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12-01-11.01" sheetId="2" r:id="rId2"/>
    <sheet name="PS 12-01-11.02" sheetId="3" r:id="rId3"/>
    <sheet name="PS 11-01-21.01" sheetId="4" r:id="rId4"/>
    <sheet name="PS 11-01-21.02" sheetId="5" r:id="rId5"/>
    <sheet name="PS 13-01-21.01" sheetId="6" r:id="rId6"/>
    <sheet name="PS 13-01-21.02" sheetId="7" r:id="rId7"/>
    <sheet name="PS 12-02-11" sheetId="8" r:id="rId8"/>
    <sheet name="PS 12-02-21" sheetId="9" r:id="rId9"/>
    <sheet name="PS 12-02-31" sheetId="10" r:id="rId10"/>
    <sheet name="PS 12-02-41" sheetId="11" r:id="rId11"/>
    <sheet name="PS 00-02-51" sheetId="12" r:id="rId12"/>
    <sheet name="PS 12-02-51" sheetId="13" r:id="rId13"/>
    <sheet name="PS 12-02-61" sheetId="14" r:id="rId14"/>
    <sheet name="PS 12-02-71" sheetId="15" r:id="rId15"/>
    <sheet name="PS 12-02-72" sheetId="16" r:id="rId16"/>
    <sheet name="PS 12-02-81" sheetId="17" r:id="rId17"/>
    <sheet name="PS 12-02-91" sheetId="18" r:id="rId18"/>
    <sheet name="PS 00-02-01" sheetId="19" r:id="rId19"/>
    <sheet name="PS 09-03-11" sheetId="20" r:id="rId20"/>
    <sheet name="PS 11-03-11" sheetId="21" r:id="rId21"/>
    <sheet name="PS 12-03-11" sheetId="22" r:id="rId22"/>
    <sheet name="PS 12-03-12" sheetId="23" r:id="rId23"/>
    <sheet name="PS 12-03-41" sheetId="24" r:id="rId24"/>
    <sheet name="PS 11-03-51" sheetId="25" r:id="rId25"/>
    <sheet name="PS 11-03-52" sheetId="26" r:id="rId26"/>
    <sheet name="PS 12-03-51" sheetId="27" r:id="rId27"/>
    <sheet name="PS 12-03-52" sheetId="28" r:id="rId28"/>
    <sheet name="PS 12-03-53" sheetId="29" r:id="rId29"/>
    <sheet name="PS 11-03-61" sheetId="30" r:id="rId30"/>
    <sheet name="PS 11-03-62" sheetId="31" r:id="rId31"/>
    <sheet name="PS 12-03-61" sheetId="32" r:id="rId32"/>
    <sheet name="PS 12-03-62" sheetId="33" r:id="rId33"/>
    <sheet name="PS 11-03-71" sheetId="34" r:id="rId34"/>
    <sheet name="PS 12-03-71" sheetId="35" r:id="rId35"/>
    <sheet name="PS 12-03-72" sheetId="36" r:id="rId36"/>
    <sheet name="PS 12-03-73" sheetId="37" r:id="rId37"/>
    <sheet name="PS 12-03-91" sheetId="38" r:id="rId38"/>
    <sheet name="PS 12-04-11" sheetId="39" r:id="rId39"/>
    <sheet name="PS 12-04-51" sheetId="40" r:id="rId40"/>
    <sheet name="SO 00-14-01" sheetId="41" r:id="rId41"/>
    <sheet name="SO 11-10-01" sheetId="42" r:id="rId42"/>
    <sheet name="SO 11-11-01" sheetId="43" r:id="rId43"/>
    <sheet name="SO 12-10-01" sheetId="44" r:id="rId44"/>
    <sheet name="SO 12-11-01" sheetId="45" r:id="rId45"/>
    <sheet name="SO 12-11-02" sheetId="46" r:id="rId46"/>
    <sheet name="SO 12-11-03" sheetId="47" r:id="rId47"/>
    <sheet name="SO 12-11-04" sheetId="48" r:id="rId48"/>
    <sheet name="SO 12-11-05" sheetId="49" r:id="rId49"/>
    <sheet name="SO 12-12-01" sheetId="50" r:id="rId50"/>
    <sheet name="SO 11-20-01" sheetId="51" r:id="rId51"/>
    <sheet name="SO 11-20-02" sheetId="52" r:id="rId52"/>
    <sheet name="SO 11-21-01" sheetId="53" r:id="rId53"/>
    <sheet name="SO 11-21-02" sheetId="54" r:id="rId54"/>
    <sheet name="SO 12-20-01" sheetId="55" r:id="rId55"/>
    <sheet name="SO 12-20-02" sheetId="56" r:id="rId56"/>
    <sheet name="SO 12-20-03" sheetId="57" r:id="rId57"/>
    <sheet name="SO 12-20-03.01" sheetId="58" r:id="rId58"/>
    <sheet name="SO 12-20-04" sheetId="59" r:id="rId59"/>
    <sheet name="SO 12-20-05" sheetId="60" r:id="rId60"/>
    <sheet name="SO 12-21-01" sheetId="61" r:id="rId61"/>
    <sheet name="SO 12-21-02" sheetId="62" r:id="rId62"/>
    <sheet name="SO 12-21-03" sheetId="63" r:id="rId63"/>
    <sheet name="SO 12-21-04" sheetId="64" r:id="rId64"/>
    <sheet name="SO 12-22-01" sheetId="65" r:id="rId65"/>
    <sheet name="SO 12-22-02" sheetId="66" r:id="rId66"/>
    <sheet name="SO 00-30-01" sheetId="67" r:id="rId67"/>
    <sheet name="SO 00-30-02" sheetId="68" r:id="rId68"/>
    <sheet name="SO 12-30-01" sheetId="69" r:id="rId69"/>
    <sheet name="SO 12-31-01" sheetId="70" r:id="rId70"/>
    <sheet name="SO 12-31-02" sheetId="71" r:id="rId71"/>
    <sheet name="SO 12-31-02.01" sheetId="72" r:id="rId72"/>
    <sheet name="SO 12-31-03" sheetId="73" r:id="rId73"/>
    <sheet name="SO 12-31-04" sheetId="74" r:id="rId74"/>
    <sheet name="SO 12-31-05" sheetId="75" r:id="rId75"/>
    <sheet name="SO 12-31-06" sheetId="76" r:id="rId76"/>
    <sheet name="SO 12-32-01" sheetId="77" r:id="rId77"/>
    <sheet name="SO 12-32-02" sheetId="78" r:id="rId78"/>
    <sheet name="SO 12-32-03" sheetId="79" r:id="rId79"/>
    <sheet name="SO 12-32-04" sheetId="80" r:id="rId80"/>
    <sheet name="SO 12-32-05" sheetId="81" r:id="rId81"/>
    <sheet name="SO 12-32-06" sheetId="82" r:id="rId82"/>
    <sheet name="SO 12-32-07" sheetId="83" r:id="rId83"/>
    <sheet name="SO 12-33-01" sheetId="84" r:id="rId84"/>
    <sheet name="SO 12-52-01" sheetId="85" r:id="rId85"/>
    <sheet name="SO 12-52-02" sheetId="86" r:id="rId86"/>
    <sheet name="SO 12-52-03" sheetId="87" r:id="rId87"/>
    <sheet name="SO 12-60-01" sheetId="88" r:id="rId88"/>
    <sheet name="SO 12-71-01-10" sheetId="89" r:id="rId89"/>
    <sheet name="SO 12-71-01-41" sheetId="90" r:id="rId90"/>
    <sheet name="SO 12-71-01-42" sheetId="91" r:id="rId91"/>
    <sheet name="SO 12-71-01-43" sheetId="92" r:id="rId92"/>
    <sheet name="SO 12-71-01-44" sheetId="93" r:id="rId93"/>
    <sheet name="SO 12-71-01-47" sheetId="94" r:id="rId94"/>
    <sheet name="SO 12-72-01-10" sheetId="95" r:id="rId95"/>
    <sheet name="SO 12-72-01-41" sheetId="96" r:id="rId96"/>
    <sheet name="SO 12-72-01-42" sheetId="97" r:id="rId97"/>
    <sheet name="SO 12-72-01-47" sheetId="98" r:id="rId98"/>
    <sheet name="SO 12-72-02.10" sheetId="99" r:id="rId99"/>
    <sheet name="SO 12-72-02.41" sheetId="100" r:id="rId100"/>
    <sheet name="SO 12-72-02.42" sheetId="101" r:id="rId101"/>
    <sheet name="SO 12-72-02.47" sheetId="102" r:id="rId102"/>
    <sheet name="SO 12-72-03.10" sheetId="103" r:id="rId103"/>
    <sheet name="SO 12-72-03.41" sheetId="104" r:id="rId104"/>
    <sheet name="SO 12-72-03.42" sheetId="105" r:id="rId105"/>
    <sheet name="SO 12-72-03.47" sheetId="106" r:id="rId106"/>
    <sheet name="SO 12-74-01" sheetId="107" r:id="rId107"/>
    <sheet name="SO 12-74-02" sheetId="108" r:id="rId108"/>
    <sheet name="SO 12-77-01" sheetId="109" r:id="rId109"/>
    <sheet name="SO 12-79-01.01" sheetId="110" r:id="rId110"/>
    <sheet name="SO 12-79-01.02" sheetId="111" r:id="rId111"/>
    <sheet name="SO 11-81-01" sheetId="112" r:id="rId112"/>
    <sheet name="SO 11-81-02" sheetId="113" r:id="rId113"/>
    <sheet name="SO 12-81-01" sheetId="114" r:id="rId114"/>
    <sheet name="SO 12-81-02" sheetId="115" r:id="rId115"/>
    <sheet name="SO 12-81-03" sheetId="116" r:id="rId116"/>
    <sheet name="SO 12-81-04" sheetId="117" r:id="rId117"/>
    <sheet name="SO 12-81-05" sheetId="118" r:id="rId118"/>
    <sheet name="SO 12-84-01" sheetId="119" r:id="rId119"/>
    <sheet name="SO 12-85-01" sheetId="120" r:id="rId120"/>
    <sheet name="SO 11-86-01" sheetId="121" r:id="rId121"/>
    <sheet name="SO 11-86-02" sheetId="122" r:id="rId122"/>
    <sheet name="SO 11-86-03" sheetId="123" r:id="rId123"/>
    <sheet name="SO 11-86-04" sheetId="124" r:id="rId124"/>
    <sheet name="SO 12-86-01" sheetId="125" r:id="rId125"/>
    <sheet name="SO 12-86-02.1" sheetId="126" r:id="rId126"/>
    <sheet name="SO 12-86-02.2" sheetId="127" r:id="rId127"/>
    <sheet name="SO 12-86-03" sheetId="128" r:id="rId128"/>
    <sheet name="SO 12-86-04" sheetId="129" r:id="rId129"/>
    <sheet name="SO 12-86-05" sheetId="130" r:id="rId130"/>
    <sheet name="SO 12-86-06" sheetId="131" r:id="rId131"/>
    <sheet name="SO 12-86-07" sheetId="132" r:id="rId132"/>
    <sheet name="SO 12-86-08" sheetId="133" r:id="rId133"/>
    <sheet name="SO 12-86-09" sheetId="134" r:id="rId134"/>
    <sheet name="SO 12-86-10" sheetId="135" r:id="rId135"/>
    <sheet name="SO 12-86-11" sheetId="136" r:id="rId136"/>
    <sheet name="SO 11-87-01" sheetId="137" r:id="rId137"/>
    <sheet name="SO 12-87-01" sheetId="138" r:id="rId138"/>
    <sheet name="SO 11-88-01" sheetId="139" r:id="rId139"/>
    <sheet name="SO 11-88-02" sheetId="140" r:id="rId140"/>
    <sheet name="SO 11-88-03" sheetId="141" r:id="rId141"/>
    <sheet name="SO 12-88-01" sheetId="142" r:id="rId142"/>
    <sheet name="SO 12-88-02" sheetId="143" r:id="rId143"/>
    <sheet name="SO 12-88-03" sheetId="144" r:id="rId144"/>
    <sheet name="SO 12-88-04" sheetId="145" r:id="rId145"/>
    <sheet name="SO 12-88-05" sheetId="146" r:id="rId146"/>
    <sheet name="SO 11-86-52" sheetId="147" r:id="rId147"/>
    <sheet name="SO 12-86-51" sheetId="148" r:id="rId148"/>
    <sheet name="SO 12-86-52" sheetId="149" r:id="rId149"/>
    <sheet name="SO 12-86-53" sheetId="150" r:id="rId150"/>
    <sheet name="SO 12-86-54" sheetId="151" r:id="rId151"/>
    <sheet name="SO 00-92-01" sheetId="152" r:id="rId152"/>
    <sheet name="SO 00-96-01" sheetId="153" r:id="rId153"/>
    <sheet name="SO 90-90" sheetId="154" r:id="rId154"/>
    <sheet name="SO 98-98" sheetId="155" r:id="rId155"/>
  </sheets>
  <definedNames/>
  <calcPr/>
  <webPublishing/>
</workbook>
</file>

<file path=xl/sharedStrings.xml><?xml version="1.0" encoding="utf-8"?>
<sst xmlns="http://schemas.openxmlformats.org/spreadsheetml/2006/main" count="136988" uniqueCount="13623">
  <si>
    <t>Aspe</t>
  </si>
  <si>
    <t>Rekapitulace ceny</t>
  </si>
  <si>
    <t>20-110-230-US</t>
  </si>
  <si>
    <t>Optimalizace traťového úseku Havířov (včetně) – zastávka Havířov střed (mimo)_zm07</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</si>
  <si>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</si>
  <si>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</si>
  <si>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</si>
  <si>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</si>
  <si>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</si>
  <si>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</si>
  <si>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</si>
  <si>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</si>
  <si>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</si>
  <si>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</si>
  <si>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</si>
  <si>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</si>
  <si>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12-01-11.01</t>
  </si>
  <si>
    <t>Žst. Havířov,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</si>
  <si>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</si>
  <si>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</si>
  <si>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</si>
  <si>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</si>
  <si>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</si>
  <si>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</si>
  <si>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</si>
  <si>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</si>
  <si>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</si>
  <si>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</si>
  <si>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</si>
  <si>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</si>
  <si>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</si>
  <si>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</si>
  <si>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</si>
  <si>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</si>
  <si>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</si>
  <si>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</si>
  <si>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</si>
  <si>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</si>
  <si>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</si>
  <si>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</si>
  <si>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</si>
  <si>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</si>
  <si>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</si>
  <si>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</si>
  <si>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</si>
  <si>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12-01-11.01</t>
  </si>
  <si>
    <t>SD</t>
  </si>
  <si>
    <t>1</t>
  </si>
  <si>
    <t>Zemní práce</t>
  </si>
  <si>
    <t>P</t>
  </si>
  <si>
    <t>132838</t>
  </si>
  <si>
    <t>HLOUBENÍ RÝH ŠÍŘ DO 2M PAŽ I NEPAŽ TŘ. II, ODVOZ DO 20KM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</si>
  <si>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</si>
  <si>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</si>
  <si>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</si>
  <si>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</si>
  <si>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</si>
  <si>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</si>
  <si>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</si>
  <si>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</si>
  <si>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</si>
  <si>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</si>
  <si>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</si>
  <si>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</si>
  <si>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</si>
  <si>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</si>
  <si>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701004</t>
  </si>
  <si>
    <t>VYHLEDÁVACÍ MARKER ZEMNÍ</t>
  </si>
  <si>
    <t>KUS</t>
  </si>
  <si>
    <t>1. Položka obsahuje:  
 – veškeré práce a materiál obsažený v názvu položky  
2. Položka neobsahuje:  
 X  
3. Způsob měření:  
Udává se počet kusů kompletní konstrukce nebo práce.</t>
  </si>
  <si>
    <t>5</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</si>
  <si>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</si>
  <si>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</si>
  <si>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</si>
  <si>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</si>
  <si>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702222</t>
  </si>
  <si>
    <t>KABELOVÁ CHRÁNIČKA ZEMNÍ UV STABILNÍ DN PŘES 100 DO 200 MM</t>
  </si>
  <si>
    <t>1. Položka obsahuje:  
 – přípravu podkladu pro osazení  
2. Položka neobsahuje:  
 X  
3. Způsob měření:  
Měří se metr délkový.</t>
  </si>
  <si>
    <t>7</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</si>
  <si>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</si>
  <si>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</si>
  <si>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</si>
  <si>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t>
  </si>
  <si>
    <t>R70109</t>
  </si>
  <si>
    <t>STARTOVACÍ JÁMY PRO PROTLAK</t>
  </si>
  <si>
    <t>R</t>
  </si>
  <si>
    <t>Přidružená stavební výroba</t>
  </si>
  <si>
    <t>751</t>
  </si>
  <si>
    <t>Kabelizace</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</si>
  <si>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</si>
  <si>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</si>
  <si>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</si>
  <si>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</si>
  <si>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</si>
  <si>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742H13</t>
  </si>
  <si>
    <t>KABEL NN ČTYŘ- A PĚTIŽÍLOVÝ CU S PLASTOVOU IZOLACÍ OD 25 DO 50 MM2</t>
  </si>
  <si>
    <t>11</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</si>
  <si>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</si>
  <si>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</si>
  <si>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</si>
  <si>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12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</si>
  <si>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</si>
  <si>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</si>
  <si>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</si>
  <si>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13</t>
  </si>
  <si>
    <t>742L13</t>
  </si>
  <si>
    <t>UKONČENÍ DVOU AŽ PĚTIŽÍLOVÉHO KABELU V ROZVADĚČI NEBO NA PŘÍSTROJI OD 25 DO 50 MM2</t>
  </si>
  <si>
    <t>14</t>
  </si>
  <si>
    <t>742L22</t>
  </si>
  <si>
    <t>UKONČENÍ DVOU AŽ PĚTIŽÍLOVÉHO KABELU KABELOVOU SPOJKOU OD 4 DO 16 MM2</t>
  </si>
  <si>
    <t>15</t>
  </si>
  <si>
    <t>742L23</t>
  </si>
  <si>
    <t>UKONČENÍ DVOU AŽ PĚTIŽÍLOVÉHO KABELU KABELOVOU SPOJKOU OD 25 DO 50 MM2</t>
  </si>
  <si>
    <t>16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</si>
  <si>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</si>
  <si>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</si>
  <si>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</si>
  <si>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</si>
  <si>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17</t>
  </si>
  <si>
    <t>75A141</t>
  </si>
  <si>
    <t>KABEL METALICKÝ DVOUPLÁŠŤOVÝ PŘES 12 PÁRŮ - DODÁVKA</t>
  </si>
  <si>
    <t>18</t>
  </si>
  <si>
    <t>75A151</t>
  </si>
  <si>
    <t>KABEL METALICKÝ SE STÍNĚNÍM DO 12 PÁRŮ - DODÁVKA</t>
  </si>
  <si>
    <t>19</t>
  </si>
  <si>
    <t>75A161</t>
  </si>
  <si>
    <t>KABEL METALICKÝ SE STÍNĚNÍM PŘES 12 PÁRŮ - DODÁVKA</t>
  </si>
  <si>
    <t>20</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</si>
  <si>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</si>
  <si>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</si>
  <si>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</si>
  <si>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</si>
  <si>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</si>
  <si>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</si>
  <si>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</si>
  <si>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</si>
  <si>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</si>
  <si>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</si>
  <si>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</si>
  <si>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</si>
  <si>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75A247</t>
  </si>
  <si>
    <t>ZATAŽENÍ A SPOJKOVÁNÍ KABELŮ SE STÍNĚNÍM PŘES 12 PÁRŮ - MONTÁŽ</t>
  </si>
  <si>
    <t>24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</si>
  <si>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</si>
  <si>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</si>
  <si>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</si>
  <si>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25</t>
  </si>
  <si>
    <t>75A312</t>
  </si>
  <si>
    <t>KABELOVÁ FORMA (UKONČENÍ KABELŮ) PRO KABELY ZABEZPEČOVACÍ PŘES 12 PÁRŮ</t>
  </si>
  <si>
    <t>26</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</si>
  <si>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</si>
  <si>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</si>
  <si>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</si>
  <si>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27</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</si>
  <si>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</si>
  <si>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</si>
  <si>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</si>
  <si>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</si>
  <si>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28</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</si>
  <si>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</si>
  <si>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</si>
  <si>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</si>
  <si>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29</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</si>
  <si>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</si>
  <si>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</si>
  <si>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</si>
  <si>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30</t>
  </si>
  <si>
    <t>75IA61</t>
  </si>
  <si>
    <t>OPTOTRUBKOVÁ KONCOKA S VENTILKEM PRŮMĚRU DO 40 MM</t>
  </si>
  <si>
    <t>31</t>
  </si>
  <si>
    <t>75IA6X</t>
  </si>
  <si>
    <t>OPTOTRUBKOVÁ KONCOKA S VENTILKEM - MONTÁŽ</t>
  </si>
  <si>
    <t>115</t>
  </si>
  <si>
    <t>75I961</t>
  </si>
  <si>
    <t>OPTOTRUBKA - HERMETIZACE ÚSEKU DO 2000 M</t>
  </si>
  <si>
    <t>ÚSEK</t>
  </si>
  <si>
    <t>0</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</si>
  <si>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</si>
  <si>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116</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</si>
  <si>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</si>
  <si>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</si>
  <si>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</si>
  <si>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752</t>
  </si>
  <si>
    <t>Venkovní zařízení zab. zař.</t>
  </si>
  <si>
    <t>32</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</si>
  <si>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</si>
  <si>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</si>
  <si>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</si>
  <si>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</si>
  <si>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33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</si>
  <si>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</si>
  <si>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</si>
  <si>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</si>
  <si>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34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</si>
  <si>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</si>
  <si>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</si>
  <si>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</si>
  <si>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35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</si>
  <si>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</si>
  <si>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</si>
  <si>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</si>
  <si>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36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</si>
  <si>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</si>
  <si>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</si>
  <si>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</si>
  <si>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37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</si>
  <si>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</si>
  <si>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</si>
  <si>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</si>
  <si>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38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</si>
  <si>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</si>
  <si>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</si>
  <si>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</si>
  <si>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39</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</si>
  <si>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</si>
  <si>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</si>
  <si>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</si>
  <si>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40</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</si>
  <si>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</si>
  <si>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</si>
  <si>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</si>
  <si>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41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</si>
  <si>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</si>
  <si>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</si>
  <si>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</si>
  <si>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42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</si>
  <si>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</si>
  <si>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</si>
  <si>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</si>
  <si>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43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</si>
  <si>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</si>
  <si>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</si>
  <si>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</si>
  <si>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44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</si>
  <si>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</si>
  <si>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</si>
  <si>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</si>
  <si>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45</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</si>
  <si>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</si>
  <si>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</si>
  <si>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</si>
  <si>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46</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</si>
  <si>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</si>
  <si>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</si>
  <si>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</si>
  <si>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47</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</si>
  <si>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</si>
  <si>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</si>
  <si>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</si>
  <si>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48</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</si>
  <si>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</si>
  <si>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</si>
  <si>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</si>
  <si>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49</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</si>
  <si>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</si>
  <si>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</si>
  <si>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</si>
  <si>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50</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</si>
  <si>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</si>
  <si>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</si>
  <si>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</si>
  <si>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51</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</si>
  <si>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</si>
  <si>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</si>
  <si>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</si>
  <si>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52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</si>
  <si>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</si>
  <si>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</si>
  <si>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</si>
  <si>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55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</si>
  <si>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</si>
  <si>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</si>
  <si>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</si>
  <si>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56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</si>
  <si>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</si>
  <si>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</si>
  <si>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</si>
  <si>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57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</si>
  <si>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</si>
  <si>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</si>
  <si>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</si>
  <si>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58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</si>
  <si>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</si>
  <si>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</si>
  <si>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</si>
  <si>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59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</si>
  <si>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</si>
  <si>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</si>
  <si>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</si>
  <si>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60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</si>
  <si>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</si>
  <si>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</si>
  <si>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</si>
  <si>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61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</si>
  <si>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</si>
  <si>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</si>
  <si>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</si>
  <si>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</si>
  <si>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</si>
  <si>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</si>
  <si>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</si>
  <si>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</si>
  <si>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</si>
  <si>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</si>
  <si>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</si>
  <si>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64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</si>
  <si>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</si>
  <si>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</si>
  <si>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</si>
  <si>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65</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</si>
  <si>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</si>
  <si>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</si>
  <si>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</si>
  <si>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66</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</si>
  <si>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</si>
  <si>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</si>
  <si>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</si>
  <si>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67</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</si>
  <si>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</si>
  <si>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</si>
  <si>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</si>
  <si>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68</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</si>
  <si>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</si>
  <si>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</si>
  <si>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</si>
  <si>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69</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</si>
  <si>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</si>
  <si>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</si>
  <si>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</si>
  <si>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70</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</si>
  <si>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</si>
  <si>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</si>
  <si>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</si>
  <si>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71</t>
  </si>
  <si>
    <t>R75C19</t>
  </si>
  <si>
    <t>SPOLEČNÁ PŘÍSTROJOVÁ SKŘÍŇ VYBAVENÁ VTO A SMO - MONTÁŽ</t>
  </si>
  <si>
    <t>72</t>
  </si>
  <si>
    <t>R75C49</t>
  </si>
  <si>
    <t>SPOLEČNÁ PŘÍSTROJOVÁ SKŘÍŇ VYBAVENÁ VTO A SMO - DODÁVKA</t>
  </si>
  <si>
    <t>753</t>
  </si>
  <si>
    <t>Vnitřní zařízení zab. zař.</t>
  </si>
  <si>
    <t>73</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</si>
  <si>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</si>
  <si>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</si>
  <si>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</si>
  <si>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74</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</si>
  <si>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</si>
  <si>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</si>
  <si>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</si>
  <si>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</si>
  <si>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</si>
  <si>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</si>
  <si>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</si>
  <si>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</si>
  <si>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</si>
  <si>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</si>
  <si>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</si>
  <si>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</si>
  <si>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</si>
  <si>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</si>
  <si>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</si>
  <si>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</si>
  <si>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</si>
  <si>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</si>
  <si>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</si>
  <si>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</si>
  <si>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</si>
  <si>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</si>
  <si>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</si>
  <si>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80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</si>
  <si>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</si>
  <si>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</si>
  <si>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</si>
  <si>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81</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</si>
  <si>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</si>
  <si>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</si>
  <si>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</si>
  <si>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82</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</si>
  <si>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</si>
  <si>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</si>
  <si>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</si>
  <si>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83</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</si>
  <si>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</si>
  <si>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</si>
  <si>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</si>
  <si>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</si>
  <si>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</si>
  <si>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</si>
  <si>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</si>
  <si>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85</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</si>
  <si>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</si>
  <si>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</si>
  <si>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</si>
  <si>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86</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</si>
  <si>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</si>
  <si>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</si>
  <si>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</si>
  <si>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87</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</si>
  <si>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</si>
  <si>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</si>
  <si>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</si>
  <si>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</si>
  <si>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88</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</si>
  <si>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</si>
  <si>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</si>
  <si>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</si>
  <si>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89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</si>
  <si>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</si>
  <si>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</si>
  <si>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</si>
  <si>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90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</si>
  <si>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</si>
  <si>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</si>
  <si>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</si>
  <si>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91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</si>
  <si>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</si>
  <si>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</si>
  <si>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</si>
  <si>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</si>
  <si>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</si>
  <si>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</si>
  <si>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</si>
  <si>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</si>
  <si>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</si>
  <si>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</si>
  <si>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</si>
  <si>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94</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</si>
  <si>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</si>
  <si>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</si>
  <si>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</si>
  <si>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95</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</si>
  <si>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</si>
  <si>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</si>
  <si>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</si>
  <si>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96</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</si>
  <si>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</si>
  <si>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</si>
  <si>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</si>
  <si>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</si>
  <si>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</si>
  <si>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</si>
  <si>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</si>
  <si>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</si>
  <si>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</si>
  <si>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</si>
  <si>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</si>
  <si>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99</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</si>
  <si>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</si>
  <si>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</si>
  <si>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</si>
  <si>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100</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</si>
  <si>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</si>
  <si>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</si>
  <si>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</si>
  <si>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101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</si>
  <si>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</si>
  <si>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</si>
  <si>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</si>
  <si>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</si>
  <si>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</si>
  <si>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</si>
  <si>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</si>
  <si>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103</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</si>
  <si>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</si>
  <si>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</si>
  <si>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</si>
  <si>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104</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</si>
  <si>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</si>
  <si>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</si>
  <si>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</si>
  <si>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117</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</si>
  <si>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</si>
  <si>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</si>
  <si>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</si>
  <si>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118</t>
  </si>
  <si>
    <t>75B6P1</t>
  </si>
  <si>
    <t>BEZÚDRŽBOVÁ BATERIE 24 V/256 AH - DODÁVKA</t>
  </si>
  <si>
    <t>119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</si>
  <si>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</si>
  <si>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</si>
  <si>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</si>
  <si>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754</t>
  </si>
  <si>
    <t>Zkoušky</t>
  </si>
  <si>
    <t>105</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</si>
  <si>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</si>
  <si>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</si>
  <si>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</si>
  <si>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</si>
  <si>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106</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</si>
  <si>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</si>
  <si>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</si>
  <si>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</si>
  <si>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107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</si>
  <si>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</si>
  <si>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</si>
  <si>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</si>
  <si>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108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</si>
  <si>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</si>
  <si>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</si>
  <si>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</si>
  <si>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109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</si>
  <si>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</si>
  <si>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</si>
  <si>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</si>
  <si>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110</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</si>
  <si>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</si>
  <si>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</si>
  <si>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</si>
  <si>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</si>
  <si>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</si>
  <si>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</si>
  <si>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</si>
  <si>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</si>
  <si>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</si>
  <si>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</si>
  <si>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</si>
  <si>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113</t>
  </si>
  <si>
    <t>75E1C7</t>
  </si>
  <si>
    <t>PROTOKOL UTZ</t>
  </si>
  <si>
    <t>1. Položka obsahuje:  
 – protokol autorizovanou osobou podle požadavku ČSN, včetně hodnocení  
2. Položka neobsahuje:  
 X  
3. Způsob měření:  
Udává se počet kusů kompletní konstrukce nebo práce.</t>
  </si>
  <si>
    <t>114</t>
  </si>
  <si>
    <t>R75E19</t>
  </si>
  <si>
    <t>VYPRACOVÁNÍ RDS</t>
  </si>
  <si>
    <t xml:space="preserve">  PS 12-01-11.02</t>
  </si>
  <si>
    <t>ŽST Havířov, provizorní SZZ</t>
  </si>
  <si>
    <t>PS 12-01-11.02</t>
  </si>
  <si>
    <t>02910</t>
  </si>
  <si>
    <t>OSTATNÍ POŽADAVKY - ZEMĚMĚŘIČSKÁ MĚŘENÍ</t>
  </si>
  <si>
    <t>KPL</t>
  </si>
  <si>
    <t>zahrnuje veškeré náklady spojené s objednatelem požadovanými pracemi,   
- pro stanovení orientační investorské ceny určete jednotkovou cenu jako 1% odhadované ceny stavby</t>
  </si>
  <si>
    <t>132834</t>
  </si>
  <si>
    <t>HLOUBENÍ RÝH ŠÍŘ DO 2M PAŽ I NEPAŽ TŘ. II, ODVOZ DO 5KM</t>
  </si>
  <si>
    <t>výkaz výměr</t>
  </si>
  <si>
    <t>702111</t>
  </si>
  <si>
    <t>KABELOVÝ ŽLAB ZEMNÍ VČETNĚ KRYTU SVĚTLÉ ŠÍŘKY DO 120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</si>
  <si>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</si>
  <si>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</si>
  <si>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</si>
  <si>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R99017</t>
  </si>
  <si>
    <t>R99018</t>
  </si>
  <si>
    <t>OCELOVÝ ŽLAB UCHYCENÝ NA ZÁBRADLÍ MOSTU</t>
  </si>
  <si>
    <t>742H22</t>
  </si>
  <si>
    <t>KABEL NN ČTYŘ- A PĚTIŽÍLOVÝ AL S PLASTOVOU IZOLACÍ OD 4 DO 16 MM2</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</si>
  <si>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</si>
  <si>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</si>
  <si>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</si>
  <si>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</si>
  <si>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</si>
  <si>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</si>
  <si>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</si>
  <si>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</si>
  <si>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</si>
  <si>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</si>
  <si>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</si>
  <si>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75B111</t>
  </si>
  <si>
    <t>VNITŘNÍ KABELOVÉ ROZVODY DO 20 KABELŮ - DODÁVKA</t>
  </si>
  <si>
    <t>75B117</t>
  </si>
  <si>
    <t>VNITŘNÍ KABELOVÉ ROZVODY DO 20 KABELŮ - MONTÁŽ</t>
  </si>
  <si>
    <t>R709611</t>
  </si>
  <si>
    <t>DEMONTÁŽ KABELOVÉHO ŽLABU/LIŠTY VČETNĚ KRYTU</t>
  </si>
  <si>
    <t>Kompletní práce nutné k demontáži, včetně odvozu a poplatku za likvidaci</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</si>
  <si>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</si>
  <si>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</si>
  <si>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</si>
  <si>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</si>
  <si>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</si>
  <si>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</si>
  <si>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</si>
  <si>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</si>
  <si>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</si>
  <si>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</si>
  <si>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</si>
  <si>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</si>
  <si>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</si>
  <si>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</si>
  <si>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</si>
  <si>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</si>
  <si>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</si>
  <si>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</si>
  <si>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</si>
  <si>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</si>
  <si>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</si>
  <si>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</si>
  <si>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</si>
  <si>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</si>
  <si>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</si>
  <si>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</si>
  <si>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</si>
  <si>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</si>
  <si>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</si>
  <si>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</si>
  <si>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</si>
  <si>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</si>
  <si>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</si>
  <si>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</si>
  <si>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</si>
  <si>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</si>
  <si>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</si>
  <si>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</si>
  <si>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</si>
  <si>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</si>
  <si>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</si>
  <si>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</si>
  <si>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</si>
  <si>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</si>
  <si>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</si>
  <si>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</si>
  <si>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</si>
  <si>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</si>
  <si>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</si>
  <si>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</si>
  <si>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</si>
  <si>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</si>
  <si>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</si>
  <si>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</si>
  <si>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</si>
  <si>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</si>
  <si>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</si>
  <si>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</si>
  <si>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</si>
  <si>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</si>
  <si>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</si>
  <si>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</si>
  <si>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</si>
  <si>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</si>
  <si>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</si>
  <si>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</si>
  <si>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</si>
  <si>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</si>
  <si>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</si>
  <si>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</si>
  <si>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R99013</t>
  </si>
  <si>
    <t>PRONÁJEM CHEMICKÝCH WC NA 4 MĚSÍCE</t>
  </si>
  <si>
    <t>R99014</t>
  </si>
  <si>
    <t>TABULE NA ZAVĚŠENÍ KLÍČŮ</t>
  </si>
  <si>
    <t>R99015</t>
  </si>
  <si>
    <t>ÚPRAVA OVLÁDACÍHO PULTU</t>
  </si>
  <si>
    <t>R99016</t>
  </si>
  <si>
    <t>PRONÁJEM MOBILNÍ BUŇKY PRO VÝHYBKÁŘE VČ. VYBAVENÍ</t>
  </si>
  <si>
    <t>Demontáže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</si>
  <si>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</si>
  <si>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</si>
  <si>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</si>
  <si>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</si>
  <si>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</si>
  <si>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</si>
  <si>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</si>
  <si>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</si>
  <si>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</si>
  <si>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</si>
  <si>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</si>
  <si>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</si>
  <si>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</si>
  <si>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</si>
  <si>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</si>
  <si>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</si>
  <si>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</si>
  <si>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</si>
  <si>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</si>
  <si>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</si>
  <si>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</si>
  <si>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</si>
  <si>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</si>
  <si>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</si>
  <si>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</si>
  <si>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</si>
  <si>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</si>
  <si>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</si>
  <si>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</si>
  <si>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</si>
  <si>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</si>
  <si>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</si>
  <si>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</si>
  <si>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</si>
  <si>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</si>
  <si>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</si>
  <si>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</si>
  <si>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</si>
  <si>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</si>
  <si>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</si>
  <si>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</si>
  <si>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</si>
  <si>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</si>
  <si>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</si>
  <si>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</si>
  <si>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</si>
  <si>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</si>
  <si>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</si>
  <si>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</si>
  <si>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</si>
  <si>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</si>
  <si>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</si>
  <si>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</si>
  <si>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</si>
  <si>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</si>
  <si>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</si>
  <si>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</si>
  <si>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</si>
  <si>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</si>
  <si>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</si>
  <si>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</si>
  <si>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</si>
  <si>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</si>
  <si>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</si>
  <si>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</si>
  <si>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75IFCY</t>
  </si>
  <si>
    <t>KABELOVÝ ZÁVĚR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</si>
  <si>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</si>
  <si>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R99012</t>
  </si>
  <si>
    <t>DEMONTÁŽ ZÁSUVNÝCH PRVKŮ ZAB. ZAŘ.</t>
  </si>
  <si>
    <t>Zkoušky, revize a dokumentace</t>
  </si>
  <si>
    <t>R99009</t>
  </si>
  <si>
    <t>VYHOTOVENÍ DOKUMENTACE RDS</t>
  </si>
  <si>
    <t>R99010</t>
  </si>
  <si>
    <t>REGULACE A PŘEZKOUŠENÍ PŘESTAVNÍKU</t>
  </si>
  <si>
    <t>R99011</t>
  </si>
  <si>
    <t>PŘEZKOUŠENÍ ÚSEKŮ POČÍTAČE NÁPRAV</t>
  </si>
  <si>
    <t>16,20=16.200 [A]</t>
  </si>
  <si>
    <t>D.1.1.2</t>
  </si>
  <si>
    <t>Traťové zabezpečovací zařízení</t>
  </si>
  <si>
    <t xml:space="preserve">  PS 11-01-21.01</t>
  </si>
  <si>
    <t>Albrechtice - Havířov, definitivní TZZ</t>
  </si>
  <si>
    <t>PS 11-01-21.01</t>
  </si>
  <si>
    <t>75A332</t>
  </si>
  <si>
    <t>SPOJKA ROVNÁ PRO PLASTOVÉ KABELY SE STÍNĚNÍM S JÁDRY O PRŮMĚRU 1 MM2 PŘES 12 PÁRŮ</t>
  </si>
  <si>
    <t>Zabezpečovací zařízení</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</si>
  <si>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</si>
  <si>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</si>
  <si>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</si>
  <si>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</si>
  <si>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</si>
  <si>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</si>
  <si>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75C821</t>
  </si>
  <si>
    <t>STYKOVÝ TRANSFORMÁTOR DT 0,2 -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</si>
  <si>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</si>
  <si>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</si>
  <si>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</si>
  <si>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</si>
  <si>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</si>
  <si>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</si>
  <si>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</si>
  <si>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</si>
  <si>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</si>
  <si>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</si>
  <si>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R99027</t>
  </si>
  <si>
    <t>SKŘÍŇ DECENTRALIZOVANÉHO AUTOBLOKU - DODÁVKA</t>
  </si>
  <si>
    <t>Dodávka decentralizované skříně autobloku včetně dodávky základu</t>
  </si>
  <si>
    <t>R99028</t>
  </si>
  <si>
    <t>SKŘÍŇ DECENTRALIZOVANÉHO AUTOBLOKU - MONTÁŽ</t>
  </si>
  <si>
    <t>Montáž skříně decentralizovaného autobloku včetně zhotovení základů</t>
  </si>
  <si>
    <t>R99029</t>
  </si>
  <si>
    <t>SKŘÍŇ DECENTRALIZOVANÉHO AUTOBLOKU - ÚPRAVA</t>
  </si>
  <si>
    <t>R99030</t>
  </si>
  <si>
    <t>SKŘÍŇ DECENTRALIZOVANÉHO AUTOBLOKU - ÚPRAVA VČETNĚ DODÁNÍ ZÁKLADU</t>
  </si>
  <si>
    <t>R99026</t>
  </si>
  <si>
    <t xml:space="preserve">  PS 11-01-21.02</t>
  </si>
  <si>
    <t>Albrechtice - Havířov, provizorní TZZ</t>
  </si>
  <si>
    <t>PS 11-01-21.02</t>
  </si>
  <si>
    <t>R99025</t>
  </si>
  <si>
    <t>ÚPRAVA VNITŘNÍ REL. SKŘÍNĚ</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</si>
  <si>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</si>
  <si>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</si>
  <si>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</si>
  <si>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</si>
  <si>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</si>
  <si>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</si>
  <si>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R99024</t>
  </si>
  <si>
    <t>SKŘÍŇ DECENTRALIZOVANÉHO AUTOBLOKU - DEMONTÁŽ</t>
  </si>
  <si>
    <t>999</t>
  </si>
  <si>
    <t>R99023</t>
  </si>
  <si>
    <t xml:space="preserve">  PS 13-01-21.01</t>
  </si>
  <si>
    <t>Havířov - Bartovice, definitivní TZZ</t>
  </si>
  <si>
    <t>PS 13-01-21.01</t>
  </si>
  <si>
    <t>R75C50</t>
  </si>
  <si>
    <t>R75C51</t>
  </si>
  <si>
    <t>R75C52</t>
  </si>
  <si>
    <t>R09101</t>
  </si>
  <si>
    <t xml:space="preserve">  PS 13-01-21.02</t>
  </si>
  <si>
    <t>Havířov - Bartovice, provizorní TZZ</t>
  </si>
  <si>
    <t>PS 13-01-21.02</t>
  </si>
  <si>
    <t>R99004</t>
  </si>
  <si>
    <t>ÚPRAVA RELE. STOJANU TZZ</t>
  </si>
  <si>
    <t>R99003</t>
  </si>
  <si>
    <t>PZS</t>
  </si>
  <si>
    <t>75D267</t>
  </si>
  <si>
    <t>PŘEJEZDNÍK - MONTÁŽ</t>
  </si>
  <si>
    <t>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</si>
  <si>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R99001</t>
  </si>
  <si>
    <t>ZAPŮJČENÍ PŘECHODNÉHO DOPRAVNÍHO ZNAČENÍ</t>
  </si>
  <si>
    <t>SOUB</t>
  </si>
  <si>
    <t>R99002</t>
  </si>
  <si>
    <t>PŘEJEZDNÍK ATRAPA - DODÁVKA</t>
  </si>
  <si>
    <t>Dodání atrapy přejezdníku včetně betonového základu</t>
  </si>
  <si>
    <t>D.1.2.01</t>
  </si>
  <si>
    <t>Místní kabelizace</t>
  </si>
  <si>
    <t xml:space="preserve">  PS 12-02-11</t>
  </si>
  <si>
    <t>Žst. Havířov, místní kabelizace</t>
  </si>
  <si>
    <t>PS 12-02-11</t>
  </si>
  <si>
    <t>Všeobecné konstrukce a práce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</si>
  <si>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</si>
  <si>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</si>
  <si>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</si>
  <si>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</si>
  <si>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</si>
  <si>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</si>
  <si>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</si>
  <si>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</si>
  <si>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</si>
  <si>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</si>
  <si>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132831</t>
  </si>
  <si>
    <t>HLOUBENÍ RÝH ŠÍŘ DO 2M PAŽ I NEPAŽ TŘ. II, ODVOZ DO 1KM</t>
  </si>
  <si>
    <t>Ražení a protlačování</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</si>
  <si>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</si>
  <si>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</si>
  <si>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</si>
  <si>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</si>
  <si>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</si>
  <si>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</si>
  <si>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</si>
  <si>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</si>
  <si>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</si>
  <si>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Všeobecné práce pro silnoproud a slaboproud</t>
  </si>
  <si>
    <t>701001</t>
  </si>
  <si>
    <t>OZNAČOVACÍ ŠTÍTEK KABELOVÉHO VEDENÍ, SPOJKY NEBO KABELOVÉ SKŘÍNĚ (VČETNĚ OBJÍMKY)</t>
  </si>
  <si>
    <t>701003</t>
  </si>
  <si>
    <t>BETONOVÝ OZNAČNÍK</t>
  </si>
  <si>
    <t>701005</t>
  </si>
  <si>
    <t>VYHLEDÁVACÍ MARKER ZEMNÍ S MOŽNOSTÍ ZÁPISU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</si>
  <si>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</si>
  <si>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</si>
  <si>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</si>
  <si>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703114</t>
  </si>
  <si>
    <t>KABELOVÝ ROŠT/LÁVKA NOSNÝ ŽÁROVĚ ZINKOVANÝ VČETNĚ UPEVNĚNÍ A PŘÍSLUŠENSTVÍ SVĚTLÉ ŠÍŘKY PŘES 400 DO 600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</si>
  <si>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</si>
  <si>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</si>
  <si>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</si>
  <si>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</si>
  <si>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</si>
  <si>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</si>
  <si>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</si>
  <si>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</si>
  <si>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</si>
  <si>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</si>
  <si>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R701CFA</t>
  </si>
  <si>
    <t>Zřízení kab.lože z prosáté zeminy bez zakrytí v rýze do š.65cm, tl.vrstvy 5cm</t>
  </si>
  <si>
    <t>Technická specifikace položky odpovídá příslušné cenové soustavě.</t>
  </si>
  <si>
    <t>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</si>
  <si>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</si>
  <si>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</si>
  <si>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</si>
  <si>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</si>
  <si>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</si>
  <si>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</si>
  <si>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</si>
  <si>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</si>
  <si>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</si>
  <si>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</si>
  <si>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</si>
  <si>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742F12</t>
  </si>
  <si>
    <t>KABEL NN NEBO VODIČ JEDNOŽÍLOVÝ CU S PLASTOVOU IZOLACÍ OD 4 DO 16 MM2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</si>
  <si>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</si>
  <si>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</si>
  <si>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</si>
  <si>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</si>
  <si>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</si>
  <si>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</si>
  <si>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</si>
  <si>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</si>
  <si>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</si>
  <si>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</si>
  <si>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</si>
  <si>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</si>
  <si>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</si>
  <si>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5XN0,6: 1243m, 3XN0,6: 5348m 
1243,0*5*0,001=6.215 [A] 
5348,0*3*0,001=16.044 [B] 
Celkem: A+B=22.259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</si>
  <si>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</si>
  <si>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MOK 12vl.: 607+508+199+509=1823m; MOK 6vl.: 5650m 
1823,0*12*0,001=21.876 [A] 
5650,0*6*0,001=33.900 [B] 
Celkem: A+B=55.776 [C]</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</si>
  <si>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</si>
  <si>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</si>
  <si>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</si>
  <si>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</si>
  <si>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</si>
  <si>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</si>
  <si>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</si>
  <si>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</si>
  <si>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</si>
  <si>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</si>
  <si>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</si>
  <si>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</si>
  <si>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</si>
  <si>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75I931</t>
  </si>
  <si>
    <t>OPTOTRUBKA HDPE NEHOŘLAVÁ PRŮMĚRU DO 40 MM</t>
  </si>
  <si>
    <t>75IA51</t>
  </si>
  <si>
    <t>OPTOTRUBKOVÁ KONCOVKA PRŮMĚRU DO 40 MM</t>
  </si>
  <si>
    <t>75IA5Y</t>
  </si>
  <si>
    <t>OPTOTRUBKOVÁ KONCOVKA - DEMONTÁŽ</t>
  </si>
  <si>
    <t>75IA6Y</t>
  </si>
  <si>
    <t>OPTOTRUBKOVÁ KONCOKA S VENTILKEM - DEMONTÁŽ</t>
  </si>
  <si>
    <t>75IA71</t>
  </si>
  <si>
    <t>OPTOTRUBKOVÁ PRŮCHODKA PRŮMĚRU DO 40 MM</t>
  </si>
  <si>
    <t>75IE51</t>
  </si>
  <si>
    <t>SLOUPKOVÝ ROZVADĚČ PŘES 100 PÁRŮ - DODÁVKA</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</si>
  <si>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</si>
  <si>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</si>
  <si>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</si>
  <si>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</si>
  <si>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</si>
  <si>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</si>
  <si>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</si>
  <si>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75IEEX</t>
  </si>
  <si>
    <t>OPTICKÝ ROZVADĚČ 19" PROVEDENÍ - MONTÁŽ</t>
  </si>
  <si>
    <t>75IEEY</t>
  </si>
  <si>
    <t>OPTICKÝ ROZVADĚČ 19" PROVEDENÍ - DEMONTÁŽ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</si>
  <si>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</si>
  <si>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</si>
  <si>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</si>
  <si>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</si>
  <si>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</si>
  <si>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</si>
  <si>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</si>
  <si>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</si>
  <si>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</si>
  <si>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</si>
  <si>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</si>
  <si>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</si>
  <si>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</si>
  <si>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</si>
  <si>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</si>
  <si>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</si>
  <si>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</si>
  <si>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</si>
  <si>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</si>
  <si>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</si>
  <si>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</si>
  <si>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</si>
  <si>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</si>
  <si>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</si>
  <si>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</si>
  <si>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</si>
  <si>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</si>
  <si>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</si>
  <si>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</si>
  <si>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75IH31</t>
  </si>
  <si>
    <t>UKONČENÍ KABELU FORMA KABELOVÁ DÉLKY DO 0,5 M DO 5XN</t>
  </si>
  <si>
    <t>75IH61</t>
  </si>
  <si>
    <t>UKONČENÍ KABELU OPTICKÉHO DO 12 VLÁKEN</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</si>
  <si>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</si>
  <si>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</si>
  <si>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</si>
  <si>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</si>
  <si>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</si>
  <si>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</si>
  <si>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</si>
  <si>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</si>
  <si>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</si>
  <si>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</si>
  <si>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</si>
  <si>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</si>
  <si>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</si>
  <si>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</si>
  <si>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</si>
  <si>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</si>
  <si>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</si>
  <si>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</si>
  <si>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</si>
  <si>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</si>
  <si>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</si>
  <si>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</si>
  <si>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</si>
  <si>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</si>
  <si>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</si>
  <si>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</si>
  <si>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</si>
  <si>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</si>
  <si>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</si>
  <si>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</si>
  <si>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</si>
  <si>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</si>
  <si>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</si>
  <si>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</si>
  <si>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</si>
  <si>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</si>
  <si>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</si>
  <si>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</si>
  <si>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</si>
  <si>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</si>
  <si>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</si>
  <si>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</si>
  <si>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 MONTÁŽ</t>
  </si>
  <si>
    <t>R75I9621</t>
  </si>
  <si>
    <t>R75IK211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</si>
  <si>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</si>
  <si>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</si>
  <si>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</si>
  <si>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</si>
  <si>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5XN</t>
  </si>
  <si>
    <t>UKFY 10XN0,8</t>
  </si>
  <si>
    <t>UKFY 5XN0,8 
40 m 
5*40,0*0,001=0.200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</si>
  <si>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</si>
  <si>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</si>
  <si>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</si>
  <si>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5XN0,8: 1115m 
1115,0*5*0,001=5.575 [A]</t>
  </si>
  <si>
    <t>R75J2133</t>
  </si>
  <si>
    <t>Kabel sdělovací pro vnitřní použití do průměru žíly 0,6 mm do 5XN</t>
  </si>
  <si>
    <t>UKFY 5XN0,6; UKFY 3XN0,6 
UKFY 5XN0,6: 80m; UKFY 3XN0,6:160m 
5*80,0*0,001=0.400 [A] 
3*160,0*0,001=0.480 [B] 
Celkem: A+B=0.880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</si>
  <si>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</si>
  <si>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995</t>
  </si>
  <si>
    <t>Poplatky za skládky</t>
  </si>
  <si>
    <t>R015112</t>
  </si>
  <si>
    <t>902</t>
  </si>
  <si>
    <t>NEOCEŇOVAT - POPLATKY ZA LIKVIDACI ODPADŮ NEKONTAMINOVANÝCH - 17 05 04 VYTĚŽENÉ ZEMINY A HORNINY - II. TŘÍDA - TĚŽITELNOSTI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</si>
  <si>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</si>
  <si>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</si>
  <si>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</si>
  <si>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D.1.2.02</t>
  </si>
  <si>
    <t>Rozhlasové zařízení</t>
  </si>
  <si>
    <t xml:space="preserve">  PS 12-02-21</t>
  </si>
  <si>
    <t>Žst. Havířov, rozhlasové zařízení</t>
  </si>
  <si>
    <t>PS 12-02-21</t>
  </si>
  <si>
    <t>Přebytečná zemina</t>
  </si>
  <si>
    <t>13283B</t>
  </si>
  <si>
    <t>HLOUBENÍ RÝH ŠÍŘ DO 2M PAŽ I NEPAŽ TŘ. II - DOPRAVA</t>
  </si>
  <si>
    <t>M3KM</t>
  </si>
  <si>
    <t>Přebytečná zemina  
Technická specifikace položky odpovídá příslušné cenové soustavě.</t>
  </si>
  <si>
    <t>Podchod pod kolejí, vozovkou metododou horizontálně řízeného vrtu fí. Chráničky 20cm</t>
  </si>
  <si>
    <t>Povrchové úpravy terénu ( i vegetační)</t>
  </si>
  <si>
    <t>702211</t>
  </si>
  <si>
    <t>KABELOVÁ CHRÁNIČKA ZEMNÍ DN DO 100 MM</t>
  </si>
  <si>
    <t>703111</t>
  </si>
  <si>
    <t>KABELOVÝ ROŠT/LÁVKA NOSNÝ ŽÁROVĚ ZINKOVANÝ VČETNĚ UPEVNĚNÍ A PŘÍSLUŠENSTVÍ SVĚTLÉ ŠÍŘKY DO 100 MM</t>
  </si>
  <si>
    <t>703755</t>
  </si>
  <si>
    <t>PROTIPOŽÁRNÍ UCPÁVKA PROSTUPU KABELOVÉHO PR. DO 20MM, DO EI 90 MIN.</t>
  </si>
  <si>
    <t>703763</t>
  </si>
  <si>
    <t>KABELOVÁ UCPÁVKA VODĚ ODOLNÁ PRO VNITŘNÍ PRŮMĚR OTVORU 105 - 185MM</t>
  </si>
  <si>
    <t>742G11</t>
  </si>
  <si>
    <t>KABEL NN DVOU- A TŘÍŽÍLOVÝ CU S PLASTOVOU IZOLACÍ DO 2,5 MM2</t>
  </si>
  <si>
    <t>742J29</t>
  </si>
  <si>
    <t>KABEL SDĚLOVACÍ LAN UTP/FTP UKONČENÝ KONEKTORY RJ45</t>
  </si>
  <si>
    <t>742L11</t>
  </si>
  <si>
    <t>UKONČENÍ DVOU AŽ PĚTIŽÍLOVÉHO KABELU V ROZVADĚČI NEBO NA PŘÍSTROJI DO 2,5 MM2</t>
  </si>
  <si>
    <t>747212</t>
  </si>
  <si>
    <t>CELKOVÁ PROHLÍDKA, ZKOUŠENÍ, MĚŘENÍ A VYHOTOVENÍ VÝCHOZÍ REVIZNÍ ZPRÁVY, PRO OBJEM IN PŘES 100 DO 500 TIS. KČ</t>
  </si>
  <si>
    <t>747301</t>
  </si>
  <si>
    <t>PROVEDENÍ PROHLÍDKY A ZKOUŠKY PRÁVNICKOU OSOBOU, VYDÁNÍ PRŮKAZU ZPŮSOBILOSTI</t>
  </si>
  <si>
    <t>747701</t>
  </si>
  <si>
    <t>DOKONČOVACÍ MONTÁŽNÍ PRÁCE NA ELEKTRICKÉM ZAŘÍZENÍ</t>
  </si>
  <si>
    <t>montáž police, montáž vany montážní 2U, montáž zásuvkového panelu, montáž rozjišťovacího panelu 
5,0=5.000 [A]</t>
  </si>
  <si>
    <t>montáž police, montáž vany montážní 2U, montáž zásuvkového panelu, montáž rozjišťovacího panelu</t>
  </si>
  <si>
    <t>75IF9Y</t>
  </si>
  <si>
    <t>KONSTRUKCE DO SKŘÍNĚ 19" PRO UPEVNĚNÍ ZAŘÍZENÍ - DEMONTÁŽ</t>
  </si>
  <si>
    <t>montáž police, montáž vany montážní 2U, montáž zásuvkového panelu, montáž rozjišťovacího panelu 
3,0=3.000 [A]</t>
  </si>
  <si>
    <t>75K222</t>
  </si>
  <si>
    <t>NAPÁJECÍ ZDROJ 24 V DC DO 10 A</t>
  </si>
  <si>
    <t>Pro rozhlasovou ústřednu. 
1,0=1.000 [A]</t>
  </si>
  <si>
    <t>Pro rozhlasovou ústřednu.  
Technická specifikace položky odpovídá příslušné cenové soustavě.</t>
  </si>
  <si>
    <t>75K22X</t>
  </si>
  <si>
    <t>NAPÁJECÍ ZDROJ 24 V DC - MONTÁŽ</t>
  </si>
  <si>
    <t>75K22Y</t>
  </si>
  <si>
    <t>NAPÁJECÍ ZDROJ 24 V DC - DEMONTÁŽ</t>
  </si>
  <si>
    <t>75K23X</t>
  </si>
  <si>
    <t>ZÁLOŽNÍ ZDROJ UPS 230 V DO 1000 VA - MONTÁŽ</t>
  </si>
  <si>
    <t>75K32Y</t>
  </si>
  <si>
    <t>ZÁLOŽNÍ ZDROJ UPS 230 V DO 1000 VA - DEMONTÁŽ</t>
  </si>
  <si>
    <t>75L111</t>
  </si>
  <si>
    <t>ROZHLASOVÁ ÚSTŘEDNA DIGITÁLNÍ (IP) PROVEDENÍ</t>
  </si>
  <si>
    <t>75L11X</t>
  </si>
  <si>
    <t>ROZHLASOVÁ ÚSTŘEDNA - MONTÁŽ</t>
  </si>
  <si>
    <t>75L11Y</t>
  </si>
  <si>
    <t>ROZHLASOVÁ ÚSTŘEDNA - DEMONTÁŽ</t>
  </si>
  <si>
    <t>75L125</t>
  </si>
  <si>
    <t>PŘÍSLUŠENSTVÍ ÚSTŘEDNY - MODUL HLÍDÁNÍ 100 V LINKY RÚ</t>
  </si>
  <si>
    <t>75L126</t>
  </si>
  <si>
    <t>PŘÍSLUŠENSTVÍ ÚSTŘEDNY - ŘÍZENÍ ROZHLASOVÉ ÚSTŘEDNY</t>
  </si>
  <si>
    <t>75L134</t>
  </si>
  <si>
    <t>ROZHLASOVÝ ZESILOVAČ PŘES 300 W</t>
  </si>
  <si>
    <t>75L13X</t>
  </si>
  <si>
    <t>ROZHLASOVÝ ZESILOVAČ - MONTÁŽ</t>
  </si>
  <si>
    <t>75L13Y</t>
  </si>
  <si>
    <t>ROZHLASOVÝ ZESILOVAČ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</si>
  <si>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</si>
  <si>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</si>
  <si>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</si>
  <si>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</si>
  <si>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</si>
  <si>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</si>
  <si>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</si>
  <si>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</si>
  <si>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75L16Y</t>
  </si>
  <si>
    <t>ROZHLASOVÉ PŘÍSLUŠENSTVÍ - DEMONTÁŽ</t>
  </si>
  <si>
    <t>75L175</t>
  </si>
  <si>
    <t>REPRODUKTOR VENKOVNÍ TLAKOVÝ S NASTAVITELNÝM VÝKONEM</t>
  </si>
  <si>
    <t>75L17Y</t>
  </si>
  <si>
    <t>REPRODUKTOR VENKOVNÍ - DEMONTÁŽ</t>
  </si>
  <si>
    <t>75L182</t>
  </si>
  <si>
    <t>REPRODUKTOR VNITŘNÍ SKŘÍŇKOVÝ S NASTAVITELNÝM VÝKONEM</t>
  </si>
  <si>
    <t>Příposlech v 19" skříni s RÚ 
1,0=1.000 [A]</t>
  </si>
  <si>
    <t>Příposlech v 19" skříni s RÚ  
Technická specifikace položky odpovídá příslušné cenové soustavě.</t>
  </si>
  <si>
    <t>75L18Y</t>
  </si>
  <si>
    <t>REPRODUKTOR VNITŘNÍ - DEMONTÁŽ</t>
  </si>
  <si>
    <t>75L192</t>
  </si>
  <si>
    <t>KABEL SILOVÝ PRO ROZHLAS PRŮMĚRU PŘES 1,5 MM2</t>
  </si>
  <si>
    <t>kmžíla</t>
  </si>
  <si>
    <t>75L19X</t>
  </si>
  <si>
    <t>KABEL SILOVÝ PRO ROZHLAS - MONTÁŽ</t>
  </si>
  <si>
    <t>75L19Y</t>
  </si>
  <si>
    <t>KABEL SILOVÝ PRO ROZHLAS - DEMONTÁŽ</t>
  </si>
  <si>
    <t>75L1A1</t>
  </si>
  <si>
    <t>MĚŘENÍ AKUSTICKÉHO HLUKU NA HRANICI OCHRANNÉHO PÁSMA V ŽST</t>
  </si>
  <si>
    <t>komplet</t>
  </si>
  <si>
    <t>75L1B2</t>
  </si>
  <si>
    <t>ZKOUŠENÍ, NASTAVENÍ A UVEDENÍ ROZHLASOVÉHO ZAŘÍZENÍ DO PROVOZU</t>
  </si>
  <si>
    <t>R611981</t>
  </si>
  <si>
    <t>DEMONTÁŽ A MONTÁŽ VNITŘ STROPŮ OBKLAD DŘEVOCEM DESKAMI</t>
  </si>
  <si>
    <t>Rozebrání a složení stávajícího cetris podhledu 
110,0=110.000 [A]</t>
  </si>
  <si>
    <t>Rozebrání a složení stávajícího cetris podhledu  
1. Položka obsahuje:  
 – veškeré práce a materiál obsažený v názvu položky  
2. Položka neobsahuje:  
 X  
3. Způsob měření:  
Udává se počet M2 kompletní konstrukce nebo práce.</t>
  </si>
  <si>
    <t>R701CFA1</t>
  </si>
  <si>
    <t>Zřízení kab. Lože z prosáté zeminy bez zakrytí v rýze do š.65cm, tl. vrstvy 5cm</t>
  </si>
  <si>
    <t>1. Položka obsahuje:  
 – veškeré práce a materiál obsažený v názvu položky  
2. Položka neobsahuje:  
 X  
3. Způsob měření:  
Udává se počet metrů kompletní konstrukce nebo práce.</t>
  </si>
  <si>
    <t>R7021111</t>
  </si>
  <si>
    <t>KABELOVÝ ŽLAB ZEMNÍ - DEMONTÁŽ</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</si>
  <si>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Měří se v metrech délkových kabelových žlabů nebo jiné kabelové konstrukce.</t>
  </si>
  <si>
    <t>R7022321</t>
  </si>
  <si>
    <t>KABELOVÁ CHRÁNIČKA - DEMONTÁŽ</t>
  </si>
  <si>
    <t>1. Položka obsahuje:  
 – veškeré práce a materiál obsažený v názvu položky  
2. Položka neobsahuje:  
 X  
3. Způsob měření:  
Měří se v metrech délkových kabelových chrániček nebo jiné kabelové konstrukce.</t>
  </si>
  <si>
    <t>R75B711</t>
  </si>
  <si>
    <t>PŘEPĚŤOVÁ OCHRANA - K OCHRANĚ ROZHLASOVÉ ZAŘÍZENÍ</t>
  </si>
  <si>
    <t>1. Položka obsahuje:  
 – dodávku specifikovaného bloku/zařízení včetně potřebného drobného montážního materiálu  
 – dodávku souvisejícího příslušenství pro specifikovaný blok/zařízení  
 – dopravu a skladování včetně montáže  
2. Položka neobsahuje:  
 X  
3. Způsob měření:  
Udává se počet kusů kompletní konstrukce nebo práce.</t>
  </si>
  <si>
    <t>R75IF111</t>
  </si>
  <si>
    <t>SVORKOVNICE ZÁŘEZOVÁ PRO UKONČENÍ VODIČŮ DO 2,5mm</t>
  </si>
  <si>
    <t>Pro ukončení kabelů rozhlasového rozvodu  
4,0=4.000 [A]</t>
  </si>
  <si>
    <t>Pro ukončení kabelů rozhlasového rozvodu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</si>
  <si>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SVORKOVNICE ZÁŘEZOVÁ - DEMONTÁŽ</t>
  </si>
  <si>
    <t>provizorní ukončení kabelů rozhlasového rozvodu  
1,0=1.000 [A]</t>
  </si>
  <si>
    <t>provizorní ukončení kabelů rozhlasového rozvodu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</si>
  <si>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R75IF911</t>
  </si>
  <si>
    <t>DODÁVKA - VANA MONTÁŽNÍ 2U</t>
  </si>
  <si>
    <t>R75L182</t>
  </si>
  <si>
    <t>MIKROFON K RÚ - PRO SERVISNI ÚČELY</t>
  </si>
  <si>
    <t>R75L1821</t>
  </si>
  <si>
    <t>REPRODUKTOR VNITŘNÍ IP S NASTAVITELNÝM VÝKONEM</t>
  </si>
  <si>
    <t>Reproduktor řízeny prostřednictvím TDS 
2,0=2.000 [A]</t>
  </si>
  <si>
    <t>Reproduktor řízeny prostřednictvím TDS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</si>
  <si>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R75L1851</t>
  </si>
  <si>
    <t>REPRODUKTOR VENKOVNÍ - STROPNÍ (PODHLEDOVÝ)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</si>
  <si>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</si>
  <si>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D.1.2.03</t>
  </si>
  <si>
    <t>Integrovaná telekomunikační zařízení</t>
  </si>
  <si>
    <t xml:space="preserve">  PS 12-02-31</t>
  </si>
  <si>
    <t>Žst. Havířov, sdělovací zařízení</t>
  </si>
  <si>
    <t>PS 12-02-31</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</si>
  <si>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</si>
  <si>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</si>
  <si>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</si>
  <si>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PROTIPOŽÁRNÍ UCPÁVKA PROSTUPU KABELOVÉHO PR. DO 200MM, DO EI 90 MIN.</t>
  </si>
  <si>
    <t>744622</t>
  </si>
  <si>
    <t>JISTIČ DVOUPÓLOVÝ (1+N, 10 KA) OD 4 DO 10 A</t>
  </si>
  <si>
    <t>1. Položka obsahuje:  
 – veškerý spojovací materiál vč. připojovacího vedení  
 – technický popis viz. projektová dokumentace  
2. Položka neobsahuje:  
 X  
3. Způsob měření:  
Udává se počet kusů kompletní konstrukce nebo práce.</t>
  </si>
  <si>
    <t>744B21</t>
  </si>
  <si>
    <t>PÁČKOVÝ VYPÍNAČ DVOUPÓLOVÝ (1+N, 10 KA) DO 32 A</t>
  </si>
  <si>
    <t>747211</t>
  </si>
  <si>
    <t>CELKOVÁ PROHLÍDKA, ZKOUŠENÍ, MĚŘENÍ A VYHOTOVENÍ VÝCHOZÍ REVIZNÍ ZPRÁVY, PRO OBJEM IN DO 100 TIS. KČ</t>
  </si>
  <si>
    <t>R7413111</t>
  </si>
  <si>
    <t>ZÁSUVKA INSTALAČNÍ JEDNODUCHÁ, NA DIN LIŠTU</t>
  </si>
  <si>
    <t>zásuvka do rozjišťovacího panelu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</si>
  <si>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</si>
  <si>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</si>
  <si>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</si>
  <si>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R7417271</t>
  </si>
  <si>
    <t>SADA NOUZOVÉ SIGNALIZACE</t>
  </si>
  <si>
    <t>WC imobilní</t>
  </si>
  <si>
    <t>1. Položka obsahuje:  
 – kompletní sadu přístrojú vč. příslušenství  
2. Položka neobsahuje:  
 X  
3. Způsob měření:  
Udává se počet kusů kompletní konstrukce nebo práce.</t>
  </si>
  <si>
    <t>R74462X1</t>
  </si>
  <si>
    <t>JISTIČ DVOUPÓLOVÝ (1+N, 10 KA) OD 4 DO 10 A - MONTÁŽ</t>
  </si>
  <si>
    <t>R744B2X1</t>
  </si>
  <si>
    <t>PÁČKOVÝ VYPÍNAČ DVOUPÓLOVÝ (1+N, 10 KA) DO 32 A - MONTÁŽ</t>
  </si>
  <si>
    <t>75IF11</t>
  </si>
  <si>
    <t>SPOJOVACÍ SVORKOVNICE 2/10</t>
  </si>
  <si>
    <t>75IH1Y</t>
  </si>
  <si>
    <t>UKONČENÍ KABELU CELOPLASTOVÉHO BEZ PANCÍŘE - DEMONTÁŽ</t>
  </si>
  <si>
    <t>75IH3Y</t>
  </si>
  <si>
    <t>UKONČENÍ KABELU FORMA KABELOVÁ DÉLKY DO 0,5 M - DEMONTÁŽ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</si>
  <si>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</si>
  <si>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</si>
  <si>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</si>
  <si>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</si>
  <si>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</si>
  <si>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</si>
  <si>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</si>
  <si>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</si>
  <si>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</si>
  <si>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</si>
  <si>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</si>
  <si>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</si>
  <si>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75JA22</t>
  </si>
  <si>
    <t>ZÁSUVKA DATOVÁ RJ45 NA OMÍTKU</t>
  </si>
  <si>
    <t>75JA23</t>
  </si>
  <si>
    <t>ZÁSUVKA DATOVÁ RJ45 DO LIŠTOVÉHO ROZVODU</t>
  </si>
  <si>
    <t>75JA2X</t>
  </si>
  <si>
    <t>ZÁSUVKA DATOVÁ RJ45 - MONTÁŽ</t>
  </si>
  <si>
    <t>75JA2Y</t>
  </si>
  <si>
    <t>ZÁSUVKA DATOVÁ RJ45 - DEMONTÁŽ</t>
  </si>
  <si>
    <t>75JA52</t>
  </si>
  <si>
    <t>ROZVADĚČ STRUKT. KABELÁŽE, PATCHPANEL 12 ZÁSUVEK</t>
  </si>
  <si>
    <t>75JA53</t>
  </si>
  <si>
    <t>ROZVADĚČ STRUKT. KABELÁŽE, PATCHPANEL 24 ZÁSUVEK</t>
  </si>
  <si>
    <t>75K111</t>
  </si>
  <si>
    <t>TRANSFORMÁTOR ODDĚLOVACÍ (OCHRANNÝ) DO 1000 VA</t>
  </si>
  <si>
    <t>75K11X</t>
  </si>
  <si>
    <t>TRANSFORMÁTOR ODDĚLOVACÍ (OCHRANNÝ) - MONTÁŽ</t>
  </si>
  <si>
    <t>75K11Y</t>
  </si>
  <si>
    <t>TRANSFORMÁTOR ODDĚLOVACÍ (OCHRANNÝ) - DEMONTÁŽ</t>
  </si>
  <si>
    <t>75M111</t>
  </si>
  <si>
    <t>TELEFONNÍ PŘÍSTROJ MB - DODÁVKA</t>
  </si>
  <si>
    <t>75M11X</t>
  </si>
  <si>
    <t>TELEFONNÍ PŘÍSTROJ MB - MONTÁŽ</t>
  </si>
  <si>
    <t>75M12Y</t>
  </si>
  <si>
    <t>TELEFONNÍ PŘÍSTROJ ANALOGOVÝ (AUT) - DEMONTÁŽ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</si>
  <si>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</si>
  <si>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</si>
  <si>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</si>
  <si>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</si>
  <si>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</si>
  <si>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</si>
  <si>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</si>
  <si>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</si>
  <si>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75M331</t>
  </si>
  <si>
    <t>DIGITÁLNÍ TELEFONIE A VOIP, IP TELEFON TECHNOLOGICKÝ ZÁKLADNÍ</t>
  </si>
  <si>
    <t>75M33X</t>
  </si>
  <si>
    <t>DIGITÁLNÍ TELEFONIE A VOIP, IP TELEFON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</si>
  <si>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</si>
  <si>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</si>
  <si>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</si>
  <si>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</si>
  <si>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</si>
  <si>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</si>
  <si>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75M435</t>
  </si>
  <si>
    <t>TELEFONNÍ ZAPOJOVAČ DIGITÁLNÍ, BRÁNA IP/GSM-R</t>
  </si>
  <si>
    <t>75M43X</t>
  </si>
  <si>
    <t>TELEFONNÍ ZAPOJOVAČ DIGITÁLNÍ, BRÁNA - MONTÁŽ</t>
  </si>
  <si>
    <t>75M671</t>
  </si>
  <si>
    <t>TELEFONÍ ÚSTŘEDNA / VOIP SERVER, DOPLNĚNÍ 32 ÚČ. ANALOG/DIGIT. - DODÁVKA</t>
  </si>
  <si>
    <t>75M67X</t>
  </si>
  <si>
    <t>TELEFONÍ ÚSTŘEDNA / VOIP SERVER, DOPLNĚNÍ 32 ÚČ. ANALOG/DIGIT. - MONTÁŽ</t>
  </si>
  <si>
    <t>R75J3111</t>
  </si>
  <si>
    <t>UTP PATCHCORD DÉLKY DO 2M</t>
  </si>
  <si>
    <t>R75JA5X1</t>
  </si>
  <si>
    <t>ZÁSUVKA DATOVÁ RJ45 - KEYSTONE JACK - MONTÁŽ</t>
  </si>
  <si>
    <t>1. Položka obsahuje:  
 – montáž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</si>
  <si>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R75JA5Y1</t>
  </si>
  <si>
    <t>ZÁSUVKA DATOVÁ RJ45 - KEYSTONE JACK - DEMONTÁŽ</t>
  </si>
  <si>
    <t>1. Položka obsahuje:  
 – demontáž keystone jack včetně demontáže ukončení kabelu  
 – demontáž dodaného zařízení se všemi pomocnými a doplňujícími pracemi a součástmi, případné použití mechanizmů  
2. Položka neobsahuje:  
 X  
3. Způsob měření:  
Udává se počet kusů kompletní konstrukce nebo práce.</t>
  </si>
  <si>
    <t>R75JA531</t>
  </si>
  <si>
    <t>Dodávka - Panel rozjišťovací, 19"</t>
  </si>
  <si>
    <t>R75M3311</t>
  </si>
  <si>
    <t>DIGITÁLNÍ TELEFONIE A VOIP, TELEFONNÍ PŘÍSTOJ VOIP ZÁKLADNÍ PŘENOSNÝ - DODÁVKA</t>
  </si>
  <si>
    <t>R75M7141</t>
  </si>
  <si>
    <t>ZÁZNAMOVÉ ZAŘÍZENÍ, LICENCE JZP</t>
  </si>
  <si>
    <t>75JA57</t>
  </si>
  <si>
    <t>ROZVADĚČ STRUKT. KABELÁŽE, PATCHPANEL - ZÁSUVKA RJ45 (KEYSTONE)</t>
  </si>
  <si>
    <t>75M71A</t>
  </si>
  <si>
    <t>ZÁZNAMOVÉ ZAŘÍZENÍ, LICENCE - KAC, AKTIVACE JEDNOHO KANÁLU/ZAŘÍZENÍ</t>
  </si>
  <si>
    <t>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</si>
  <si>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R75JA5X2</t>
  </si>
  <si>
    <t>ROZVADĚČ STRUKT. KABELÁŽE, PATCHPANEL, ZÁSUVKA RJ45 - MONTÁŽ, UKONČ. KABELU</t>
  </si>
  <si>
    <t>1. Položka obsahuje:    
 – ukončení UTP/FTP kabelu na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</si>
  <si>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R75M7171</t>
  </si>
  <si>
    <t>ZÁZNAMOVÉ ZAŘÍZENÍ, LICENCE NA JEDEN KANÁL (DOPLNĚNÍ)</t>
  </si>
  <si>
    <t>9x VoIP tel., 4x MB tel. 
9x VoIP + 4x MB tel. 
13,0=13.000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</si>
  <si>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</si>
  <si>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D.1.2.04</t>
  </si>
  <si>
    <t>Elektrická požární a zabezpečovací signalizace</t>
  </si>
  <si>
    <t xml:space="preserve">  PS 12-02-41</t>
  </si>
  <si>
    <t>Žst. Havířov, PZTS</t>
  </si>
  <si>
    <t>PS 12-02-41</t>
  </si>
  <si>
    <t>Sdělovací zařízení</t>
  </si>
  <si>
    <t>02943</t>
  </si>
  <si>
    <t>OSTATNÍ POŽADAVKY - VYPRACOVÁNÍ RDS</t>
  </si>
  <si>
    <t>Realizační dokumentace</t>
  </si>
  <si>
    <t>zahrnuje veškeré náklady spojené s objednatelem požadovanými pracemi</t>
  </si>
  <si>
    <t>702511</t>
  </si>
  <si>
    <t>PRŮRAZ ZDIVEM (PŘÍČKOU) ZDĚNÝM TLOUŠŤKY DO 45 CM</t>
  </si>
  <si>
    <t>dle technické zprávy a výkresové dokumentace</t>
  </si>
  <si>
    <t>1. Položka obsahuje:  
 – veškerý montážní a pomocný materiál  
 – pomocné mechanismy  
2. Položka neobsahuje:  
 X  
3. Způsob měření:  
Udává se počet kusů kompletní konstrukce nebo práce.</t>
  </si>
  <si>
    <t>703412</t>
  </si>
  <si>
    <t>ELEKTROINSTALAČNÍ TRUBKA PLASTOVÁ VČETNĚ UPEVNĚNÍ A PŘÍSLUŠENSTVÍ DN PRŮMĚRU PŘES 25 DO 40 MM</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</si>
  <si>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</si>
  <si>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</si>
  <si>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</si>
  <si>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</si>
  <si>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75J321</t>
  </si>
  <si>
    <t>KABEL SDĚLOVACÍ PRO STRUKTUROVANOU KABELÁŽ FTP/STP</t>
  </si>
  <si>
    <t>75J32X</t>
  </si>
  <si>
    <t>KABEL SDĚLOVACÍ PRO STRUKTUROVANOU KABELÁŽ FTP/STP - MONTÁŽ</t>
  </si>
  <si>
    <t>75O1E1</t>
  </si>
  <si>
    <t>EPS (ZPDP), HLAVICE KE ZKUŠEBNÍ TYČI PRO KONTROLU HLÁSIČŮ KOUŘE</t>
  </si>
  <si>
    <t>75O1E3</t>
  </si>
  <si>
    <t>EPS (ZPDP), ZKUŠEBNÍ PLYN PRO EPS</t>
  </si>
  <si>
    <t>75O1E6</t>
  </si>
  <si>
    <t>EPS (ZPDP), HLAVICE S NÁSTAVCEM K MONTÁŽNÍ TYČI EPS</t>
  </si>
  <si>
    <t>75O1E7</t>
  </si>
  <si>
    <t>EPS (ZPDP), ZKUŠEBNÍ A MONTÁŽNÍ TYČ PRO EPS</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</si>
  <si>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</si>
  <si>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</si>
  <si>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</si>
  <si>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</si>
  <si>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</si>
  <si>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75O542</t>
  </si>
  <si>
    <t>PZTS, KLÁVESNICE - LCD DISPLEJ</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</si>
  <si>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</si>
  <si>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</si>
  <si>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</si>
  <si>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</si>
  <si>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</si>
  <si>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75O55X</t>
  </si>
  <si>
    <t>PZTS, KONCENTRÁTOR - MONTÁŽ</t>
  </si>
  <si>
    <t>75O573</t>
  </si>
  <si>
    <t>PZTS, MAGNETICKÝ KONTAKT HLINÍKOVÝ - LEHKÉ PROVEDENÍ</t>
  </si>
  <si>
    <t>75O57X</t>
  </si>
  <si>
    <t>PZTS, MAGNETICKÝ KONTAKT - MONTÁŽ</t>
  </si>
  <si>
    <t>75O592</t>
  </si>
  <si>
    <t>PZTS, PROSTOROVÝ DETEKTOR DUÁLNÍ</t>
  </si>
  <si>
    <t>75O59X</t>
  </si>
  <si>
    <t>PZTS, PROSTOROVÝ DETEKTOR - MONTÁŽ</t>
  </si>
  <si>
    <t>75O5B1</t>
  </si>
  <si>
    <t>PZTS, HLÁSIČ KOUŘE</t>
  </si>
  <si>
    <t>75O5BX</t>
  </si>
  <si>
    <t>PZTS, HLÁSIČ KOUŘE - MONTÁŽ</t>
  </si>
  <si>
    <t>75O5G1</t>
  </si>
  <si>
    <t>PZTS, BEZKONTAKTNÍ ČTEČKA KARET</t>
  </si>
  <si>
    <t>75O5GX</t>
  </si>
  <si>
    <t>PZTS, BEZKONTAKTNÍ ČTEČKA KARET - MONTÁŽ</t>
  </si>
  <si>
    <t>75O5H1</t>
  </si>
  <si>
    <t>PZTS, PROPOJOVACÍ MODUL PRO ČTEČKU</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</si>
  <si>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</si>
  <si>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</si>
  <si>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</si>
  <si>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</si>
  <si>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</si>
  <si>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</si>
  <si>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75O5JX</t>
  </si>
  <si>
    <t>PZTS, KOMUNIKAČNÍ ROZHRANÍ - MONTÁŽ</t>
  </si>
  <si>
    <t>75O5K1</t>
  </si>
  <si>
    <t>PZTS, PŘEPĚŤOVÁ OCHRANA SBĚRNICE</t>
  </si>
  <si>
    <t>75O5KX</t>
  </si>
  <si>
    <t>PZTS, PŘEPĚŤOVÁ OCHRANA SBĚRNICE - MONTÁŽ</t>
  </si>
  <si>
    <t>75O5MX</t>
  </si>
  <si>
    <t>PZTS, SIRÉNA - MONTÁŽ</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</si>
  <si>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</si>
  <si>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</si>
  <si>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</si>
  <si>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</si>
  <si>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</si>
  <si>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</si>
  <si>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</si>
  <si>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</si>
  <si>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</si>
  <si>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</si>
  <si>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</si>
  <si>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R22000017</t>
  </si>
  <si>
    <t>Úprava provozní dokumentace - dle technické zprávy</t>
  </si>
  <si>
    <t>R22000019</t>
  </si>
  <si>
    <t>Dozor správce zařízení - dle technické zprávy</t>
  </si>
  <si>
    <t>R703752</t>
  </si>
  <si>
    <t>PROTIPOŽÁRNÍ UCPÁVKA STĚNOU/STROPEM, TL DO 50CM, DO EI 90 MIN. (dle technické zprávy a PBŘ)</t>
  </si>
  <si>
    <t>R75O1B1</t>
  </si>
  <si>
    <t>EZS, HLÁSIČ TLAČÍTKOVÝ - LEHKÉ PROVEDENÍ</t>
  </si>
  <si>
    <t>R75O1BX</t>
  </si>
  <si>
    <t>EZS, HLÁSIČ - MONTÁŽ</t>
  </si>
  <si>
    <t>R75O1E8</t>
  </si>
  <si>
    <t>EZS, PROVOZNÍ KNIHA</t>
  </si>
  <si>
    <t>R75O5J2</t>
  </si>
  <si>
    <t>EZS, KOMUNIKAČNÍ ROZHRANÍ - LICENCE PRO PŘIPOJENÍ DO SBI</t>
  </si>
  <si>
    <t>R75O5M2</t>
  </si>
  <si>
    <t>EZS, SIRÉNA S MAJÁKEM VENKOVNÍ</t>
  </si>
  <si>
    <t>R015621</t>
  </si>
  <si>
    <t>945</t>
  </si>
  <si>
    <t>NEOCEŇOVAT - POPLATKY ZA LIKVIDACI ODPADŮ NEBEZPEČNÝCH - KABELY S PLASTOVOU IZOLACÍ VČ. DOPRAVY NA SKLÁDKU A MANIPULACE</t>
  </si>
  <si>
    <t>D.1.2.05</t>
  </si>
  <si>
    <t>Dálková, optická, závěsná kabelizace (DK, DOK, ZOK)</t>
  </si>
  <si>
    <t xml:space="preserve">  PS 00-02-51</t>
  </si>
  <si>
    <t>NEOCEŇOVAT - Albrechtice u Českého Těšína - Ostrava Bartovice, DOK ČD-T</t>
  </si>
  <si>
    <t>PS 00-02-51</t>
  </si>
  <si>
    <t>18130</t>
  </si>
  <si>
    <t>ÚPRAVA PLÁNĚ BEZ ZHUTNĚNÍ</t>
  </si>
  <si>
    <t>položka zahrnuje úpravu pláně včetně vyrovnání výškových rozdílů</t>
  </si>
  <si>
    <t>703422</t>
  </si>
  <si>
    <t>ELEKTROINSTALAČNÍ TRUBKA PLASTOVÁ UV STABILNÍ VČETNĚ UPEVNĚNÍ A PŘÍSLUŠENSTVÍ DN PRŮMĚRU PŘES 25 DO 40 MM</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</si>
  <si>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</si>
  <si>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</si>
  <si>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</si>
  <si>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</si>
  <si>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</si>
  <si>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</si>
  <si>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75I32Y</t>
  </si>
  <si>
    <t>KABEL ZEMNÍ DVOUPLÁŠŤOVÝ S PANCÍŘEM PRŮMĚRU ŽÍLY 0,8 MM - DEMONTÁŽ</t>
  </si>
  <si>
    <t>75I813</t>
  </si>
  <si>
    <t>KABEL OPTICKÝ SINGLEMODE DO 72 VLÁKEN</t>
  </si>
  <si>
    <t>výpich do TB 48vl.</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</si>
  <si>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</si>
  <si>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</si>
  <si>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</si>
  <si>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</si>
  <si>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</si>
  <si>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</si>
  <si>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</si>
  <si>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</si>
  <si>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</si>
  <si>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</si>
  <si>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</si>
  <si>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</si>
  <si>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</si>
  <si>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</si>
  <si>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</si>
  <si>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</si>
  <si>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</si>
  <si>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</si>
  <si>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</si>
  <si>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</si>
  <si>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</si>
  <si>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</si>
  <si>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</si>
  <si>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</si>
  <si>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</si>
  <si>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</si>
  <si>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</si>
  <si>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75IEE5</t>
  </si>
  <si>
    <t>OPTICKÝ ROZVADĚČ 19" PROVEDENÍ DO 144 VLÁKEN</t>
  </si>
  <si>
    <t>75IEGY</t>
  </si>
  <si>
    <t>KAZETA PRO ULOŽENÍ SVÁRŮ - DEMONTÁŽ</t>
  </si>
  <si>
    <t>75IEHY</t>
  </si>
  <si>
    <t>KONEKTOROVÝ MODUL 12 VLÁKEN - DEMONTÁŽ</t>
  </si>
  <si>
    <t>75IH32</t>
  </si>
  <si>
    <t>UKONČENÍ KABELU FORMA KABELOVÁ DÉLKY DO 0,5 M DO 25XN</t>
  </si>
  <si>
    <t>75IH63</t>
  </si>
  <si>
    <t>UKONČENÍ KABELU OPTICKÉHO DO 72 VLÁKEN</t>
  </si>
  <si>
    <t>75IH6Y</t>
  </si>
  <si>
    <t>UKONČENÍ KABELU OPTICKÉHO - DEMONTÁŽ</t>
  </si>
  <si>
    <t>75II2Y</t>
  </si>
  <si>
    <t>SPOJKA PRO CELOPLASTOVÉ KABELY S PANCÍŘEM - DEMONTÁŽ</t>
  </si>
  <si>
    <t>75II71</t>
  </si>
  <si>
    <t>SPOJKA OPTICKÁ DO 72 VLÁKEN</t>
  </si>
  <si>
    <t>75II7X</t>
  </si>
  <si>
    <t>SPOJKA OPTICKÁ - MONTÁŽ</t>
  </si>
  <si>
    <t>75II7Y</t>
  </si>
  <si>
    <t>SPOJKA OPTICKÁ - DEMONTÁŽ</t>
  </si>
  <si>
    <t>75IJ16</t>
  </si>
  <si>
    <t>MĚŘENÍ A VYROVNÁNÍ KAPACITNÍCH NEROVNOVÁH NA MÍSTNÍM SDĚLOVACÍM KABELU, KABEL DO 8 KM DÉLKY, 1 ČTYŘKA</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</si>
  <si>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</si>
  <si>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</si>
  <si>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</si>
  <si>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</si>
  <si>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</si>
  <si>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</si>
  <si>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75J92Y</t>
  </si>
  <si>
    <t>OPTICKÝ PATCHCORD SINGLEMODE - DEMONTÁŽ</t>
  </si>
  <si>
    <t>R75II621</t>
  </si>
  <si>
    <t>SPOJKA - ODBOČOVACÍ SOUPRAVA STŘEDNÍ</t>
  </si>
  <si>
    <t xml:space="preserve">  PS 12-02-51</t>
  </si>
  <si>
    <t>Žst. Havířov, DOK a TK</t>
  </si>
  <si>
    <t>PS 12-02-51</t>
  </si>
  <si>
    <t>701CFAR</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</si>
  <si>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</si>
  <si>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</si>
  <si>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</si>
  <si>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</si>
  <si>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</si>
  <si>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703522</t>
  </si>
  <si>
    <t>ELEKTROINSTALAČNÍ LIŠTA S FUNKČNÍ ODOLNOSTÍ PŘI POŽÁRU ŠÍŘKY PŘES 30 DO 60 MM</t>
  </si>
  <si>
    <t>742K12</t>
  </si>
  <si>
    <t>UKONČENÍ JEDNOŽÍLOVÉHO KABELU V ROZVADĚČI NEBO NA PŘÍSTROJI OD 4 DO 16 MM2</t>
  </si>
  <si>
    <t>ZE 3XN0,8 (ČD-T) vyhl. kabel; -ZE 5XN0,8 (SŽ) vyhl. kabel 
3XN0,8: 10259m; 5XN0,8: 4976m 
10259,0*3*0,001=30.777 [A] 
4976,0*5*0,001=24.880 [B] 
Celkem: A+B=55.657 [C]</t>
  </si>
  <si>
    <t>75I322</t>
  </si>
  <si>
    <t>KABEL ZEMNÍ DVOUPLÁŠŤOVÝ S PANCÍŘEM PRŮMĚRU ŽÍLY 0,8 MM DO 25XN</t>
  </si>
  <si>
    <t>ZE 15XN0,8 TK 
10259m 
10259,0*15*0,001=153.885 [A]</t>
  </si>
  <si>
    <t>propoj TB - TS (Havířov-střed) 
273m 
273,0*12*0,001=3.276 [A]</t>
  </si>
  <si>
    <t>75I812</t>
  </si>
  <si>
    <t>KABEL OPTICKÝ SINGLEMODE DO 36 VLÁKEN</t>
  </si>
  <si>
    <t>výpich z TOK do SpS, TB (Havířov-střed) 
SpS: 127m, TB: 135m 
6,288=6.288 [A]</t>
  </si>
  <si>
    <t>75i813</t>
  </si>
  <si>
    <t>DOK 72vl., TOK 72 vl., POK 72 vl. do TB (2x), proviz. DOK 72 vl. 
DOK 72: 15665m, TOK72: 15512m, 2x POK72: 2x516, prov. DOK72: 6791m 
2822,40=2 822.400 [A]</t>
  </si>
  <si>
    <t>10027,0=10 027.000 [A]</t>
  </si>
  <si>
    <t>16065,0=16 065.000 [A]</t>
  </si>
  <si>
    <t>75I821</t>
  </si>
  <si>
    <t>KABEL OPTICKÝ MULTIMODE DO 12 VLÁKEN</t>
  </si>
  <si>
    <t>75I851</t>
  </si>
  <si>
    <t>KABEL OPTICKÝ - REZERVA PŘES 500 MM</t>
  </si>
  <si>
    <t>75I85X</t>
  </si>
  <si>
    <t>KABEL OPTICKÝ - REZERVA PŘES 500 MM - MONTÁŽ</t>
  </si>
  <si>
    <t>75I951</t>
  </si>
  <si>
    <t>OPTOTRUBKA HDPE DĚLENÁ PRŮMĚRU DO 40 MM</t>
  </si>
  <si>
    <t>75I95X</t>
  </si>
  <si>
    <t>OPTOTRUBKA HDPE DĚLENÁ - MONTÁŽ</t>
  </si>
  <si>
    <t>75IA21</t>
  </si>
  <si>
    <t>OPTOTRUBKOVÁ SPOJKA OPRAVNÁ PRŮMĚRU DO 40 MM</t>
  </si>
  <si>
    <t>75ID21</t>
  </si>
  <si>
    <t>PLASTOVÁ ZEMNÍ KOMORA PRO ULOŽENÍ SPOJKY</t>
  </si>
  <si>
    <t>75ID2X</t>
  </si>
  <si>
    <t>PLASTOVÁ ZEMNÍ KOMORA PRO ULOŽENÍ SPOJKY - 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</si>
  <si>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</si>
  <si>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</si>
  <si>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</si>
  <si>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</si>
  <si>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</si>
  <si>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</si>
  <si>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</si>
  <si>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</si>
  <si>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</si>
  <si>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</si>
  <si>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75IH22</t>
  </si>
  <si>
    <t>UKONČENÍ KABELU CELOPLASTOVÝHO S PANCÍŘEM DO 100 ŽIL</t>
  </si>
  <si>
    <t>75IH62</t>
  </si>
  <si>
    <t>UKONČENÍ KABELU OPTICKÉHO DO 36 VLÁKEN</t>
  </si>
  <si>
    <t>120</t>
  </si>
  <si>
    <t>121</t>
  </si>
  <si>
    <t>122</t>
  </si>
  <si>
    <t>123</t>
  </si>
  <si>
    <t>Dodávka - Vana montážní 2U</t>
  </si>
  <si>
    <t>124</t>
  </si>
  <si>
    <t>125</t>
  </si>
  <si>
    <t>126</t>
  </si>
  <si>
    <t>R75J2132</t>
  </si>
  <si>
    <t>Kabel sdělovací pro vnitřní použití do průměru žíly 0,8 mm do 25XN</t>
  </si>
  <si>
    <t>UKFY 15XN0,8 
UKFY 15XN0,8: 2x40m=80m 
80,0*15*0,001=1.200 [A]</t>
  </si>
  <si>
    <t>128</t>
  </si>
  <si>
    <t>UKFY 5XN0,8, UKFY 3Xn0,8 
UKFY 5XN0,8: 2x40m=80m, UKFY 3XN0,8: 2x40m=80m 
80,0*5*0,001=0.400 [A] 
80,0*3*0,001=0.240 [B] 
Celkem: A+B=0.640 [C]</t>
  </si>
  <si>
    <t>127</t>
  </si>
  <si>
    <t>D.1.2.06</t>
  </si>
  <si>
    <t>Informační systém pro cestující</t>
  </si>
  <si>
    <t xml:space="preserve">  PS 12-02-61</t>
  </si>
  <si>
    <t>Žst. Havířov, informační systém</t>
  </si>
  <si>
    <t>PS 12-02-61</t>
  </si>
  <si>
    <t>Položka zahrnuje samostatnou dopravu zeminy. Množství se určí jako součin kubatutry [m3] a požadované vzdálenosti [km].</t>
  </si>
  <si>
    <t>703512</t>
  </si>
  <si>
    <t>ELEKTROINSTALAČNÍ LIŠTA ŠÍŘKY PŘES 30 DO 60 MM</t>
  </si>
  <si>
    <t>741171</t>
  </si>
  <si>
    <t>KRABICE (ROZVODKA) INSTALAČNÍ KABELOVÁ VE VYŠŠÍM KRYTÍ - MIN. IP 44 VČETNĚ PRŮCHODEK PRÁZDNÁ</t>
  </si>
  <si>
    <t>1. Položka obsahuje:  
 – přípravu podkladu pro osazení  
 – veškerý materiál a práce pro upevnění nebo uchycení krabice  
2. Položka neobsahuje:  
 X  
3. Způsob měření:  
Udává se počet kusů kompletní konstrukce nebo práce.</t>
  </si>
  <si>
    <t>742G22</t>
  </si>
  <si>
    <t>KABEL NN DVOU- A TŘÍŽÍLOVÝ AL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</si>
  <si>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</si>
  <si>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744612</t>
  </si>
  <si>
    <t>JISTIČ JEDNOPÓLOVÝ (10 KA) OD 4 DO 10 A</t>
  </si>
  <si>
    <t>744711</t>
  </si>
  <si>
    <t>PROUDOVÝ CHRÁNIČ DVOUPÓLOVÝ (10 KA) DO 30 MA, DO 25 A</t>
  </si>
  <si>
    <t>jištění napájecích přívodů pro inf. tab. - 16A/B, 30mA 
3,0=3.000 [A]</t>
  </si>
  <si>
    <t>1. Položka obsahuje:  
 – cenu za práce spojené s uváděním zařízení do provozu, drobné montážní práce v rozvaděčích, koordinaci se zhotoviteli souvisejících zařízení apod.  
2. Položka neobsahuje:  
 X  
3. Způsob měření:  
Udává se čas v hodinách.</t>
  </si>
  <si>
    <t>75J213</t>
  </si>
  <si>
    <t>KABEL SDĚLOVACÍ PRO VNITŘNÍ POUŽITÍ DO 10 PÁRŮ PRŮMĚRU 0,8 MM</t>
  </si>
  <si>
    <t>SEKU 2x0,8 
0,063=0.063 [A]</t>
  </si>
  <si>
    <t>75J21X</t>
  </si>
  <si>
    <t>KABEL SDĚLOVACÍ, MONTÁŽ UPEVNĚNÍ</t>
  </si>
  <si>
    <t>FTPz pro IZ 
2,444=2.444 [A]</t>
  </si>
  <si>
    <t>75JA55</t>
  </si>
  <si>
    <t>ROZVADĚČ STRUKT. KABELÁŽE, PATCHPANEL S PŘEPĚŤOVOU OCHRANOU</t>
  </si>
  <si>
    <t>Nový patchpanel 24 port, nový organizer 
2,0=2.000 [A]</t>
  </si>
  <si>
    <t>Doplnění keystone jack do stávajícího patchpanelu 13ks, Nový patchpanel 24 port, nový organizer 
2,0=2.000 [A]</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</si>
  <si>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</si>
  <si>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</si>
  <si>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</si>
  <si>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</si>
  <si>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</si>
  <si>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</si>
  <si>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75L23Y</t>
  </si>
  <si>
    <t>HODINY PODRUŽNÉ NEBO AUTONOMNÍ VNITŘNÍ - DEMONTÁŽ</t>
  </si>
  <si>
    <t>75L243</t>
  </si>
  <si>
    <t>HODINY PODRUŽNÉ NEBO AUTONOMNÍ VENKOVNÍ RUČIČKOVÉ OBOUSTRANNÉ DO 50 CM</t>
  </si>
  <si>
    <t>75L24X</t>
  </si>
  <si>
    <t>HODINY PODRUŽNÉ NEBO AUTONOMNÍ VENKOVNÍ - MONTÁŽ</t>
  </si>
  <si>
    <t>75L331</t>
  </si>
  <si>
    <t>ODJEZDOVÁ NEBO PŘÍJEZDOVÁ TABULE S OMEZENÝM POČTEM INFORMACÍ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</si>
  <si>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</si>
  <si>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75L361</t>
  </si>
  <si>
    <t>NÁSTUPIŠTNÍ TABULE IS OBOUSTRANNÁ BEZ ČÍSLA KOLEJE</t>
  </si>
  <si>
    <t>75L371</t>
  </si>
  <si>
    <t>PODCHODOVÁ TABULE IS JEDNOSTRANNÁ, DVOU NEBO TŘÍŘÁDKOVÁ</t>
  </si>
  <si>
    <t>75L3A1</t>
  </si>
  <si>
    <t>INFORMAČNÍ PRVEK, HLASOVÝ MODUL PRO NEVIDOMÉ</t>
  </si>
  <si>
    <t>75L3A4</t>
  </si>
  <si>
    <t>INFORMAČNÍ PRVEK, ZÁVĚS PRO INFORMAČNÍ TABULE</t>
  </si>
  <si>
    <t>75L3AX</t>
  </si>
  <si>
    <t>INFORMAČNÍ PRVEK, - MONTÁŽ</t>
  </si>
  <si>
    <t>75L3BX</t>
  </si>
  <si>
    <t>MONITOR IS - MONTÁŽ</t>
  </si>
  <si>
    <t>1)Stávající odjezdový monitor u stávajícího podchodu. Nově instalován v podhcodu jako přestupní monitor. 2) Stávající monitor pro osoby s omezenou schopniostí pohybu. Nově instalován u nového vstupu do podchodu. 
2,0=2.000 [A]</t>
  </si>
  <si>
    <t>75L3BY</t>
  </si>
  <si>
    <t>MONITOR IS - DEMONTÁŽ</t>
  </si>
  <si>
    <t>75L3G4</t>
  </si>
  <si>
    <t>SW PRO ŘÍZENÍ SYSTÉMU (ŽST. SAMOSTATNÁ VELKÁ) - SW MODUL PRO PODPORU HLÁSIČE PRO NEVIDOMÉ</t>
  </si>
  <si>
    <t>75L3GW</t>
  </si>
  <si>
    <t>SW PRO ŘÍZENÍ SYSTÉMU (ŽST. SAMOSTATNÁ VELKÁ) - DOPLNĚNÍ</t>
  </si>
  <si>
    <t>75L3J2</t>
  </si>
  <si>
    <t>ŠÉFMONTÁŽE, ZKOUŠENÍ, OŽIVENÍ, REVIZE INFORMAČNÍHO SYSTÉMU DO 30 PRVKŮ</t>
  </si>
  <si>
    <t>75M86X</t>
  </si>
  <si>
    <t>PŘEVODNÍK - MONTÁŽ</t>
  </si>
  <si>
    <t>75M914</t>
  </si>
  <si>
    <t>DATOVÁ INFRASTRUKTURA LAN, L2 SWITCH STŘEDNÍ 24XGE POE, ZÁKLADNÍ</t>
  </si>
  <si>
    <t>75M91X</t>
  </si>
  <si>
    <t>DATOVÁ INFRASTRUKTURA LAN, SWITCH ETHERNET L2 - MONTÁŽ</t>
  </si>
  <si>
    <t>R74461X1</t>
  </si>
  <si>
    <t>JISTIČ JEDNOPÓLOVÝ - MONTÁŽ</t>
  </si>
  <si>
    <t>R74481X1</t>
  </si>
  <si>
    <t>PROUDOVÝ CHRÁNIČ DVOUPÓLOVÝ S NADPROUDOVOU OCHRANOU (10 KA) - MONTÁŽ</t>
  </si>
  <si>
    <t>Pro informační tabuli 
3,0=3.000 [A]</t>
  </si>
  <si>
    <t>Pro informační tabuli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</si>
  <si>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R75L231</t>
  </si>
  <si>
    <t>ÚPRAVA STÁVAJÍCÍCH RUČIČKOVÝCH HODIN DLE SM118</t>
  </si>
  <si>
    <t>1. Položka obsahuje:  
 – kompletní úprava stávajících hodin do korporátního stylu, včetně imstalace strojku pro vteřinovou ručičku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</si>
  <si>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R75L3112</t>
  </si>
  <si>
    <t>MONITOR IS - ÚPRAVA DLE SM118</t>
  </si>
  <si>
    <t>Úprava konfigirace zobrazovaných informací na monitoru 
1,0=1.000 [A]</t>
  </si>
  <si>
    <t>Úprava konfigirace zobrazovaných informací na monitoru  
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</si>
  <si>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ODJEZDOVÁ NEBO PŘÍJEZDOVÁ TABULE IS JEDNOSTRANNÁ - ÚPRAVA DLE SM118</t>
  </si>
  <si>
    <t>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</si>
  <si>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R75M862</t>
  </si>
  <si>
    <t>SÍŤOVÝ HODINOVÝ INTERFACE</t>
  </si>
  <si>
    <t>Umožňuje synchronizaci hodin prostřednictvím sítí LAN 
2,0=2.000 [A]</t>
  </si>
  <si>
    <t>Umožňuje synchronizaci hodin prostřednictvím sítí LAN  
Technická specifikace položky odpovídá příslušné cenové soustavě.</t>
  </si>
  <si>
    <t>R75M9141</t>
  </si>
  <si>
    <t>SYSTÉMOVÝ KABEL- STACK, SWITCH ETHERNET L2</t>
  </si>
  <si>
    <t>D.1.2.07</t>
  </si>
  <si>
    <t>Jiné sdělovací zařízení</t>
  </si>
  <si>
    <t xml:space="preserve">  PS 12-02-71</t>
  </si>
  <si>
    <t>Žst. Havířov, kamerový systém SŽ</t>
  </si>
  <si>
    <t>PS 12-02-71</t>
  </si>
  <si>
    <t>11318</t>
  </si>
  <si>
    <t>ODSTRANĚNÍ KRYTU ZPEVNĚNÝCH PLOCH Z DLAŽDIC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</si>
  <si>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</si>
  <si>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131838</t>
  </si>
  <si>
    <t>HLOUBENÍ JAM ZAPAŽ I NEPAŽ TŘ. II, ODVOZ DO 20KM</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</si>
  <si>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</si>
  <si>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</si>
  <si>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</si>
  <si>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702232</t>
  </si>
  <si>
    <t>KABELOVÁ CHRÁNIČKA ZEMNÍ DĚLENÁ DN PŘES 100 DO 200 MM</t>
  </si>
  <si>
    <t>741C07</t>
  </si>
  <si>
    <t>742G12</t>
  </si>
  <si>
    <t>KABEL NN DVOU- A TŘÍŽÍLOVÝ CU S PLASTOVOU IZOLACÍ OD 4 DO 16 MM2</t>
  </si>
  <si>
    <t>744811</t>
  </si>
  <si>
    <t>PROUDOVÝ CHRÁNIČ DVOUPÓLOVÝ S NADPROUDOVOU OCHRANOU (10 KA) DO 30 MA, DO 25 A</t>
  </si>
  <si>
    <t>75H14X</t>
  </si>
  <si>
    <t>STOŽÁR (SLOUP) OCELOVÝ - MONTÁŽ</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</si>
  <si>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</si>
  <si>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</si>
  <si>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</si>
  <si>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</si>
  <si>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</si>
  <si>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75I921</t>
  </si>
  <si>
    <t>OPTOTRUBKA HDPE S LANKEM PRŮMĚRU DO 40 MM</t>
  </si>
  <si>
    <t>75I92X</t>
  </si>
  <si>
    <t>OPTOTRUBKA HDPE S LANKEM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</si>
  <si>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</si>
  <si>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</si>
  <si>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</si>
  <si>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</si>
  <si>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</si>
  <si>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</si>
  <si>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75IEE2</t>
  </si>
  <si>
    <t>OPTICKÝ ROZVADĚČ 19" PROVEDENÍ 24 VLÁKEN</t>
  </si>
  <si>
    <t>75IEE4</t>
  </si>
  <si>
    <t>OPTICKÝ ROZVADĚČ 19" PROVEDENÍ 48 VLÁKEN</t>
  </si>
  <si>
    <t>75IF91</t>
  </si>
  <si>
    <t>KONSTRUKCE DO SKŘÍNĚ 19" PRO UPEVNĚNÍ ZAŘÍZENÍ</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</si>
  <si>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</si>
  <si>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</si>
  <si>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</si>
  <si>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</si>
  <si>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</si>
  <si>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</si>
  <si>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75IK21</t>
  </si>
  <si>
    <t>75JA5Y</t>
  </si>
  <si>
    <t>ROZVADĚČ STRUKT. KABELÁŽE, DEMONTÁŽ ORGANIZÉRU, PATCHPANELU</t>
  </si>
  <si>
    <t>75JB4Y</t>
  </si>
  <si>
    <t>DATOVÝ ROZVADĚČ 19" 800X800 - DEMONTÁŽ</t>
  </si>
  <si>
    <t>75K232</t>
  </si>
  <si>
    <t>NAPÁJECÍ ZDROJ 48 V DC, SAMOSTATNÝ DO 500W</t>
  </si>
  <si>
    <t>NAPÁJECÍ ZDROJ 48 V DC, SAMOSTATNÝ - MONTÁŽ</t>
  </si>
  <si>
    <t>75K321</t>
  </si>
  <si>
    <t>ZÁLOŽNÍ ZDROJ UPS 230 V DO 1000 VA</t>
  </si>
  <si>
    <t>75K32X</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</si>
  <si>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</si>
  <si>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</si>
  <si>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</si>
  <si>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</si>
  <si>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</si>
  <si>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</si>
  <si>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</si>
  <si>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</si>
  <si>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</si>
  <si>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</si>
  <si>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</si>
  <si>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75L43X</t>
  </si>
  <si>
    <t>KAMERA DIGITÁLNÍ (IP) DOME - MONTÁŽ</t>
  </si>
  <si>
    <t>75L454</t>
  </si>
  <si>
    <t>KAMEROVÝ SERVER - ZÁZNAMOVÉ ZAŘÍZENÍ, DO 64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</si>
  <si>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</si>
  <si>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</si>
  <si>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</si>
  <si>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</si>
  <si>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</si>
  <si>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</si>
  <si>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75L45X</t>
  </si>
  <si>
    <t>KAMEROVÝ SERVER - MONTÁŽ</t>
  </si>
  <si>
    <t>75L45Y</t>
  </si>
  <si>
    <t>KAMEROVÝ SERVER - DEMONTÁŽ</t>
  </si>
  <si>
    <t>75L461</t>
  </si>
  <si>
    <t>KLIENSTKÉ PRACOVIŠTĚ - KOMPLETNÍ PRACOVNÍ STANICE (HW, SW, MONITOR)</t>
  </si>
  <si>
    <t>75L46W</t>
  </si>
  <si>
    <t>KLIENSTKÉ PRACOVIŠTĚ - DOPLNĚNÍ HW, SW, LICENCE</t>
  </si>
  <si>
    <t>75L46X</t>
  </si>
  <si>
    <t>KLIENSTKÉ PRACOVIŠTĚ - MONTÁŽ</t>
  </si>
  <si>
    <t>75L481</t>
  </si>
  <si>
    <t>PŘÍSLUŠENSTVÍ KS - ROZVODNÁ SKŘÍŇ KS</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</si>
  <si>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</si>
  <si>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</si>
  <si>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</si>
  <si>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</si>
  <si>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</si>
  <si>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</si>
  <si>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</si>
  <si>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</si>
  <si>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</si>
  <si>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</si>
  <si>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</si>
  <si>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</si>
  <si>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</si>
  <si>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</si>
  <si>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</si>
  <si>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</si>
  <si>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</si>
  <si>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</si>
  <si>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</si>
  <si>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</si>
  <si>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</si>
  <si>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75M827</t>
  </si>
  <si>
    <t>SWITCH ETHERNET L2 48 PORTŮ, POE</t>
  </si>
  <si>
    <t>75M92X</t>
  </si>
  <si>
    <t>DATOVÁ INFRASTRUKTURA LAN, SWITCH PRŮMYSLOVÝ - MONTÁŽ</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</si>
  <si>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</si>
  <si>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</si>
  <si>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</si>
  <si>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R20111</t>
  </si>
  <si>
    <t>SFP MODUL</t>
  </si>
  <si>
    <t>R7023121</t>
  </si>
  <si>
    <t>FÓLIE VÝSTRAŽNÁ ŠÍŘKY PŘES 20 DO 40 CM</t>
  </si>
  <si>
    <t>R748136</t>
  </si>
  <si>
    <t>SERVISNÍ ŽEBŘÍK SKLÁDACÍ, OPATŘENÝ SLOUPOVOU OPĚRKOU</t>
  </si>
  <si>
    <t>R75H141</t>
  </si>
  <si>
    <t>STOŽÁR (SLOUP) OCELOVÝ KAMEROVÝ PŘÍRUBOVÝ, S BETONOVÝM ZÁKLADEM - dle požadavků investora</t>
  </si>
  <si>
    <t>R75H1412</t>
  </si>
  <si>
    <t>VÝLOŽNÍK</t>
  </si>
  <si>
    <t>R75ID31</t>
  </si>
  <si>
    <t>PLASTOVÁ ZEMNÍ KOMORA - PROVEDENÍ PROSTUPU Z KOMORY NEBO KABELOVODU VČ. UTĚSNĚNÍ</t>
  </si>
  <si>
    <t>R75IEF1</t>
  </si>
  <si>
    <t>OPTICKÝ ROZVADĚČ DO 12 VLÁKEN (do kamerové skříňky)</t>
  </si>
  <si>
    <t>R75IEFX</t>
  </si>
  <si>
    <t>OPTICKÝ ROZVADĚČ - MONTÁŽ</t>
  </si>
  <si>
    <t>R75IK2</t>
  </si>
  <si>
    <t>IP KAMEROVÝ TESTER, lcd DISPLEJ 7,5", VESTAVĚNÝ MULTIMETR, A MĚŘÁK OPTICKÝCH VLÁKEN, PODPORA TVI 3.0 KAMER</t>
  </si>
  <si>
    <t>R75J321</t>
  </si>
  <si>
    <t>KABEL SDĚLOVACÍ PRO STRUKTUROVANOU KABELÁŽ FTP/STP, ZEMNÍ PROVEDENÍ</t>
  </si>
  <si>
    <t>R75J921</t>
  </si>
  <si>
    <t>OPTICKÝ PATCHCORD DO 5 M</t>
  </si>
  <si>
    <t>R75J92X</t>
  </si>
  <si>
    <t>OPTICKÝ PATCHCORD - MONTÁŽ</t>
  </si>
  <si>
    <t>R75JB131</t>
  </si>
  <si>
    <t>ROZJIŠŤOVACÍ PANEL 19" DO SKŘÍNĚ - DODÁVKA</t>
  </si>
  <si>
    <t>R75JB132</t>
  </si>
  <si>
    <t>ROZJIŠŤOVACÍ PANEL 19" DO SKŘÍNĚ - MONTÁŽ</t>
  </si>
  <si>
    <t>R75K361</t>
  </si>
  <si>
    <t>ZÁLOŽNÍ ZDROJ UPS - EXTERNÍ BATTERY BOX</t>
  </si>
  <si>
    <t>R75L45W2</t>
  </si>
  <si>
    <t>KAMEROVÝ SERVER - DOPLNĚNÍ ZÁZNAMOVÉHO ZAŘÍZENÍ (LICENCE PRO KAMERU ZÁZNAM)</t>
  </si>
  <si>
    <t>R75L461</t>
  </si>
  <si>
    <t>KLIENSTKÉ PRACOVIŠTĚ - OVLÁDACÍ KLÁVESNICE, JOYSTICK</t>
  </si>
  <si>
    <t>R75L481</t>
  </si>
  <si>
    <t>PŘÍSLUŠENSTVÍ KS - ROZVODNÁ SKŘÍŇ KS - DVEŘNÍ KONTAKT</t>
  </si>
  <si>
    <t>R75L48X1</t>
  </si>
  <si>
    <t>Tabulka "Prostor je střežen kamerovým systémem"</t>
  </si>
  <si>
    <t>dle technické zprávy a platných směrnic SŽDC</t>
  </si>
  <si>
    <t>R75L496</t>
  </si>
  <si>
    <t>PŘIPOJENÍ KAMEROVÉHO SYSTÉMU - KONFIGURAČNÍ PRÁCE</t>
  </si>
  <si>
    <t>R75M824</t>
  </si>
  <si>
    <t>SWITCH ETHERNET L2 DO 12 PORTŮ PoE, PRŮMYSLOVÉ PROVEDENÍ</t>
  </si>
  <si>
    <t>R75M827</t>
  </si>
  <si>
    <t>SWITCH ETHERNET L2 24 PORTŮ, POE</t>
  </si>
  <si>
    <t>R75M91Y</t>
  </si>
  <si>
    <t>DATOVÁ INFRASTRUKTURA LAN, SWITCH ETHERNET - DEMONTÁŽ</t>
  </si>
  <si>
    <t>R75M93X</t>
  </si>
  <si>
    <t>DATOVÁ INFRASTRUKTURA LAN, SWITCH ETHERNET - MONTÁŽ</t>
  </si>
  <si>
    <t>R75L452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</si>
  <si>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</si>
  <si>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</si>
  <si>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12-02-72</t>
  </si>
  <si>
    <t>Žst. Havířov, kamerový systém městské policie</t>
  </si>
  <si>
    <t>PS 12-02-72</t>
  </si>
  <si>
    <t>75L43Y</t>
  </si>
  <si>
    <t>KAMERA DIGITÁLNÍ (IP) DOME - DEMONTÁŽ</t>
  </si>
  <si>
    <t>75L48Y</t>
  </si>
  <si>
    <t>PŘÍSLUŠENSTVÍ KS - DEMONTÁŽ</t>
  </si>
  <si>
    <t>R22000154</t>
  </si>
  <si>
    <t>OCHRANA STÁVAJÍCÍCH ZAŘÍZENÍ BĚHEM STAVBY (NAPŘ. BEDNĚNÍM) - dle technické zprávy</t>
  </si>
  <si>
    <t>R75L48X2</t>
  </si>
  <si>
    <t>Tabulka "Prostor je monitorován kamerovým systémem"</t>
  </si>
  <si>
    <t>R75L48X3</t>
  </si>
  <si>
    <t>Tabulka "Prostor je monitorován kamerovým systémem" - demontáž</t>
  </si>
  <si>
    <t>R75L48X4</t>
  </si>
  <si>
    <t>Tabulka "Prostor je monitorován kamerovým systémem" - montáž</t>
  </si>
  <si>
    <t>R75L4A1</t>
  </si>
  <si>
    <t>DEMONTÁŽ KAMEROVÉHO SYSTÉMU DO 25 PRVKŮ</t>
  </si>
  <si>
    <t>D.1.2.08</t>
  </si>
  <si>
    <t>Přenosový systém</t>
  </si>
  <si>
    <t xml:space="preserve">  PS 12-02-81</t>
  </si>
  <si>
    <t>Žst. Havířov, doplnění přenosového systému</t>
  </si>
  <si>
    <t>PS 12-02-81</t>
  </si>
  <si>
    <t>OTSKP 2021</t>
  </si>
  <si>
    <t>2021_OTSKP</t>
  </si>
  <si>
    <t>744613</t>
  </si>
  <si>
    <t>JISTIČ JEDNOPÓLOVÝ (10 KA) OD 13 DO 20 A</t>
  </si>
  <si>
    <t>747214</t>
  </si>
  <si>
    <t>CELKOVÁ PROHLÍDKA, ZKOUŠENÍ, MĚŘENÍ A VYHOTOVENÍ VÝCHOZÍ REVIZNÍ ZPRÁVY, PRO OBJEM IN - PŘÍPLATEK ZA KAŽDÝCH DALŠÍCH I ZAPOČATÝCH 500 TIS. KČ</t>
  </si>
  <si>
    <t>NOSNÁ LIŠTA DIN - DODÁVKA</t>
  </si>
  <si>
    <t>ROZVADĚČ STRUKT. KABELÁŽE, PATCHPANEL, ZÁSUVKA RJ45, DODÁVKA, MONTÁŽ, UKONČ. KABELU</t>
  </si>
  <si>
    <t>75K231</t>
  </si>
  <si>
    <t>NAPÁJECÍ ZDROJ 48 V DC DO 5A</t>
  </si>
  <si>
    <t>NAPÁJECÍ ZDROJ 48 V DC DO 10 A</t>
  </si>
  <si>
    <t>NAPÁJECÍ ZDROJ 48 V DC - MONTÁŽ</t>
  </si>
  <si>
    <t>ZÁLOŽNÍ ZDROJ UPS 230 V DO 1000 VA - DODÁVKA</t>
  </si>
  <si>
    <t>75K52X</t>
  </si>
  <si>
    <t>BATERIOVÉ VEDENÍ O PRŮŘEZU DO 35 MM2 - MONTÁŽ</t>
  </si>
  <si>
    <t>75K611</t>
  </si>
  <si>
    <t>AKUMULÁTOROVÁ BATERIE DO 100 VAH - DODÁVKA</t>
  </si>
  <si>
    <t>75K61X</t>
  </si>
  <si>
    <t>AKUMULÁTOROVÁ BATERIE DO 100 VAH - MONTÁŽ</t>
  </si>
  <si>
    <t>75M832</t>
  </si>
  <si>
    <t>PŘENOSOVÝ SYSTÉM, MPLS - CE ROUTER FIXNÍ KONFIGURACE 24X10/100/1000 POE + 4XUPLINK + 2XPWR</t>
  </si>
  <si>
    <t>75M837</t>
  </si>
  <si>
    <t>PŘENOSOVÝ SYSTÉM, MPLS - PE ROUTER AGREGAČNÍ-MODULÁRNÍ 1XRSP + 8XSFP + 8XGE + 8XE1 +2XPWR</t>
  </si>
  <si>
    <t>75M838</t>
  </si>
  <si>
    <t>PŘENOSOVÝ SYSTÉM, MPLS - DOPLNĚNÍ 1GE SFP LH</t>
  </si>
  <si>
    <t>75M839</t>
  </si>
  <si>
    <t>PŘENOSOVÝ SYSTÉM, MPLS - DOPLNĚNÍ 1GE SFP EX</t>
  </si>
  <si>
    <t>75M83X</t>
  </si>
  <si>
    <t>PŘENOSOVÝ SYSTÉM, MPLS - MONTÁŽ</t>
  </si>
  <si>
    <t>75M911</t>
  </si>
  <si>
    <t>DATOVÁ INFRASTRUKTURA LAN, SWITCH ETHERNET L2 - 8X10/100 + 2XUPLINK</t>
  </si>
  <si>
    <t>DATOVÁ INFRASTRUKTURA LAN, SWITCH ETHERNET L2 - 24X10/100 POE + 2XUPLINK</t>
  </si>
  <si>
    <t>75M917</t>
  </si>
  <si>
    <t>DATOVÁ INFRASTRUKTURA LAN, SWITCH ETHERNET L2 - DOPLNĚNÍ 1GE SFP LH</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</si>
  <si>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</si>
  <si>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</si>
  <si>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</si>
  <si>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</si>
  <si>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</si>
  <si>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</si>
  <si>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DATOVÁ INFRASTRUKTURA LAN, PRŮMYSLOVÝ RINGSWITCH - MONTÁŽ</t>
  </si>
  <si>
    <t>75M976</t>
  </si>
  <si>
    <t>PŘEVODNÍK - SFP</t>
  </si>
  <si>
    <t>pro převodník OPT/RS232</t>
  </si>
  <si>
    <t>75M97X</t>
  </si>
  <si>
    <t>R-POLOŽKA</t>
  </si>
  <si>
    <t>JISTIČ DVOUPÓLOVÝ - MONTÁŽ</t>
  </si>
  <si>
    <t>Dodávka - Panel zásuvkový/rozjišťovací, 19"</t>
  </si>
  <si>
    <t>R75K23X</t>
  </si>
  <si>
    <t>R75K32X</t>
  </si>
  <si>
    <t>BATERIOVÉ VEDENÍ O PRŮŘEZU DO 35 MM2 - DODÁVKA</t>
  </si>
  <si>
    <t>R75M72A</t>
  </si>
  <si>
    <t>KONFIGURACE - PŘIDĚLĚNÍ IP ADRES</t>
  </si>
  <si>
    <t>1. Položka obsahuje:  
 – konfigurace nové sítě  
 – přidělení nových IP adres  
2. Položka neobsahuje:  
 X  
3. Způsob měření:  
Udává se počet kusů kompletní konstrukce nebo práce.</t>
  </si>
  <si>
    <t>R75M8331</t>
  </si>
  <si>
    <t>PŘENOSOVÝ SYSTÉM, MPLS - CE ROUTER FIXNÍ KONFIGURACE 48X10/100/1000 POE + 8XUPLINK + 2XPWR</t>
  </si>
  <si>
    <t>R75M8661</t>
  </si>
  <si>
    <t>PŘEVODNÍK - SFP-T 1GE do 100 m pro metalický kabel</t>
  </si>
  <si>
    <t>DATOVÁ INFRASTRUKTURA LAN, SWITCH ETHERNET L2 - 24X10/100 POE + 2XUPLINK - PRŮMYSLOVÉ PROVEDENÍ DO 19"</t>
  </si>
  <si>
    <t>1,0=1.000 [A]</t>
  </si>
  <si>
    <t>R75M9161</t>
  </si>
  <si>
    <t>DATOVÁ INFRASTRUKTURA LAN, SWITCH ETHERNET L2 - 48X10/100 POE + 4XUPLINK</t>
  </si>
  <si>
    <t>R75M9721</t>
  </si>
  <si>
    <t>PŘEVODNÍK - OPT/RS232</t>
  </si>
  <si>
    <t>R75N1G3</t>
  </si>
  <si>
    <t>GSM-R, INTEGRACE ZAŘÍZENÍ VNPN</t>
  </si>
  <si>
    <t>R75N1GY</t>
  </si>
  <si>
    <t>GSM-R, ZAŘÍZENÍ VNPN - MONTÁŽ</t>
  </si>
  <si>
    <t>KONFIGURACE ZAŘÍZENÍ + KONFIGIRACE BRÁNY GSM-R</t>
  </si>
  <si>
    <t>R75K6111</t>
  </si>
  <si>
    <t>SADA BATERIÍ PRO ROZŠÍŘENÍ ZÁLOŽNÍHO ZDROJE UPS 230 V</t>
  </si>
  <si>
    <t>battery pack 
2,0=2.000 [A]</t>
  </si>
  <si>
    <t>R75K61X1</t>
  </si>
  <si>
    <t>SADA BATERIÍ PRO ROZŠÍŘENÍ ZÁLOŽNÍHO ZDROJE UPS 230 V - MONTÁŽ</t>
  </si>
  <si>
    <t>police do 19" 
1,0=1.000 [A]</t>
  </si>
  <si>
    <t>D.1.2.09</t>
  </si>
  <si>
    <t>Rádiové systémy</t>
  </si>
  <si>
    <t xml:space="preserve">  PS 12-02-91</t>
  </si>
  <si>
    <t>Žst. Havířov, úprava MRS</t>
  </si>
  <si>
    <t>PS 12-02-91</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</si>
  <si>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</si>
  <si>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</si>
  <si>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</si>
  <si>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74C917</t>
  </si>
  <si>
    <t>PŘIPOJENÍ STOŽÁRU NEBO IZOLOVANÉHO SVODU NA ZEMNIČ VČETNĚ ZŘÍZENÍ UZEMNĚNÍ</t>
  </si>
  <si>
    <t>75N213</t>
  </si>
  <si>
    <t>MRS, RADIOSTANICE PŘENOSNÁ</t>
  </si>
  <si>
    <t>75N222</t>
  </si>
  <si>
    <t>MRS, BLOK ZÁKLADNOVÝCH RADIOSTANIC 2 RADIOSTANICE IP TECHNOLOGIE</t>
  </si>
  <si>
    <t>75N22Y</t>
  </si>
  <si>
    <t>MRS, BLOK ZÁKLADNOVÝCH RADIOSTANIC - DEMONTÁŽ</t>
  </si>
  <si>
    <t>75N252</t>
  </si>
  <si>
    <t>MRS, ANTÉNNNÍ SOUSTAVA VŠESMĚROVÁ</t>
  </si>
  <si>
    <t>75N522</t>
  </si>
  <si>
    <t>ANTÉNNÍ VÝLOŽNÍK K INSTALACI NA STOŽÁR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</si>
  <si>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</si>
  <si>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</si>
  <si>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</si>
  <si>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</si>
  <si>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</si>
  <si>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</si>
  <si>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</si>
  <si>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</si>
  <si>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</si>
  <si>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</si>
  <si>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</si>
  <si>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</si>
  <si>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</si>
  <si>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</si>
  <si>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</si>
  <si>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</si>
  <si>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</si>
  <si>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</si>
  <si>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75N317</t>
  </si>
  <si>
    <t>GSM-R, RADIOSTANICE PŘENOSNÁ, STANDARDNÍ PROVEDENÍ</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</si>
  <si>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</si>
  <si>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</si>
  <si>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</si>
  <si>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</si>
  <si>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75OA86</t>
  </si>
  <si>
    <t>ZÁZNAM, INTEGRACE S DCOM RADIOVOICE PŘES LAN</t>
  </si>
  <si>
    <t>R75N1C3</t>
  </si>
  <si>
    <t>MRS, KOAXIÁLNÍ KABEL VENKOVNÍ - SADA KONEKTORŮ (2KS)</t>
  </si>
  <si>
    <t>Technická specifikace položky odpovídá příslušné cenové soustavě.1.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</si>
  <si>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R75OA86</t>
  </si>
  <si>
    <t>ZÁZNAMOVÉ ZAŘÍZENÍ, SIGNALIZAČNÍ MODUL</t>
  </si>
  <si>
    <t>75M711</t>
  </si>
  <si>
    <t>ZÁZNAMOVÉ ZAŘÍZENÍ, DIGITÁLNÍ PRŮMYSLOVÉ PROVEDENÍ</t>
  </si>
  <si>
    <t>75M72X</t>
  </si>
  <si>
    <t>ZÁZNAMOVÉ ZAŘÍZENÍ - MONTÁŽ</t>
  </si>
  <si>
    <t>D.1.2.10</t>
  </si>
  <si>
    <t>DOZ a další nadstavbové systémy (DDTS ŽDC,…)</t>
  </si>
  <si>
    <t xml:space="preserve">  PS 00-02-01</t>
  </si>
  <si>
    <t>Albrechtice u Českého Těšína – Havířov, DDTS ŽDC</t>
  </si>
  <si>
    <t>PS 00-02-01</t>
  </si>
  <si>
    <t>01</t>
  </si>
  <si>
    <t>ostatní položky</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</si>
  <si>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</si>
  <si>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</si>
  <si>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</si>
  <si>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</si>
  <si>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</si>
  <si>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</si>
  <si>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</si>
  <si>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</si>
  <si>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741</t>
  </si>
  <si>
    <t>elektroinstalační materiál, uzemnění, hromosvod</t>
  </si>
  <si>
    <t>741173</t>
  </si>
  <si>
    <t>KRABICE (ROZVODKA) INSTALAČNÍ KABELOVÁ VE VYŠŠÍM KRYTÍ - MIN. IP 44 VČETNĚ PRŮCHODEK SE SVORKAMI 3-F PŘES 10 DO 35 MM2</t>
  </si>
  <si>
    <t>R742I13</t>
  </si>
  <si>
    <t>KABEL NN CU OVLÁDACÍ 2-7ŽÍLOVÝ DO 2,5 MM2 STÍNĚNÝ</t>
  </si>
  <si>
    <t>747</t>
  </si>
  <si>
    <t>zkoušky, revize a HZS</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</si>
  <si>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</si>
  <si>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</si>
  <si>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747704</t>
  </si>
  <si>
    <t>ZAŠKOLENÍ OBSLUHY</t>
  </si>
  <si>
    <t>755</t>
  </si>
  <si>
    <t>R-Položky</t>
  </si>
  <si>
    <t>R75O917</t>
  </si>
  <si>
    <t>DDTS ŽDC, DOHLEDOVÝ SNÍMAČ HLADINY</t>
  </si>
  <si>
    <t>R75O971</t>
  </si>
  <si>
    <t>DDTS ŽDC, PANEL RDD</t>
  </si>
  <si>
    <t>R75O97X</t>
  </si>
  <si>
    <t>DDTS ŽDC, Montáž PANELU RDD</t>
  </si>
  <si>
    <t>75K</t>
  </si>
  <si>
    <t>Proudové zdroje</t>
  </si>
  <si>
    <t>75K421</t>
  </si>
  <si>
    <t>MĚNIČ NAPĚTÍ 48 V DC/12, 24, 60 V DC DO 100 VA</t>
  </si>
  <si>
    <t>75K42X</t>
  </si>
  <si>
    <t>MĚNIČ NAPĚTÍ 48 V DC/12, 24, 60 V DC - MONTÁŽ</t>
  </si>
  <si>
    <t>75O</t>
  </si>
  <si>
    <t>signalizační zařízení</t>
  </si>
  <si>
    <t>75O911</t>
  </si>
  <si>
    <t>DDTS ŽDC, INTEGRAČNÍ KONCENTRÁTOR</t>
  </si>
  <si>
    <t>75O914</t>
  </si>
  <si>
    <t>DDTS ŽDC, ŘÍDICÍ STANICE PLC DO 96XDI / 96XDO / 48XAI</t>
  </si>
  <si>
    <t>75O915</t>
  </si>
  <si>
    <t>DDTS ŽDC, PŘEVODNÍK M-BUS/ ETHERNET</t>
  </si>
  <si>
    <t>75O918</t>
  </si>
  <si>
    <t>DDTS ŽDC, SNÍMAČ TEPLOTY A VLHKOSTI</t>
  </si>
  <si>
    <t>75O91A</t>
  </si>
  <si>
    <t>DDTS ŽDC, KOMUNIKAČNÍ PŘEVODNÍK</t>
  </si>
  <si>
    <t>75O923</t>
  </si>
  <si>
    <t>DDTS ŽDC, SW DOPLNĚNÍ INS</t>
  </si>
  <si>
    <t>75O926</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</si>
  <si>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</si>
  <si>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</si>
  <si>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</si>
  <si>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</si>
  <si>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</si>
  <si>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</si>
  <si>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</si>
  <si>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</si>
  <si>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</si>
  <si>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</si>
  <si>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</si>
  <si>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</si>
  <si>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</si>
  <si>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</si>
  <si>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</si>
  <si>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</si>
  <si>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</si>
  <si>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</si>
  <si>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</si>
  <si>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</si>
  <si>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</si>
  <si>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</si>
  <si>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</si>
  <si>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</si>
  <si>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</si>
  <si>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</si>
  <si>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</si>
  <si>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</si>
  <si>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</si>
  <si>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75O949</t>
  </si>
  <si>
    <t>DDTS ŽDC, INTEGRACE ZPDP</t>
  </si>
  <si>
    <t>75O94A</t>
  </si>
  <si>
    <t>DDTS ŽDC, INTEGRACE KAM</t>
  </si>
  <si>
    <t>75O94B</t>
  </si>
  <si>
    <t>DDTS ŽDC, INTEGRACE AKTIVNÍHO PRVKU PŘENOSOVÉHO SYSTÉMU LTDS</t>
  </si>
  <si>
    <t>75O94D</t>
  </si>
  <si>
    <t>DDTS ŽDC, INTEGRACE ISC</t>
  </si>
  <si>
    <t>75O94E</t>
  </si>
  <si>
    <t>DDTS ŽDC, INTEGRACE NAPÁJECÍHO ZDROJE</t>
  </si>
  <si>
    <t>75O94F</t>
  </si>
  <si>
    <t>DDTS ŽDC, INTEGRACE VYT</t>
  </si>
  <si>
    <t>75O94H</t>
  </si>
  <si>
    <t>DDTS ŽDC, INTEGRACE VZT</t>
  </si>
  <si>
    <t>75O94I</t>
  </si>
  <si>
    <t>DDTS ŽDC, INTEGRACE EE</t>
  </si>
  <si>
    <t>75O94J</t>
  </si>
  <si>
    <t>DDTS ŽDC, INTEGRACE JINÉHO TLS</t>
  </si>
  <si>
    <t>75O956</t>
  </si>
  <si>
    <t>DDTS ŽDC, KONFIGURACE PŘENOSŮ DAT JEDNOTLIVÝCH TLS</t>
  </si>
  <si>
    <t>75O959</t>
  </si>
  <si>
    <t>DDTS ŽDC, ZÁVĚREČNÁ ZKOUŠKA</t>
  </si>
  <si>
    <t>75O95A</t>
  </si>
  <si>
    <t>75O95D</t>
  </si>
  <si>
    <t>75O972</t>
  </si>
  <si>
    <t>DDTS ŽDC, VYBAVENÁ SKŘÍŇ PRO DDTS ROZVADĚČOVÁ NA PODSTAVCI VÝŠKY DO 2000 MM</t>
  </si>
  <si>
    <t>75O97X</t>
  </si>
  <si>
    <t>D.1.3.1</t>
  </si>
  <si>
    <t>Dispečerská řídicí technika</t>
  </si>
  <si>
    <t xml:space="preserve">  PS 09-03-11</t>
  </si>
  <si>
    <t>ED Ostrava, doplnění řídicího systému</t>
  </si>
  <si>
    <t>PS 09-03-11</t>
  </si>
  <si>
    <t>746</t>
  </si>
  <si>
    <t>Silnoproud - Silnoproudá technologie - R110 kV, měnírny, TNS, spínací stanice</t>
  </si>
  <si>
    <t>746688</t>
  </si>
  <si>
    <t>REALIZACE A PLNĚNÍ DATOVÝCH A PREZENTAČNÍCH STRUKTUR SVZ PRO OBJEKT SPS</t>
  </si>
  <si>
    <t>Dle technické zprávy 1.001 a jednotlivých příloh (2.001 - 2.003) projektové dokumentace .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</si>
  <si>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</si>
  <si>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</si>
  <si>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</si>
  <si>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</si>
  <si>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</si>
  <si>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</si>
  <si>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</si>
  <si>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</si>
  <si>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</si>
  <si>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</si>
  <si>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</si>
  <si>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</si>
  <si>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</si>
  <si>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</si>
  <si>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</si>
  <si>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</si>
  <si>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</si>
  <si>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</si>
  <si>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</si>
  <si>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</si>
  <si>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</si>
  <si>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</si>
  <si>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</si>
  <si>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</si>
  <si>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</si>
  <si>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</si>
  <si>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</si>
  <si>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</si>
  <si>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</si>
  <si>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</si>
  <si>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</si>
  <si>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</si>
  <si>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</si>
  <si>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</si>
  <si>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</si>
  <si>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</si>
  <si>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</si>
  <si>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</si>
  <si>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</si>
  <si>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</si>
  <si>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</si>
  <si>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</si>
  <si>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</si>
  <si>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</si>
  <si>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</si>
  <si>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</si>
  <si>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</si>
  <si>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</si>
  <si>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</si>
  <si>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</si>
  <si>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</si>
  <si>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7466AS</t>
  </si>
  <si>
    <t>AKTUALIZACE MODELU ŘÍZENÉ TECHNOLOGIE V PRŮBĚHU VÝSTAVBY PRO OBJEKT SPS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</si>
  <si>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</si>
  <si>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</si>
  <si>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</si>
  <si>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746Z72</t>
  </si>
  <si>
    <t>DEMONTÁŽ ZAŘ.SKŘ,DŘT,DD TSŽDC-JEDNOHO ZAŘÍZENÍ ELEKTRODISPEČINKU (PRAC.DISPEČERA,SERVERU DATOVÉHO ROZVÁDĚČE,ROZBOČOVAČE/PŘEPÍNAČE,ZOBRAZOVAČE, UPS)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</si>
  <si>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</si>
  <si>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R746684</t>
  </si>
  <si>
    <t>KOMPLETNÍ DISPEČERSKÉ PRACOVIŠTĚ (HW I SW) - PRACOVNÍ STANICE KOMPLETNÍ</t>
  </si>
  <si>
    <t>Název položky odpovídá popisu položky</t>
  </si>
  <si>
    <t>Dle technické zprávy a technické specifikace projektové dokumentace. Součástí dodávky dispečerské klientské stanice je: ?  např. 2kusy Simatic IPC547D 64-bit ,8 GB RAM, 1x480 GB SSD HD, Intel i7 – 6700 CPU 3,4GHz, grafická videokarta Dual Head, 2x 10/100/1000 Mbit/s Ethernet adaptér, myš, klávesnice, Windows Pro 10  32-bit/64-bit CZ USB  
?  6ks LCD colour monitor 24“ 16/10, 1980x1200pix  
?  1ks Reinstalace aplikačního programového vybavení     
?  1ks Drobný montážní a instalační materiál     
?  1ks Montáž, instalace, oživení a parametrizace.                                                                                                Technická specifikace položky odpovídá příslušné cenové soustavě.</t>
  </si>
  <si>
    <t>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</si>
  <si>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</si>
  <si>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</si>
  <si>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</si>
  <si>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</si>
  <si>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75M94X</t>
  </si>
  <si>
    <t>DATOVÁ INFRASTRUKTURA LAN, BEZPEČNOSTNÍ FIREWALL - MONTÁŽ</t>
  </si>
  <si>
    <t>R75M941.1</t>
  </si>
  <si>
    <t>DATOVÁ INFRASTRUKTURA LAN, FIREWALL PRO KONCOVÉ LOKALITY - PROPUSTNOST 150MBPS, 8X10/100 + 25 IPSEC VPN + 3DES/AES LICENSE</t>
  </si>
  <si>
    <t>Dle technické zprávy 1.001 a jednotlivých příloh (2.001 - 2.003) projektové dokumentace . Jedná se např.o dva kusy zařízení Cisco Firepower 1120 ASA Appliance, 1U (FPR1120-ASA-K9) obsahují:   
2ks  AC Power Cord (Europe), C13, CEE 7, 1,5mm (CAB-ACE)                                     
2ks  Cisco ASA 9.14.1 Software for Firepower 1000 appliances (SF-F1KASA9.14.1-K9)                                                                                                                                                                                                    
2ks  Cisco Firepower 1000 Strong Encryption (3DES/AES) – FPR1K-ENC-K9               
2ks  Cisco Firepower 1K Series 200GB for FPR-1120/1140 (FPR1K-RM-SSD200-)       
2ks  Cisco Firepower 1K Series Accessory  Kit for FPR-1120/1140 (FPR1K-RM-ACY-KIT)                                                                                                                              
2ks  Cisco Firepower 1000 Standard ASA Licence (FPR1000-ASA)  
1ks  Drobný montážní a instalační materiál                          
Technická specifikace položky odpovídá příslušné cenové soustavě.</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</si>
  <si>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</si>
  <si>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R75M941.2</t>
  </si>
  <si>
    <t>SAPORT SOLN SUPP 8X5XNBD CISCO FIREPOWER 1120 ASA APPLIANCE, 1U</t>
  </si>
  <si>
    <t>Dle technické zprávy 1.001 a jednotlivých příloh (2.001 - 2.003) projektové dokumentace . Jedná se o technickou podporu - SOLN SUPP 8X5XNBD Cisco Firepower 1120 ASA Appliance, 1U   po dobu 120 měsíců.Technická specifikace položky odpovídá příslušné cenové soustavě.</t>
  </si>
  <si>
    <t>R75M94X</t>
  </si>
  <si>
    <t>DATOVÁ INFRASTRUKTURA LAN, FIREWALL PRO KONCOVÉ LOKALITY - KONFIGURACE SOFTWARU, LICENCE, PARAMETRIZACE</t>
  </si>
  <si>
    <t>Dle technické zprávy 1.001 a jednotlivých příloh (2.001 - 2.003) projektové dokumentace . Jedná se o montáž, konfiguraci, instalaci, oživení a parametrizaci.Technická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</si>
  <si>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</si>
  <si>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R015310</t>
  </si>
  <si>
    <t>921</t>
  </si>
  <si>
    <t>NEOCEŇOVAT - POPLATKY ZA LIKVIDACI ODPADŮ NEKONTAMINOVANÝCH - 16 02 14 ELEKTROŠROT (VYŘAZENÁ EL. ZAŘÍZENÍ A - PŘÍSTR. - AL, CU A VZ. KOVY) VČ. DOPRAVY NA SKLÁDKU A MANIPULAC</t>
  </si>
  <si>
    <t xml:space="preserve">  PS 11-03-11</t>
  </si>
  <si>
    <t>Albrechtice u Českého Těšína - Havířov, zast.Havířov střed, zařízení DŘT</t>
  </si>
  <si>
    <t>PS 11-03-11</t>
  </si>
  <si>
    <t>703, 709</t>
  </si>
  <si>
    <t>703411</t>
  </si>
  <si>
    <t>ELEKTROINSTALAČNÍ TRUBKA PLASTOVÁ VČETNĚ UPEVNĚNÍ A PŘÍSLUŠENSTVÍ DN PRŮMĚRU DO 25 MM</t>
  </si>
  <si>
    <t>Dle technické zprávy č.1.001 a  příloh č.2.001 - 2.003.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</si>
  <si>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</si>
  <si>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</si>
  <si>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</si>
  <si>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</si>
  <si>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</si>
  <si>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</si>
  <si>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</si>
  <si>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</si>
  <si>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</si>
  <si>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</si>
  <si>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</si>
  <si>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</si>
  <si>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</si>
  <si>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R741</t>
  </si>
  <si>
    <t>ELEKTROINSTALAČNÍ MATERIÁL</t>
  </si>
  <si>
    <t>1.Položka obsahuje: Dodávku plastových trubek do pr.25mm - 100m; elektroinstalační lišty do 60mm - 40m;  kabely CYKY 3Jx2,5 - 10m; CYKY O2x4 - 20m; H07V-K1/16 - 10m; JYTY O2x1 - 0m;  UTP/FTP cat.5E - 40m; J-WH 2x1 G50/125 - 60m; kabel SYKFY 4x2x0,5 - 68m; kabel SYKFY 10x2x0,5 - 18m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</si>
  <si>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</si>
  <si>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</si>
  <si>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</si>
  <si>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</si>
  <si>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</si>
  <si>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</si>
  <si>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</si>
  <si>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</si>
  <si>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</si>
  <si>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</si>
  <si>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742J23</t>
  </si>
  <si>
    <t>SYKFY 10X2X0,5, KABEL SDĚLOVACÍ IZOLACE PVC</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</si>
  <si>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</si>
  <si>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</si>
  <si>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</si>
  <si>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742P15</t>
  </si>
  <si>
    <t>OZNAČOVACÍ ŠTÍTEK NA KABEL</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</si>
  <si>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</si>
  <si>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</si>
  <si>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</si>
  <si>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</si>
  <si>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</si>
  <si>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</si>
  <si>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</si>
  <si>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</si>
  <si>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</si>
  <si>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</si>
  <si>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</si>
  <si>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</si>
  <si>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</si>
  <si>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</si>
  <si>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č.1.001 a  příloh č.2.001 a 2.006.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</si>
  <si>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</si>
  <si>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</si>
  <si>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</si>
  <si>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</si>
  <si>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</si>
  <si>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</si>
  <si>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</si>
  <si>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</si>
  <si>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</si>
  <si>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</si>
  <si>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</si>
  <si>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</si>
  <si>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</si>
  <si>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</si>
  <si>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</si>
  <si>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</si>
  <si>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</si>
  <si>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</si>
  <si>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</si>
  <si>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</si>
  <si>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</si>
  <si>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</si>
  <si>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</si>
  <si>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</si>
  <si>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</si>
  <si>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</si>
  <si>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</si>
  <si>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</si>
  <si>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</si>
  <si>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</si>
  <si>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</si>
  <si>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</si>
  <si>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</si>
  <si>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</si>
  <si>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</si>
  <si>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č.1.001 a  příloh č.2.001, 2.004 - 2.005. Technická specifikace položky odpovídá příslušné cenové soustavě.</t>
  </si>
  <si>
    <t>Dle technické zprávy č.1.001 a  příloh č.2.001 - 2.002.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</si>
  <si>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</si>
  <si>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</si>
  <si>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</si>
  <si>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</si>
  <si>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75I82X</t>
  </si>
  <si>
    <t>KABEL OPTICKÝ MULTIMODE - MONTÁŽ</t>
  </si>
  <si>
    <t>75J912</t>
  </si>
  <si>
    <t>OPTICKÝ PATCHCORD MULTIMODE PŘES 5 M</t>
  </si>
  <si>
    <t>75J91X</t>
  </si>
  <si>
    <t>OPTICKÝ PATCHCORD MULTIMODE - MONTÁŽ</t>
  </si>
  <si>
    <t xml:space="preserve">  PS 12-03-11</t>
  </si>
  <si>
    <t>Žst.Havířov, zařízení DŘT</t>
  </si>
  <si>
    <t>PS 12-03-11</t>
  </si>
  <si>
    <t>Dle technické zprávy č.1.001, příloh č.2.001 - 2.003 a 2.007 - 2.009. Technická specifikace položky odpovídá příslušné cenové soustavě.</t>
  </si>
  <si>
    <t>1.Položka obsahuje: Dodávku plastových trubek do pr.25mm - 235m; elektroinstalační lišty do 60mm - 40m;  kabely CYKY 3Jx2,5 - 15m; CYKY O2x6 - 24m; H07V-K1/16 - 5m; JYTY O2x1 - 220m;  UTP/FTP cat.5E - 34m; J-WH 2x1 G50/125 - 223m; kabel SYKFY 4x2x0,5 - 40m; kabel SYKFY 10x2x0,5 - 80m  vč.. příslušenství a pomocného materiálu, vyhotovení a dodání atestu. Dále obsahuje cenu za pom. mechanismy včetně všech ostatních vedlejších nákladů.</t>
  </si>
  <si>
    <t>Dle technické zprávy č.1.001 a  příloh č.2.001, 2.006, 2.007 a 2.012. Technická specifikace položky odpovídá příslušné cenové soustavě.</t>
  </si>
  <si>
    <t>746633</t>
  </si>
  <si>
    <t>VYBAVENÁ SKŘÍŇ PRO AUTOMATIZACI ROZVADĚČOVÁ VÝŠKY DO 600 MM</t>
  </si>
  <si>
    <t>746671</t>
  </si>
  <si>
    <t>ROZŠÍŘENÍ PLC NEBO IPC O KOMUNIKAČNÍ JEDNOTKU PRO KOMUNIKACI S NAD/PODŘÍZENÝM SYSTÉMEM</t>
  </si>
  <si>
    <t>746673</t>
  </si>
  <si>
    <t>PŘEVODNÍK ROZHRANÍ METALICKÉHO DLE SPECIFIKACE NA OPTICKÉ, 1:1, PROTOKOLOVĚ TRANSPARENTNÍ</t>
  </si>
  <si>
    <t>Dle technické zprávy č.1.001, příloh č.2.001, 2.004, 2.005, 2.007, 2.010 a 2.011. Technická specifikace položky odpovídá příslušné cenové soustavě.</t>
  </si>
  <si>
    <t>Dle technické zprávy č.1.001 a  příloh č.2.001, 2.002, 2.007 a 2.008. Technická specifikace položky odpovídá příslušné cenové soustavě.</t>
  </si>
  <si>
    <t>Dle technické zprávy č.1.001 a  příloh č.2.001 - 2.003 a dále příloh č.2.007 - 2.009. Technická specifikace položky odpovídá příslušné cenové soustavě.</t>
  </si>
  <si>
    <t xml:space="preserve">  PS 12-03-12</t>
  </si>
  <si>
    <t>Žst.Havířov, SpS Havířov, úprava DŘT</t>
  </si>
  <si>
    <t>PS 12-03-12</t>
  </si>
  <si>
    <t>Dle přílohy č.2.002 Dispozice a přílohy č.2.003 Seznam kabelů. Technická specifikace položky odpovídá příslušné cenové soustavě.</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</si>
  <si>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</si>
  <si>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</si>
  <si>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</si>
  <si>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742J22</t>
  </si>
  <si>
    <t>SYKFY 5X2X0,5, KABEL SDĚLOVACÍ IZOLACE PVC</t>
  </si>
  <si>
    <t>744R23</t>
  </si>
  <si>
    <t>UCPÁVKOVÁ VÝVODKA PRO KABEL O PRŮMĚRU OD 14 DO 21 MM</t>
  </si>
  <si>
    <t>Dle přílohy č.1.001 Technická zpráva a přílohy č.005 Technická specifikace. Technická specifikace položky odpovídá příslušné cenové soustavě.</t>
  </si>
  <si>
    <t>74665A</t>
  </si>
  <si>
    <t>ZPROVOZNĚNÍ, OŽIVENÍ TELEMECHANICKÉ JEDNOTKY V OBJEKTU SPS</t>
  </si>
  <si>
    <t>Dle přílohy č.1.001 Technická zpráva, přílohy č.2.001, 2.004 a přílohy č.2.005 Technická specifikace. Technická specifikace položky odpovídá příslušné cenové soustavě.</t>
  </si>
  <si>
    <t>74665E</t>
  </si>
  <si>
    <t>PŘIPOJENÍ, OŽIVENÍ A ZPROVOZNĚNÍ PŘENOSOVÉ CESTY V OBJEKTU SPS</t>
  </si>
  <si>
    <t>R7466AQ</t>
  </si>
  <si>
    <t>Dle přílohy č.1.001 Technická zpráva. Technická specifikace položky odpovídá příslušné cenové soustavě.</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</si>
  <si>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</si>
  <si>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</si>
  <si>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</si>
  <si>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D.1.3.4</t>
  </si>
  <si>
    <t>Silnoproudá technologie trakčních spínacích stanic</t>
  </si>
  <si>
    <t xml:space="preserve">  PS 12-03-41</t>
  </si>
  <si>
    <t>Žst. Havířov, úprava SpS</t>
  </si>
  <si>
    <t>PS 12-03-41</t>
  </si>
  <si>
    <t>Zařízení staveniště</t>
  </si>
  <si>
    <t>2730</t>
  </si>
  <si>
    <t>POMOC PRÁCE ZŘÍZ NEBO ZAJIŠŤ OCHRANU INŽENÝRSKÝCH SÍTÍ</t>
  </si>
  <si>
    <t>předpokládané množství</t>
  </si>
  <si>
    <t>zahrnuje veškeré náklady spojené s objednatelem požadovanými zařízeními</t>
  </si>
  <si>
    <t>Zaměření, revize a kontroly</t>
  </si>
  <si>
    <t>2940</t>
  </si>
  <si>
    <t>OSTATNÍ POŽADAVKY - VYPRACOVÁNÍ DOKUMENTACE</t>
  </si>
  <si>
    <t>viz. příloha č.2</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</si>
  <si>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</si>
  <si>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</si>
  <si>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</si>
  <si>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</si>
  <si>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</si>
  <si>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</si>
  <si>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Zkoušky, revize a HZS - elektro</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</si>
  <si>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</si>
  <si>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</si>
  <si>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</si>
  <si>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</si>
  <si>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</si>
  <si>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</si>
  <si>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R015240</t>
  </si>
  <si>
    <t>915</t>
  </si>
  <si>
    <t>NEOCEŇOVAT - POPLATKY ZA LIKVIDACI ODPADŮ NEKONTAMINOVANÝCH - 20 03 99 ODPAD PODOBNÝ KOMUNÁLNÍMU ODPADU VČ. DOPRAVY NA SKLÁDKU A MANIPULACE</t>
  </si>
  <si>
    <t>R015800</t>
  </si>
  <si>
    <t>963</t>
  </si>
  <si>
    <t>NEOCEŇOVAT - POPLATKY ZA LIKVIDACI ODPADŮ  - 15 01 01 PAPÍROVÉ A LEPENKOVÉ OBALY VČ. DOPRAVY NA SKLÁDKU A MANIPULACE</t>
  </si>
  <si>
    <t>R015810</t>
  </si>
  <si>
    <t>964</t>
  </si>
  <si>
    <t>NEOCEŇOVAT - POPLATKY ZA LIKVIDACI ODPADŮ  - 15 01 02 PLASTOVÉ OBALY VČ. DOPRAVY NA SKLÁDKU A MANIPULACE</t>
  </si>
  <si>
    <t>D.1.3.5</t>
  </si>
  <si>
    <t>Technologie transformačních stanic VN/NN (energetika)</t>
  </si>
  <si>
    <t xml:space="preserve">  PS 11-03-51</t>
  </si>
  <si>
    <t>Albrechtice u Českého Těšína - Havířov, systém ochran trafostanic</t>
  </si>
  <si>
    <t>PS 11-03-51</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</si>
  <si>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</si>
  <si>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</si>
  <si>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</si>
  <si>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</si>
  <si>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</si>
  <si>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</si>
  <si>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</si>
  <si>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</si>
  <si>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R747144</t>
  </si>
  <si>
    <t>REVIZE, SEŘÍZENÍ. NASTAVENÍ A ZPROVOZNĚNÍ OCHRANNÉHO A OVLÁDACÍHO TERMINÁLU,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</si>
  <si>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</si>
  <si>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R747145</t>
  </si>
  <si>
    <t>VÝPOČET, REVIZE, SEŘÍZENÍ, NASTAVENÍ A ZPROVOZNĚNÍ MULTIFUNKČNÍCH OCHRAN, PŘÍPRAVA PRO KONFIGURACI, - PŘÍVOD/VÝVOD NA LDS SŽ 22kV, VČETNĚ FUNKCE ZÁBLESKOVÉ OCHRANY, VČETNĚ VYSTAVENÍ PROTOKOLU</t>
  </si>
  <si>
    <t>R747147</t>
  </si>
  <si>
    <t>KONFIGURACE, ZKOUŠKY, NASTAVENÍ A ZPROVOZNĚNÍ MULTIFUNKČNÍCH OCHRAN, - PŘÍVOD/VÝVOD NA LDS SŽ 22kV,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</si>
  <si>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</si>
  <si>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R747148</t>
  </si>
  <si>
    <t>VYHOTOVENÍ CZECH LISTU PRO KAŽDÉ POLE ROZVADĚČE VN</t>
  </si>
  <si>
    <t>R747150</t>
  </si>
  <si>
    <t>VYHOTOVENÍ BLOKOVACÍCH PODMÍNEK A LOGIKY PRO KAŽDÉ POLE ROZVADĚČE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</si>
  <si>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</si>
  <si>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</si>
  <si>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</si>
  <si>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</si>
  <si>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</si>
  <si>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</si>
  <si>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 xml:space="preserve">  PS 11-03-52</t>
  </si>
  <si>
    <t>Albrechtice u Českého Těšína - Havířov, TS 7003, zast. Havířov střed, 22/0,4kV</t>
  </si>
  <si>
    <t>PS 11-03-52</t>
  </si>
  <si>
    <t>130</t>
  </si>
  <si>
    <t>Hloubení</t>
  </si>
  <si>
    <t>170</t>
  </si>
  <si>
    <t>Násypy a přísypy</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</si>
  <si>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</si>
  <si>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</si>
  <si>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</si>
  <si>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R02730</t>
  </si>
  <si>
    <t>zahrnuje veškeré náklady spojené s objednatelem požadovanými zařízeními a poplatky</t>
  </si>
  <si>
    <t>R02992</t>
  </si>
  <si>
    <t>OSTAT POŽADAVKY - DZP-DOKUMENTACE ZDOLÁVÁNÍ POŽÁRŮ ZAJIŠŤOVANÁ ZHOTOVITELEM, JAKO SOUČÁST REALIZAČNÍ DOKUMENTACE STAVBY (PS)</t>
  </si>
  <si>
    <t>1. Položka obsahuje: – kompletní dokumentace zdolávání požárů, jako součást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</si>
  <si>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3620</t>
  </si>
  <si>
    <t>DOPRAVNÍ ZAŘÍZENÍ - JEŘÁBY STAVEBNÍ</t>
  </si>
  <si>
    <t>zahrnuje objednatelem povolené náklady na dopravní zařízení zhotovitele</t>
  </si>
  <si>
    <t>R03310</t>
  </si>
  <si>
    <t>SLUŽBY ZAJIŠŤUJÍCÍ STAVENIŠTNÍ DOPRAVU</t>
  </si>
  <si>
    <t>zahrnuje objednatelem povolené náklady na služby pro zhotovitele</t>
  </si>
  <si>
    <t>R03351</t>
  </si>
  <si>
    <t>SLUŽBY ZAJIŠŤUJÍCÍ VYPNUTÍ TRAKCE, SEJMUTÍ A OPĚTOVNÉ NASAZENÍ TRAKČNÍHO VODIČE</t>
  </si>
  <si>
    <t>zahrnuje veškeré náklady na zajištění a provedení služby</t>
  </si>
  <si>
    <t>R03352</t>
  </si>
  <si>
    <t>SLUŽBY ZAJIŠŤUJÍCÍ DOPRAVU A OSAZENÍ TRAFOSTANICE A ZAŘÍZENÍ Z KOLEJIŠTĚ VČETNĚ POTŘEBNÉ MECHANIZACE</t>
  </si>
  <si>
    <t>R03630</t>
  </si>
  <si>
    <t>DOPRAVNÍ ZAŘÍZENÍ - JEŘÁBY DRÁŽNÍ</t>
  </si>
  <si>
    <t>podklady, výplně a patky</t>
  </si>
  <si>
    <t>451125</t>
  </si>
  <si>
    <t>PODKL A VÝPLŇ VRSTVY Z DÍLCŮ ŽELEZOBET DO C30/37</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</si>
  <si>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</si>
  <si>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451212</t>
  </si>
  <si>
    <t>PODKL A VÝPLŇ VRSTVY Z LOM KAMENE NA MC</t>
  </si>
  <si>
    <t>položka zahrnuje dodávku a rozprostření lomového kamene včetně dodávky a výplně z cementové malty předepsané kvality,</t>
  </si>
  <si>
    <t>58252</t>
  </si>
  <si>
    <t>DLÁŽDĚNÉ KRYTY Z BETONOVÝCH DLAŽDIC DO LOŽE Z MC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</si>
  <si>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</si>
  <si>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</si>
  <si>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</si>
  <si>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</si>
  <si>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</si>
  <si>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</si>
  <si>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</si>
  <si>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</si>
  <si>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</si>
  <si>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</si>
  <si>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</si>
  <si>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703752</t>
  </si>
  <si>
    <t>PROTIPOŽÁRNÍ UCPÁVKA STĚNOU/STROPEM, TL DO 50CM, DO EI 90 MIN.</t>
  </si>
  <si>
    <t>R703114</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</si>
  <si>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</si>
  <si>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</si>
  <si>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</si>
  <si>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</si>
  <si>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</si>
  <si>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</si>
  <si>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</si>
  <si>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</si>
  <si>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</si>
  <si>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</si>
  <si>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</si>
  <si>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</si>
  <si>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</si>
  <si>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</si>
  <si>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</si>
  <si>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</si>
  <si>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</si>
  <si>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</si>
  <si>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</si>
  <si>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</si>
  <si>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</si>
  <si>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</si>
  <si>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</si>
  <si>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</si>
  <si>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</si>
  <si>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</si>
  <si>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</si>
  <si>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KG</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</si>
  <si>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</si>
  <si>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</si>
  <si>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</si>
  <si>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</si>
  <si>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</si>
  <si>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</si>
  <si>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</si>
  <si>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</si>
  <si>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</si>
  <si>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</si>
  <si>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</si>
  <si>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</si>
  <si>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</si>
  <si>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</si>
  <si>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</si>
  <si>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</si>
  <si>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</si>
  <si>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</si>
  <si>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</si>
  <si>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</si>
  <si>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</si>
  <si>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</si>
  <si>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</si>
  <si>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</si>
  <si>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</si>
  <si>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</si>
  <si>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</si>
  <si>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</si>
  <si>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</si>
  <si>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</si>
  <si>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</si>
  <si>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</si>
  <si>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</si>
  <si>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742E22</t>
  </si>
  <si>
    <t>IZOLOVANÝ ADAPTÉR PRO PŘIPOJENÍ DO IZOLOVANÉHO ROZVADĚČE, K TRANSFORMÁTORU DO 35 KV, SADA TŘÍ ŽIL, S OMEZOVAČEM PŘEPĚTÍ OD 95 DO 150 MM2</t>
  </si>
  <si>
    <t>742H14</t>
  </si>
  <si>
    <t>KABEL NN ČTYŘ- A PĚTIŽÍLOVÝ CU S PLASTOVOU IZOLACÍ OD 70 DO 120 MM2</t>
  </si>
  <si>
    <t>742L14</t>
  </si>
  <si>
    <t>UKONČENÍ DVOU AŽ PĚTIŽÍLOVÉHO KABELU V ROZVADĚČI NEBO NA PŘÍSTROJI OD 70 DO 120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</si>
  <si>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</si>
  <si>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</si>
  <si>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</si>
  <si>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</si>
  <si>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</si>
  <si>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</si>
  <si>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</si>
  <si>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</si>
  <si>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</si>
  <si>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výpočet 60+60+45</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</si>
  <si>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</si>
  <si>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</si>
  <si>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</si>
  <si>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</si>
  <si>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R742B22</t>
  </si>
  <si>
    <t>KABELOVÁ KONCOVKA VN VNITŘNÍ, SADA TŘÍ ŽIL NEBO TŘÍŽÍLOVÁ PRO KABELY PŘES 6 KV OD 95 DO 150 MM2</t>
  </si>
  <si>
    <t>R742G11</t>
  </si>
  <si>
    <t>R742G12</t>
  </si>
  <si>
    <t>R742H11</t>
  </si>
  <si>
    <t>KABEL NN ČTYŘ- A PĚTIŽÍLOVÝ CU S PLASTOVOU IZOLACÍ DO 2,5 MM2</t>
  </si>
  <si>
    <t>R742H12</t>
  </si>
  <si>
    <t>R742I23</t>
  </si>
  <si>
    <t>KABEL NN CU OVLÁDACÍ 19-24ŽÍLOVÝ DO 2,5 MM2 STÍNĚNÝ</t>
  </si>
  <si>
    <t>R742J29</t>
  </si>
  <si>
    <t>KABEL OPTICKÝ SINGLE-MODE, 2 JEDNOVIDOVÁ VLÁKNA, UKONČENÝ KONEKTORY LC/E2000APC, DÉLKA DO 10M</t>
  </si>
  <si>
    <t>KS</t>
  </si>
  <si>
    <t>Rozváděč nn (rozvodnice a vybavení) - elektro</t>
  </si>
  <si>
    <t>R744345</t>
  </si>
  <si>
    <t>ROZVADĚČ NN SKŘÍŇOVÝ OCELOPLECH.VYZBROJENÝ, DO IP 40, HLOUBKY DO 500MM, ŠÍŘKY OD 510 DO 800MM, VÝŠKY DO 2250MM-VÝSTROJ DLE PROJEKTOVÉ DOKUMENTACE</t>
  </si>
  <si>
    <t>1. Položka obsahuje: – kompletní dodávku a montáž vystrojeného rozvaděče, prováděcí projektovou dokumentaci, přípravu podkladu pro osazení vč. upevňovacího materiálu – veškerý podružný a pomocný materiál – provedení zkoušek, dodání předepsaných zkoušek, revizí a atestů – přístrojové vybavení ( jističe, stykače, přípojnice apod. dle výkresové dokumentace)2. Položka neobsahuje:3. Způsob měření:Udává se počet kusů kompletní konstrukce nebo práce.</t>
  </si>
  <si>
    <t>745</t>
  </si>
  <si>
    <t>Silnoproudá technologie - elektro</t>
  </si>
  <si>
    <t>R745171</t>
  </si>
  <si>
    <t>MODULÁRNÍ ROZVADĚČ 3-F DO UN 25KV, 630A, DO 20KA/1S, ŽIVÉ ČÁSTI A SPÍNACÍ PRVKY S IZOLACÍ SF6, 3 KS POLÍ, VČETNĚ OVLÁDACÍCH SKŘÍNÍ S MULTIFUNKČNÍMI OCHRANAMI, ZÁBLESKOVÝMI OCHRANAMI, VČETNĚ TERMINÁLŮ,</t>
  </si>
  <si>
    <t>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</si>
  <si>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</si>
  <si>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</si>
  <si>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</si>
  <si>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</si>
  <si>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</si>
  <si>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</si>
  <si>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</si>
  <si>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</si>
  <si>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</si>
  <si>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</si>
  <si>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</si>
  <si>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</si>
  <si>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</si>
  <si>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</si>
  <si>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</si>
  <si>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</si>
  <si>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</si>
  <si>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</si>
  <si>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</si>
  <si>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</si>
  <si>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</si>
  <si>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</si>
  <si>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</si>
  <si>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</si>
  <si>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R745921</t>
  </si>
  <si>
    <t>TRAFOSTANICE KIOSKOVÁ BETONOVÁ NEPOCHOZÍ ATYPICKÁ 22/0,4 KV DO 1X160 KVA</t>
  </si>
  <si>
    <t>1. Položka obsahuje: – dodávku, montáž, osazení, výrobní dokumentaci,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</si>
  <si>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</si>
  <si>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</si>
  <si>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</si>
  <si>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</si>
  <si>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</si>
  <si>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</si>
  <si>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</si>
  <si>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</si>
  <si>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</si>
  <si>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</si>
  <si>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</si>
  <si>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</si>
  <si>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</si>
  <si>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</si>
  <si>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</si>
  <si>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</si>
  <si>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</si>
  <si>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</si>
  <si>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</si>
  <si>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</si>
  <si>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</si>
  <si>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</si>
  <si>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</si>
  <si>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</si>
  <si>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</si>
  <si>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</si>
  <si>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</si>
  <si>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REVIZE, SEŘÍZENÍ A NASTAVENÍ OCHRANNÉHO A OVLÁDACÍHO TERMINÁLU, VČETNĚ VYSTAVENÍ PROTOKOLU</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</si>
  <si>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</si>
  <si>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</si>
  <si>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R747146</t>
  </si>
  <si>
    <t>KONFIGURACE, ZKOUŠKY A ZPROVOZNĚNÍ HAVARIJNÍ ZÁBLESKOVÉ OCHRANY PRO JEDNO POLE ROZVADĚČE VN 22 KV, VČETNĚ VYSTAVENÍ PROTOKOLU</t>
  </si>
  <si>
    <t>KONFIGURACE, ZKOUŠKY A ZPROVOZNĚNÍ MULTIFUNKČNÍCH OCHRAN, - PŘÍVOD/VÝVOD NA LDS SŽ 22kV, VČETNĚ VYSTAVENÍ PROTOKOLU</t>
  </si>
  <si>
    <t>R747149</t>
  </si>
  <si>
    <t>VYHOTOVENÍ CZECH LISTU PRO KAŽDÉ POLE ROZVADĚČE NN</t>
  </si>
  <si>
    <t>VYHOTOVENÍ BLOKOVACÍCH PODMÍNEK A LOGIKY PRO KAŽDOU OCHRANU A KAŽDÉ POLE ROZVADĚČE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</si>
  <si>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</si>
  <si>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</si>
  <si>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</si>
  <si>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</si>
  <si>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</si>
  <si>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</si>
  <si>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</si>
  <si>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</si>
  <si>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</si>
  <si>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</si>
  <si>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</si>
  <si>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</si>
  <si>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</si>
  <si>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</si>
  <si>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</si>
  <si>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</si>
  <si>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</si>
  <si>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</si>
  <si>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</si>
  <si>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</si>
  <si>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</si>
  <si>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</si>
  <si>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</si>
  <si>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</si>
  <si>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</si>
  <si>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</si>
  <si>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</si>
  <si>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  PS 12-03-51</t>
  </si>
  <si>
    <t>Žst. Havířov, TS 7004, Havířov (EOV), 22/0,4kV</t>
  </si>
  <si>
    <t>PS 12-03-51</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</si>
  <si>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</si>
  <si>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</si>
  <si>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</si>
  <si>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</si>
  <si>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</si>
  <si>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</si>
  <si>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</si>
  <si>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704</t>
  </si>
  <si>
    <t>Kabelové rošty a lávky - nosný - elektro</t>
  </si>
  <si>
    <t>R704110</t>
  </si>
  <si>
    <t>KABELOVÝ ROŠT/LÁVKA NOSNÝ DO EI 90</t>
  </si>
  <si>
    <t>R742G61</t>
  </si>
  <si>
    <t>KABEL NN DVOU- A TŘÍŽÍLOVÝ CU BEZHALOGENOVÝ OHNIODOLNÝ SE ZACHOVÁNÍM FUNKČNOSTI DO 2,5 MM2</t>
  </si>
  <si>
    <t>KABEL OPTICKÝ SINGLE-MODE, 2 JEDNOVIDOVÁ VLÁKNA, UKONČENÝ KONEKTORY LC/E2000APC, DÉLKA 20M</t>
  </si>
  <si>
    <t>MODULÁRNÍ ROZVADĚČ 3-F DO UN 25KV, 630A, DO 20KA/1S, ŽIVÉ ČÁSTI A SPÍNACÍ PRVKY S IZOLACÍ SF6, 5 KS POLÍ, VČETNĚ OVLÁDACÍCH SKŘÍNÍ S MULTIFUNKČNÍMI OCHRANAMI, ZÁBLESKOVÝMI OCHRANAMI, VČETNĚ TERMINÁLŮ,</t>
  </si>
  <si>
    <t>R745433</t>
  </si>
  <si>
    <t>TRANSFORMÁTOR 3-F, 22/0,4 KV, OLEJOVÝ HERMETIZOVANÝ PŘES 400 DO 1000 KVA</t>
  </si>
  <si>
    <t>R745435</t>
  </si>
  <si>
    <t>TLUMIVKA 3-F, 22 KV, OLEJOVÁ HERMETIZOVANÁ do 200 KVA, VČETNĚ OCHRAN, OCHRANNÉHO PŘÍSTROJE TLUMIVKY, VÝBUCCHOVÝ VENTIL</t>
  </si>
  <si>
    <t>R745806</t>
  </si>
  <si>
    <t>PŘENOSNÁ KLADKA PRO ZATAHOVÁNÍ TRANSFORMÁTORU NA STANOVIŠTĚ</t>
  </si>
  <si>
    <t>R745807</t>
  </si>
  <si>
    <t>NÁSTAVNÉ KOLEJNICE PRO ZATAHOVÁNÍ TRANSFORMÁTORU VVN/VN</t>
  </si>
  <si>
    <t xml:space="preserve">  PS 12-03-52</t>
  </si>
  <si>
    <t>Žst. Havířov, TS 7005, Havířov, 22/0,4kV</t>
  </si>
  <si>
    <t>PS 12-03-52</t>
  </si>
  <si>
    <t>R02993</t>
  </si>
  <si>
    <t>OSTAT POŽADAVKY - RDS-REALIZAČNÍ DOKUMENTACE STAVBY VÝPOČET SÍTĚ LDSŽ (PS) ZAJIŠŤOVANÁ ZHOTOVITELEM</t>
  </si>
  <si>
    <t>1. Položka obsahuje: – kompletní realizační dokumetaci stavby v rozsahu nezbytném pro správnou a bezchybnou realizaci stavby, výpočet sítě LDSŽ 22kV, (vlivu harmonických, kompenzace, vlivu HDO, navrhnout kompenzační tlumivky VN, odporníky apod.),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</si>
  <si>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742A22</t>
  </si>
  <si>
    <t>KABELOVÁ KONCOVKA VN VNITŘNÍ JEDNOŽÍLOVÁ PRO KABELY PŘES 6 KV OD 95 DO 150 MM2</t>
  </si>
  <si>
    <t>742G61</t>
  </si>
  <si>
    <t>742L15</t>
  </si>
  <si>
    <t>UKONČENÍ DVOU AŽ PĚTIŽÍLOVÉHO KABELU V ROZVADĚČI NEBO NA PŘÍSTROJI OD 150 DO 240 MM2</t>
  </si>
  <si>
    <t>výpočet 90+75+60</t>
  </si>
  <si>
    <t>R742572</t>
  </si>
  <si>
    <t>KABEL VN - JEDNOŽÍLOVÝ, 22-AXEKVC(V)E(Y) OD 95 DO 150 MM2</t>
  </si>
  <si>
    <t>výpočet 45+30</t>
  </si>
  <si>
    <t>R742B21</t>
  </si>
  <si>
    <t>KABELOVÁ KONCOVKA VN VNITŘNÍ, SADA TŘÍ ŽIL NEBO TŘÍŽÍLOVÁ PRO KABELY PŘES 6 KV DO 70 MM2</t>
  </si>
  <si>
    <t>KABEL OPTICKÝ SINGLE-MODE, 2 JEDNOVIDOVÁ VLÁKNA, UKONČENÝ KONEKTORY LC/E2000APC, DÉLKA DO 40M</t>
  </si>
  <si>
    <t>MODULÁRNÍ ROZVADĚČ 3-F DO UN 25KV, 630A, DO 20KA/1S, ŽIVÉ ČÁSTI A SPÍNACÍ PRVKY S IZOLACÍ SF6, 11 KS POLÍ, VČETNĚ OVLÁDACÍCH SKŘÍNÍ S MULTIFUNKČNÍMI OCHRANAMI, ZÁBLESKOVÝMI OCHRANAMI, VČETNĚ TERMINÁLŮ</t>
  </si>
  <si>
    <t>, VČETNĚ VEŠKERÉHO PŘÍSLUŠENSTVÍ, VČETNĚ PŘÍPADNÉHO KANÁLU PRO ODVOD HORKÝCH PLYNŮ S VYÚSTĚNÍM A ZÁKRYTOVOU ŽALUZIÍ, VČETNĚ ZÁKLADOVÉHO RÁMU POD POLE ROZVADĚČE, VIZ VÝKRESOVÁ A TECHNICKÁ SPECIFIKACE  
~</t>
  </si>
  <si>
    <t>R745172</t>
  </si>
  <si>
    <t>MODULÁRNÍ ROZVADĚČ 3-F DO UN 25KV, 630A, DO 20KA/1S, ŽIVÉ ČÁSTI A SPÍNACÍ PRVKY S IZOLACÍ SF6, 4 KS POLÍ, VČETNĚ OVLÁDACÍCH SKŘÍNÍ S MULTIFUNKČNÍMI OCHRANAMI, ZÁBLESKOVÝMI OCHRANAMI, VČETNĚ TERMINÁLŮ,</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</si>
  <si>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</si>
  <si>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R745436</t>
  </si>
  <si>
    <t>TRANSFORMÁTOR 3-F, ODDĚLOVACÍ 22/22 KV, OLEJOVÝ HERMETIZOVANÝ PŘES 400 DO 1000 KVA</t>
  </si>
  <si>
    <t>R745437</t>
  </si>
  <si>
    <t>ODPORNÍK PRO (TRANSFORMÁTOR 3-F, ODDĚLOVACÍ 22/22 KV, OLEJOVÝ HERMETIZOVANÝ PŘES 400 DO 1000 KVA)</t>
  </si>
  <si>
    <t xml:space="preserve">  PS 12-03-53</t>
  </si>
  <si>
    <t>Žst. Havířov, demontáž trafostanice 22/0,4kV ve VB, přechodové stavy</t>
  </si>
  <si>
    <t>PS 12-03-53</t>
  </si>
  <si>
    <t>744Z02</t>
  </si>
  <si>
    <t>DEMONTÁŽ 1 KS POLE ROZVADĚČE NN</t>
  </si>
  <si>
    <t>744Z03</t>
  </si>
  <si>
    <t>DEMONTÁŽ OVLÁDACÍ SKŘÍNĚ NEBO OVLÁDACÍHO ROZVADĚČE NN</t>
  </si>
  <si>
    <t>UNIVERSÁLNÍ SKŘÍŇ MĚŘENÍ -VÝSTROJ DLE PROJEKTOVÉ DOKUMENTACE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</si>
  <si>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</si>
  <si>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</si>
  <si>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</si>
  <si>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</si>
  <si>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</si>
  <si>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</si>
  <si>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</si>
  <si>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</si>
  <si>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745Z41</t>
  </si>
  <si>
    <t>DEMONTÁŽ KIOSKOVÉ TRAFOSTANICE/ROZVODNY</t>
  </si>
  <si>
    <t>TRAFOSTANICE KIOSKOVÁ BETONOVÁ NEPOCHOZÍ ATYPICKÁ 22/0,4 KV DO 1X630 KVA</t>
  </si>
  <si>
    <t>R015230</t>
  </si>
  <si>
    <t>914</t>
  </si>
  <si>
    <t>NEOCEŇOVAT - POPLATKY ZA LIKVIDACI ODPADŮ NEKONTAMINOVANÝCH - 16 02 14 TRAFO BEZ NÁPLNĚ PCB A ŠKODLIVIN VČ. DOPRAVY NA SKLÁDKU A MANIPULACE</t>
  </si>
  <si>
    <t>R015250</t>
  </si>
  <si>
    <t>916</t>
  </si>
  <si>
    <t>NEOCEŇOVAT - POPLATKY ZA LIKVIDACI ODPADŮ NEKONTAMINOVANÝCH - 17 02 03 POLYETYLÉNOVÉ PODLOŽKY (ŽEL. SVRŠEK) VČ. DOPRAVY NA SKLÁDKU A MANIPULACE</t>
  </si>
  <si>
    <t>D.1.3.6</t>
  </si>
  <si>
    <t>Silnoproudá technologie elektrických stanic</t>
  </si>
  <si>
    <t xml:space="preserve">  PS 11-03-61</t>
  </si>
  <si>
    <t>Albrechtice u Českého Těšína - Havířov, přeložka TTS 6/0,4kV, č. 806</t>
  </si>
  <si>
    <t>PS 11-03-61</t>
  </si>
  <si>
    <t>R02945</t>
  </si>
  <si>
    <t>OSTAT POŽADAVKY - GEOMETRICKÝ PLÁN</t>
  </si>
  <si>
    <t>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t>
  </si>
  <si>
    <t>709210</t>
  </si>
  <si>
    <t>KŘIŽOVATKA KABELOVÝCH VEDENÍ SE STÁVAJÍCÍ INŽENÝRSKOU SÍTÍ (KABELEM, POTRUBÍM APOD.)</t>
  </si>
  <si>
    <t>R742611</t>
  </si>
  <si>
    <t>KABEL VN - TŘÍŽÍLOVÝ 6-AYKCY DO 70 MM2</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</si>
  <si>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</si>
  <si>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</si>
  <si>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</si>
  <si>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R742D11</t>
  </si>
  <si>
    <t>KABELOVÁ KONCOVKA VN VENKOVNÍ, SADA TŘÍ ŽIL NEBO TŘÍŽÍLOVÁ PRO KABELY DO 6 KV DO 70 MM2</t>
  </si>
  <si>
    <t>744614</t>
  </si>
  <si>
    <t>JISTIČ JEDNOPÓLOVÝ (10 KA) OD 25 DO 40 A</t>
  </si>
  <si>
    <t>744712</t>
  </si>
  <si>
    <t>PROUDOVÝ CHRÁNIČ DVOUPÓLOVÝ (10 KA) DO 30 MA, PŘES 25 A</t>
  </si>
  <si>
    <t>745Z33</t>
  </si>
  <si>
    <t>DEMONTÁŽ TRANSFORMÁTORU VN/NN DO 160 KVA</t>
  </si>
  <si>
    <t>745Z43</t>
  </si>
  <si>
    <t>DEMONTÁŽ DRÁŽNÍ SKŘÍNĚ 6 KV</t>
  </si>
  <si>
    <t>R745B16</t>
  </si>
  <si>
    <t>SKŘÍŇ DRÁŽNÍ TTS 6 KV kompletní, 2x TRANSFORMÁTOR SUCHÝ 6/0,4KV 1,2KVA, DO 2 KS VÝVODŮ VN, VÝVODY NN</t>
  </si>
  <si>
    <t>viz. příloha příloha č.4 a 1</t>
  </si>
  <si>
    <t>1. Položka obsahuje: – dodávku a montáž, veškerý podružný, pomocný, spojovací a upevňovací materiál, včetně dodávky VN a NN přístrojů a transformátorů, kompletní betonový základ – technický popis viz. projektová dokumentace – předepsané zkoušky, revize a atesty2. Položka neobsahuje: – zemní práce, vnější uzemnění,. Způsob měření:Udává se počet kusů kompletní konstrukce nebo práce.</t>
  </si>
  <si>
    <t>747123</t>
  </si>
  <si>
    <t>NAPĚŤOVÁ ZKOUŠKA ROZVODNY VČETNĚ SPÍNACÍCH PRVKŮ DO 6 KV</t>
  </si>
  <si>
    <t>747136</t>
  </si>
  <si>
    <t>UVEDENÍ DO PROVOZU TRANSFORMÁTORU SUCHÉHO, SKŘÍŇOVÉHO 6 A 10/0,4 KV</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</si>
  <si>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</si>
  <si>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</si>
  <si>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</si>
  <si>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</si>
  <si>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</si>
  <si>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</si>
  <si>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747707</t>
  </si>
  <si>
    <t>PROVOZ MOBILNÍHO NÁHRADNÍHO ZDROJE DO 32 KVA</t>
  </si>
  <si>
    <t>VÝPOČET, REVIZE, SEŘÍZENÍ A NASTAVENÍ OCHRAN, VČETNĚ VYSTAVENÍ PROTOKOLU</t>
  </si>
  <si>
    <t>748134</t>
  </si>
  <si>
    <t>ZÁMEK PRO ZAJIŠTĚNÍ VYPNUTÉHO STAVU SPÍNAČE</t>
  </si>
  <si>
    <t>1. Položka obsahuje:  
 – veškeré příslušenství pro montáž  
2. Položka neobsahuje:  
 X  
3. Způsob měření:  
Udává se počet kusů kompletní konstrukce nebo práce.</t>
  </si>
  <si>
    <t>R015140</t>
  </si>
  <si>
    <t>906</t>
  </si>
  <si>
    <t>NEOCEŇOVAT - POPLATKY ZA LIKVIDACI ODPADŮ NEKONTAMINOVANÝCH - 17 01 01 BETON Z DEMOLIC OBJEKTŮ, ZÁKLADŮ TV APOD. VČ. DOPRAVY NA SKLÁDKU A MANIPULACE (PROSTÝ A ARMOVANÝ BETON</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</si>
  <si>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</si>
  <si>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R015350</t>
  </si>
  <si>
    <t>925</t>
  </si>
  <si>
    <t>NEOCEŇOVAT - POPLATKY ZA LIKVIDACI ODPADŮ NEKONTAMINOVANÝCH - 16 02 14 VÝKONOVÉ TRANSFORMÁTORY A TLUMIVKY BEZ - OLEJOVÉ NÁPLNĚ (SUCHÉ) VČ. DOPRAVY NA SKLÁDKU A MANIPULACE</t>
  </si>
  <si>
    <t xml:space="preserve">  PS 11-03-62</t>
  </si>
  <si>
    <t>Albrechtice u Českého Těšína - Havířov, přeložka TTS 6/0,4kV, č. 808</t>
  </si>
  <si>
    <t>PS 11-03-62</t>
  </si>
  <si>
    <t xml:space="preserve">  PS 12-03-61</t>
  </si>
  <si>
    <t>Žst. Havířov, přeložka TTS 6/0,4kV, č. 812, 813</t>
  </si>
  <si>
    <t>PS 12-03-61</t>
  </si>
  <si>
    <t xml:space="preserve">  PS 12-03-62</t>
  </si>
  <si>
    <t>Žst. Havířov, STS 6/0,4kV u technologické budovy</t>
  </si>
  <si>
    <t>PS 12-03-62</t>
  </si>
  <si>
    <t>742521</t>
  </si>
  <si>
    <t>KABEL VN - JEDNOŽÍLOVÝ, 3,6-AYKCY DO 70 MM2</t>
  </si>
  <si>
    <t>742C11</t>
  </si>
  <si>
    <t>KABELOVÁ KONCOVKA VN VENKOVNÍ JEDNOŽÍLOVÁ PRO KABELY DO 6 KV DO 70 MM2</t>
  </si>
  <si>
    <t>742D11</t>
  </si>
  <si>
    <t>R74513D</t>
  </si>
  <si>
    <t>MODULÁRNÍ ROZVADĚČ 3-F DO UN 12KV, 630A, DO 20KA/1S, ŽIVÉ ČÁSTI A SPÍNACÍ PRVKY S IZOLACÍ SF6, 3 KS POLÍ, S MULTIFUNKČNÍMI OCHRANAMI, VČETNĚ VEŠKERÉHO PŘÍSLUŠENSTVÍ, VČETNĚ ZÁKLADOVÉHO RÁMU POD POLE R</t>
  </si>
  <si>
    <t>OZVADĚČE, VIZ VÝKRESOVÁ A TECHNICKÁ SPECIFIKACE  
~</t>
  </si>
  <si>
    <t>R745331</t>
  </si>
  <si>
    <t>TRANSFORMÁTOR 3-F, 6/0,4 KV, OLEJOVÝ HERMETIZOVANÝ DO 160 KVA</t>
  </si>
  <si>
    <t>D.1.3.7</t>
  </si>
  <si>
    <t>Provozní rozvod silnoproudu</t>
  </si>
  <si>
    <t xml:space="preserve">  PS 11-03-71</t>
  </si>
  <si>
    <t>Albrechtice u Českého Těšína - Havířov, zast. Havířov - střed, úprava stávající rozvodny nn</t>
  </si>
  <si>
    <t>PS 11-03-71</t>
  </si>
  <si>
    <t>3210</t>
  </si>
  <si>
    <t>ZAŘÍZENÍ PRO DODÁVKU ELEKTRICKÉHO PROUDU</t>
  </si>
  <si>
    <t>viz. příloha č.1</t>
  </si>
  <si>
    <t>zahrnuje objednatelem povolené náklady na pořízení (event. pronájem), provozování, udržování a likvidaci zhotovitelova zařízení</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</si>
  <si>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</si>
  <si>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</si>
  <si>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</si>
  <si>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</si>
  <si>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</si>
  <si>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</si>
  <si>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</si>
  <si>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</si>
  <si>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</si>
  <si>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</si>
  <si>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703721</t>
  </si>
  <si>
    <t>703723</t>
  </si>
  <si>
    <t>KABELOVÁ PŘÍCHYTKA PRO ROZSAH UPNUTÍ OD 51 DO 90 MM</t>
  </si>
  <si>
    <t>709512</t>
  </si>
  <si>
    <t>PODPŮRNÉ A POMOCNÉ KONSTRUKCE OCELOVÉ Z PROFILŮ SVAŘOVANÝCH A ŠROUBOVANÝCH S POVRCHOVOU ÚPRAVOU NÁTĚREM</t>
  </si>
  <si>
    <t>741122</t>
  </si>
  <si>
    <t>KRABICE (ROZVODKA) INSTALAČNÍ ODBOČNÁ SE SVORKOVNICÍ DO 4 MM2</t>
  </si>
  <si>
    <t>741312</t>
  </si>
  <si>
    <t>ZÁSUVKA INSTALAČNÍ JEDNODUCHÁ, NÁSTĚNNÁ VE VYŠŠÍM KRYTÍ - MIN. IP 44</t>
  </si>
  <si>
    <t>741331</t>
  </si>
  <si>
    <t>ZÁSUVKA INSTALAČNÍ DVOJNÁSOBNÁ, MONTÁŽ NA KRABICI</t>
  </si>
  <si>
    <t>741811</t>
  </si>
  <si>
    <t>1. Položka obsahuje:  
 – uchycení vodiče na povrch vč. podpěr, konzol, svorek a pod.  
 – měření, dělení, spojování  
 – nátěr  
2. Položka neobsahuje:  
 X  
3. Způsob měření:  
Měří se metr délkový.</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</si>
  <si>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</si>
  <si>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</si>
  <si>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</si>
  <si>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</si>
  <si>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741Z02</t>
  </si>
  <si>
    <t>DEMONTÁŽ ZÁSUVKY/SPÍNAČE/KRABICE</t>
  </si>
  <si>
    <t>741Z03</t>
  </si>
  <si>
    <t>DEMONTÁŽ PŘÍMOTOPU</t>
  </si>
  <si>
    <t>741Z09</t>
  </si>
  <si>
    <t>DEMONTÁŽ STÁVAJÍCÍ ELEKTROINSTALACE ELEKTRICKÝCH PŘÍMOTOPNÝCH KONVENTORŮ DO 3500W - KABELY, SVÍTIDLA, VYPÍNAČE, ZÁSUVKY, KRABICE VČETNĚ ODPOJENÍ</t>
  </si>
  <si>
    <t>742K11</t>
  </si>
  <si>
    <t>UKONČENÍ JEDNOŽÍLOVÉHO KABELU V ROZVADĚČI NEBO NA PŘÍSTROJI DO 2,5 MM2</t>
  </si>
  <si>
    <t>742K21</t>
  </si>
  <si>
    <t>UKONČENÍ JEDNOŽÍLOVÉHO KABELU KABELOVOU SPOJKOU DO 2,5 MM2</t>
  </si>
  <si>
    <t>742K22</t>
  </si>
  <si>
    <t>UKONČENÍ JEDNOŽÍLOVÉHO KABELU KABELOVOU SPOJKOU OD 4 DO 16 MM2</t>
  </si>
  <si>
    <t>R742F12</t>
  </si>
  <si>
    <t>R744370</t>
  </si>
  <si>
    <t>ROZVADĚČ R1 - doplnění dle tech. dokumentace,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</si>
  <si>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</si>
  <si>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</si>
  <si>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DŘT - viz projektová dokumentace a technická spec. NN SKŘÍŇOVÝ OCELOPLECH.VYZBROJENÝ,DO IP 40,HLOUBKY 600MM,ŠÍŘKY 800MM,VÝŠKY DO 2250MM, kompletně vybavený, částečně typově zkoušený, parametr</t>
  </si>
  <si>
    <t>izace, konfigurace a odzkoušení  
~</t>
  </si>
  <si>
    <t>R744372</t>
  </si>
  <si>
    <t>ROZVADĚČ RU - viz technická specifikace NN SKŘÍŇOVÝ OCELOPLECH.VYZBROJENÝ,DO IP 40,HLOUBKY 600MM,ŠÍŘKY 800MM,VÝŠKY DO 2250MM, kompletně vybavený, částečně typově zkoušený, parametrizace, konfigurace a</t>
  </si>
  <si>
    <t>odzkoušení  
~</t>
  </si>
  <si>
    <t>R744373</t>
  </si>
  <si>
    <t>ROZVADĚČ RE - doplnění dle tech. dokumentace, typově zkoušený, parametrizace, konfigurace a odzkoušení</t>
  </si>
  <si>
    <t>R744374</t>
  </si>
  <si>
    <t>ROZVADĚČ R2 - viz projektová dokumentace a technická specifikace, typově zkoušený, parametrizace, konfigurace a odzkoušení</t>
  </si>
  <si>
    <t>R744375</t>
  </si>
  <si>
    <t>ROZVADĚČ OT - viz projektová dokumentace a technická specifikace, typově zkoušený, parametrizace, konfigurace a odzkoušení</t>
  </si>
  <si>
    <t>DEMONTÁŽ ROZVADĚČ OT - viz projektová dokumentace a technická zpráva, typově zkoušený, parametrizace, konfigurace a odzkoušení</t>
  </si>
  <si>
    <t>R744376</t>
  </si>
  <si>
    <t>DEMONTÁŽ ROZVADĚČ RT - viz projektová dokumentace a technická zpráva, typově zkoušený, parametrizace, konfigurace a odzkoušení</t>
  </si>
  <si>
    <t>ROZVADĚČ RT - viz projektová dokumentace a technická specifikace, typově zkoušený, parametrizace, konfigurace a odzkoušení</t>
  </si>
  <si>
    <t>745Z31</t>
  </si>
  <si>
    <t>DEMONTÁŽ TRANSFORMÁTORU NN</t>
  </si>
  <si>
    <t>747111</t>
  </si>
  <si>
    <t>KONTROLA SILOVÝCH ROZVADĚČŮ NN, 1 POLE</t>
  </si>
  <si>
    <t>viz. příloha č.4</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</si>
  <si>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</si>
  <si>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</si>
  <si>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</si>
  <si>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</si>
  <si>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</si>
  <si>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</si>
  <si>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t>
  </si>
  <si>
    <t>R747130</t>
  </si>
  <si>
    <t>Vizualizace místního řídícího systému do INK a na dispečink Ostrava</t>
  </si>
  <si>
    <t>748151</t>
  </si>
  <si>
    <t>748241</t>
  </si>
  <si>
    <t>PÍSMENA A ČÍSLICE VÝŠKY DO 40 MM</t>
  </si>
  <si>
    <t>Transformátory</t>
  </si>
  <si>
    <t>75K112</t>
  </si>
  <si>
    <t>TRANSFORMÁTOR ODDĚLOVACÍ (OCHRANNÝ) PŘES 1000 VA</t>
  </si>
  <si>
    <t xml:space="preserve">  PS 12-03-71</t>
  </si>
  <si>
    <t>Žst. Havířov, úprava stávající rozvodny nn ve VB</t>
  </si>
  <si>
    <t>PS 12-03-71</t>
  </si>
  <si>
    <t>703724</t>
  </si>
  <si>
    <t>KABELOVÁ PŘÍCHYTKA PRO ROZSAH UPNUTÍ PŘES 90 MM</t>
  </si>
  <si>
    <t>742K15</t>
  </si>
  <si>
    <t>UKONČENÍ JEDNOŽÍLOVÉHO KABELU V ROZVADĚČI NEBO NA PŘÍSTROJI OD 150 DO 240 MM2</t>
  </si>
  <si>
    <t>742L21</t>
  </si>
  <si>
    <t>UKONČENÍ DVOU AŽ PĚTIŽÍLOVÉHO KABELU KABELOVOU SPOJKOU DO 2,5 MM2</t>
  </si>
  <si>
    <t>742L25</t>
  </si>
  <si>
    <t>UKONČENÍ DVOU AŽ PĚTIŽÍLOVÉHO KABELU KABELOVOU SPOJKOU OD 150 DO 240 MM2</t>
  </si>
  <si>
    <t>742N21</t>
  </si>
  <si>
    <t>UKONČENÍ 19-24ŽÍLOVÉHO KABELU KABELOVOU SPOJKOU DO 2,5 MM2</t>
  </si>
  <si>
    <t>R742H15</t>
  </si>
  <si>
    <t>KABEL NN ČTYŘ- A PĚTIŽÍLOVÝ CU S PLASTOVOU IZOLACÍ OD 150 DO 240 MM2</t>
  </si>
  <si>
    <t>R742I21</t>
  </si>
  <si>
    <t>KABEL NN CU OVLÁDACÍ 19-24ŽÍLOVÝ DO 2,5 MM2</t>
  </si>
  <si>
    <t>R742J43</t>
  </si>
  <si>
    <t>J-Y(ST)Y 1X2x0,8, KABEL SDĚLOVACÍ IZOLACE PVC</t>
  </si>
  <si>
    <t>ROZVADĚČ R0/Rinst. - úprava stávajícího rozvaděče, tech. dokumentace, částečně typově zkoušený, parametrizace, konfigurace a odzkoušení</t>
  </si>
  <si>
    <t>ROZVADĚČ RZS - úprava stávajícího rozv., viz projektová dokumentace a technická spec. , kompletně vybavený, částečně typově zkoušený, parametrizace, konfigurace a odzkoušení</t>
  </si>
  <si>
    <t>ROZVADĚČ RO2/Rinst - viz projektová dokumentace a technická specifikace NN SKŘÍŇOVÝ OCELOPLECH.VYZBROJENÝ,DO IP 40,HLOUBKY 600MM,ŠÍŘKY 800MM,VÝŠKY DO 2250MM, kompletně vybavený, částečně typově zkouše</t>
  </si>
  <si>
    <t>ný, parametrizace, konfigurace a odzkoušení  
~</t>
  </si>
  <si>
    <t>ROZVADĚČ RHE pole1 - úprava stávajícího rozvaděče, kompletně vybavený, částečně typově zkoušený, parametrizace, konfigurace a odzkoušení</t>
  </si>
  <si>
    <t>ROZVADĚČ HR - úprava stávajícího rozvaděče, kompletně vybavený, částečně typově zkoušený, parametrizace, konfigurace a odzkoušení</t>
  </si>
  <si>
    <t>Vizualizace a napojení do místního řídícího systému osvětlení</t>
  </si>
  <si>
    <t>Vizualizace místního řídícího systému osvětlení do INK a na dispečink Ostrava</t>
  </si>
  <si>
    <t>748154</t>
  </si>
  <si>
    <t xml:space="preserve">  PS 12-03-72</t>
  </si>
  <si>
    <t>Žst. Havířov, rozvodna nn v TS 7004</t>
  </si>
  <si>
    <t>PS 12-03-72</t>
  </si>
  <si>
    <t>703213</t>
  </si>
  <si>
    <t>703313</t>
  </si>
  <si>
    <t>R742F14</t>
  </si>
  <si>
    <t>KABEL NN NEBO VODIČ JEDNOŽÍLOVÝ CU S PLASTOVOU IZOLACÍ OD 70 DO 120 MM2</t>
  </si>
  <si>
    <t>R742H14</t>
  </si>
  <si>
    <t>R742I11</t>
  </si>
  <si>
    <t>KABEL NN CU OVLÁDACÍ 7-12ŽÍLOVÝ DO 2,5 MM2</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</si>
  <si>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</si>
  <si>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</si>
  <si>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</si>
  <si>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ROZVADĚČ RH - dle projektová dokumentace a technická spec. , kompletně vybavený, částečně typově zkoušený, parametrizace, konfigurace a odzkoušení</t>
  </si>
  <si>
    <t>ROZVADĚČ RZS - dle projektová dokumentace a technická spec. , kompletně vybavený, částečně typově zkoušený, parametrizace, konfigurace a odzkoušení</t>
  </si>
  <si>
    <t>ROZVADĚČ RDD - dle projektová dokumentace a technická spec. , kompletně vybavený, částečně typově zkoušený, parametrizace, konfigurace a odzkoušení</t>
  </si>
  <si>
    <t>ROZVADĚČ RO - dle projektová dokumentace a technická spec. , kompletně vybavený, částečně typově zkoušený, parametrizace, konfigurace a odzkoušení</t>
  </si>
  <si>
    <t>ROZVADĚČ RZN - dle projektová dokumentace a technická spec. , kompletně vybavený, částečně typově zkoušený, parametrizace, konfigurace a odzkoušení</t>
  </si>
  <si>
    <t>ROZVADĚČ R - dle projektová dokumentace a technická spec. , kompletně vybavený, částečně typově zkoušený, parametrizace, konfigurace a odzkoušení</t>
  </si>
  <si>
    <t>ROZVADĚČ PS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</si>
  <si>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</si>
  <si>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</si>
  <si>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</si>
  <si>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RU - dle projektová dokumentace a technická spec. , kompletně vybavený, částečně typově zkoušený, parametrizace, konfigurace a odzkoušení</t>
  </si>
  <si>
    <t>747121</t>
  </si>
  <si>
    <t>OVLÁDÁNÍ ZÁSKOKU AUTOMATICKÉ/POLOAUTOMATICKÉ PŘI NAPÁJENÍ ZE DVOU MÍST</t>
  </si>
  <si>
    <t>748112</t>
  </si>
  <si>
    <t>KOMPLETNÍ OSOBNÍ OCHRANNÉ PROSTŘEDKY A PRACOVNÍ POMŮCKY PRO ROZVODNU NN</t>
  </si>
  <si>
    <t>748129</t>
  </si>
  <si>
    <t>748132</t>
  </si>
  <si>
    <t>LÉKÁRNIČKA</t>
  </si>
  <si>
    <t xml:space="preserve">  PS 12-03-73</t>
  </si>
  <si>
    <t>Žst. Havířov, rozvodna nn v TS 7005 v technologické budově</t>
  </si>
  <si>
    <t>PS 12-03-73</t>
  </si>
  <si>
    <t>742M11</t>
  </si>
  <si>
    <t>UKONČENÍ 7-12ŽÍLOVÉHO KABELU V ROZVADĚČI NEBO NA PŘÍSTROJI DO 2,5 MM2</t>
  </si>
  <si>
    <t>R742H13</t>
  </si>
  <si>
    <t>ROZVADĚČ R-T1 - dle projektová dokumentace a technická spec. , kompletně vybavený, částečně typově zkoušený, parametrizace, konfigurace a odzkoušení</t>
  </si>
  <si>
    <t>ROZVADĚČ RT-2 - dle projektová dokumentace a technická spec. , kompletně vybavený, částečně typově zkoušený, parametrizace, konfigurace a odzkoušení</t>
  </si>
  <si>
    <t>R744379</t>
  </si>
  <si>
    <t>ROZVADĚČ RZZ - dle projektová dokumentace a technická spec. , kompletně vybavený, částečně typově zkoušený, parametrizace, konfigurace a odzkoušení</t>
  </si>
  <si>
    <t>R744380</t>
  </si>
  <si>
    <t>ROZVADĚČ RZT-6 - dle projektová dokumentace a technická spec. , kompletně vybavený, částečně typově zkoušený, parametrizace, konfigurace a odzkoušení</t>
  </si>
  <si>
    <t>R744381</t>
  </si>
  <si>
    <t>748135</t>
  </si>
  <si>
    <t>DRŽÁK NÁSTĚNNÝ PRO OCHRANNÉ POMŮCKY</t>
  </si>
  <si>
    <t>D.1.3.9</t>
  </si>
  <si>
    <t>Elektrické předtápěcí zařízení (EPZ)</t>
  </si>
  <si>
    <t xml:space="preserve">  PS 12-03-91</t>
  </si>
  <si>
    <t>Žst. Havířov, rozvodna EPZ</t>
  </si>
  <si>
    <t>PS 12-03-91</t>
  </si>
  <si>
    <t>742A12</t>
  </si>
  <si>
    <t>KABELOVÁ KONCOVKA VN VNITŘNÍ JEDNOŽÍLOVÁ PRO KABELY DO 6 KV OD 95 DO 150 MM2</t>
  </si>
  <si>
    <t>KABEL OPTICKÝ SINGLE-MODE, 2 JEDNOVIDOVÁ VLÁKNA, UKONČENÝ KONEKTORY LC/E2000APC, DÉLKA DO 30M</t>
  </si>
  <si>
    <t>743</t>
  </si>
  <si>
    <t>Silnoproudá zařízení (osvětlení, rozvaděče, skříně, EOV) - elektro</t>
  </si>
  <si>
    <t>743A41</t>
  </si>
  <si>
    <t>SIGNÁLNÍ PANEL EPZ DO 3 KS STOJANŮ</t>
  </si>
  <si>
    <t>1. Položka obsahuje:  
 – instalaci rozvaděče vč. zapojení, zhotovení výrobní dokumentace  
 – technický popis viz. projektová dokumentace  
2. Položka neobsahuje:  
 X  
3. Způsob měření:  
Udává se počet kusů kompletní konstrukce nebo práce.</t>
  </si>
  <si>
    <t>743A44</t>
  </si>
  <si>
    <t>SIGNÁLNÍ PANEL EPZ - ROZŠÍŘENÍ O DOTYKOVOU OBRAZOVKU VČETNĚ SOFTWARE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</si>
  <si>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</si>
  <si>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743A51</t>
  </si>
  <si>
    <t>UVEDENÍ EPZ DO PROVOZU, VNITŘNÍ SEŘÍZENÍ A NASTAVENÍ SYSTÉMU EPZ, DO 6 KS STOJANŮ</t>
  </si>
  <si>
    <t>1. Položka obsahuje:  
 – nastavení a seřízení zařízení zařízení v kolejišti i v rozvodně EPZ, provedení zkoušek, dodání atestů a revizních zpráv  
2. Položka neobsahuje:  
 X  
3. Způsob měření:  
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</si>
  <si>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</si>
  <si>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</si>
  <si>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</si>
  <si>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744O14</t>
  </si>
  <si>
    <t>ELEKTROMĚR</t>
  </si>
  <si>
    <t>744O31</t>
  </si>
  <si>
    <t>PŘÍPLATEK ZA KOMUNIKAČNÍ ROZHRANÍ K MĚŘÍCÍMU PŘÍSTROJI</t>
  </si>
  <si>
    <t>R74437A</t>
  </si>
  <si>
    <t>ROZVADĚČ STEJNOSMĚRNÝ ATJ, 110V DC, 24V DC, BATERIE</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</si>
  <si>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</si>
  <si>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R74437B</t>
  </si>
  <si>
    <t>ROZVADĚČ VLASTNÍ SPOTŘEBY RVS</t>
  </si>
  <si>
    <t>R74437C</t>
  </si>
  <si>
    <t>ROZVADĚČ VSTUPNÍ TRANSFORMÁTORU RT</t>
  </si>
  <si>
    <t>ROZVADĚČ ELEKTROMĚROVÝ RE-P1, RE-V1</t>
  </si>
  <si>
    <t>ROZVADĚČ ELEKTROINSTALACE</t>
  </si>
  <si>
    <t>R74437D</t>
  </si>
  <si>
    <t>PŘECHODNÁ SKŘÍŇ MX</t>
  </si>
  <si>
    <t>745C11</t>
  </si>
  <si>
    <t>ROZVADĚČ PRO DRÁŽNÍ EPZ - PŘÍVODNÍ POLE 3 KV</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</si>
  <si>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</si>
  <si>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745C12</t>
  </si>
  <si>
    <t>ROZVADĚČ PRO DRÁŽNÍ EPZ - VÝVODOVÉ POLE 3 KV</t>
  </si>
  <si>
    <t>745C16</t>
  </si>
  <si>
    <t>ROZVADĚČ PRO DRÁŽNÍ EPZ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</si>
  <si>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</si>
  <si>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745C17</t>
  </si>
  <si>
    <t>ROZVADĚČ PRO DRÁŽNÍ EPZ ELEKTROMĚROVÝ PRO MĚŘENÍ SPOTŘEBY</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</si>
  <si>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</si>
  <si>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745C18</t>
  </si>
  <si>
    <t>ROZVADĚČ PRO DRÁŽNÍ EPZ PRO NAPÁJENÍ VLASTNÍ SPOTŘEBY ROZVODNY VČETNĚ DC ZDROJE A BATERIÍ</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</si>
  <si>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</si>
  <si>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</si>
  <si>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  
2. Položka neobsahuje:  
 X  
3. Způsob měření:  
Udává se počet kusů kompletní konstrukce nebo práce.</t>
  </si>
  <si>
    <t>745C1A</t>
  </si>
  <si>
    <t>ROZVADĚČ PRO DRÁŽNÍ EPZ - VÝVODOVÉ POLE - ŘÍDÍCÍ SYSTÉM - HW + SW</t>
  </si>
  <si>
    <t>R745721</t>
  </si>
  <si>
    <t>TRANSFORMÁTOR NN/NN 3-F V KRYTU DO 63 KVA ODDĚLOVACÍ</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</si>
  <si>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</si>
  <si>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R110 kV, měnírny, TNS, spínací stanice - elektro</t>
  </si>
  <si>
    <t>7467B1</t>
  </si>
  <si>
    <t>AKUMULÁTOR/BATERIE 24 V DC DO 150 AH</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</si>
  <si>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</si>
  <si>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747112</t>
  </si>
  <si>
    <t>KONTROLA MANIPULAČNÍCH, OVLÁDACÍCH NEBO RELÉOVÝCH ROZVADĚČŮ, 1 POLE</t>
  </si>
  <si>
    <t>747113</t>
  </si>
  <si>
    <t>KONTROLA STEJNOSMĚRNÝCH ROZVADĚČŮ, 1 POLE</t>
  </si>
  <si>
    <t>747131</t>
  </si>
  <si>
    <t>UVEDENÍ DO PROVOZU TRANSFORMÁTORU TŘÍFÁZOVÉHO NN</t>
  </si>
  <si>
    <t>747421</t>
  </si>
  <si>
    <t>MĚŘENÍ KOROZNÍCH VLIVŮ NA UZEMŇOVACÍ SÍŤ</t>
  </si>
  <si>
    <t>747422</t>
  </si>
  <si>
    <t>MĚŘENÍ FUNKČNÍHO PROPOJENÍ UZEMŇOVACÍ SÍTĚ S KOLEJÍ</t>
  </si>
  <si>
    <t>748114</t>
  </si>
  <si>
    <t>KOMPLETNÍ OSOBNÍ OCHRANNÉ PROSTŘEDKY A PRACOVNÍ POMŮCKY PRO ROZVODNU EPZ</t>
  </si>
  <si>
    <t>D.1.4.1</t>
  </si>
  <si>
    <t>Osobní výtahy, schodišťové výtahy</t>
  </si>
  <si>
    <t xml:space="preserve">  PS 12-04-11</t>
  </si>
  <si>
    <t>Žst. Havířov, technologie výtahů</t>
  </si>
  <si>
    <t>PS 12-04-11</t>
  </si>
  <si>
    <t>Ostatní práce</t>
  </si>
  <si>
    <t>R91</t>
  </si>
  <si>
    <t>ELEKTRICKÝ OSOBNÍ VÝTAH PRO PŘEPRAVU OSOB S PLYNULOU REGULACÍ FREKVENČNÍM MĚNIČEM</t>
  </si>
  <si>
    <t>2ks, veškeré konstrukce a práce související s dodávkou a zprovozněním výtahů dle konkrétního dodavatele výtahů</t>
  </si>
  <si>
    <t>1: Dle technické zprávy, výkresových příloh projektové dokumentace, TKP staveb státních drah a výkazů materiálu projektu a souhrnných částí dokumentace stavby. 
2: 2ks</t>
  </si>
  <si>
    <t>Položka zahrnuje veškerý materiál a montáž, pro řádné zprovoznění a funkčnost výtahu, zejména pak:   
- výtahová kabina (nerez) rozměry (š. 1100 mm, hl. 2100 mm, v. 2200 mm) včetně analogového komunikátoru   
- dveře šachetní jednokřídlové 900x2100 mm   
- rám kabiny pro dopravní zdvih 4560 mm   
- elektroinstalace pro výtahové zařízení pro pohon motoru 7.4 kW a rychlost výtahu 1 m/s   
- rozvaděč pro výtahové zařízení nosnosti 1000 kg (13 osob)   
- tlačítková skříň kabiny    
- staniční přivolávače   
- vodítka kabiny   
- strojovna   
- spojovací materiál   
- montáž technologie výtahového zařízení   
- zkoušky a předání do provozu za účasti drážního inspektora   
- zkušební závaží   
- technická dokumentace výtahu  
- doplňky pro dráhu – vyhřívání elektrických součástí výtahu, vyhřívání vstupního prahu výtahu.   
- apod.</t>
  </si>
  <si>
    <t>D.1.4.5</t>
  </si>
  <si>
    <t>Ostatní technologická zařízení</t>
  </si>
  <si>
    <t xml:space="preserve">  PS 12-04-51</t>
  </si>
  <si>
    <t>Žst. Havířov, technologie čerpání</t>
  </si>
  <si>
    <t>PS 12-04-51</t>
  </si>
  <si>
    <t>115101221</t>
  </si>
  <si>
    <t>Čerpání vody na dopravní výšku přes 10 do 25 m průměrný přítok do 500 l/min</t>
  </si>
  <si>
    <t>CS ÚRS 2022 02</t>
  </si>
  <si>
    <t>Čerpání vody na dopravní výšku přes 10 do 25 m s uvažovaným průměrným přítokem do 500 l/min</t>
  </si>
  <si>
    <t>115101321</t>
  </si>
  <si>
    <t>Pohotovost čerpací soupravy pro dopravní výšku přes 10 do 25 m do 500 l/min</t>
  </si>
  <si>
    <t>DEN</t>
  </si>
  <si>
    <t>Pohotovost záložní čerpací soupravy pro dopravní výšku přes 10 do 25 m s uvažovaným průměrným přítokem do 500 l/min</t>
  </si>
  <si>
    <t>132254201</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</si>
  <si>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</si>
  <si>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</si>
  <si>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2.2*1.0*2.3=5.060 [A]</t>
  </si>
  <si>
    <t>151101102</t>
  </si>
  <si>
    <t>Zřízení příložného pažení a rozepření stěn rýh hl přes 2 do 4 m</t>
  </si>
  <si>
    <t>Zřízení pažení a rozepření stěn rýh pro podzemní vedení příložné pro jakoukoliv mezerovitost, hloubky přes 2 do 4 m</t>
  </si>
  <si>
    <t>2.2*2.3*2=10.120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</si>
  <si>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</si>
  <si>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</si>
  <si>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</si>
  <si>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174151101</t>
  </si>
  <si>
    <t>Zásyp jam, šachet rýh nebo kolem objektů sypaninou se zhutněním</t>
  </si>
  <si>
    <t>Zásyp sypaninou z jakékoliv horniny strojně s uložením výkopku ve vrstvách se zhutněním jam, šachet, rýh nebo kolem objektů v těchto vykopávkách</t>
  </si>
  <si>
    <t>5.06-0.22-0.66=4.180 [A]</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</si>
  <si>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</si>
  <si>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</si>
  <si>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</si>
  <si>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2.2*1.0*0.3=0.660 [A]</t>
  </si>
  <si>
    <t>58337331</t>
  </si>
  <si>
    <t>štěrkopísek frakce 0/22</t>
  </si>
  <si>
    <t>0.66*2 Přepočtené koeficientem množství=1.320 [A]</t>
  </si>
  <si>
    <t>R115001101</t>
  </si>
  <si>
    <t>Převedení vody hadicemi</t>
  </si>
  <si>
    <t>35-M</t>
  </si>
  <si>
    <t>Montáž čerpadel, kompr.a vodoh.zař.</t>
  </si>
  <si>
    <t>R220260067</t>
  </si>
  <si>
    <t>Montáž čerpadel - zapojení slaboproud</t>
  </si>
  <si>
    <t>SOUBOR</t>
  </si>
  <si>
    <t>R42611099</t>
  </si>
  <si>
    <t>čerpadla</t>
  </si>
  <si>
    <t>včetně držáku, vodících tyčí, jeřábku atp.' 
'specifikace v Projektové dokumentaci' 
1.0=1.000 [A]</t>
  </si>
  <si>
    <t>R724141142</t>
  </si>
  <si>
    <t>Montáž čerpadel</t>
  </si>
  <si>
    <t>R741330013</t>
  </si>
  <si>
    <t>Montáž čerpadel - zapojení silnoproud</t>
  </si>
  <si>
    <t>Včetně rozvodné škříňky pro 2 proudové chrániče s jističem' 
1.0=1.000 [A]</t>
  </si>
  <si>
    <t>Vodorovné konstrukce</t>
  </si>
  <si>
    <t>451573111</t>
  </si>
  <si>
    <t>Lože pod potrubí otevřený výkop ze štěrkopísku</t>
  </si>
  <si>
    <t>Lože pod potrubí, stoky a drobné objekty v otevřeném výkopu z písku a štěrkopísku do 63 mm</t>
  </si>
  <si>
    <t>2.2*1.0*0.1=0.220 [A]</t>
  </si>
  <si>
    <t>R1054932</t>
  </si>
  <si>
    <t>kotevní patka žárově zinkovaná</t>
  </si>
  <si>
    <t>viz výkres 2_004     2.0=2.000 [A]</t>
  </si>
  <si>
    <t>R767881141</t>
  </si>
  <si>
    <t>Montáž kotvícího prvku do železobetonu - kotvami</t>
  </si>
  <si>
    <t>Trubní vedení</t>
  </si>
  <si>
    <t>28613127</t>
  </si>
  <si>
    <t>trubka vodovodní PE100 PN 10 SDR17 63x3,8mm</t>
  </si>
  <si>
    <t>9.6*1.015 Přepočtené koeficientem množství=9.744 [A]</t>
  </si>
  <si>
    <t>28613575</t>
  </si>
  <si>
    <t>potrubí dvouvrstvé PE100 RC SDR17 90x5,4 dl 12m</t>
  </si>
  <si>
    <t>11.2*1.015 Přepočtené koeficientem množství=11.368 [A]</t>
  </si>
  <si>
    <t>28653055</t>
  </si>
  <si>
    <t>elektrokoleno 90° PE 100 D 63mm</t>
  </si>
  <si>
    <t>28653060</t>
  </si>
  <si>
    <t>elektrokoleno 90° PE 100 D 90mm</t>
  </si>
  <si>
    <t>28653133</t>
  </si>
  <si>
    <t>nákružek lemový PE 100 SDR11 63mm</t>
  </si>
  <si>
    <t>28653149</t>
  </si>
  <si>
    <t>nákružek lemový PE 100 SDR17 90mm</t>
  </si>
  <si>
    <t>42283042</t>
  </si>
  <si>
    <t>klapka zpětná samočinná přírubová litinová PN 16 pro vodu DN 65</t>
  </si>
  <si>
    <t>55253505</t>
  </si>
  <si>
    <t>tvarovka přírubová litinová s přírubovou odbočkou,práškový epoxid tl 250µm T-kus DN 65/65</t>
  </si>
  <si>
    <t>55253612</t>
  </si>
  <si>
    <t>přechod přírubový,práškový epoxid tl 250µm FFR-kus litinový DN 100/65</t>
  </si>
  <si>
    <t>871211211</t>
  </si>
  <si>
    <t>Montáž potrubí z PE100 SDR 11 otevřený výkop svařovaných elektrotvarovkou D 63 x 5,8 mm</t>
  </si>
  <si>
    <t>Montáž vodovodního potrubí z plastů v otevřeném výkopu z polyetylenu PE 100 svařovaných elektrotvarovkou SDR 11/PN16 D 63 x 5,8 mm</t>
  </si>
  <si>
    <t>871241221</t>
  </si>
  <si>
    <t>Montáž potrubí z PE100 SDR 17 otevřený výkop svařovaných elektrotvarovkou D 90 x 5,4 mm</t>
  </si>
  <si>
    <t>Montáž vodovodního potrubí z plastů v otevřeném výkopu z polyetylenu PE 100 svařovaných elektrotvarovkou SDR 17/PN10 D 90 x 5,4 mm</t>
  </si>
  <si>
    <t>877211112</t>
  </si>
  <si>
    <t>Montáž elektrokolen 90° na vodovodním potrubí z PE trub d 63</t>
  </si>
  <si>
    <t>Montáž tvarovek na vodovodním plastovém potrubí z polyetylenu PE 100 elektrotvarovek SDR 11/PN16 kolen 90° d 63</t>
  </si>
  <si>
    <t>877241112</t>
  </si>
  <si>
    <t>Montáž elektrokolen 90° na vodovodním potrubí z PE trub d 90</t>
  </si>
  <si>
    <t>Montáž tvarovek na vodovodním plastovém potrubí z polyetylenu PE 100 elektrotvarovek SDR 11/PN16 kolen 90° d 90</t>
  </si>
  <si>
    <t>891185395</t>
  </si>
  <si>
    <t>Příplatek za montáž klapek v objektech DN 40 až 1000</t>
  </si>
  <si>
    <t>Montáž vodovodních armatur na potrubí zpětných klapek Příplatek k ceně za montáž v objektech DN od 40 do 1000</t>
  </si>
  <si>
    <t>891235321</t>
  </si>
  <si>
    <t>Montáž zpětných klapek DN 65</t>
  </si>
  <si>
    <t>Montáž vodovodních armatur na potrubí zpětných klapek DN 65</t>
  </si>
  <si>
    <t>1+1=2.000 [A]</t>
  </si>
  <si>
    <t>892241111</t>
  </si>
  <si>
    <t>Tlaková zkouška vodou potrubí DN do 80</t>
  </si>
  <si>
    <t>Tlakové zkoušky vodou na potrubí DN do 80</t>
  </si>
  <si>
    <t>9.6+11.2=20.800 [A]</t>
  </si>
  <si>
    <t>R851241192</t>
  </si>
  <si>
    <t>Montáž potrubí na nosník a stěnu jímky</t>
  </si>
  <si>
    <t>6 ks objímek dle výkresu PS120451 2-003        1.0=1.000 [A]</t>
  </si>
  <si>
    <t>R857233151</t>
  </si>
  <si>
    <t>Montáž litinových tvarovek odbočnýchpřírubových Dn 65</t>
  </si>
  <si>
    <t>R857261151</t>
  </si>
  <si>
    <t>Montáž litinových tvarovek jednoosých přírubových DN 100</t>
  </si>
  <si>
    <t>998</t>
  </si>
  <si>
    <t>Přesun hmot</t>
  </si>
  <si>
    <t>R998142251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</si>
  <si>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</si>
  <si>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</si>
  <si>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VRN1</t>
  </si>
  <si>
    <t>Průzkumné, geodetické a projektové práce</t>
  </si>
  <si>
    <t>010001000</t>
  </si>
  <si>
    <t>VRN4</t>
  </si>
  <si>
    <t>Inženýrská činnost</t>
  </si>
  <si>
    <t>042603000</t>
  </si>
  <si>
    <t>Plán zkoušek</t>
  </si>
  <si>
    <t>VRN6</t>
  </si>
  <si>
    <t>Územní vlivy</t>
  </si>
  <si>
    <t>063303000</t>
  </si>
  <si>
    <t>Práce ve výškách, v hloubkách</t>
  </si>
  <si>
    <t>R062002000</t>
  </si>
  <si>
    <t>Ztížené dopravní podmínky - svislá přeprava materiálu</t>
  </si>
  <si>
    <t>VRN9</t>
  </si>
  <si>
    <t>Ostatní náklady</t>
  </si>
  <si>
    <t>R092103001</t>
  </si>
  <si>
    <t>Uvedení do provozu a zaškolení obsluhy</t>
  </si>
  <si>
    <t>D.2.1.1</t>
  </si>
  <si>
    <t>Kolejový svršek a spodek</t>
  </si>
  <si>
    <t xml:space="preserve">  SO 00-14-01</t>
  </si>
  <si>
    <t>Žst. Havířov, výstroj trati</t>
  </si>
  <si>
    <t>SO 00-14-01</t>
  </si>
  <si>
    <t>015</t>
  </si>
  <si>
    <t>Poplatky za skládku:</t>
  </si>
  <si>
    <t>R015111</t>
  </si>
  <si>
    <t>901</t>
  </si>
  <si>
    <t>NEOCEŇOVAT - POPLATKY ZA LIKVIDACI ODPADŮ NEKONTAMINOVANÝCH - 17 05 04 VYTĚŽENÉ ZEMINY A HORNINY - I. TŘÍDA - TĚŽITELNOSTI VČ. DOPRAVY NA SKLÁDKU A MANIPULACE</t>
  </si>
  <si>
    <t>1: Dle technické zprávy, výkresových příloh projektové dokumentace, TKP staveb státních drah a výkazů materiálu projektu a souhrnných částí dokumentace stavby. 
2: 13,98m3*2,1t/m3 
viz část 4 Výkaz výměr</t>
  </si>
  <si>
    <t>1: Dle technické zprávy, výkresových příloh projektové dokumentace, TKP staveb státních drah a výkazů materiálu projektu a souhrnných částí dokumentace stavby. 
2: 44ks*0,125t+43ks*0,056t 
viz část 4 Výkaz výměr</t>
  </si>
  <si>
    <t>R015790</t>
  </si>
  <si>
    <t>962</t>
  </si>
  <si>
    <t>NEOCEŇOVAT - POPLATKY ZA LIKVIDACI ODPADŮ - 17 04 05 ŽELEZO A OCEL VČ. DOPRAVY NA SKLÁDKU A MANIPULACE</t>
  </si>
  <si>
    <t>1: Dle technické zprávy, výkresových příloh projektové dokumentace, TKP staveb státních drah a výkazů materiálu projektu a souhrnných částí dokumentace stavby. 
2: 1,2t 
viz část 4 Výkaz výměr</t>
  </si>
  <si>
    <t>Ostatní práce:</t>
  </si>
  <si>
    <t>91323</t>
  </si>
  <si>
    <t>HEKTOMETROVNÍKY BETONOVÉ</t>
  </si>
  <si>
    <t>viz schéma výstroje</t>
  </si>
  <si>
    <t>1: Dle technické zprávy, výkresových příloh projektové dokumentace, TKP staveb státních drah a výkazů materiálu projektu a souhrnných částí dokumentace stavby. 
2: 22 ks 
viz část 4 Výkaz výměr</t>
  </si>
  <si>
    <t>položka zahrnuje:  
- dodání a osazení hektometrovníku včetně nutných zemních prací  
- vnitrostaveništní a mimostaveništní dopravau  
- odrazky plastové nebo z retroreflexní fólie.</t>
  </si>
  <si>
    <t>923131</t>
  </si>
  <si>
    <t>NÁMEZNÍK</t>
  </si>
  <si>
    <t>1: Dle technické zprávy, výkresových příloh projektové dokumentace, TKP staveb státních drah a výkazů materiálu projektu a souhrnných částí dokumentace stavby. 
2: 47ks</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</si>
  <si>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</si>
  <si>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</si>
  <si>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</si>
  <si>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Dle technické zprávy, výkresových příloh projektové dokumentace, TKP staveb státních drah a výkazů materiálu projektu a souhrnných částí dokumentace stavby. 
2: 2 ks 
viz část 4 Výkaz výměr</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</si>
  <si>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</si>
  <si>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</si>
  <si>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</si>
  <si>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TKP staveb státních drah a výkazů materiálu projektu a souhrnných částí dokumentace stavby. 
2: 18 ks 
viz část 4 Výkaz výměr</t>
  </si>
  <si>
    <t>923411</t>
  </si>
  <si>
    <t>NÁVĚST "VLAK SE BLÍŽÍ K ZASTÁVCE" - ZÁKLADNÍ TABULE</t>
  </si>
  <si>
    <t>viz část 4 Výkaz výměr</t>
  </si>
  <si>
    <t>1: Dle technické zprávy, výkresových příloh projektové dokumentace, TKP staveb státních drah a výkazů materiálu projektu a souhrnných částí dokumentace stavby. 
2: 4 ks 
viz část 4 Výkaz výměr</t>
  </si>
  <si>
    <t>923471</t>
  </si>
  <si>
    <t>SKLONOVNÍK</t>
  </si>
  <si>
    <t>1: Dle technické zprávy, výkresových příloh projektové dokumentace, TKP staveb státních drah a výkazů materiálu projektu a souhrnných částí dokumentace stavby. 
2: 20 ks 
viz část 4 Výkaz výměr</t>
  </si>
  <si>
    <t>923481</t>
  </si>
  <si>
    <t>STANIČNÍK - TABULE "ÚZKÁ"</t>
  </si>
  <si>
    <t>1: Dle technické zprávy, výkresových příloh projektové dokumentace, TKP staveb státních drah a výkazů materiálu projektu a souhrnných částí dokumentace stavby. 
2: 88 ks 
viz část 4 Výkaz výměr</t>
  </si>
  <si>
    <t>923821</t>
  </si>
  <si>
    <t>SLOUPEK DN 60 PRO NÁVĚST</t>
  </si>
  <si>
    <t>1: Dle technické zprávy, výkresových příloh projektové dokumentace, TKP staveb státních drah a výkazů materiálu projektu a souhrnných částí dokumentace stavby. 
2: 12 ks 
viz část 4 Výkaz výměr</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</si>
  <si>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</si>
  <si>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</si>
  <si>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</si>
  <si>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Dle technické zprávy, výkresových příloh projektové dokumentace, TKP staveb státních drah a výkazů materiálu projektu a souhrnných částí dokumentace stavby. 
2: 44ks+43ks 
viz část 4 Výkaz výměr</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</si>
  <si>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</si>
  <si>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</si>
  <si>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</si>
  <si>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1: Dle technické zprávy, výkresových příloh projektové dokumentace, TKP staveb státních drah a výkazů materiálu projektu a souhrnných částí dokumentace stavby. 
2: 35 ks 
viz část 4 Výkaz výměr</t>
  </si>
  <si>
    <t xml:space="preserve">  SO 11-10-01</t>
  </si>
  <si>
    <t>Albrechtice u Českého Těšína – Havířov, železniční svršek</t>
  </si>
  <si>
    <t>SO 11-10-01</t>
  </si>
  <si>
    <t>O2</t>
  </si>
  <si>
    <t>SO 11-10-01.1</t>
  </si>
  <si>
    <t>Zřízení drážního svršku</t>
  </si>
  <si>
    <t>512550</t>
  </si>
  <si>
    <t>KOLEJOVÉ LOŽE - ZŘÍZENÍ Z KAMENIVA HRUBÉHO DRCENÉHO (ŠTĚRK)</t>
  </si>
  <si>
    <t>1: Dle technické zprávy, výkresových příloh projektové dokumentace. Dle výkazů materiálu projektu. Dle tabulky kubatur projektanta. 
2: nové štěrkové lože fr. 31.5/63 mm 
3: 11047</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</si>
  <si>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</si>
  <si>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</si>
  <si>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</si>
  <si>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470*0,15</t>
  </si>
  <si>
    <t>524352</t>
  </si>
  <si>
    <t>KOLEJ 60 E2 DLOUHÉ PASY, ROZD. "U", BEZSTYKOVÁ, PR. BET. BEZPODKLADNICOVÝ, UP. PRUŽNÉ</t>
  </si>
  <si>
    <t>1: Dle technické zprávy, výkresových příloh projektové dokumentace. Dle výkazů materiálu projektu. Dle tabulky kubatur projektanta. 
2: žsv. UIC60 -  nové kolejnice 60 E2, (ocel jakosti R260) nové předpjaté betonové pražce s bezpodkladnicovým pružným upevněním (upevnění typ W14 se svěrkami Skl 14), min. délky 2,6 m o hmotnosti min. 300 kg s úklonem úložné plochy 1:40,  rozd. „u“. dlouhé kolejnicové pásy dl. 75 m svařené v BK 
3: 380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</si>
  <si>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</si>
  <si>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</si>
  <si>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</si>
  <si>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Dle výkazů materiálu projektu. Dle tabulky kubatur projektanta. 
2: žsv. UIC60 -  nové kolejnice 60 E2, (ocel jakosti R350HT) nové předpjaté betonové pražce s bezpodkladnicovým pružným upevněním (upevnění typ W 14 se svěrkami Skl 14), min. délky 2,6 m o hmotnosti min. 300 kg  
s úklonem úložné plochy 1:40,  rozd. „u“. dlouhé kolejnicové pásy dl. 75 m svařené v BK 
3: 2975 
4: žsv. UIC60 -  nové kolejnice 60 E2, (ocel jakosti R350HT) nové předpjaté betonové pražce s bezpodkladnicovým pružným upevněním (upevnění typ W 30HH se svěrkami Skl 30), min. délky 2,6 m o hmotnosti min. 300 kg  
5: 865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</si>
  <si>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</si>
  <si>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</si>
  <si>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</si>
  <si>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</si>
  <si>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</si>
  <si>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</si>
  <si>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</si>
  <si>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1: Dle technické zprávy, výkresových příloh projektové dokumentace. Dle výkazů materiálu projektu. Dle tabulky kubatur projektanta. 
2: nové izolované styky 
3: 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</si>
  <si>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</si>
  <si>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</si>
  <si>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</si>
  <si>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Dle výkazů materiálu projektu. Dle tabulky kubatur projektanta. 
2: nové izolované styky 
3: 2*3*2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</si>
  <si>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</si>
  <si>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</si>
  <si>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</si>
  <si>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Dle výkazů materiálu projektu. Dle tabulky kubatur projektanta. 
2: počet svarů v nové koleji 
3: tvar 60 E2: 
4: 46*2</t>
  </si>
  <si>
    <t>545210</t>
  </si>
  <si>
    <t>SVAR PŘECHODOVÝ (PŘECHODOVÁ KOLEJNICE) 49 E1/60 E2</t>
  </si>
  <si>
    <t>přechodové kolejnice délky 12,5m            4ks</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</si>
  <si>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</si>
  <si>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</si>
  <si>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</si>
  <si>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Dle výkazů materiálu projektu. Dle tabulky kubatur projektanta. 
2: broušení kolejnic 60 E2 
3: 4220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</si>
  <si>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</si>
  <si>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</si>
  <si>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</si>
  <si>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pražcové kotvy na betonový pražec          56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</si>
  <si>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</si>
  <si>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549510</t>
  </si>
  <si>
    <t>ŘEZÁNÍ KOLEJNIC BEZ OHLEDU NA TVAR</t>
  </si>
  <si>
    <t>1: Dle technické zprávy, výkresových příloh projektové dokumentace. Dle výkazů materiálu projektu. Dle tabulky kubatur projektanta. 
2: demontáž LIS 
3: 2*2 
4: nový LIS 
5: 2*2*3</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</si>
  <si>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</si>
  <si>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R549331</t>
  </si>
  <si>
    <t>ZŘÍZENÍ BEZSTYKOVÉ KOLEJE NA NOVÝCH ÚSECÍCH V KOLEJI</t>
  </si>
  <si>
    <t>1: Dle technické zprávy, výkresových příloh projektové dokumentace. Dle výkazů materiálu projektu. Dle tabulky kubatur projektanta. 
2: zřízení bezstykové koleje v nové koleji 
3: 4220</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</si>
  <si>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</si>
  <si>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Ostatní konstrukce a práce</t>
  </si>
  <si>
    <t>1: Dle technické zprávy, výkresových příloh projektové dokumentace. Dle výkazů materiálu projektu. Dle tabulky kubatur projektanta. 
2: projekt zajištění prostorové polohy koleje: 
3: 1</t>
  </si>
  <si>
    <t>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</si>
  <si>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</si>
  <si>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 
3: 36</t>
  </si>
  <si>
    <t>923931</t>
  </si>
  <si>
    <t>ZAJIŠŤOVACÍ ZNAČKA KONZOLOVÁ (K) NA SLOUPU TRAKČNÍHO STOŽÁRU</t>
  </si>
  <si>
    <t>1: Dle technické zprávy, výkresových příloh projektové dokumentace. Dle výkazů materiálu projektu. Dle tabulky kubatur projektanta. 
2: konzolové vrtané na stožáry TV (integral) 
3: 36</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</si>
  <si>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</si>
  <si>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029113</t>
  </si>
  <si>
    <t>OSTATNÍ POŽADAVKY - GEODETICKÉ ZAMĚŘENÍ - CELKY</t>
  </si>
  <si>
    <t>Dle technické zprávy, výkresových příloh projektové dokumentace. Dle výkazů materiálu projektu. Dle tabulky kubatur projektanta. 
106,0=106.000 [A]</t>
  </si>
  <si>
    <t>Doplňující konstrukce a práce</t>
  </si>
  <si>
    <t>925120</t>
  </si>
  <si>
    <t>DRÁŽNÍ STEZKY Z DRTI TL. PŘES 50 MM</t>
  </si>
  <si>
    <t>1: Dle technické zprávy, výkresových příloh projektové dokumentace. Dle výkazů materiálu projektu. Dle tabulky kubatur projektanta. 
2: zřízení drážní stezky ŠD fr. 4/16mm, tl. vrstvy 100 mm 
3: 838,7</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</si>
  <si>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</si>
  <si>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Bourání a demontáže</t>
  </si>
  <si>
    <t>2851</t>
  </si>
  <si>
    <t>PRŮZKUMNÉ PRÁCE DIAGNOSTIKY KONSTRUKCÍ NA POVRCHU</t>
  </si>
  <si>
    <t>1: Dle technické zprávy, výkresových příloh projektové dokumentace. Dle výkazů materiálu projektu. Dle tabulky kubatur projektanta. 
2: doplňkový průzkum kolejového lože - zpřesnění využitelnosti kolejového lože 
3: 1</t>
  </si>
  <si>
    <t>965010</t>
  </si>
  <si>
    <t>ODSTRANĚNÍ KOLEJOVÉHO LOŽE A DRÁŽNÍCH STEZEK</t>
  </si>
  <si>
    <t>1: Dle technické zprávy, výkresových příloh projektové dokumentace. Dle výkazů materiálu projektu. Dle tabulky kubatur projektanta. 
2: odtěžení celkem (0.3 m pod ložnou plochou praže):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3: 8705,9</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</si>
  <si>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</si>
  <si>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R965023</t>
  </si>
  <si>
    <t>ODSTRANĚNÍ KOLEJOVÉHO LOŽE A DRÁŽNÍCH STEZEK - ODVOZ NA RECYKLACI</t>
  </si>
  <si>
    <t>1: Dle technické zprávy, výkresových příloh projektové dokumentace. Dle výkazů materiálu projektu. Dle tabulky kubatur projektanta. 
2: staré štěrkové lože-odtěžení celkem (0.3 m pod ložnou plochou praže) celkem 8 705,9 m3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do odpadu (o) 17 05 04: 3 482.4 m3 
8705,90=8 705.900 [A]</t>
  </si>
  <si>
    <t>1. Položka obsahuje:  
 – odvoz jakýmkoliv dopravním prostředkem a složení   
 – případné překládky na trase  
 - náklady spojené s dopravou odpadu z místa stavby na recyklační základnu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</si>
  <si>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</si>
  <si>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 ROZEBRÁNÍM</t>
  </si>
  <si>
    <t>1: Dle technické zprávy, výkresových příloh projektové dokumentace. Dle výkazů materiálu projektu. Dle tabulky kubatur projektanta. 
2: kolej na betonových pražcích tv. S49/UIC60: 
3: 4223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</si>
  <si>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</si>
  <si>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</si>
  <si>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</si>
  <si>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Dle výkazů materiálu projektu. Dle tabulky kubatur projektanta. 
2: kolej na dřevěných pražcích tv. S49: 
3: 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</si>
  <si>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</si>
  <si>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965881</t>
  </si>
  <si>
    <t>DEMONTÁŽ IZOLOVANÉHO STYKU MONTOVANÉHO</t>
  </si>
  <si>
    <t>1: Dle technické zprávy, výkresových příloh projektové dokumentace. Dle výkazů materiálu projektu. Dle tabulky kubatur projektanta. 
2: demontáž stávajícíh izolovaných styků 
3: 1*2</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</si>
  <si>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</si>
  <si>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</si>
  <si>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</si>
  <si>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Dle výkazů materiálu projektu. Dle tabulky kubatur projektanta. 
2: bourání konstrukcí z betonu 
3: 5</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</si>
  <si>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</si>
  <si>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Dle výkazů materiálu projektu. Dle tabulky kubatur projektanta. 
2: bourání konstrukcí z betonu 
3: 10</t>
  </si>
  <si>
    <t>R015150</t>
  </si>
  <si>
    <t>907</t>
  </si>
  <si>
    <t>NEOCEŇOVAT - POPLATKY ZA LIKVIDACI ODPADŮ NEKONTAMINOVANÝCH - 17 05 08 ŠTĚRK Z KOLEJIŠTĚ (ODPAD PO RECYKLACI) VČ. DOPRAVY NA SKLÁDKU A MANIPULACE</t>
  </si>
  <si>
    <t>1: Dle technické zprávy, výkresových příloh projektové dokumentace. Dle výkazů materiálu projektu. Dle tabulky kubatur projektanta. 
2: do odpadu (o) 17 05 04: 
3: 7313</t>
  </si>
  <si>
    <t>R015210</t>
  </si>
  <si>
    <t>912</t>
  </si>
  <si>
    <t>NEOCEŇOVAT - POPLATKY ZA LIKVIDACI ODPADŮ NEKONTAMINOVANÝCH - 17 01 01 ŽELEZNIČNÍ PRAŽCE BETONOVÉ VČ. DOPRAVY NA SKLÁDKU A MANIPULACE</t>
  </si>
  <si>
    <t>1: Dle technické zprávy, výkresových příloh projektové dokumentace. Dle výkazů materiálu projektu. Dle tabulky kubatur projektanta. 
2: odpady betonové pražce: 
3: 135</t>
  </si>
  <si>
    <t>1: Dle technické zprávy, výkresových příloh projektové dokumentace. Dle výkazů materiálu projektu. Dle tabulky kubatur projektanta. 
2: PE podložky: 
3: 0,093</t>
  </si>
  <si>
    <t>R015260</t>
  </si>
  <si>
    <t>917</t>
  </si>
  <si>
    <t>NEOCEŇOVAT - POPLATKY ZA LIKVIDACI ODPADŮ NEKONTAMINOVANÝCH - 07 02 99 PRYŽOVÉ PODLOŽKY (ŽEL. SVRŠEK) VČ. DOPRAVY NA SKLÁDKU A MANIPULACE</t>
  </si>
  <si>
    <t>1: Dle technické zprávy, výkresových příloh projektové dokumentace. Dle výkazů materiálu projektu. Dle tabulky kubatur projektanta. 
2: pryžové podložky: 
3: 0,187</t>
  </si>
  <si>
    <t>R015520</t>
  </si>
  <si>
    <t>934</t>
  </si>
  <si>
    <t>NEOCEŇOVAT - POPLATKY ZA LIKVIDACI ODPADŮ NEBEZPEČNÝCH - 17 02 04* ŽELEZNIČNÍ PRAŽCE DŘEVĚNÉ VČ. DOPRAVY NA SKLÁDKU A MANIPULACE</t>
  </si>
  <si>
    <t>1: Dle technické zprávy, výkresových příloh projektové dokumentace. Dle výkazů materiálu projektu. Dle tabulky kubatur projektanta. 
2: odpady dřevěné pražce: 
3: 1,5</t>
  </si>
  <si>
    <t>1: Dle technické zprávy, výkresových příloh projektové dokumentace. Dle výkazů materiálu projektu. Dle tabulky kubatur projektanta. 
2: šrot kolejnice: 
3: 103,2 
4: šrot drobné kolejivo: 
5: 12</t>
  </si>
  <si>
    <t>SO 11-10-01.2</t>
  </si>
  <si>
    <t>GKP 3.podbití</t>
  </si>
  <si>
    <t>1: Dle technické zprávy, výkresových příloh projektové dokumentace. Dle výkazů materiálu projektu. Dle tabulky kubatur projektanta. 
2: následná úprava směrového a výškového uspořádání koleje - 3. podbití s dosypáním ŠL (0.1 m3 na m) 
3: 4691*0,1</t>
  </si>
  <si>
    <t>542312</t>
  </si>
  <si>
    <t>NÁSLEDNÁ ÚPRAVA SMĚROVÉHO A VÝŠKOVÉHO USPOŘÁDÁNÍ KOLEJE - PRAŽCE BETONOVÉ</t>
  </si>
  <si>
    <t>1: Dle technické zprávy, výkresových příloh projektové dokumentace. Dle výkazů materiálu projektu. Dle tabulky kubatur projektanta. 
2: následná úprava směrového a výškového uspořádání koleje - 3. podbití s dosypáním ŠL (0.1 m3 na m) 
3: 4691</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</si>
  <si>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</si>
  <si>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11-11-01</t>
  </si>
  <si>
    <t>Albrechtice u Českého Těšína – Havířov, železniční spodek</t>
  </si>
  <si>
    <t>SO 11-11-01</t>
  </si>
  <si>
    <t>11332</t>
  </si>
  <si>
    <t>ODSTRANĚNÍ PODKLADŮ ZPEVNĚNÝCH PLOCH Z KAMENIVA NESTMELENÉHO</t>
  </si>
  <si>
    <t>1: Dle technické zprávy, výkresových příloh projektové dokumentace. Dle výkazů materiálu projektu. Dle tabulky kubatur projektanta. 
2: Rozebrání a složení nástupiště 
3:  - odtěžení konstrukčních vrstev 
4: 81,6</t>
  </si>
  <si>
    <t>11511</t>
  </si>
  <si>
    <t>ČERPÁNÍ VODY DO 500 L/MIN</t>
  </si>
  <si>
    <t>1: Dle technické zprávy, výkresových příloh projektové dokumentace. Dle výkazů materiálu projektu. Dle tabulky kubatur projektanta. 
2: Provizorní čerpání vody z trativodů 
3:  - čerpání vody do 500 l/min (vzhledem k provizorním stavům je zde počítáno se současným čerpáním na více místech) 
4: 500</t>
  </si>
  <si>
    <t>Položka čerpání vody na povrchu zahrnuje i potrubí, pohotovost záložní čerpací soupravy a zřízení čerpací jímky. Součástí položky je také následná demontáž a likvidace těchto zařízení</t>
  </si>
  <si>
    <t>12373</t>
  </si>
  <si>
    <t>ODKOP PRO SPOD STAVBU SILNIC A ŽELEZNIC TŘ. I</t>
  </si>
  <si>
    <t>1: Dle technické zprávy, výkresových příloh projektové dokumentace. Dle výkazů materiálu projektu. Dle tabulky kubatur projektanta. 
2:  - výkopy z kolejiště 
3: 15827 
4: Pročištění koryta a opevnění propustku km 17.350 
5:  - výkop pro opevnění 
6: 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</si>
  <si>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</si>
  <si>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</si>
  <si>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</si>
  <si>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Dle výkazů materiálu projektu. Dle tabulky kubatur projektanta. 
2: zhutněný zásyp rýhy pro chráničky 
3: 256 
4: výplň z nepropustného materiálu pod otvory UC žlabů 
5: 789,1 
6: zhutněný zásyp rýhy pro svodné potrubí š. 0,8m 
7: 10 
8: zásyp za UC žlaby a násyp pod příkopový žlab 
9: 1119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</si>
  <si>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</si>
  <si>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12930</t>
  </si>
  <si>
    <t>ČIŠTĚNÍ PŘÍKOPŮ OD NÁNOSU</t>
  </si>
  <si>
    <t>1: Dle technické zprávy, výkresových příloh projektové dokumentace. Dle výkazů materiálu projektu. Dle tabulky kubatur projektanta. 
2: Pročištění koryta a opevnění propustku km 17.350 
3:  - pročištění koryta 
4: 1,5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</si>
  <si>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</si>
  <si>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12933</t>
  </si>
  <si>
    <t>ČIŠTĚNÍ PŘÍKOPŮ OD NÁNOSU PŘES 0,50M3/M</t>
  </si>
  <si>
    <t>1: Dle technické zprávy, výkresových příloh projektové dokumentace. Dle výkazů materiálu projektu. Dle tabulky kubatur projektanta. 
2:  - reprofilace stávajícího zpevněného příkopu 
3: 255</t>
  </si>
  <si>
    <t>13273</t>
  </si>
  <si>
    <t>HLOUBENÍ RÝH ŠÍŘ DO 2M PAŽ I NEPAŽ TŘ. I</t>
  </si>
  <si>
    <t>1: Dle technické zprávy, výkresových příloh projektové dokumentace. Dle výkazů materiálu projektu. Dle tabulky kubatur projektanta. 
2:  - výkop rýhy pro chráničky 
3: 320 
4:  - výkop rýhy trativodů, drenážní rýhy a hl. sběračů 
5: 539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</si>
  <si>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</si>
  <si>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</si>
  <si>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</si>
  <si>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1: Dle technické zprávy, výkresových příloh projektové dokumentace. Dle výkazů materiálu projektu. Dle tabulky kubatur projektanta. 
2:  - výkop pro trativodní šachty plastové 
3: 25 
4:  - výkop pro trativodní šachty betonové 
5: 1</t>
  </si>
  <si>
    <t>1: Dle technické zprávy, výkresových příloh projektové dokumentace. Dle výkazů materiálu projektu. Dle tabulky kubatur projektanta. 
2:  - zhutněný zásyp rýhy pro chráničky 
3: 256 
4:  - zhutněný zásyp rýhy pro svodné potrubí š. 0,8m 
5: 10 
6:  - výplň z nepropustného materiálu pod otvory UC žlabů 
7: 789 
8:  - zásyp za UC žlaby a násyp pod příkopový žlab 
9: 1119</t>
  </si>
  <si>
    <t>1: Dle technické zprávy, výkresových příloh projektové dokumentace a dle TKP staveb státních drah. Dle výkazů materiálu projektu. Dle tabulky kubatur projektanta. 
2: Příkopové žlaby 
3:  - zásyp rýhy žlabů na straně ke koleji kamenivem fr.16/32 (odečten zásyp fr.63/125) 
4: 543 
5:  - zásyp rýhy žlabů na straně ke stávajícímu svahu zářezu - kamenivem fr. 16/32 (odečten zásyp fr. 63/125) 
6: 710</t>
  </si>
  <si>
    <t>17581</t>
  </si>
  <si>
    <t>OBSYP POTRUBÍ A OBJEKTŮ Z NAKUPOVANÝCH MATERIÁLŮ</t>
  </si>
  <si>
    <t>1: Dle technické zprávy, výkresových příloh projektové dokumentace. Dle výkazů materiálu projektu. Dle tabulky kubatur projektanta. 
2: Trativodní šachty 
3:  - obsyp šachty kamenivem fr. 16/32 
4: 18,5+1,2 
5: Příkopové žlaby 
6:  - obsyp odvodňovacích otvorů příkopových žlabů štěrkem fr.63/125 
7: 3340*0,05 
8: Chráničky 
9:  - obsyp chrániček štěrkopískem 
10: 153,6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</si>
  <si>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</si>
  <si>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17650</t>
  </si>
  <si>
    <t>VÝPLNĚ ZE ZEMIN NEPROPUSTNÝCH</t>
  </si>
  <si>
    <t>1: Dle technické zprávy, výkresových příloh projektové dokumentace. Dle výkazů materiálu projektu. Dle tabulky kubatur projektanta. 
2: Příkopové žlaby 
3:  - výplň z nepropustného materiálu 
4: 789,1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</si>
  <si>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</si>
  <si>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</si>
  <si>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</si>
  <si>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1: Dle technické zprávy, výkresových příloh projektové dokumentace. Dle výkazů materiálu projektu. Dle tabulky kubatur projektanta. 
2:  - úprava a přehutnění zemní pláně (včetně odřezů) 
3: 8050 
4: Rozebrání a složení nástupiště 
5:  - přehutnění  
6: 510</t>
  </si>
  <si>
    <t>položka zahrnuje úpravu pláně včetně vyrovnání výškových rozdílů. Míru zhutnění určuje projekt.</t>
  </si>
  <si>
    <t>18220</t>
  </si>
  <si>
    <t>ROZPROSTŘENÍ ORNICE VE SVAHU</t>
  </si>
  <si>
    <t>1: Dle technické zprávy, výkresových příloh projektové dokumentace. Dle výkazů materiálu projektu. Dle tabulky kubatur projektanta. 
2: Zpevnění svahů 
3:  - zásyp zeminou vhodnou pro osetí (ohumusování) tl.50mm 1050 m2 
4: 1050*0,05</t>
  </si>
  <si>
    <t>položka zahrnuje:  
nutné přemístění ornice z dočasných skládek vzdálených do 50m  
rozprostření ornice v předepsané tloušťce ve svahu přes 1:5</t>
  </si>
  <si>
    <t>18241</t>
  </si>
  <si>
    <t>ZALOŽENÍ TRÁVNÍKU RUČNÍM VÝSEVEM</t>
  </si>
  <si>
    <t>1: Dle technické zprávy, výkresových příloh projektové dokumentace a dle TKP staveb státních drah. Dle výkazů materiálu projektu. Dle tabulky kubatur projektanta. 
2:  - zpevnění svahů osetí svahů travním semenem 
3: 1050</t>
  </si>
  <si>
    <t>Zahrnuje dodání předepsané travní směsi, její výsev na ornici, zalévání, první pokosení, to vše bez ohledu na sklon terénu</t>
  </si>
  <si>
    <t>18247</t>
  </si>
  <si>
    <t>OŠETŘOVÁNÍ TRÁVNÍKU</t>
  </si>
  <si>
    <t>1: Dle technické zprávy, výkresových příloh projektové dokumentace a dle TKP staveb státních drah. Dle výkazů materiálu projektu. Dle tabulky kubatur projektanta. 
2: - zpevnění svahů osetí svahů travním semenem 
3: 1050</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</si>
  <si>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</si>
  <si>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</si>
  <si>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</si>
  <si>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 zpevnění svahů osetí svahů travním semenem 
3: 1050*0,01</t>
  </si>
  <si>
    <t>položka zahrnuje veškerý materiál, výrobky a polotovary, včetně mimostaveništní a vnitrostaveništní dopravy (rovněž přesuny), včetně naložení a složení, případně s uložením</t>
  </si>
  <si>
    <t>R182302</t>
  </si>
  <si>
    <t>NÁKUP ZEMINY VHODNÉ K OHUMUSOVÁNÍ, VČETNĚ NALOŽENÍ A DOVOZU NA MÍSTO STAVBY</t>
  </si>
  <si>
    <t>1: Dle technické zprávy, výkresových příloh projektové dokumentace a dle TKP staveb státních drah. Dle výkazů materiálu projektu. Dle tabulky kubatur projektanta. 
2:  zpevnění svahů- ornice pro zásyp zeminou vhodnou pro osetí (ohumusování) 
3: 53</t>
  </si>
  <si>
    <t>veškeré práce jsou obsaženy v textu položky</t>
  </si>
  <si>
    <t>Základy</t>
  </si>
  <si>
    <t>21152</t>
  </si>
  <si>
    <t>SANAČNÍ ŽEBRA Z KAMENIVA DRCENÉHO</t>
  </si>
  <si>
    <t>1: Dle technické zprávy, výkresových příloh projektové dokumentace. Dle výkazů materiálu projektu. Dle tabulky kubatur projektanta. 
2: Trativody+ svodné potrubí 
3:  - zásyp rýhy trativodu a drenážního žebra kamenivem fr.16/32 
4: 544</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</si>
  <si>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</si>
  <si>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</si>
  <si>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</si>
  <si>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Dle výkazů materiálu projektu. Dle tabulky kubatur projektanta. 
2: Trativody+ svodné potrubí 
3:  - geotextílie separační, resp. filtrační pro trativody 
4: 2122 
5: Příkopové žlaby 
6:  - geotextílie separační, resp. filtrační pro UCH žlaby 
7: 6764</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</si>
  <si>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</si>
  <si>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</si>
  <si>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</si>
  <si>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1: Dle technické zprávy, výkresových příloh projektové dokumentace. Dle výkazů materiálu projektu. Dle tabulky kubatur projektanta. 
2: Stabilizace násypů štěrkovými pilotami 
3:  - vyplnění štěrkodrtí a hutnění 
4: 1049,97</t>
  </si>
  <si>
    <t>položka zahrnuje zahrnuje dodávku kameniva předepsané frakce, včetně mimostaveništní a vnitrostaveništní dopravy, výplň piloty se zhutněním  
není-li v zadávací dokumentaci uvedeno jinak, jedná se o nakupovaný materiál  
nezahrnuje vrty</t>
  </si>
  <si>
    <t>22695A</t>
  </si>
  <si>
    <t>VÝDŘEVA ZÁPOROVÉHO PAŽENÍ DOČASNÁ (PLOCHA)</t>
  </si>
  <si>
    <t>1: Dle technické zprávy, výkresových příloh projektové dokumentace. Dle výkazů materiálu projektu. Dle tabulky kubatur projektanta. 
2: Pažení v ose os 
3: výdřeva tl. 65 mm, výšky 1,20 m, spotřeba: 0,0663 m3/1m´ trati 
4: ,km 16.275 - km 16.933 
5: km 17.575 - km 18.025 
6: 1,2*2*(658+450)</t>
  </si>
  <si>
    <t>položka zahrnuje osazení pažin bez ohledu na druh, jejich opotřebení a jejich odstranění</t>
  </si>
  <si>
    <t>23217</t>
  </si>
  <si>
    <t>ŠTĚTOVÉ STĚNY BERANĚNÉ Z KOVOVÝCH DÍLCŮ DOČASNÉ (HMOTNOST)</t>
  </si>
  <si>
    <t>1: Dle technické zprávy, výkresových příloh projektové dokumentace. Dle výkazů materiálu projektu. Dle tabulky kubatur projektanta. 
2:  - pažení v ose os        1108,0 m 
 km 16.275 - km 16.933     658 m  
 km 17.575 - km 18.025     450 m  
3: použity štětovnice VL602 ve vzdálenosti  2,0 m od sebe  
délka štětovnic: 5,0 m  
 váha 1m´ = 54,3 kg 
 spotřeba = 54,3 * 5,0 / 2,0 = 135,8 kg/1m´ trati 
4: 0,1358*1108</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</si>
  <si>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</si>
  <si>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</si>
  <si>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</si>
  <si>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Dle technické zprávy, výkresových příloh projektové dokumentace. Dle výkazů materiálu projektu. Dle tabulky kubatur projektanta. 
2: "- pažení v ose os 
3: "použity štětovnice VL602 ve vzdálenosti  2,0 m od sebe 
4: 0,1358*1108</t>
  </si>
  <si>
    <t>položka zahrnuje odstranění stěn včetně odvozu a uložení na skládku</t>
  </si>
  <si>
    <t>264428</t>
  </si>
  <si>
    <t>VRTY PRO PILOTY TŘ. IV D DO 600MM</t>
  </si>
  <si>
    <t>1: Dle technické zprávy, výkresových příloh projektové dokumentace. Dle výkazů materiálu projektu. Dle tabulky kubatur projektanta. 
2: Stabilizace násypů štěrkovými pilotami 393 ks 
3:  - vrtání pilot průměr 600mm 
4: 3713,5</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</si>
  <si>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</si>
  <si>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451313</t>
  </si>
  <si>
    <t>PODKLADNÍ A VÝPLŇOVÉ VRSTVY Z PROSTÉHO BETONU C16/20</t>
  </si>
  <si>
    <t>1: Dle technické zprávy, výkresových příloh projektové dokumentace. Dle výkazů materiálu projektu. Dle tabulky kubatur projektanta. 
2: Zpevněný příkop 
3:  - betonové lože z betonu C 16/20 
4: 184,1 
5: Pročištění koryta a opevnění propustku km 17.350 
6:  - beton podkladní C 16/20 (pod dlažbu, práh) tl. 0,15m 
7: 1,4 
8: Kamenná dlažba do betonu 
9:  - beton podkladní C 16/20 (pod dlažbu) tl. 0,1m 
10: 8,3 
11: vývařiště 
12: - kamenná dlažba tl. 0,2m do betonu tl.0,1 m včetně vyspárování cementovou maltou 
13: 3*2*0,1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</si>
  <si>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</si>
  <si>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</si>
  <si>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</si>
  <si>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1: Dle technické zprávy, výkresových příloh projektové dokumentace. Dle výkazů materiálu projektu. Dle tabulky kubatur projektanta. 
2: Příkopové žlaby 
3:  - podkladní deska - monolitický beton C20/25nXF3 tl.0,15m - odolnost betonu proti CHRL 
4: 526,1</t>
  </si>
  <si>
    <t>45152</t>
  </si>
  <si>
    <t>PODKLADNÍ A VÝPLŇOVÉ VRSTVY Z KAMENIVA DRCENÉHO</t>
  </si>
  <si>
    <t>1: Dle technické zprávy, výkresových příloh projektové dokumentace. Dle výkazů materiálu projektu. Dle tabulky kubatur projektanta. 
2: Kamenná dlažba do betonu 
3:  - podkladní vrstva štěrkodrti (tl.50mm) 
4: 3,7 
5: Pročištění koryta a opevnění propustku km 17.350 
6:  - podkladní vrstva štěrkodrti (tl.50mm) 
7: 0,4</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</si>
  <si>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</si>
  <si>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</si>
  <si>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</si>
  <si>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1: Dle technické zprávy, výkresových příloh projektové dokumentace. Dle výkazů materiálu projektu. Dle tabulky kubatur projektanta. 
2: Polovegetační dlažba 
3:  - štěrkopískové lože pod polovegetační tvárnice tl.0,1m 
4: 8,7 
5: Trativodní šachty 
6:  - štěrkopískový podsyp tl.200mm 
7: 6,9 
8:  - štěrkopískový podsyp tl.50mm 
9: 0,2 
10: Trativody+ svodné potrubí 
11:  - štěrkopískový podsyp tl. 50mm 
12: 32+1</t>
  </si>
  <si>
    <t>465512</t>
  </si>
  <si>
    <t>DLAŽBY Z LOMOVÉHO KAMENE NA MC</t>
  </si>
  <si>
    <t>1: Dle technické zprávy, výkresových příloh projektové dokumentace a dle TKP staveb státních drah. Dle výkazů materiálu projektu. Dle tabulky kubatur projektanta. 
2: Zpevnění svahů 
3: Kamenná dlažba do betonu 
4:  - kamenná dlažba tl. 0,2m včetně vyspárování cementovou maltou 
5: 30*0,2 
6: Pročištění koryta a opevnění propustku km 17.350 
7:  - kamenná dlažba tl. 0,2m včetně vyspárování cementovou maltou 
8: 6,75*0,2 
9: vývařiště 
10:  - kamenná dlažba tl. 0,2m včetně vyspárování cementovou maltou 
11: 3*2*0,2</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</si>
  <si>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</si>
  <si>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</si>
  <si>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</si>
  <si>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1: Dle technické zprávy, výkresových příloh projektové dokumentace. Dle výkazů materiálu projektu. Dle tabulky kubatur projektanta. 
2: Polovegetační dlažba 
3:  - zpevnění svahů polovegetačními tvárnicemi tl.0,1m 
4: 55</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</si>
  <si>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</si>
  <si>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t>
  </si>
  <si>
    <t>56330</t>
  </si>
  <si>
    <t>VOZOVKOVÉ VRSTVY ZE ŠTĚRKODRTI</t>
  </si>
  <si>
    <t>1: Dle technické zprávy, výkresových příloh projektové dokumentace. Dle výkazů materiálu projektu. Dle tabulky kubatur projektanta. 
2:  - štěrkodrť fr. 0/32mm, tl. 200mm 
3: 68</t>
  </si>
  <si>
    <t>- dodání kameniva předepsané kvality a zrnitosti  
- rozprostření a zhutnění vrstvy v předepsané tloušťce  
- zřízení vrstvy bez rozlišení šířky, pokládání vrstvy po etapách  
- nezahrnuje postřiky, nátěry</t>
  </si>
  <si>
    <t>1: Dle technické zprávy, výkresových příloh projektové dokumentace. Dle výkazů materiálu projektu. Dle tabulky kubatur projektanta. 
2:  - rozebrání a znovu uložení betonové dlažby tl. 80mm 
3: 120</t>
  </si>
  <si>
    <t>Drážní spodek - sanace a terénní úpravy</t>
  </si>
  <si>
    <t>501101</t>
  </si>
  <si>
    <t>ZŘÍZENÍ KONSTRU NÍ VRSTVY TĚLESA ŽELEZNIČNÍHO SPODKU ZE ŠTĚRKODRTI NOVÉ</t>
  </si>
  <si>
    <t>1: Dle technické zprávy, výkresových příloh projektové dokumentace. Dle výkazů materiálu projektu. Dle tabulky kubatur projektanta. 
2:  - konstrukční vrstva ŠD fr. 0/63 (včetně ZKPP) 
3: 6462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</si>
  <si>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</si>
  <si>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</si>
  <si>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 NÍ VRSTVY TĚLESA ŽELEZNIČNÍHO SPODKU Z DRCENÉHO KAMENIVA NOVÉ</t>
  </si>
  <si>
    <t>1: Dle technické zprávy, výkresových příloh projektové dokumentace. Dle výkazů materiálu projektu. Dle tabulky kubatur projektanta. 
2: Pražcové podloží 
3:  - podkladní vrstva DK fr. 0/90 
4: 3190</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</si>
  <si>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</si>
  <si>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</si>
  <si>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 NÍ VRSTVY TĚLESA ŽELEZNIČNÍHO SPODKU Z JINÉHO MATERIÁLU</t>
  </si>
  <si>
    <t>1: Dle technické zprávy, výkresových příloh projektové dokumentace. Dle výkazů materiálu projektu. Dle tabulky kubatur projektanta. 
2: ZKPP 
3:  - stabilizovaná štěrkodrť cementem (výška vrstvy po zhutnění min. 300mm) - dovezeno z centra 
4: 238</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</si>
  <si>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</si>
  <si>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</si>
  <si>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</si>
  <si>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</si>
  <si>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</si>
  <si>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 hydroizolační nátěr příkopových žlabů (penetrační + asfaltový nátěr) 
3: 8482,6</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</si>
  <si>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</si>
  <si>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</si>
  <si>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</si>
  <si>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1: Dle technické zprávy, výkresových příloh projektové dokumentace. Dle výkazů materiálu projektu. Dle tabulky kubatur projektanta. 
2:  - svodné potrubí PE HD - DN 200mm 
3: 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</si>
  <si>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</si>
  <si>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</si>
  <si>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</si>
  <si>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1: Dle technické zprávy, výkresových příloh projektové dokumentace. Dle výkazů materiálu projektu. Dle tabulky kubatur projektanta. 
2: Trativody+ svodné potrubí 
3:  - trativodky PE HD - DN 150mm 
4: 1061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</si>
  <si>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</si>
  <si>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</si>
  <si>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</si>
  <si>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1: Dle technické zprávy, výkresových příloh projektové dokumentace. Dle výkazů materiálu projektu. Dle tabulky kubatur projektanta. 
2:  - chráničky DN 160 HDPE 
3: 1075 
4:  - víčka na chráničky 90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</si>
  <si>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</si>
  <si>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89416</t>
  </si>
  <si>
    <t>ŠACHTY KANALIZAČ Z BETON DÍLCŮ NA POTRUBÍ DN DO 800MM</t>
  </si>
  <si>
    <t>1: Dle technické zprávy, výkresových příloh projektové dokumentace. Dle výkazů materiálu projektu. Dle tabulky kubatur projektanta. 
2:  - trativodní šachty betonové DN 800 - včetně těsnící pěny, poklopů a otvorů pro potrubí  
3: 1</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</si>
  <si>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</si>
  <si>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</si>
  <si>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</si>
  <si>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1: Dle technické zprávy, výkresových příloh projektové dokumentace. Dle výkazů materiálu projektu. Dle tabulky kubatur projektanta. 
2: Trativodní šachty 
3:  - trativodní šachty plastové PE HD DN 400 s uzamykatelným poklopem 
4: 33 
5: průměrná výška šachty 1,2 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</si>
  <si>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</si>
  <si>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</si>
  <si>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</si>
  <si>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 Dle technické zprávy, výkresových příloh projektové dokumentace. Dle výkazů materiálu projektu. Dle tabulky kubatur projektanta. 
2: Chráničky 
3:  - obetonování chrániček betonem C 12/15 
4: 64,5</t>
  </si>
  <si>
    <t>899523</t>
  </si>
  <si>
    <t>OBETONOVÁNÍ POTRUBÍ Z PROSTÉHO BETONU DO C16/20</t>
  </si>
  <si>
    <t>1: Dle technické zprávy, výkresových příloh projektové dokumentace. Dle výkazů materiálu projektu. Dle tabulky kubatur projektanta. 
2:  - obetonování trativod. potrubí betonem C 16/20 
3: 0,8</t>
  </si>
  <si>
    <t>R1-899</t>
  </si>
  <si>
    <t>PLECHOVÝ ŠTÍTEK S OZNAČENÍM ČÍSLA ŠACHTY - KOMPLETNÍ DODÁVKA A MONTÁŽ</t>
  </si>
  <si>
    <t>1: Dle technické zprávy, výkresových příloh projektové dokumentace. Dle výkazů materiálu projektu. Dle tabulky kubatur projektanta. 
2: Trativodní šachty 
3:  - plechový štítek s označením čísla šachty - osazeno na šachty 
4: 34</t>
  </si>
  <si>
    <t>Kompletní dodávka a montáž vč. dopravy a všech potřebných materiálů bez ohledu na použité technologii.</t>
  </si>
  <si>
    <t>924355</t>
  </si>
  <si>
    <t>NÁSTUPIŠTĚ SUDOP PŘES 500 MM S U 95,  ZADNÍ HRANA PODEPŘENA TV. TISCHER S KONZOLOVÝMI DESKAMI 230</t>
  </si>
  <si>
    <t>1: Dle technické zprávy, výkresových příloh projektové dokumentace. Dle výkazů materiálu projektu. Dle tabulky kubatur projektanta. 
2: rozebrání a znovu uložení nástupištních panelů KS 230 - dle polohy drenážního potrubí 
3: 170</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</si>
  <si>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</si>
  <si>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935903</t>
  </si>
  <si>
    <t>ŽLABY A RIGOLY Z PŘÍKOPOVÝCH ŽLABŮ (VČETNĚ POKLOPŮ A MŘÍŽÍ) UCB 0</t>
  </si>
  <si>
    <t>1: Dle technické zprávy, výkresových příloh projektové dokumentace a dle TKP staveb státních drah. Dle výkazů materiálu projektu. Dle tabulky kubatur projektanta. 
2: - příkopový žlab UCB 0 (včetně vyspárování) 2 ks 
3: 5 
4: vč.poklopů a mříží</t>
  </si>
  <si>
    <t>1. Položka obsahuje:  
 – veškeré práce a materiál obsažený v názvu položky  
2. Položka neobsahuje:  
 X  
3. Způsob měření:  
Měří se metr délkový.</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</si>
  <si>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</si>
  <si>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</si>
  <si>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 příkopový žlab UCH 0 (včetně vyspárování) 833 ks 
3: 2082,5 
4: vč.poklopů a mříží</t>
  </si>
  <si>
    <t>93641</t>
  </si>
  <si>
    <t>LAPAČ SPLAVENIN</t>
  </si>
  <si>
    <t>1: Dle technické zprávy, výkresových příloh projektové dokumentace. Dle výkazů materiálu projektu. Dle tabulky kubatur projektanta. 
2: lapač splavenin 
3: 1</t>
  </si>
  <si>
    <t>Položka zahrnuje veškerý materiál, výrobky a polotovary, včetně mimostaveništní a vnitrostaveništní dopravy (rovněž přesuny), včetně naložení a složení,případně s uložením.</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</si>
  <si>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</si>
  <si>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</si>
  <si>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</si>
  <si>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R93690</t>
  </si>
  <si>
    <t>VÝVAŘIŠTĚ</t>
  </si>
  <si>
    <t>1: Dle technické zprávy, výkresových příloh projektové dokumentace. Dle výkazů materiálu projektu. Dle tabulky kubatur projektanta. 
2: vývařiště 2x3 m3 železobeton dle projektu 
3: 2 
4: vč.navrtání žlabů 6 ks</t>
  </si>
  <si>
    <t>935232</t>
  </si>
  <si>
    <t>PŘÍKOPOVÉ ŽLABY Z BETON TVÁRNIC ŠÍŘ DO 1200MM DO BETONU TL 100MM</t>
  </si>
  <si>
    <t>1: Dle technické zprávy, výkresových příloh projektové dokumentace. Dle výkazů materiálu projektu. Dle tabulky kubatur projektanta. 
2: Zpevněný příkop 
3:  - příkopové tvárnice TZZ3 (včetně vyspárování) 
4: 736,5</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</si>
  <si>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</si>
  <si>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Dle výkazů materiálu projektu. Dle tabulky kubatur projektanta. 
2: beton z demolic šachet, konstrukcí a základů 100 t 
3: beton z demolic kabelových rozvodů 2 t 
4: beton z demolic kanalizací 2 t 
5: beton z demolic panelů v konstrukci spodku 50 t 
6: beton z demolic zpevněných příkopů 1104 t 
7: (4113-2855)/2,4</t>
  </si>
  <si>
    <t>96616</t>
  </si>
  <si>
    <t>BOURÁNÍ KONSTRUKCÍ ZE ŽELEZOBETONU</t>
  </si>
  <si>
    <t>1: Dle technické zprávy, výkresových příloh projektové dokumentace. Dle výkazů materiálu projektu. Dle tabulky kubatur projektanta. 
2:  -demolice příkopové zídky 
3: (2855)/2,4</t>
  </si>
  <si>
    <t>966843</t>
  </si>
  <si>
    <t>ODSTRANĚNÍ OPLOCENÍ Z RÁMEČ PLETIVA</t>
  </si>
  <si>
    <t>1: Dle technické zprávy, výkresových příloh projektové dokumentace. Dle výkazů materiálu projektu. Dle tabulky kubatur projektanta. 
2: Demolice plotu 
3: 65</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</si>
  <si>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</si>
  <si>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Dle výkazů materiálu projektu. Dle tabulky kubatur projektanta. 
2: zemina z výkopu 
3: do odpadu - výkopová zemina - odkop (o) 
4: 24527 
5: zemina z vrtání pilot  
6: do odpadu - výkopová zemina - odkop (o) 
7: 2205 
8: Pročištění koryta a opevnění propustku km 17.350 
9: - výkop pro opevnění 
10: 1,9*2</t>
  </si>
  <si>
    <t>1: Dle technické zprávy, výkresových příloh projektové dokumentace. Dle výkazů materiálu projektu. Dle tabulky kubatur projektanta. 
2:  - beton z demolic šachet, konstrukcí a základů– odvoz na skládku 
3: 100 
4:  - beton z demolic zpevněných příkopů - odvoz na skládku 
5: 1104 
6:  - beton z demolic kabelových rozvodů – odvoz na skládku 
7: 2 
8:  - beton z demolic kanalizací – odvoz na skládku 
9: 2 
10:  - beton z demolic panelů v konstrukci spodku - odvoz na skládku 
11: 50 
12: beton z demolice příkopové zídky - odvoz na skládku 
13: 2855</t>
  </si>
  <si>
    <t>R015330</t>
  </si>
  <si>
    <t>923</t>
  </si>
  <si>
    <t>NEOCEŇOVAT - POPLATKY ZA LIKVIDACI ODPADŮ NEKONTAMINOVANÝCH - 17 05 04 KAMENNÁ SUŤ VČ. DOPRAVY NA SKLÁDKU A MANIPULACE</t>
  </si>
  <si>
    <t>1: Dle technické zprávy, výkresových příloh projektové dokumentace. Dle výkazů materiálu projektu. Dle tabulky kubatur projektanta. 
2:  - odtěžení konstrukčních vrstev 
3: 81,6*2,1</t>
  </si>
  <si>
    <t>R015620</t>
  </si>
  <si>
    <t>944</t>
  </si>
  <si>
    <t>NEOCEŇOVAT - POPLATKY ZA LIKVIDACI ODPADŮ NEBEZPEČNÝCH - 17 04 10* KABELY S IZOLACÍ PAPÍR - OLEJ VČ. DOPRAVY NA SKLÁDKU A MANIPULACE</t>
  </si>
  <si>
    <t>1: Dle technické zprávy, výkresových příloh projektové dokumentace. Dle výkazů materiálu projektu. Dle tabulky kubatur projektanta. 
2:  - kabely - odvoz na skládku 
3: 1</t>
  </si>
  <si>
    <t>1: Dle technické zprávy, výkresových příloh projektové dokumentace. Dle výkazů materiálu projektu. Dle tabulky kubatur projektanta. 
2: Demolice plotu 
3: 65*0,025</t>
  </si>
  <si>
    <t>R171903</t>
  </si>
  <si>
    <t>965</t>
  </si>
  <si>
    <t>NEOCEŇOVAT - POPLATKY ZA LIKVIDACI ODPADŮ  - 17 09 03 JINÉ STAVEBNÍ A DEMOLIČNÍ ODPADY OBSAHUJÍCÍ NEBEZPEČNÉ LÁTKY VČ. DOPRAVY NA SKLÁDKU A MANIPULACE (10 01 14 ŠKVÁRA ATD.)</t>
  </si>
  <si>
    <t>1: Dle technické zprávy, výkresových příloh projektové dokumentace. Dle výkazů materiálu projektu. Dle tabulky kubatur projektanta. 
2: do odpadu - škvára 
2617,0=2 617.000 [A]</t>
  </si>
  <si>
    <t>R015770</t>
  </si>
  <si>
    <t>960</t>
  </si>
  <si>
    <t>NEOCEŇOVAT - POPLATKY ZA LIKVIDACŮ ODPADŮ NEBEZPEČNÝCH - 17 05 03* ZEMINA A KAMENÍ OBSAHUJÍCÍ NEBEZPEČNÉ LÁTKY VČ. DOPRAVY NA SKLÁDKU A MANIPULACE</t>
  </si>
  <si>
    <t>1: Dle technické zprávy, výkresových příloh projektové dokumentace. Dle výkazů materiálu projektu. Dle tabulky kubatur projektanta. 
2: do odpadu - zemina a kamení obs. nebezpečné látky např. z okolí výhybek a stání lokomotiv (n) 
114,0=114.000 [A]</t>
  </si>
  <si>
    <t xml:space="preserve">  SO 12-10-01</t>
  </si>
  <si>
    <t>Žst. Havířov, železniční svršek</t>
  </si>
  <si>
    <t>SO 12-10-01</t>
  </si>
  <si>
    <t>SO 12-10-01.1</t>
  </si>
  <si>
    <t>029711</t>
  </si>
  <si>
    <t>1: Dle technické zprávy, výkresových příloh projektové dokumentace, TKP staveb státních drah a výkazů materiálu projektu a souhrnných částí dokumentace stavby. 
2: 73ks+20ks 
93,0=93.000 [A]</t>
  </si>
  <si>
    <t>Komunikace:</t>
  </si>
  <si>
    <t>1: Dle technické zprávy, výkresových příloh projektové dokumentace, TKP staveb státních drah a výkazů materiálu projektu a souhrnných částí dokumentace stavby. 
2: 33100m3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</si>
  <si>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</si>
  <si>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</si>
  <si>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</si>
  <si>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podklad drážních stezek a spodní vrstva KL  
viz část 4 Výkaz výměr</t>
  </si>
  <si>
    <t>1: Dle technické zprávy, výkresových příloh projektové dokumentace, TKP staveb státních drah a výkazů materiálu projektu a souhrnných částí dokumentace stavby. 
2: 11272m3+1027m3</t>
  </si>
  <si>
    <t>1: Dle technické zprávy, výkresových příloh projektové dokumentace, TKP staveb státních drah a výkazů materiálu projektu a souhrnných částí dokumentace stavby. 
2: (1510,931m+448.66m)*0,05m*3,4m</t>
  </si>
  <si>
    <t>523372</t>
  </si>
  <si>
    <t>KOLEJ 60 E2, ROZD. "U", BEZSTYKOVÁ, PR. BET. VÝHYBKOVÝ KRÁTKÝ, UP. PRUŽNÉ</t>
  </si>
  <si>
    <t>souhrnně kolej na dlouhých i krátkých výh. pražcích  
viz část 4 Výkaz výměr</t>
  </si>
  <si>
    <t>1: Dle technické zprávy, výkresových příloh projektové dokumentace, TKP staveb státních drah a výkazů materiálu projektu a souhrnných částí dokumentace stavby. 
116,527=116.527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</si>
  <si>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</si>
  <si>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ocel R 260  
viz část 4 Výkaz výměr</t>
  </si>
  <si>
    <t>1: Dle technické zprávy, výkresových příloh projektové dokumentace, TKP staveb státních drah a výkazů materiálu projektu a souhrnných částí dokumentace stavby. 
2: 1733,581m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</si>
  <si>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</si>
  <si>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525162</t>
  </si>
  <si>
    <t>KOLEJ 60 E2 REGENEROVANÁ, ROZD. "C", BEZSTYKOVÁ, PR. BET. BEZPODKLADNICOVÝ UŽITÝ, UP. PRUŽNÉ</t>
  </si>
  <si>
    <t>1: Dle technické zprávy, výkresových příloh projektové dokumentace, TKP staveb státních drah a výkazů materiálu projektu a souhrnných částí dokumentace stavby. 
2: 1551,385m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</si>
  <si>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</si>
  <si>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528141</t>
  </si>
  <si>
    <t>KOLEJ 49 E1, ROZD. "C", BEZSTYKOVÁ, PR. BET. PODKLADNICOVÝ UŽITÝ, UP. TUHÉ</t>
  </si>
  <si>
    <t>na 25 m pružné upevnění KS  
viz část 4 Výkaz výměr</t>
  </si>
  <si>
    <t>1: Dle technické zprávy, výkresových příloh projektové dokumentace, TKP staveb státních drah a výkazů materiálu projektu a souhrnných částí dokumentace stavby. 
2: 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</si>
  <si>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</si>
  <si>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528152</t>
  </si>
  <si>
    <t>KOLEJ 49 E1, ROZD. "C", BEZSTYKOVÁ, PR. BET. BEZPODKLADNICOVÝ, UP. PRUŽNÉ</t>
  </si>
  <si>
    <t>1: Dle technické zprávy, výkresových příloh projektové dokumentace, TKP staveb státních drah a výkazů materiálu projektu a souhrnných částí dokumentace stavby. 
2: 5078,038m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</si>
  <si>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</si>
  <si>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</si>
  <si>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</si>
  <si>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Dle technické zprávy, výkresových příloh projektové dokumentace, TKP staveb státních drah a výkazů materiálu projektu a souhrnných částí dokumentace stavby. 
198,520=198.520 [A]</t>
  </si>
  <si>
    <t>52A141</t>
  </si>
  <si>
    <t>KOLEJ 49 E1 REGENEROVANÁ, ROZD. "C", BEZSTYKOVÁ, PR. BET. PODKLADNICOVÝ UŽITÝ, UP. TUHÉ</t>
  </si>
  <si>
    <t>1: Dle technické zprávy, výkresových příloh projektové dokumentace, TKP staveb státních drah a výkazů materiálu projektu a souhrnných částí dokumentace stavby. 
2: 534,953m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</si>
  <si>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</si>
  <si>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52A372</t>
  </si>
  <si>
    <t>KOLEJ 49 E1 REGENEROVANÁ, ROZD. "U", BEZSTYKOVÁ, PR. BET. VÝHYBKOVÝ KRÁTKÝ, UP. PRUŽNÉ</t>
  </si>
  <si>
    <t>1: Dle technické zprávy, výkresových příloh projektové dokumentace, TKP staveb státních drah a výkazů materiálu projektu a souhrnných částí dokumentace stavby. 
50,189=50.189 [A]</t>
  </si>
  <si>
    <t>52X000</t>
  </si>
  <si>
    <t>KOLEJ ZPĚTNĚ NAMONTOVANÁ Z VYZÍSKANÉHO MATERIÁLU</t>
  </si>
  <si>
    <t>Provizorní stavy  
viz část 4 Výkaz výměr</t>
  </si>
  <si>
    <t>1: Dle technické zprávy, výkresových příloh projektové dokumentace, TKP staveb státních drah a výkazů materiálu projektu a souhrnných částí dokumentace stavby. 
2: 684.6m</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</si>
  <si>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</si>
  <si>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</si>
  <si>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</si>
  <si>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srdcovka ZMB3  
č. 3, 5, 6, 7, 11, 16</t>
  </si>
  <si>
    <t>1: Dle technické zprávy, výkresových příloh projektové dokumentace, TKP staveb státních drah a výkazů materiálu projektu a souhrnných částí dokumentace stavby. 
2: 6 ks</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</si>
  <si>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</si>
  <si>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</si>
  <si>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</si>
  <si>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srdcovka ZMB3  
č. 9, 14</t>
  </si>
  <si>
    <t>1: Dle technické zprávy, výkresových příloh projektové dokumentace, TKP staveb státních drah a výkazů materiálu projektu a souhrnných částí dokumentace stavby. 
2: 2 ks</t>
  </si>
  <si>
    <t>5331C3</t>
  </si>
  <si>
    <t>J 60 1:12-500, PR. BET., UP. PRUŽNÉ</t>
  </si>
  <si>
    <t>typ I, srdcovka ZMB3  
č. 40-45</t>
  </si>
  <si>
    <t>1: Dle technické zprávy, výkresových příloh projektové dokumentace, TKP staveb státních drah a výkazů materiálu projektu a souhrnných částí dokumentace stavby. 
2: 6ks</t>
  </si>
  <si>
    <t>533243</t>
  </si>
  <si>
    <t>J 49 1:7,5-190, PR. BET., UP. PRUŽNÉ</t>
  </si>
  <si>
    <t>typ I  
č. 29, 30, 31</t>
  </si>
  <si>
    <t>1: Dle technické zprávy, výkresových příloh projektové dokumentace, TKP staveb státních drah a výkazů materiálu projektu a souhrnných částí dokumentace stavby. 
2: 3ks</t>
  </si>
  <si>
    <t>533273</t>
  </si>
  <si>
    <t>J 49 1:9-300, PR. BET., UP. PRUŽNÉ</t>
  </si>
  <si>
    <t>č. 4, 8, 12, 13, 15, 17, 19, 20, 23, 26, 27, 28, 32, 33, 36, 37, 39</t>
  </si>
  <si>
    <t>1: Dle technické zprávy, výkresových příloh projektové dokumentace, TKP staveb státních drah a výkazů materiálu projektu a souhrnných částí dokumentace stavby. 
2: 17ks</t>
  </si>
  <si>
    <t>533293</t>
  </si>
  <si>
    <t>J 49 1:11-300, PR. BET., UP. PRUŽNÉ</t>
  </si>
  <si>
    <t>č. 21, 24</t>
  </si>
  <si>
    <t>5332C3</t>
  </si>
  <si>
    <t>J 49 1:12-500, PR. BET., UP. PRUŽNÉ</t>
  </si>
  <si>
    <t>č. 1, 35, 38</t>
  </si>
  <si>
    <t>1: Dle technické zprávy, výkresových příloh projektové dokumentace, TKP staveb státních drah a výkazů materiálu projektu a souhrnných částí dokumentace stavby. 
2: 3 ks</t>
  </si>
  <si>
    <t>534351</t>
  </si>
  <si>
    <t>REGENEROVANÁ J S 49 1:9-190, PR. DŘ., UP. TUHÉ</t>
  </si>
  <si>
    <t>č. 18,25</t>
  </si>
  <si>
    <t>1: Dle technické zprávy, výkresových příloh projektové dokumentace, TKP staveb státních drah a výkazů materiálu projektu a souhrnných částí dokumentace stavby. 
2: 2ks 
stávající výhybky č. 15,16 (nový stav č. 18, 25) v ŽST Havířov 
výměna jazyků, oprnic, přídržnic, defektoskopická konstrola srdcovky 
komplet výměna dřevěných pražců (mimo 5 ks nových) 
vč. dopravy k regeneraci a zpět</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</si>
  <si>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</si>
  <si>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</si>
  <si>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</si>
  <si>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1:9/9-300 - obloukové jednoduché srdcovky  
č. 10a/b</t>
  </si>
  <si>
    <t>1: Dle technické zprávy, výkresových příloh projektové dokumentace, TKP staveb státních drah a výkazů materiálu projektu a souhrnných částí dokumentace stavby. 
2: 1 ks</t>
  </si>
  <si>
    <t>539101</t>
  </si>
  <si>
    <t>ZVLÁŠTNÍ VYBAVENÍ VÝHYBEK, PRAŽCE ŽLABOVÉ, SESTAVA 1 KS</t>
  </si>
  <si>
    <t>1: Dle technické zprávy, výkresových příloh projektové dokumentace, TKP staveb státních drah a výkazů materiálu projektu a souhrnných částí dokumentace stavby. 
2: 8 kpl</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</si>
  <si>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</si>
  <si>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</si>
  <si>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</si>
  <si>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1: Dle technické zprávy, výkresových příloh projektové dokumentace, TKP staveb státních drah a výkazů materiálu projektu a souhrnných částí dokumentace stavby. 
2: 17 kpl</t>
  </si>
  <si>
    <t>539317</t>
  </si>
  <si>
    <t>ZVLÁŠTNÍ VYBAVENÍ VÝHYBEK, TEPELNĚ OPRACOVANÝ JAZYK S OPORNICÍ 60 E2 PRO TVAR 1:9-300</t>
  </si>
  <si>
    <t>1: Dle technické zprávy, výkresových příloh projektové dokumentace, TKP staveb státních drah a výkazů materiálu projektu a souhrnných částí dokumentace stavby. 
2: 6*2ks</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</si>
  <si>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</si>
  <si>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539319</t>
  </si>
  <si>
    <t>ZVLÁŠTNÍ VYBAVENÍ VÝHYBEK, TEPELNĚ OPRACOVANÝ JAZYK S OPORNICÍ 60 E2 PRO TVAR 1:11-300</t>
  </si>
  <si>
    <t>1: Dle technické zprávy, výkresových příloh projektové dokumentace, TKP staveb státních drah a výkazů materiálu projektu a souhrnných částí dokumentace stavby. 
2: 2*2ks</t>
  </si>
  <si>
    <t>53931C</t>
  </si>
  <si>
    <t>ZVLÁŠTNÍ VYBAVENÍ VÝHYBEK, TEPELNĚ OPRACOVANÝ JAZYK S OPORNICÍ 60 E2 PRO TVAR 1:12-500</t>
  </si>
  <si>
    <t>1: Dle technické zprávy, výkresových příloh projektové dokumentace, TKP staveb státních drah a výkazů materiálu projektu a souhrnných částí dokumentace stavby. 
2: 4*1ks</t>
  </si>
  <si>
    <t>539327</t>
  </si>
  <si>
    <t>ZVLÁŠTNÍ VYBAVENÍ VÝHYBEK, TEPELNĚ OPRACOVANÝ JAZYK S OPORNICÍ 49 E1 PRO TVAR 1:9-300</t>
  </si>
  <si>
    <t>1: Dle technické zprávy, výkresových příloh projektové dokumentace, TKP staveb státních drah a výkazů materiálu projektu a souhrnných částí dokumentace stavby. 
2: 1ks+2ks</t>
  </si>
  <si>
    <t>539407</t>
  </si>
  <si>
    <t>ZVLÁŠTNÍ VYBAVENÍ VÝHYBEK, VÁLEČKOVÉ STOLIČKY NADZVEDÁVACÍ (BEZ ROZLIŠENÍ PROFILU KOLEJNIC) PRO TVAR 1:9-300</t>
  </si>
  <si>
    <t>1: Dle technické zprávy, výkresových příloh projektové dokumentace, TKP staveb státních drah a výkazů materiálu projektu a souhrnných částí dokumentace stavby. 
2: 6 kpl</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</si>
  <si>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</si>
  <si>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539409</t>
  </si>
  <si>
    <t>ZVLÁŠTNÍ VYBAVENÍ VÝHYBEK, VÁLEČKOVÉ STOLIČKY NADZVEDÁVACÍ (BEZ ROZLIŠENÍ PROFILU KOLEJNIC) PRO TVAR 1:11-300</t>
  </si>
  <si>
    <t>1: Dle technické zprávy, výkresových příloh projektové dokumentace, TKP staveb státních drah a výkazů materiálu projektu a souhrnných částí dokumentace stavby. 
2: 2 kpl</t>
  </si>
  <si>
    <t>53940C</t>
  </si>
  <si>
    <t>ZVLÁŠTNÍ VYBAVENÍ VÝHYBEK, VÁLEČKOVÉ STOLIČKY NADZVEDÁVACÍ (BEZ ROZLIŠENÍ PROFILU KOLEJNIC) PRO TVAR 1:12-500</t>
  </si>
  <si>
    <t>539540</t>
  </si>
  <si>
    <t>ZVLÁŠTNÍ VYBAVENÍ VÝHYBEK, ČELISŤOVÝ ZÁVĚR</t>
  </si>
  <si>
    <t>1: Dle technické zprávy, výkresových příloh projektové dokumentace, TKP staveb státních drah a výkazů materiálu projektu a souhrnných částí dokumentace stavby. 
60,0=60.000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</si>
  <si>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</si>
  <si>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</si>
  <si>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</si>
  <si>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</si>
  <si>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Dle technické zprávy, výkresových příloh projektové dokumentace, TKP staveb státních drah a výkazů materiálu projektu a souhrnných částí dokumentace stavby. 
18,0=18.000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</si>
  <si>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</si>
  <si>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</si>
  <si>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</si>
  <si>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pouze netypové transformace  
2ks netypové transformace (č. 3, 5)  
5 ks typové transformace (č. 1, 29, 30, 31, 39)</t>
  </si>
  <si>
    <t>1: Dle technické zprávy, výkresových příloh projektové dokumentace, TKP staveb státních drah a výkazů materiálu projektu a souhrnných částí dokumentace stavby. 
2,0+5,0=7.000 [A]</t>
  </si>
  <si>
    <t>1. Položka obsahuje:  – zpracování výrobní dokumentace transformované výhybky  – veškeré vícenáklady na výrobu obloukové výhybky oproti standardní 2. Položka neobsahuje:  X 3. Způsob měření: Udává se počet kusů kompletní konstrukce nebo práce.</t>
  </si>
  <si>
    <t>53973C</t>
  </si>
  <si>
    <t>ZVLÁŠTNÍ VYBAVENÍ VÝHYBEK, PŘÍPLATEK ZA TEPELNÉ OPRACOVÁNÍ CELÉ VÝHYBKY 1:12-500</t>
  </si>
  <si>
    <t>HT0 - výhybka z oceli R 350 HT  
viz část 4 Výkaz výměr</t>
  </si>
  <si>
    <t>1. Položka obsahuje:  – tepelné opracování celé výhybkové konstrukce ve výrobním závodě včetně veškerých nákladů s tímto spojených 2. Položka neobsahuje:  X 3. Způsob měření: Udává se počet kusů kompletní konstrukce nebo práce.</t>
  </si>
  <si>
    <t>541321</t>
  </si>
  <si>
    <t>ZDVIH KOLEJE NA PRAŽCÍCH BETONOVÝCH OD 0 DO 200 MM</t>
  </si>
  <si>
    <t>koleje 12,14  
viz část 4 Výkaz výměr</t>
  </si>
  <si>
    <t>1: Dle technické zprávy, výkresových příloh projektové dokumentace, TKP staveb státních drah a výkazů materiálu projektu a souhrnných částí dokumentace stavby. 
2: 422,153m+422,807m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</si>
  <si>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</si>
  <si>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542111</t>
  </si>
  <si>
    <t>SMĚROVÉ A VÝŠKOVÉ VYROVNÁNÍ KOLEJE NA PRAŽCÍCH DŘEVĚNÝCH DO 0,05 M</t>
  </si>
  <si>
    <t>1: Dle technické zprávy, výkresových příloh projektové dokumentace, TKP staveb státních drah a výkazů materiálu projektu a souhrnných částí dokumentace stavby. 
2: 72,553m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</si>
  <si>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</si>
  <si>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 Dle technické zprávy, výkresových příloh projektové dokumentace, TKP staveb státních drah a výkazů materiálu projektu a souhrnných částí dokumentace stavby. 
2: 1510,931m-72,553m</t>
  </si>
  <si>
    <t>1: Dle technické zprávy, výkresových příloh projektové dokumentace, TKP staveb státních drah a výkazů materiálu projektu a souhrnných částí dokumentace stavby. 
294,0+8,0=302.000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</si>
  <si>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</si>
  <si>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</si>
  <si>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</si>
  <si>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1: Dle technické zprávy, výkresových příloh projektové dokumentace, TKP staveb státních drah a výkazů materiálu projektu a souhrnných částí dokumentace stavby. 
2: 474 ks</t>
  </si>
  <si>
    <t>koleje č. 1,2</t>
  </si>
  <si>
    <t>1: Dle technické zprávy, výkresových příloh projektové dokumentace, TKP staveb státních drah a výkazů materiálu projektu a souhrnných částí dokumentace stavby. 
2: 1000m*(20,350-18,415+20,500-18,415)</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</si>
  <si>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</si>
  <si>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Dle technické zprávy, výkresových příloh projektové dokumentace, TKP staveb státních drah a výkazů materiálu projektu a souhrnných částí dokumentace stavby. 
2: 70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</si>
  <si>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</si>
  <si>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</si>
  <si>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</si>
  <si>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TKP staveb státních drah a výkazů materiálu projektu a souhrnných částí dokumentace stavby. 
1232,0+2*150,0=1 532.000 [A]</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</si>
  <si>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</si>
  <si>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R527352</t>
  </si>
  <si>
    <t>KOLEJ 60 E2 DLOUHÉ PASY TEPELNĚ OPRACOVANÉ, ROZD. "U", BEZSTYKOVÁ, PR. BET. BEZPODKLADNICOVÝ, UP. PRUŽNÉ</t>
  </si>
  <si>
    <t>oba pásy - ocel R 350 HT  
viz část 4 Výkaz výměr</t>
  </si>
  <si>
    <t>1: Dle technické zprávy, výkresových příloh projektové dokumentace, TKP staveb státních drah a výkazů materiálu projektu a souhrnných částí dokumentace stavby. 
2: 509,2m</t>
  </si>
  <si>
    <t>vnitřní pás - ocel R 350 HT  
viz část 4 Výkaz výměr</t>
  </si>
  <si>
    <t>1: Dle technické zprávy, výkresových příloh projektové dokumentace, TKP staveb státních drah a výkazů materiálu projektu a souhrnných částí dokumentace stavby. 
2: 900m</t>
  </si>
  <si>
    <t>R52A141</t>
  </si>
  <si>
    <t>pružné upevnění KS  
viz část 4 Výkaz výměr</t>
  </si>
  <si>
    <t>1: Dle technické zprávy, výkresových příloh projektové dokumentace, TKP staveb státních drah a výkazů materiálu projektu a souhrnných částí dokumentace stavby. 
2: 1342,77m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</si>
  <si>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</si>
  <si>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R52A311</t>
  </si>
  <si>
    <t>KOLEJ 49 E1 REGENEROVANÁ, ROZD. "U", BEZSTYKOVÁ, PR. DŘ., UP. TUHÉ</t>
  </si>
  <si>
    <t>pružné upevnění KS  
souhrnně kolej na dlouhých i krátkých dřevěných pražcích  
viz část 4 Výkaz výměr</t>
  </si>
  <si>
    <t>1: Dle technické zprávy, výkresových příloh projektové dokumentace, TKP staveb státních drah a výkazů materiálu projektu a souhrnných částí dokumentace stavby. 
2: 34,41m</t>
  </si>
  <si>
    <t>R537311</t>
  </si>
  <si>
    <t>K 49 1:4,5, PR. BET., UP. PRUŽNÉ</t>
  </si>
  <si>
    <t>2. generace - délka poloviny křížení 10,200 m  
č. 2</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</si>
  <si>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</si>
  <si>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R539737</t>
  </si>
  <si>
    <t>ZVLÁŠTNÍ VYBAVENÍ VÝHYBEK, PŘÍPLATEK ZA TEPELNÉ OPRACOVÁNÍ CELÉ VÝHYBKY 1:9-300</t>
  </si>
  <si>
    <t>č. 39</t>
  </si>
  <si>
    <t>1. Položka obsahuje:  
 – tepelné opracování celé výhybkové konstrukce ve výrobním závodě včetně veškerých nákladů s tímto spojených  
2. Položka neobsahuje:  
 X  
3. Způsob měření:  
Udává se počet kusů kompletní konstrukce nebo práce.</t>
  </si>
  <si>
    <t>R539739</t>
  </si>
  <si>
    <t>ZVLÁŠTNÍ VYBAVENÍ VÝHYBEK, PŘÍPLATEK ZA TEPELNÉ OPRACOVÁNÍ CELÉ VÝHYBKY C 1:11-300</t>
  </si>
  <si>
    <t>C 1:9/9-300</t>
  </si>
  <si>
    <t>R545210</t>
  </si>
  <si>
    <t>přechodové kolejnice - příplatek k položkám koleje  
délky 8 x 10,0m; 2 x 10,3 m; 2x 10,5 m; 4 x 10,564 m; 4 x 10,8 m  
viz část 4 Výkaz výměr</t>
  </si>
  <si>
    <t>1: Dle technické zprávy, výkresových příloh projektové dokumentace, TKP staveb státních drah a výkazů materiálu projektu a souhrnných částí dokumentace stavby. 
2: 20 ks</t>
  </si>
  <si>
    <t>523392</t>
  </si>
  <si>
    <t>KOLEJ 60 E2, ROZD. "U", BEZSTYKOVÁ, PR. BET. VÝHYBKOVÝ DLOUHÝ, UP. PRUŽNÉ</t>
  </si>
  <si>
    <t>Dle technické zprávy, výkresových příloh projektové dokumentace, TKP staveb státních drah a výkazů materiálu projektu a souhrnných částí dokumentace stavby. 
117,448=117.448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</si>
  <si>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</si>
  <si>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528392</t>
  </si>
  <si>
    <t>KOLEJ 49 E1, ROZD. "U", BEZSTYKOVÁ, PR. BET. VÝHYBKOVÝ DLOUHÝ, UP. PRUŽNÉ</t>
  </si>
  <si>
    <t>Dle technické zprávy, výkresových příloh projektové dokumentace, TKP staveb státních drah a výkazů materiálu projektu a souhrnných částí dokumentace stavby. 
146,626=146.626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</si>
  <si>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</si>
  <si>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52A392</t>
  </si>
  <si>
    <t>KOLEJ 49 E1 REGENEROVANÁ, ROZD. "U", BEZSTYKOVÁ, PR. BET. VÝHYBKOVÝ DLOUHÝ, UP. PRUŽNÉ</t>
  </si>
  <si>
    <t>Dle technické zprávy, výkresových příloh projektové dokumentace, TKP staveb státních drah a výkazů materiálu projektu a souhrnných částí dokumentace stavby. 
42,436=42.436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</si>
  <si>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</si>
  <si>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544321</t>
  </si>
  <si>
    <t>IZOLOVANÝ STYK LEPENÝ STANDARDNÍ DÉLKY (3,4-8,0 M), TEPELNĚ NEOPRACOVANÝ, TVARU 60 E2 NEBO R 65</t>
  </si>
  <si>
    <t>Dle technické zprávy, výkresových příloh projektové dokumentace, TKP staveb státních drah a výkazů materiálu projektu a souhrnných částí dokumentace stavby. 
km 20,640 u návěstidel 1S, 2S 
4,0=4.000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</si>
  <si>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</si>
  <si>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539324</t>
  </si>
  <si>
    <t>ZVLÁŠTNÍ VYBAVENÍ VÝHYBEK, TEPELNĚ OPRACOVANÝ JAZYK S OPORNICÍ 49 E1 PRO TVAR 1:7,5-190</t>
  </si>
  <si>
    <t>Dle technické zprávy, výkresových příloh projektové dokumentace, TKP staveb státních drah a výkazů materiálu projektu a souhrnných částí dokumentace stavby. 
č. 31 
2,0=2.000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</si>
  <si>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</si>
  <si>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922201</t>
  </si>
  <si>
    <t>ZARÁŽEDLO ZEMNÍ</t>
  </si>
  <si>
    <t>kolej 11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</si>
  <si>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</si>
  <si>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922401</t>
  </si>
  <si>
    <t>ZARÁŽEDLO KOLEJNICOVÉ</t>
  </si>
  <si>
    <t>koleje 7a, 7b</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</si>
  <si>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</si>
  <si>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</si>
  <si>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</si>
  <si>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koleje 10a, 12a, 14a</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</si>
  <si>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</si>
  <si>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ZAJIŠŤOVACÍ ZNAČKA KONZOLOVÁ (K) NA SLOUPU TRA NÍHO STOŽÁRU</t>
  </si>
  <si>
    <t>1: Dle technické zprávy, výkresových příloh projektové dokumentace, TKP staveb státních drah a výkazů materiálu projektu a souhrnných částí dokumentace stavby. 
2: 73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</si>
  <si>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</si>
  <si>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</si>
  <si>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</si>
  <si>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Dle technické zprávy, výkresových příloh projektové dokumentace, TKP staveb státních drah a výkazů materiálu projektu a souhrnných částí dokumentace stavby. 
20,0=20.000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</si>
  <si>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</si>
  <si>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29477m3</t>
  </si>
  <si>
    <t>Dle technické zprávy, výkresových příloh projektové dokumentace, TKP staveb státních drah a výkazů materiálu projektu a souhrnných částí dokumentace stavby. 
29477m3 
29477,0=29 477.000 [A]</t>
  </si>
  <si>
    <t>DEMONTÁŽ KOLEJE NA BETONOVÝCH PRAŽCÍCH DO KOLEJOVÝCH POLÍ S ODVOZEM NA MONTÁŽNÍ ZÁKLADNU S NÁSLEDNÝM ROZEBRÁNÍM</t>
  </si>
  <si>
    <t>viz část 4 Výkaz výměr + 4 ks LIS</t>
  </si>
  <si>
    <t>1: Dle technické zprávy, výkresových příloh projektové dokumentace, TKP staveb státních drah a výkazů materiálu projektu a souhrnných částí dokumentace stavby. 
10530,0+684,60+4*3,40=11 228.200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</si>
  <si>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</si>
  <si>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</si>
  <si>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1765m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</si>
  <si>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</si>
  <si>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</si>
  <si>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</si>
  <si>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2285,8 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</si>
  <si>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</si>
  <si>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R923921</t>
  </si>
  <si>
    <t>ZAJIŠŤOVACÍ ZNAČKA HŘEBOVÁ (H) NA ZÁKLADU TV</t>
  </si>
  <si>
    <t>1: Dle technické zprávy, výkresových příloh projektové dokumentace, TKP staveb státních drah a výkazů materiálu projektu a souhrnných částí dokumentace stavby. 
155,0=155.000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</si>
  <si>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</si>
  <si>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R923991</t>
  </si>
  <si>
    <t>ZAJIŠŤOVACÍ ZNAČKA HŘEBOVÁ (H) NA MOSTĚ</t>
  </si>
  <si>
    <t>1: Dle technické zprávy, výkresových příloh projektové dokumentace, TKP staveb státních drah a výkazů materiálu projektu a souhrnných částí dokumentace stavby. 
2: 4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</si>
  <si>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</si>
  <si>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23331,70=23 331.700 [A]</t>
  </si>
  <si>
    <t>921930</t>
  </si>
  <si>
    <t>ANTIKOROZNÍ PROVEDENÍ UPEVŇOVADEL A JINÉHO DROBNÉHO KOLEJIVA</t>
  </si>
  <si>
    <t>Dle technické zprávy, výkresových příloh projektové dokumentace, TKP staveb státních drah a výkazů materiálu projektu a souhrnných částí dokumentace stavby. 
přejezd pro vozíky v km 19,001 
3*3,0=9.000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</si>
  <si>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</si>
  <si>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Dle technické zprávy, výkresových příloh projektové dokumentace, TKP staveb státních drah a výkazů materiálu projektu a souhrnných částí dokumentace stavby. 
2: 15030m3*2,1t/m3 
viz část 4 Výkaz výměr</t>
  </si>
  <si>
    <t>1: Dle technické zprávy, výkresových příloh projektové dokumentace, TKP staveb státních drah a výkazů materiálu projektu a souhrnných částí dokumentace stavby. 
2: 1197.3t 
viz část 4 Výkaz výměr</t>
  </si>
  <si>
    <t>1: Dle technické zprávy, výkresových příloh projektové dokumentace, TKP staveb státních drah a výkazů materiálu projektu a souhrnných částí dokumentace stavby. 
2: 3.106t 
viz část 4 Výkaz výměr</t>
  </si>
  <si>
    <t>1: Dle technické zprávy, výkresových příloh projektové dokumentace, TKP staveb státních drah a výkazů materiálu projektu a souhrnných částí dokumentace stavby. 
2: 6.988t 
viz část 4 Výkaz výměr</t>
  </si>
  <si>
    <t>R015510</t>
  </si>
  <si>
    <t>933</t>
  </si>
  <si>
    <t>NEOCEŇOVAT - POPLATKY ZA LIKVIDACI ODPADŮ NEBEZPEČNÝCH - 17 05 07* LOKÁLNĚ ZNEČIŠTĚNÝ ŠTĚRK A ZEMINA Z KOLEJIŠTĚ - (VÝHYBKY) VČ. DOPRAVY NA SKLÁDKU A MANIPULACE</t>
  </si>
  <si>
    <t>1: Dle technické zprávy, výkresových příloh projektové dokumentace, TKP staveb státních drah a výkazů materiálu projektu a souhrnných částí dokumentace stavby. 
2: 3315m3*2,1t/m3 
viz část 4 Výkaz výměr</t>
  </si>
  <si>
    <t>R015540</t>
  </si>
  <si>
    <t>936</t>
  </si>
  <si>
    <t>NEOCEŇOVAT - POPLATKY ZA LIKVIDACI ODPADŮ NEBEZPEČNÝCH - VÝHYBKY ZNEČIŠTĚNÉ MAZADLY VČ. DOPRAVY NA SKLÁDKU A MANIPULACE</t>
  </si>
  <si>
    <t>1: Dle technické zprávy, výkresových příloh projektové dokumentace, TKP staveb státních drah a výkazů materiálu projektu a souhrnných částí dokumentace stavby. 
2: 71,4t</t>
  </si>
  <si>
    <t>R015660</t>
  </si>
  <si>
    <t>950</t>
  </si>
  <si>
    <t>NEOCEŇOVAT - POPLATKY ZA LIKVIDACI ODPADŮ NEBEZPEČNÝCH - 17 02 04* ŽELEZNIČNÍ PRAŽCE DŘEVĚNÉ - MOSTNICE VČ. DOPRAVY NA SKLÁDKU A MANIPULACE</t>
  </si>
  <si>
    <t>1: Dle technické zprávy, výkresových příloh projektové dokumentace, TKP staveb státních drah a výkazů materiálu projektu a souhrnných částí dokumentace stavby. 
2: 2*169t 
viz část 4 Výkaz výměr</t>
  </si>
  <si>
    <t>1: Dle technické zprávy, výkresových příloh projektové dokumentace, TKP staveb státních drah a výkazů materiálu projektu a souhrnných částí dokumentace stavby. 
2: 529,2t 
viz část 4 Výkaz výměr</t>
  </si>
  <si>
    <t>SO 12-10-01.2</t>
  </si>
  <si>
    <t>1: Dle technické zprávy, výkresových příloh projektové dokumentace, TKP staveb státních drah a výkazů materiálu projektu a souhrnných částí dokumentace stavby. 
2: (12427,3m+1510,9m+216m+2883m)*0,03m*3,4m</t>
  </si>
  <si>
    <t>1: Dle technické zprávy, výkresových příloh projektové dokumentace, TKP staveb státních drah a výkazů materiálu projektu a souhrnných částí dokumentace stavby. 
2: 12427,3m+1510,9m</t>
  </si>
  <si>
    <t>542321</t>
  </si>
  <si>
    <t>NÁSLEDNÁ ÚPRAVA SMĚROVÉHO A VÝŠKOVÉHO USPOŘÁDÁNÍ VÝHYBKOVÉ KONSTRUKCE - PRAŽCE DŘEVĚNÉ NEBO OCELOVÉ</t>
  </si>
  <si>
    <t>1: Dle technické zprávy, výkresových příloh projektové dokumentace, TKP staveb státních drah a výkazů materiálu projektu a souhrnných částí dokumentace stavby. 
2: 216m</t>
  </si>
  <si>
    <t>542322</t>
  </si>
  <si>
    <t>NÁSLEDNÁ ÚPRAVA SMĚROVÉHO A VÝŠKOVÉHO USPOŘÁDÁNÍ VÝHYBKOVÉ KONSTRUKCE - PRAŽCE BETONOVÉ</t>
  </si>
  <si>
    <t>1: Dle technické zprávy, výkresových příloh projektové dokumentace, TKP staveb státních drah a výkazů materiálu projektu a souhrnných částí dokumentace stavby. 
2: 2883m</t>
  </si>
  <si>
    <t xml:space="preserve">  SO 12-11-01</t>
  </si>
  <si>
    <t>Žst. Havířov, železniční spodek</t>
  </si>
  <si>
    <t>SO 12-11-01</t>
  </si>
  <si>
    <t>Všeobecné podmínky:</t>
  </si>
  <si>
    <t>R02971</t>
  </si>
  <si>
    <t>OSTAT POŽADAVKY - GEOTECHNICKÝ MONITORING NA POVRCHU</t>
  </si>
  <si>
    <t>zkoušky zhutnění, zatěžovací zkoušky</t>
  </si>
  <si>
    <t>R02940</t>
  </si>
  <si>
    <t>realizační dokumentace pažení včetně statického posouzení autorizovaným statikem 
1: Dle technické zprávy, výkresových příloh projektové dokumentace, TKP staveb státních drah a výkazů materiálu projektu a souhrnných částí dokumentace stavby.  
2: 1kpl</t>
  </si>
  <si>
    <t>Zemní práce:</t>
  </si>
  <si>
    <t>11513</t>
  </si>
  <si>
    <t>ČERPÁNÍ VODY DO 2000 L/MIN</t>
  </si>
  <si>
    <t>1: Dle technické zprávy, výkresových příloh projektové dokumentace, TKP staveb státních drah a výkazů materiálu projektu a souhrnných částí dokumentace stavby. 
2: 24h*2189</t>
  </si>
  <si>
    <t>121104</t>
  </si>
  <si>
    <t>SEJMUTÍ ORNICE NEBO LESNÍ PŮDY S ODVOZEM DO 5KM</t>
  </si>
  <si>
    <t>1: Dle technické zprávy, výkresových příloh projektové dokumentace, TKP staveb státních drah a výkazů materiálu projektu a souhrnných částí dokumentace stavby. 
2: 2883m2*0,2m</t>
  </si>
  <si>
    <t>položka zahrnuje sejmutí ornice bez ohledu na tloušťku vrstvy a její vodorovnou dopravu nezahrnuje uložení na trvalou skládku</t>
  </si>
  <si>
    <t>12273</t>
  </si>
  <si>
    <t>ODKOPÁVKY A PROKOPÁVKY OBECNÉ TŘ. I</t>
  </si>
  <si>
    <t>příkopy - viz část 4 Výkaz výměr</t>
  </si>
  <si>
    <t>1: Dle technické zprávy, výkresových příloh projektové dokumentace, TKP staveb státních drah a výkazů materiálu projektu a souhrnných částí dokumentace stavby. 
2: 10162m3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</si>
  <si>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</si>
  <si>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část 4 Výkaz výměr - předpoklad 70% v tř. I.</t>
  </si>
  <si>
    <t>1: Dle technické zprávy, výkresových příloh projektové dokumentace, TKP staveb státních drah a výkazů materiálu projektu a souhrnných částí dokumentace stavby. 
2: 26464m3*,7</t>
  </si>
  <si>
    <t>12383</t>
  </si>
  <si>
    <t>ODKOP PRO SPOD STAVBU SILNIC A ŽELEZNIC TŘ. II</t>
  </si>
  <si>
    <t>viz část 4 Výkaz výměr - předpoklad 30% v tř. II. (kameny a balvany)</t>
  </si>
  <si>
    <t>1: Dle technické zprávy, výkresových příloh projektové dokumentace, TKP staveb státních drah a výkazů materiálu projektu a souhrnných částí dokumentace stavby. 
2: 26464m3*1/3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</si>
  <si>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</si>
  <si>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t>
  </si>
  <si>
    <t>ZŘÍZENÍ STUPŇŮ V PODLOŽÍ NÁSYPŮ TŘ. I</t>
  </si>
  <si>
    <t>Úprava svahu s ohledem na umístění kabelové trasy - podél výhybky č. 22</t>
  </si>
  <si>
    <t>1: Dle technické zprávy, výkresových příloh projektové dokumentace, TKP staveb státních drah a výkazů materiálu projektu a souhrnných částí dokumentace stavby. 
2: 30m*5m3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</si>
  <si>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</si>
  <si>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příčné svody a kanalizační sběrače; kabelové chráničky  
viz část 4 Výkaz výměr - předpoklad 70% v tř. I.</t>
  </si>
  <si>
    <t>1: Dle technické zprávy, výkresových příloh projektové dokumentace, TKP staveb státních drah a výkazů materiálu projektu a souhrnných částí dokumentace stavby. 
2: 0,7*(1058,52m3+1359m*3m*0,6m)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</si>
  <si>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</si>
  <si>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</si>
  <si>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</si>
  <si>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příčné svody a kanalizační sběrače; kabelové chráničky  
viz část 4 Výkaz výměr - předpoklad 30% v tř. II.</t>
  </si>
  <si>
    <t>1: Dle technické zprávy, výkresových příloh projektové dokumentace, TKP staveb státních drah a výkazů materiálu projektu a souhrnných částí dokumentace stavby. 
2: 0,3*(1058,52m3+1359m*3m*0,6m)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</si>
  <si>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</si>
  <si>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DN 800 a DN 400  
viz část 4 Výkaz výměr</t>
  </si>
  <si>
    <t>1: Dle technické zprávy, výkresových příloh projektové dokumentace, TKP staveb státních drah a výkazů materiálu projektu a souhrnných částí dokumentace stavby. 
2: 39ks*2,5m*4m2+182ks*2m*2,25m2</t>
  </si>
  <si>
    <t>17130</t>
  </si>
  <si>
    <t>ULOŽENÍ SYPANINY DO NÁSYPŮ V AKTIVNÍ ZÓNĚ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</si>
  <si>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</si>
  <si>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příkopových zídek  
viz část 4 Výkaz výměr</t>
  </si>
  <si>
    <t>1: Dle technické zprávy, výkresových příloh projektové dokumentace, TKP staveb státních drah a výkazů materiálu projektu a souhrnných částí dokumentace stavby. 
2: 481m3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</si>
  <si>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</si>
  <si>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příčné přechody a kabelové chráničky - zásyp štěrkopískem  
viz část 4 Výkaz výměr</t>
  </si>
  <si>
    <t>Dle technické zprávy, výkresových příloh projektové dokumentace, TKP staveb státních drah a výkazů materiálu projektu a souhrnných částí dokumentace stavby. 
1058,52m3+1359m*3m*0,6m 
1058,520+1359,0*3,0*0,60=3 504.720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</si>
  <si>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</si>
  <si>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69148m2</t>
  </si>
  <si>
    <t>18222</t>
  </si>
  <si>
    <t>ROZPROSTŘENÍ ORNICE VE SVAHU V TL DO 0,15M</t>
  </si>
  <si>
    <t>viz část 4 výkaz výměr</t>
  </si>
  <si>
    <t>1: Dle technické zprávy, výkresových příloh projektové dokumentace, TKP staveb státních drah a výkazů materiálu projektu a souhrnných částí dokumentace stavby. 
2: 2152 m2</t>
  </si>
  <si>
    <t>položka zahrnuje: nutné přemístění ornice z dočasných skládek vzdálených do 50m rozprostření ornice v předepsané tloušťce ve svahu přes 1:5</t>
  </si>
  <si>
    <t>1: Dle technické zprávy, výkresových příloh projektové dokumentace, TKP staveb státních drah a výkazů materiálu projektu a souhrnných částí dokumentace stavby. 
2: 2152m2</t>
  </si>
  <si>
    <t>Zahrnuje pokosení se shrabáním, naložení shrabků na dopravní prostředek, s odvozem a se složením, to vše bez ohledu na sklon terénu zahrnuje nutné zalití a hnojení</t>
  </si>
  <si>
    <t>Základy:</t>
  </si>
  <si>
    <t>21197</t>
  </si>
  <si>
    <t>OPLÁŠTĚNÍ ODVODŇOVACÍCH ŽEBER Z GEOTEXTILIE</t>
  </si>
  <si>
    <t>1: Dle technické zprávy, výkresových příloh projektové dokumentace, TKP staveb státních drah a výkazů materiálu projektu a souhrnných částí dokumentace stavby. 
2: 7029m*2,9m</t>
  </si>
  <si>
    <t>položka zahrnuje dodávku předepsané geotextilie, mimostaveništní a vnitrostaveništní dopravu a její uložení včetně potřebných přesahů (nezapočítávají se do výměry)</t>
  </si>
  <si>
    <t>21264</t>
  </si>
  <si>
    <t>TRATIVODY KOMPLET Z TRUB Z PLAST HMOT DN DO 200MM</t>
  </si>
  <si>
    <t>viz část 4 - Výkaz výměr</t>
  </si>
  <si>
    <t>1: Dle technické zprávy, výkresových příloh projektové dokumentace, TKP staveb státních drah a výkazů materiálu projektu a souhrnných částí dokumentace stavby. 
2: 7029m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</si>
  <si>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</si>
  <si>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22694</t>
  </si>
  <si>
    <t>ZÁPOROVÉ PAŽENÍ Z KOVU DOČASNÉ</t>
  </si>
  <si>
    <t>1: Dle technické zprávy, výkresových příloh projektové dokumentace, TKP staveb státních drah a výkazů materiálu projektu a souhrnných částí dokumentace stavby. 
2: 0,1t/m*530m</t>
  </si>
  <si>
    <t>položka zahrnuje opotřebení ocelových zápor, jejich osazení do připravených vrtů včetně zabetonování konců a obsypu, případně jejich zaberanění a jejich odstranění. Ocelová převázka se započítá do výsledné hmotnosti.</t>
  </si>
  <si>
    <t>1: Dle technické zprávy, výkresových příloh projektové dokumentace, TKP staveb státních drah a výkazů materiálu projektu a souhrnných částí dokumentace stavby. 
2: 530m</t>
  </si>
  <si>
    <t>Svislé konstrukce (a kompletní):</t>
  </si>
  <si>
    <t>3272A7</t>
  </si>
  <si>
    <t>ZDI OPĚR, ZÁRUB, NÁBŘEŽ Z GABIONŮ RUČNĚ ROVNANÝCH, DRÁT O4,0MM, POVRCHOVÁ ÚPRAVA Zn + Al</t>
  </si>
  <si>
    <t>Plošinka pro DOÚO v km 18,300  
vč. podkladu C 20/25 tl. 150 mm</t>
  </si>
  <si>
    <t>1: Dle technické zprávy, výkresových příloh projektové dokumentace, TKP staveb státních drah a výkazů materiálu projektu a souhrnných částí dokumentace stavby. 
2: 1m*0,5m*0,5m</t>
  </si>
  <si>
    <t>- položka zahrnuje dodávku a osazení drátěných košů s výplní lomovým kamenem. - gabionové matrace se vykazují v pol.č.2722**.</t>
  </si>
  <si>
    <t>Vodorovné konstrukce:</t>
  </si>
  <si>
    <t>poklad dlažeb</t>
  </si>
  <si>
    <t>Dle technické zprávy, výkresových příloh projektové dokumentace, TKP staveb státních drah a výkazů materiálu projektu a souhrnných částí dokumentace stavby. 
163m*0,15m*2m+12ks*2m*2m*0,15m+28ks*2m*0,3m*0,3m 
163,0*0,150*2+12*2,0*2,0*0,150+28*2,0*0,30*0,30=61.140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</si>
  <si>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</si>
  <si>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technické zprávy, výkresových příloh projektové dokumentace, TKP staveb státních drah a výkazů materiálu projektu a souhrnných částí dokumentace stavby. 
163m*0,25m*2m+12ks*2m*2m*0,25m 
163,0*0,250*2,0+12*2,0*2,0*0,250=93.500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</si>
  <si>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</si>
  <si>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</si>
  <si>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</si>
  <si>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odpařovací recipienty</t>
  </si>
  <si>
    <t>1: Dle technické zprávy, výkresových příloh projektové dokumentace, TKP staveb státních drah a výkazů materiálu projektu a souhrnných částí dokumentace stavby. 
2: (125,7m+47,9m)*0,6m*0,08m</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</si>
  <si>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</si>
  <si>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46612</t>
  </si>
  <si>
    <t>DLAŽBY VEGETAČNÍ Z DÍLCŮ ŽELEZOBETONOVÝCH</t>
  </si>
  <si>
    <t>1: Dle technické zprávy, výkresových příloh projektové dokumentace, TKP staveb státních drah a výkazů materiálu projektu a souhrnných částí dokumentace stavby. 
2: (117,9m+42,7m)*1m*0,18m</t>
  </si>
  <si>
    <t>fr. 0/63 kv - viz část 4 Výkaz výměr</t>
  </si>
  <si>
    <t>1: Dle technické zprávy, výkresových příloh projektové dokumentace, TKP staveb státních drah a výkazů materiálu projektu a souhrnných částí dokumentace stavby. 
2: 6015,6m3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</si>
  <si>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</si>
  <si>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</si>
  <si>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</si>
  <si>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fr. 0/32 - viz část 4 Výkaz výměr</t>
  </si>
  <si>
    <t>1: Dle technické zprávy, výkresových příloh projektové dokumentace, TKP staveb státních drah a výkazů materiálu projektu a souhrnných částí dokumentace stavby. 
2: 11996m3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</si>
  <si>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</si>
  <si>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</si>
  <si>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 NÍ VRSTVY TĚLESA ŽELEZNIČNÍHO SPODKU ZE ZEMINY ZLEPŠENÉ (STABILIZOVANÉ) CEMENTEM</t>
  </si>
  <si>
    <t>Stabilizace z centra  
ZKPP - viz část 4 Výkaz výměr</t>
  </si>
  <si>
    <t>1: Dle technické zprávy, výkresových příloh projektové dokumentace, TKP staveb státních drah a výkazů materiálu projektu a souhrnných částí dokumentace stavby. 
2: 2601,6m3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</si>
  <si>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</si>
  <si>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</si>
  <si>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</si>
  <si>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zlepšení na místě - směsné pojivo 3%  
viz část 4 Výkaz výměr</t>
  </si>
  <si>
    <t>1: Dle technické zprávy, výkresových příloh projektové dokumentace, TKP staveb státních drah a výkazů materiálu projektu a souhrnných částí dokumentace stavby. 
2: 1691,3m3</t>
  </si>
  <si>
    <t>Přidružená stavební výroba:</t>
  </si>
  <si>
    <t>DN 110 a DN 160  
viz část 4 Výkaz výměr</t>
  </si>
  <si>
    <t>Dle technické zprávy, výkresových příloh projektové dokumentace, TKP staveb státních drah a výkazů materiálu projektu a souhrnných částí dokumentace stavby. 
951m+1776m 
951,0+1776,0=2 727.000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</si>
  <si>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</si>
  <si>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Potrubí:</t>
  </si>
  <si>
    <t>viz část 4 Výkaz výměr  
příčné přechody</t>
  </si>
  <si>
    <t>1: Dle technické zprávy, výkresových příloh projektové dokumentace, TKP staveb státních drah a výkazů materiálu projektu a souhrnných částí dokumentace stavby. 
2: 96,2m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</si>
  <si>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</si>
  <si>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</si>
  <si>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</si>
  <si>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1: Dle technické zprávy, výkresových příloh projektové dokumentace, TKP staveb státních drah a výkazů materiálu projektu a souhrnných částí dokumentace stavby. 
2: 213,5 m</t>
  </si>
  <si>
    <t>87445</t>
  </si>
  <si>
    <t>POTRUBÍ Z TRUB PLASTOVÝCH ODPADNÍCH DN DO 300MM</t>
  </si>
  <si>
    <t>1: Dle technické zprávy, výkresových příloh projektové dokumentace, TKP staveb státních drah a výkazů materiálu projektu a souhrnných částí dokumentace stavby. 
2: 51,6 m</t>
  </si>
  <si>
    <t>87446</t>
  </si>
  <si>
    <t>POTRUBÍ Z TRUB PLASTOVÝCH ODPADNÍCH DN DO 400MM</t>
  </si>
  <si>
    <t>DN 350  
Viz část 4 Výkaz výměr</t>
  </si>
  <si>
    <t>1: Dle technické zprávy, výkresových příloh projektové dokumentace, TKP staveb státních drah a výkazů materiálu projektu a souhrnných částí dokumentace stavby. 
2: 617,1m</t>
  </si>
  <si>
    <t>894146</t>
  </si>
  <si>
    <t>ŠACHTY KANALIZAČNÍ Z BETON DÍLCŮ NA POTRUBÍ DN DO 400MM</t>
  </si>
  <si>
    <t>viz část 4 Výkaz výměr  
vč. revizních nástavců na některých šachtách</t>
  </si>
  <si>
    <t>1: Dle technické zprávy, výkresových příloh projektové dokumentace, TKP staveb státních drah a výkazů materiálu projektu a souhrnných částí dokumentace stavby. 
2: 39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</si>
  <si>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</si>
  <si>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viz část 4 Výkaz výměr  
trativodní šachty</t>
  </si>
  <si>
    <t>1: Dle technické zprávy, výkresových příloh projektové dokumentace, TKP staveb státních drah a výkazů materiálu projektu a souhrnných částí dokumentace stavby. 
2: 182 ks</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</si>
  <si>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</si>
  <si>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</si>
  <si>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</si>
  <si>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</si>
  <si>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t>
  </si>
  <si>
    <t>OBETONOVÁNÍ POTRUBÍ Z PROSTÉHO BETONU</t>
  </si>
  <si>
    <t>Viz část 4 Výkaz výměr</t>
  </si>
  <si>
    <t>1: Dle technické zprávy, výkresových příloh projektové dokumentace, TKP staveb státních drah a výkazů materiálu projektu a souhrnných částí dokumentace stavby. 
2: 89.8m3+96,2m*0,25m2</t>
  </si>
  <si>
    <t>935212</t>
  </si>
  <si>
    <t>PŘÍKOPOVÉ ŽLABY Z BETON TVÁRNIC ŠÍŘ DO 600MM DO BETONU TL 100MM</t>
  </si>
  <si>
    <t>1: Dle technické zprávy, výkresových příloh projektové dokumentace, TKP staveb státních drah a výkazů materiálu projektu a souhrnných částí dokumentace stavby. 
2: 94,9m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</si>
  <si>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</si>
  <si>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část 4 Výkaz výměr  
Zpevněné příkopy</t>
  </si>
  <si>
    <t>1: Dle technické zprávy, výkresových příloh projektové dokumentace, TKP staveb státních drah a výkazů materiálu projektu a souhrnných částí dokumentace stavby. 
1846,50=1 846.500 [A]</t>
  </si>
  <si>
    <t>935842</t>
  </si>
  <si>
    <t>ŽLABY A RIGOLY DLÁŽDĚNÉ Z BETONOVÝCH DLAŽDIC DO BETONU TL 100MM</t>
  </si>
  <si>
    <t>km 19,593 – 19,938 vpravo („vnější“/patní ze dvou příkopů vedoucích vpravo trati)  
meliorační desky š. 0,5 m po stranách příkopové tvárnice</t>
  </si>
  <si>
    <t>1: Dle technické zprávy, výkresových příloh projektové dokumentace, TKP staveb státních drah a výkazů materiálu projektu a souhrnných částí dokumentace stavby. 
2: 345m*2*0,5m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</si>
  <si>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</si>
  <si>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935907</t>
  </si>
  <si>
    <t>ŽLABY A RIGOLY Z PŘÍKOPOVÝCH ŽLABŮ (VČETNĚ POKLOPŮ A MŘÍŽÍ) UCB 2</t>
  </si>
  <si>
    <t>Dle technické zprávy, výkresových příloh projektové dokumentace, TKP staveb státních drah a výkazů materiálu projektu a souhrnných částí dokumentace stavby. 
170,0=170.000 [A]</t>
  </si>
  <si>
    <t>1. Položka obsahuje:  – veškeré práce a materiál obsažený v názvu položky 2. Položka neobsahuje:  X 3. Způsob měření: Měří se metr délkový.</t>
  </si>
  <si>
    <t>935908</t>
  </si>
  <si>
    <t>ŽLABY A RIGOLY Z PŘÍKOPOVÝCH ŽLABŮ (VČETNĚ POKLOPŮ A MŘÍŽÍ) UCH 2</t>
  </si>
  <si>
    <t>Dle technické zprávy, výkresových příloh projektové dokumentace, TKP staveb státních drah a výkazů materiálu projektu a souhrnných částí dokumentace stavby. 
140,0=140.000 [A]</t>
  </si>
  <si>
    <t>96688</t>
  </si>
  <si>
    <t>VYBOURÁNÍ KANALIZAČ ŠACHET KOMPLETNÍCH</t>
  </si>
  <si>
    <t>ubourání pod úroveň zemní pláně nebo v místě kolize s objekty</t>
  </si>
  <si>
    <t>1: Dle technické zprávy, výkresových příloh projektové dokumentace, TKP staveb státních drah a výkazů materiálu projektu a souhrnných částí dokumentace stavby. 
2: 75 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</si>
  <si>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</si>
  <si>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</si>
  <si>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</si>
  <si>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1: Dle technické zprávy, výkresových příloh projektové dokumentace, TKP staveb státních drah a výkazů materiálu projektu a souhrnných částí dokumentace stavby. 
2: 200m3</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</si>
  <si>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</si>
  <si>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</si>
  <si>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</si>
  <si>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staré trativody a kanalizace v místě kolizí</t>
  </si>
  <si>
    <t>1: Dle technické zprávy, výkresových příloh projektové dokumentace, TKP staveb státních drah a výkazů materiálu projektu a souhrnných částí dokumentace stavby. 
2: 300m</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</si>
  <si>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</si>
  <si>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R121101</t>
  </si>
  <si>
    <t>Náklady vyplývající ze zásad organicace výstavby (náklady ZOV)</t>
  </si>
  <si>
    <t>Náklady vyplývající ze zásad organicace výstavby</t>
  </si>
  <si>
    <t>Viz. Technická zpráva B.8.1, část B.8 Zásady organizace výstavby a všech grafických a textových příloh části B.8</t>
  </si>
  <si>
    <t>1: Dle technické zprávy, výkresových příloh projektové dokumentace a dle TKP staveb státních drah. Dle výkazů materiálu projektu. Dle tabulky kubatur projektanta.   
2: Viz. Technická zpráva B.8.1, část B.8 Zásady organizace výstavby a všech grafických a textových příloh části B.8   
3: 1</t>
  </si>
  <si>
    <t>R935232</t>
  </si>
  <si>
    <t>kaskády s přeložením tvárnic 50 mm do betonu tl. 150 mm   
viz část 4 Výkaz výměr</t>
  </si>
  <si>
    <t>Dle technické zprávy, výkresových příloh projektové dokumentace, TKP staveb státních drah a výkazů materiálu projektu a souhrnných částí dokumentace stavby. 
163,0=163.000 [A]</t>
  </si>
  <si>
    <t>R935903</t>
  </si>
  <si>
    <t>1: Dle technické zprávy, výkresových příloh projektové dokumentace, TKP staveb státních drah a výkazů materiálu projektu a souhrnných částí dokumentace stavby. 
2: 10 m</t>
  </si>
  <si>
    <t>1: Dle technické zprávy, výkresových příloh projektové dokumentace, TKP staveb státních drah a výkazů materiálu projektu a souhrnných částí dokumentace stavby. 
2: 2.1t/m3*(10162m3+18524.8m3+2453.3m3+1209m3)</t>
  </si>
  <si>
    <t>1: Dle technické zprávy, výkresových příloh projektové dokumentace, TKP staveb státních drah a výkazů materiálu projektu a souhrnných částí dokumentace stavby. 
2: 2.1t/m3*(8821.3m3+1051.4m3)</t>
  </si>
  <si>
    <t>1: Dle technické zprávy, výkresových příloh projektové dokumentace, TKP staveb státních drah a výkazů materiálu projektu a souhrnných částí dokumentace stavby. 
2: 2,5t/m3*(200m3+48m3+60m3)</t>
  </si>
  <si>
    <t>1: Dle technické zprávy, výkresových příloh projektové dokumentace, TKP staveb státních drah a výkazů materiálu projektu a souhrnných částí dokumentace stavby. 
2: 0.02*(2.1t/m3*(10162m3+18524.8m3+2453.3m3+1209m3)+2.1t/m3*(8821.3m3+1051.4m3))</t>
  </si>
  <si>
    <t>1: Dle technické zprávy, výkresových příloh projektové dokumentace, TKP staveb státních drah a výkazů materiálu projektu a souhrnných částí dokumentace stavby. 
2: 10t</t>
  </si>
  <si>
    <t>1: Dle technické zprávy, výkresových příloh projektové dokumentace, TKP staveb státních drah a výkazů materiálu projektu a souhrnných částí dokumentace stavby. 
2: 0.05*(2.1t/m3*(10162m3+18524.8m3+2453.3m3+1209m3)+2.1t/m3*(8821.3m3+1051.4m3))</t>
  </si>
  <si>
    <t xml:space="preserve">  SO 12-11-02</t>
  </si>
  <si>
    <t>Žst. Havířov, hloubkové odvodnění objektu VB - drén</t>
  </si>
  <si>
    <t>SO 12-11-02</t>
  </si>
  <si>
    <t>1.nájezd - stavební postup 0</t>
  </si>
  <si>
    <t>122251105</t>
  </si>
  <si>
    <t>Odkopávky a prokopávky nezapažené v hornině třídy těžitelnosti I skupiny 3 objem do 1000 m3 strojně</t>
  </si>
  <si>
    <t>Odkopávky a prokopávky nezapažené strojně v hornině třídy těžitelnosti I skupiny 3 přes 500 do 1 000 m3</t>
  </si>
  <si>
    <t>Svahovaný výkop  šířky 1.5m hloubky 2.0-2.5 m (2:1)' 
'výkop v trase drénu pro zpětné zahutnění k povrchu' 
360.6*2.63-23.3*2.63=887.099 [A]</t>
  </si>
  <si>
    <t>132251102</t>
  </si>
  <si>
    <t>Hloubení rýh nezapažených š do 800 mm v hornině třídy těžitelnosti I skupiny 3 objem do 50 m3 strojně</t>
  </si>
  <si>
    <t>Hloubení nezapažených rýh šířky do 800 mm strojně s urovnáním dna do předepsaného profilu a spádu v hornině třídy těžitelnosti I skupiny 3 přes 20 do 50 m3</t>
  </si>
  <si>
    <t>Výkop rýhy pro vodící šablonu' 
2*150*0.5*0.3=45.000 [A]</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</si>
  <si>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</si>
  <si>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</si>
  <si>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</si>
  <si>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odvoz vývrtu a složení na mezidepo' 
2645.560=2 645.560 [A]</t>
  </si>
  <si>
    <t>odvoz na mezidepo' 
887.099=887.099 [A]</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</si>
  <si>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</si>
  <si>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</si>
  <si>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</si>
  <si>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dovoz z mezidepa' 
2645.560=2 645.560 [A]</t>
  </si>
  <si>
    <t>dovoz z mezidepa' 
7.350=7.350 [A]</t>
  </si>
  <si>
    <t>167151102</t>
  </si>
  <si>
    <t>Nakládání výkopku z hornin třídy těžitelnosti II skupiny 4 a 5 do 100 m3</t>
  </si>
  <si>
    <t>Nakládání, skládání a překládání neulehlého výkopku nebo sypaniny strojně nakládání, množství do 100 m3, z horniny třídy těžitelnosti II, skupiny 4 a 5</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</si>
  <si>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</si>
  <si>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</si>
  <si>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</si>
  <si>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naložení vhodné zeminy do zásypu' 
887.100=887.100 [A]</t>
  </si>
  <si>
    <t>167151112</t>
  </si>
  <si>
    <t>Nakládání výkopku z hornin třídy těžitelnosti II skupiny 4 a 5 přes 100 m3</t>
  </si>
  <si>
    <t>Nakládání, skládání a překládání neulehlého výkopku nebo sypaniny strojně nakládání, množství přes 100 m3, z hornin třídy těžitelnosti II, skupiny 4 a 5</t>
  </si>
  <si>
    <t>naložení vývrtu' 
2645.560=2 645.560 [A]</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</si>
  <si>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</si>
  <si>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</si>
  <si>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</si>
  <si>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obsyp monitorovacího vrtu 
7.35=7.350 [A]</t>
  </si>
  <si>
    <t>181951112</t>
  </si>
  <si>
    <t>Úprava pláně v hornině třídy těžitelnosti I skupiny 1 až 3 se zhutněním strojně</t>
  </si>
  <si>
    <t>Úprava pláně vyrovnáním výškových rozdílů strojně v hornině třídy těžitelnosti I, skupiny 1 až 3 se zhutněním</t>
  </si>
  <si>
    <t>zřízení pracovní plošiny pro vrtání pilot v prostoru snesené koleje č.7 a přístup.komunikací' 
190*9.2+78*4+188*4=2 812.000 [A]</t>
  </si>
  <si>
    <t>226213712</t>
  </si>
  <si>
    <t>Vrty velkoprofilové svislé zapažené D přes 1050 do 1250 mm hl od 0 do 20 m hornina II</t>
  </si>
  <si>
    <t>Velkoprofilové vrty náběrovým vrtáním svislé zapažené ocelovými pažnicemi průměru přes 1050 do 1250 mm, v hl od 0 do 20 m v hornině tř. II</t>
  </si>
  <si>
    <t>15*(12+11.8+11.6+11.4+11.3+11.2+11.1+10.9+10.7+10.4+10.1+9.8+9.5+9.2+8.9)+2*8.9-13*11.1=2 272.000 [A]</t>
  </si>
  <si>
    <t>231213313</t>
  </si>
  <si>
    <t>Zřízení pilot svislých zapažených D přes 650 do 1250 mm hl od 0 do 30 m s vytažením pažnic z kameniva</t>
  </si>
  <si>
    <t>Zřízení výplně pilot zapažených s vytažením pažnic z vrtu svislých z kameniva nebo štěrkopísku, v hl od 0 do 30 m, při průměru piloty přes 650 do 1250 mm</t>
  </si>
  <si>
    <t>274313711</t>
  </si>
  <si>
    <t>Základové pásy z betonu tř. C 20/25</t>
  </si>
  <si>
    <t>Základy z betonu prostého pasy betonu kamenem neprokládaného tř. C 20/25</t>
  </si>
  <si>
    <t>vodící betonová šablona š=0.5 m, hl.0.3m' 
2*150*0.5*0.3=45.000 [A]</t>
  </si>
  <si>
    <t>564861111</t>
  </si>
  <si>
    <t>Podklad ze štěrkodrtě ŠD plochy přes 100 m2 tl 200 mm</t>
  </si>
  <si>
    <t>Podklad ze štěrkodrti ŠD s rozprostřením a zhutněním plochy přes 100 m2, po zhutnění tl. 200 mm</t>
  </si>
  <si>
    <t>nájezdy a vjezdy na staveniště' 
18.0*9.0*2.0=324.000 [A]</t>
  </si>
  <si>
    <t>58333688</t>
  </si>
  <si>
    <t>kamenivo těžené hrubé frakce 32/63</t>
  </si>
  <si>
    <t>7.35*2 Přepočtené koeficientem množství=14.700 [A]</t>
  </si>
  <si>
    <t>58343959</t>
  </si>
  <si>
    <t>kamenivo drcené hrubé frakce 32/63</t>
  </si>
  <si>
    <t>2645.56*1.8 Přepočtené koeficientem množství=4 762.008 [A]</t>
  </si>
  <si>
    <t>919726122</t>
  </si>
  <si>
    <t>Geotextilie pro ochranu, separaci a filtraci netkaná měrná hm přes 200 do 300 g/m2</t>
  </si>
  <si>
    <t>Geotextilie netkaná pro ochranu, separaci nebo filtraci měrná hmotnost přes 200 do 300 g/m2</t>
  </si>
  <si>
    <t>1.5*(159-9.8)=223.800 [A]</t>
  </si>
  <si>
    <t>997002511</t>
  </si>
  <si>
    <t>Vodorovné přemístění suti a vybouraných hmot bez naložení ale se složením a urovnáním do 1 km</t>
  </si>
  <si>
    <t>Vodorovné přemístění suti a vybouraných hmot bez naložení, se složením a hrubým urovnáním na vzdálenost do 1 km</t>
  </si>
  <si>
    <t>převoz na depo 500m' 
108.0=108.000 [A]</t>
  </si>
  <si>
    <t>997002611</t>
  </si>
  <si>
    <t>Nakládání suti a vybouraných hmot</t>
  </si>
  <si>
    <t>Nakládání suti a vybouraných hmot na dopravní prostředek pro vodorovné přemístění</t>
  </si>
  <si>
    <t>naložení pro odvoz na skládku' 
108.0=108.000 [A]</t>
  </si>
  <si>
    <t>998001011</t>
  </si>
  <si>
    <t>Přesun hmot pro piloty nebo podzemní stěny betonované na místě</t>
  </si>
  <si>
    <t>R091104000</t>
  </si>
  <si>
    <t>Mobilizace kapacit</t>
  </si>
  <si>
    <t>nájezd vrtné soupravy a techniky      1.0=1.000 [A]</t>
  </si>
  <si>
    <t>R151711111</t>
  </si>
  <si>
    <t>Osazení atypu do vrtu</t>
  </si>
  <si>
    <t>osazení a obsypání do piloty č.1 na styk s čerpací jímkou' 
1.0=1.000 [A]</t>
  </si>
  <si>
    <t>R1743000101</t>
  </si>
  <si>
    <t>Separace vývrtu</t>
  </si>
  <si>
    <t>separace vhodné zeminy do zpětných zásypů' 
778.180=778.180 [A]</t>
  </si>
  <si>
    <t>R226213713</t>
  </si>
  <si>
    <t>Příplatek za převrtávání pilot</t>
  </si>
  <si>
    <t>R261911111</t>
  </si>
  <si>
    <t>Ubourání vodících betonových šablon</t>
  </si>
  <si>
    <t>R49200522</t>
  </si>
  <si>
    <t>Pažení pr.1000mm - ATYP</t>
  </si>
  <si>
    <t>ocelové, půlkruhové, perforované pažení, pr.1000mm, v= 2000mm, včetně protikorozní úpravy' 
1.0=1.000 [A]</t>
  </si>
  <si>
    <t>R564761111</t>
  </si>
  <si>
    <t>Podklad nebo kryt z kameniva hrubého drceného vel. 32-63 mm s rozprostřením a zhutněním, po zhutnění tl. 200 mm</t>
  </si>
  <si>
    <t>povrchová vrstva, využití kameniva z výkopku' 
0.73*(159-9.8)=108.916 [A]</t>
  </si>
  <si>
    <t>02</t>
  </si>
  <si>
    <t>2.nájezd - stavební postup 1</t>
  </si>
  <si>
    <t>122251103</t>
  </si>
  <si>
    <t>Odkopávky a prokopávky nezapažené v hornině třídy těžitelnosti I skupiny 3 objem do 100 m3 strojně</t>
  </si>
  <si>
    <t>Odkopávky a prokopávky nezapažené strojně v hornině třídy těžitelnosti I skupiny 3 přes 50 do 100 m3</t>
  </si>
  <si>
    <t>Svahovaný výkop  šířky 1.5m hloubky 2.0-2.5 m (2:1)' 
23.3*2.63=61.279 [A]</t>
  </si>
  <si>
    <t>Výkop rýhy pro vodící šablonu' 
2*9.8*0.5*0.3=2.940 [A]</t>
  </si>
  <si>
    <t>odvoz vývrtu a složení na mezidepo' 
168.690=168.690 [A]</t>
  </si>
  <si>
    <t>odvoz na mezidepo' 
61.280=61.280 [A]</t>
  </si>
  <si>
    <t>dovoz z mezidepa' 
168.690=168.690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</si>
  <si>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</si>
  <si>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</si>
  <si>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</si>
  <si>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naložení vývrtu' 
13*11.1*1.169=168.687 [A]</t>
  </si>
  <si>
    <t>Naložení na mezidepu' 
168.690=168.690 [A]</t>
  </si>
  <si>
    <t>zřízení pracovní plošiny pro vrtání pilot v prostoru snesené koleje č.7 a přístup.komunikací' 
20*9.2=184.000 [A]</t>
  </si>
  <si>
    <t>13*11.1=144.300 [A]</t>
  </si>
  <si>
    <t>vodící betonová šablona š=0.5 m, hl.0.3m' 
2*9.8*0.5*0.3=2.940 [A]</t>
  </si>
  <si>
    <t>168.69*1.8 Přepočtené koeficientem množství=303.642 [A]</t>
  </si>
  <si>
    <t>1.5*9.8=14.700 [A]</t>
  </si>
  <si>
    <t>převoz na depo 500m' 
7.056=7.056 [A]</t>
  </si>
  <si>
    <t>naložení pro odvoz na skládku' 
7.056=7.056 [A]</t>
  </si>
  <si>
    <t>nájezd vrtné soupravy a techniky' 
1.0=1.000 [A]</t>
  </si>
  <si>
    <t>separace vhodné zeminy do zpětných zásypů' 
54.130=54.130 [A]</t>
  </si>
  <si>
    <t>povrchová vrstva, využití kameniva z výkopku' 
0.73*9.8=7.154 [A]</t>
  </si>
  <si>
    <t>3361,284+5,292+97,434+206,208+81+1400,724=5 151.942 [A]</t>
  </si>
  <si>
    <t>108+7,056=115.056 [A]</t>
  </si>
  <si>
    <t>OST</t>
  </si>
  <si>
    <t>012103000</t>
  </si>
  <si>
    <t>Geodetické práce před výstavbou</t>
  </si>
  <si>
    <t>012203000</t>
  </si>
  <si>
    <t>Geodetické práce při provádění stavby</t>
  </si>
  <si>
    <t>012303000</t>
  </si>
  <si>
    <t>Geodetické práce po výstavbě</t>
  </si>
  <si>
    <t>041002000</t>
  </si>
  <si>
    <t>Geologický dozor</t>
  </si>
  <si>
    <t>043203002</t>
  </si>
  <si>
    <t>MONITORING SVISLOSTI VRTŮ PRO PILOTY BĚHEM VRTÁNÍ</t>
  </si>
  <si>
    <t>938909311</t>
  </si>
  <si>
    <t>Úklid veřejných komunikací od dopravy</t>
  </si>
  <si>
    <t>R091104001</t>
  </si>
  <si>
    <t>PŘÍPLATEK ZA DRUHÝ NÁJEZ TECHNIKY (MOBILIZACE KAPACIT)</t>
  </si>
  <si>
    <t xml:space="preserve">  SO 12-11-03</t>
  </si>
  <si>
    <t>Žst. Havířov, stavební jáma pro čerpací šachtu</t>
  </si>
  <si>
    <t>SO 12-11-03</t>
  </si>
  <si>
    <t>00A</t>
  </si>
  <si>
    <t>Stavební jáma pro čerpací šachtu</t>
  </si>
  <si>
    <t>115101201</t>
  </si>
  <si>
    <t>Čerpání vody na dopravní výšku do 10 m průměrný přítok do 500 l/min</t>
  </si>
  <si>
    <t>Čerpání vody na dopravní výšku do 10 m s uvažovaným průměrným přítokem do 500 l/min</t>
  </si>
  <si>
    <t>169*24*2=8 112.000 [A]</t>
  </si>
  <si>
    <t>115101301</t>
  </si>
  <si>
    <t>Pohotovost čerpací soupravy pro dopravní výšku do 10 m přítok do 500 l/min</t>
  </si>
  <si>
    <t>Pohotovost záložní čerpací soupravy pro dopravní výšku do 10 m s uvažovaným průměrným přítokem do 500 l/min</t>
  </si>
  <si>
    <t>122251104</t>
  </si>
  <si>
    <t>Odkopávky a prokopávky nezapažené v hornině třídy těžitelnosti I skupiny 3 objem do 500 m3 strojně</t>
  </si>
  <si>
    <t>Odkopávky a prokopávky nezapažené strojně v hornině třídy těžitelnosti I skupiny 3 přes 100 do 500 m3</t>
  </si>
  <si>
    <t>výkop pracovní plošiny 
329.0*1.2=394.800 [A]</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</si>
  <si>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</si>
  <si>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</si>
  <si>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</si>
  <si>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12.57*14.34=180.254 [A]</t>
  </si>
  <si>
    <t>pro vodící zídky 
42.0=42.000 [A]</t>
  </si>
  <si>
    <t>161151106</t>
  </si>
  <si>
    <t>Svislé přemístění výkopku z horniny třídy těžitelnosti I skupiny 1 až 3 hl výkopu přes 12 do 16 m</t>
  </si>
  <si>
    <t>Svislé přemístění výkopku strojně bez naložení do dopravní nádoby avšak s vyprázdněním dopravní nádoby na hromadu nebo do dopravního prostředku z horniny třídy těžitelnosti I skupiny 1 až 3 při hloubce výkopu přes 12 do 16 m</t>
  </si>
  <si>
    <t>na depo 
71.7=71.700 [A]</t>
  </si>
  <si>
    <t>na depo 
394.8=394.800 [A]</t>
  </si>
  <si>
    <t>na depo 
180.25=180.250 [A]</t>
  </si>
  <si>
    <t>naložení vývrtu' 
335.160=335.160 [A]</t>
  </si>
  <si>
    <t>zpětný zásyp 
394.8=394.800 [A]</t>
  </si>
  <si>
    <t>dosypání pilot výkopkem 
41.9=41.900 [A]</t>
  </si>
  <si>
    <t>zpětný obsyp zídek 
29.7=29.700 [A]</t>
  </si>
  <si>
    <t>181912112</t>
  </si>
  <si>
    <t>Úprava pláně v hornině třídy těžitelnosti I skupiny 3 se zhutněním ručně</t>
  </si>
  <si>
    <t>Úprava pláně vyrovnáním výškových rozdílů ručně v hornině třídy těžitelnosti I skupiny 3 se zhutněním</t>
  </si>
  <si>
    <t>urovnání terénu 
78.0=78.000 [A]</t>
  </si>
  <si>
    <t>182112121</t>
  </si>
  <si>
    <t>Svahování v zářezech v hornině třídy těžitelnosti I skupiny 3 ručně</t>
  </si>
  <si>
    <t>Svahování trvalých svahů do projektovaných profilů ručně s potřebným přemístěním výkopku při svahování v zářezech v hornině třídy těžitelnosti I skupiny 3</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</si>
  <si>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</si>
  <si>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</si>
  <si>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</si>
  <si>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d 900 mm, hl. 16,8m' 
'primární piloty' 
16.8*15=252.000 [A] 
'sekundární piloty' 
16.8*15=252.000 [B] 
Celkem: A+B=504.000 [C]</t>
  </si>
  <si>
    <t>231211313</t>
  </si>
  <si>
    <t>Zřízení pilot svislých zapažených D přes 650 do 1250 mm hl od 0 do 30 m s vytažením pažnic z betonu prostého</t>
  </si>
  <si>
    <t>Zřízení výplně pilot zapažených s vytažením pažnic z vrtu svislých z betonu prostého, v hl od 0 do 30 m, při průměru piloty přes 650 do 1250 mm</t>
  </si>
  <si>
    <t>14.8*15=222.000 [A]</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</si>
  <si>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</si>
  <si>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</si>
  <si>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</si>
  <si>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231611114</t>
  </si>
  <si>
    <t>Výztuž pilot betonovaných do země ocel z betonářské oceli 10 505</t>
  </si>
  <si>
    <t>Výztuž pilot betonovaných do země z oceli 10 505 (R)</t>
  </si>
  <si>
    <t>273322611</t>
  </si>
  <si>
    <t>Základové desky ze ŽB se zvýšenými nároky na prostředí tř. C 30/37</t>
  </si>
  <si>
    <t>Základy z betonu železového (bez výztuže) desky z betonu se zvýšenými nároky na prostředí tř. C 30/37</t>
  </si>
  <si>
    <t>BETON - C30/37 XC2, XA2 ' 
12.6*0.4=5.040 [A]</t>
  </si>
  <si>
    <t>273361821</t>
  </si>
  <si>
    <t>Výztuž základových desek betonářskou ocelí 10 505 (R)</t>
  </si>
  <si>
    <t>Výztuž základů desek z betonářské oceli 10 505 (R) nebo BSt 500</t>
  </si>
  <si>
    <t>274321411</t>
  </si>
  <si>
    <t>Základové pasy ze ŽB bez zvýšených nároků na prostředí tř. C 20/25</t>
  </si>
  <si>
    <t>Základy z betonu železového (bez výztuže) pasy z betonu bez zvláštních nároků na prostředí tř. C 20/25</t>
  </si>
  <si>
    <t>vodící žb.zídky pro piloty, celkový obvod 32 m' 
12.30=12.300 [A]</t>
  </si>
  <si>
    <t>274352231</t>
  </si>
  <si>
    <t>Zřízení bednění základových pasů kruhového r do 4 m</t>
  </si>
  <si>
    <t>Bednění základů pasů kruhové nebo obloukové poloměru přes 2,5 do 4 m zřízení</t>
  </si>
  <si>
    <t>(12.4+20.2)*1*2=65.200 [A]</t>
  </si>
  <si>
    <t>274352232</t>
  </si>
  <si>
    <t>Odstranění bednění základových pasů kruhového r do 4 m</t>
  </si>
  <si>
    <t>Bednění základů pasů kruhové nebo obloukové poloměru přes 2,5 do 4 m odstranění</t>
  </si>
  <si>
    <t>274361821</t>
  </si>
  <si>
    <t>Výztuž základových pasů betonářskou ocelí 10 505 (R)</t>
  </si>
  <si>
    <t>Výztuž základů pasů z betonářské oceli 10 505 (R) nebo BSt 500</t>
  </si>
  <si>
    <t>279352231</t>
  </si>
  <si>
    <t>Zřízení kruhového oboustranného bednění základových zdí r přes 2,5 do 4 m</t>
  </si>
  <si>
    <t>Bednění základových zdí kruhové nebo obloukové oboustranné za každou stranu poloměru přes 2,5 do 4 m zřízení</t>
  </si>
  <si>
    <t>pro věnec a převázku 
(18.72+12.57)*0.6+12.57*0.6=26.316 [A]</t>
  </si>
  <si>
    <t>279352232</t>
  </si>
  <si>
    <t>Odstranění kruhového oboustranného bednění základových zdí r přes 2,5 do 4 m</t>
  </si>
  <si>
    <t>Bednění základových zdí kruhové nebo obloukové oboustranné za každou stranu poloměru přes 2,5 do 4 m odstranění</t>
  </si>
  <si>
    <t>334791114</t>
  </si>
  <si>
    <t>Prostup v betonových zdech z plastových trub DN do 200</t>
  </si>
  <si>
    <t>Prostup v betonových zdech z plastových trub průměru do DN 200</t>
  </si>
  <si>
    <t>334791116</t>
  </si>
  <si>
    <t>Prostup v betonových zdech z plastových trub DN do 315</t>
  </si>
  <si>
    <t>Prostup v betonových zdech z plastových trub průměru do DN 315</t>
  </si>
  <si>
    <t>348942142</t>
  </si>
  <si>
    <t>Zábradlí ocelové osazené do vynechaných otvorů ze tří vodorovných trubek</t>
  </si>
  <si>
    <t>Zábradlí ocelové přímé nebo v oblouku výšky 1,1 m ze sloupků z válcovaných tyčí I č.10-12 s osazením do vynechaných otvorů ze tří vodorovných trubek průměru 51 mm</t>
  </si>
  <si>
    <t>viz výkres - montáž vč.materiálu' 
'Zábradlí - kruhové v=1.1m, sloupky a´1.5m - 12,33kg/m' 
15.40=15.400 [A]</t>
  </si>
  <si>
    <t>358315114</t>
  </si>
  <si>
    <t>Bourání stoky kompletní nebo vybourání otvorů z prostého betonu plochy do 4 m2</t>
  </si>
  <si>
    <t>Bourání stoky kompletní nebo vybourání otvorů průřezové plochy do 4 m2 ve stokách ze zdiva z prostého betonu</t>
  </si>
  <si>
    <t>0.9*1.5*1.27=1.715 [A]</t>
  </si>
  <si>
    <t>389381001</t>
  </si>
  <si>
    <t>Dobetonování prefabrikovaných konstrukcí</t>
  </si>
  <si>
    <t>Dobetonávka / dozdění bouraného otvoru' 
(2*0.9+2*1.5)*0.5*0.5=1.200 [A]</t>
  </si>
  <si>
    <t>417321616</t>
  </si>
  <si>
    <t>Ztužující pásy a věnce ze ŽB tř. C 30/37</t>
  </si>
  <si>
    <t>Ztužující pásy a věnce z betonu železového (bez výztuže) tř. C 30/37</t>
  </si>
  <si>
    <t>ohlubňový trám 1100x600' 
'BETON - C30/37 XC2, XA2 ' 
9.93=9.930 [A]</t>
  </si>
  <si>
    <t>417361821</t>
  </si>
  <si>
    <t>Výztuž ztužujících pásů a věnců betonářskou ocelí 10 505</t>
  </si>
  <si>
    <t>Výztuž ztužujících pásů a věnců z betonářské oceli 10 505 (R) nebo BSt 500</t>
  </si>
  <si>
    <t>Zpevnění pracovní roviny vrstvou ŠD 0/63 v tl.400 mm' 
27.0*8.9*2=480.600 [A]</t>
  </si>
  <si>
    <t>58933333</t>
  </si>
  <si>
    <t>beton C 30/37 XF3 kamenivo frakce 0/22</t>
  </si>
  <si>
    <t>beton C 30/37 XC2, XA2' 
147.630=147.630 [A]</t>
  </si>
  <si>
    <t>619999041</t>
  </si>
  <si>
    <t>Příplatek k úpravám povrchů za provádění prací ve stísněném prostoru</t>
  </si>
  <si>
    <t>Příplatky k cenám úprav vnitřních povrchů za ztížené pracovní podmínky práce ve stísněném prostoru</t>
  </si>
  <si>
    <t>12.56*12.24=153.734 [A]</t>
  </si>
  <si>
    <t>převoz na depo 500m' 
23.472=23.472 [A]</t>
  </si>
  <si>
    <t>naložení pro odvoz na skládku' 
23.472=23.472 [A]</t>
  </si>
  <si>
    <t>997211111</t>
  </si>
  <si>
    <t>Svislá doprava suti na v 3,5 m</t>
  </si>
  <si>
    <t>Svislá doprava suti nebo vybouraných hmot s naložením do dopravního zařízení a s vyprázdněním dopravního zařízení na hromadu nebo do dopravního prostředku suti na výšku do 3,5 m</t>
  </si>
  <si>
    <t>997211119</t>
  </si>
  <si>
    <t>Příplatek ZKD 3,5 m výšky u svislé dopravy suti</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</si>
  <si>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</si>
  <si>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1.71*3=5.130 [A]</t>
  </si>
  <si>
    <t>R161103113</t>
  </si>
  <si>
    <t>Příplatek za svislé přemístění betonu na výšku přes 10 do 14 m</t>
  </si>
  <si>
    <t>R239111113</t>
  </si>
  <si>
    <t>Ubourání a začištění hlav pilot D piloty přes 650 do 1250 mm</t>
  </si>
  <si>
    <t>Úprava hlavy piloty - odbourání betonu pro betonáž římsy min 0.5 m' 
1.5*15=22.500 [A]</t>
  </si>
  <si>
    <t>R941121111</t>
  </si>
  <si>
    <t>Lešení výšky 2m pro vybourání prostupu/otvoru</t>
  </si>
  <si>
    <t>zřízení/odstranění + příplatek za svislé přemístění' 
1.0=1.000 [A]</t>
  </si>
  <si>
    <t>R985671115</t>
  </si>
  <si>
    <t>Převázka železobetonová</t>
  </si>
  <si>
    <t>600x300' 
'včetně kotvení trnů do ostění,   BETON - C30/37 XC2, XA2' 
2.430=2.430 [A]</t>
  </si>
  <si>
    <t>R997013114</t>
  </si>
  <si>
    <t>Příplatek za svislou dopravu výztuže a bednění výšky přes 12 do 15 m</t>
  </si>
  <si>
    <t>324,45+22,14+603,288=949.878 [A]</t>
  </si>
  <si>
    <t>1,71+23,472=25.182 [A]</t>
  </si>
  <si>
    <t>998142251</t>
  </si>
  <si>
    <t>R043203002</t>
  </si>
  <si>
    <t>R938909311</t>
  </si>
  <si>
    <t xml:space="preserve">  SO 12-11-04</t>
  </si>
  <si>
    <t>Žst. Havířov, čerpací šachta</t>
  </si>
  <si>
    <t>SO 12-11-04</t>
  </si>
  <si>
    <t>452112112</t>
  </si>
  <si>
    <t>Osazení betonových prstenců nebo rámů v do 100 mm</t>
  </si>
  <si>
    <t>Osazení betonových dílců prstenců nebo rámů pod poklopy a mříže, výšky do 100 mm</t>
  </si>
  <si>
    <t>revizní vstupy 
3=3.000 [A]</t>
  </si>
  <si>
    <t>452112122</t>
  </si>
  <si>
    <t>Osazení betonových prstenců nebo rámů v do 200 mm</t>
  </si>
  <si>
    <t>Osazení betonových dílců prstenců nebo rámů pod poklopy a mříže, výšky přes 100 do 200 mm</t>
  </si>
  <si>
    <t>59224176</t>
  </si>
  <si>
    <t>prstenec šachtový vyrovnávací betonový 625x120x80mm</t>
  </si>
  <si>
    <t>59224188</t>
  </si>
  <si>
    <t>prstenec šachtový vyrovnávací betonový 625x120x120mm</t>
  </si>
  <si>
    <t>894302272</t>
  </si>
  <si>
    <t>Strop šachet ze ŽB se zvýšenými nároky na prostředí tř. C 35/45</t>
  </si>
  <si>
    <t>Ostatní konstrukce na trubním vedení ze železobetonu strop šachet vodovodních nebo kanalizačních z betonu se zvýšenými nároky na prostředí tř. C 35/45</t>
  </si>
  <si>
    <t>stropní deska' 
7.930=7.930 [A]</t>
  </si>
  <si>
    <t>R411126002</t>
  </si>
  <si>
    <t>Montáž stropních desek ze železobetonu</t>
  </si>
  <si>
    <t>R411351011</t>
  </si>
  <si>
    <t>Bednění stropů deskových</t>
  </si>
  <si>
    <t>R411351012</t>
  </si>
  <si>
    <t>Odstranění bednění stropů deskových</t>
  </si>
  <si>
    <t>R411354331</t>
  </si>
  <si>
    <t>Podpěrná konstrukce stropů - desek</t>
  </si>
  <si>
    <t>R411354332</t>
  </si>
  <si>
    <t>Podpěrná konstrukce stropů - desek - odstranění</t>
  </si>
  <si>
    <t>R411361321</t>
  </si>
  <si>
    <t>Výztuž stropních desek B 500B</t>
  </si>
  <si>
    <t>výkres - SO121104 2_003' 
1.968=1.968 [A]</t>
  </si>
  <si>
    <t>59224160</t>
  </si>
  <si>
    <t>skruž kanalizační s ocelovými stupadly 100x25x12cm</t>
  </si>
  <si>
    <t>59224167</t>
  </si>
  <si>
    <t>skruž betonová přechodová 62,5/100x60x12cm, stupadla poplastovaná</t>
  </si>
  <si>
    <t>59224660</t>
  </si>
  <si>
    <t>poklop šachtový betonová výplň+litina 785(610)x16mm D400 bez odvětrání</t>
  </si>
  <si>
    <t>894411311</t>
  </si>
  <si>
    <t>Osazení betonových nebo železobetonových dílců pro šachty skruží rovných</t>
  </si>
  <si>
    <t>894412411</t>
  </si>
  <si>
    <t>Osazení betonových nebo železobetonových dílců pro šachty skruží přechodových</t>
  </si>
  <si>
    <t>899304111</t>
  </si>
  <si>
    <t>Osazení poklopů železobetonových včetně rámů jakékoli hmotnosti</t>
  </si>
  <si>
    <t>Osazení poklopů železobetonových včetně rámů jakékoliv hmotnosti</t>
  </si>
  <si>
    <t>Ostatní konstrukce a práce, bourání</t>
  </si>
  <si>
    <t>R919535555</t>
  </si>
  <si>
    <t>Obetonování revizních vstupů hubeným betonem</t>
  </si>
  <si>
    <t>uvažováno cca 300 l betonu na každý vstup' 
1.0=1.000 [A]</t>
  </si>
  <si>
    <t>PSV</t>
  </si>
  <si>
    <t>Práce a dodávky PSV</t>
  </si>
  <si>
    <t>R767995117</t>
  </si>
  <si>
    <t>Montáž ostatních atypických zámečnických konstrukcí + dodávka</t>
  </si>
  <si>
    <t>Lezní oddělení žárově zinkované - montáž a dodávka' 
1250.936=1 250.936 [A]</t>
  </si>
  <si>
    <t>R01320300</t>
  </si>
  <si>
    <t>Lezní oddělení - dílenská PD</t>
  </si>
  <si>
    <t>dokumentace včetně statického posouzení' 
1.0=1.000 [A]</t>
  </si>
  <si>
    <t>R06200200</t>
  </si>
  <si>
    <t xml:space="preserve">  SO 12-11-05</t>
  </si>
  <si>
    <t>Žst. Havířov, monitoring</t>
  </si>
  <si>
    <t>SO 12-11-05</t>
  </si>
  <si>
    <t>D1</t>
  </si>
  <si>
    <t>Betonová šachta DN 1000, tl. 12 cm</t>
  </si>
  <si>
    <t>59224056</t>
  </si>
  <si>
    <t>kónus pro kanalizační šachty s kapsovým stupadlem 100/62,5x67x12cm</t>
  </si>
  <si>
    <t>59224161</t>
  </si>
  <si>
    <t>skruž kanalizační s ocelovými stupadly 100x50x12cm</t>
  </si>
  <si>
    <t>59225720</t>
  </si>
  <si>
    <t>deska betonová zákrytová pro studny, šachty a jímky celistvý poklop D 62,5x5cm</t>
  </si>
  <si>
    <t>894414211</t>
  </si>
  <si>
    <t>Osazení betonových nebo železobetonových dílců pro šachty desek zákrytových</t>
  </si>
  <si>
    <t>D2</t>
  </si>
  <si>
    <t>Výstroj vrtu</t>
  </si>
  <si>
    <t>28611594</t>
  </si>
  <si>
    <t>zátka kanalizace plastové KG DN 300</t>
  </si>
  <si>
    <t>28611728</t>
  </si>
  <si>
    <t>víčko kanalizace plastové KG DN 315</t>
  </si>
  <si>
    <t>871375221</t>
  </si>
  <si>
    <t>Kanalizační potrubí z tvrdého PVC jednovrstvé tuhost třídy SN8 DN 315</t>
  </si>
  <si>
    <t>Kanalizační potrubí z tvrdého PVC v otevřeném výkopu ve sklonu do 20 %, hladkého plnostěnného jednovrstvého, tuhost třídy SN 8 DN 315</t>
  </si>
  <si>
    <t>V cenách jsou započteny i náklady na dodání trub včetně gumového těsnění.' 
'pro zhlavi vrtu HVM 1.2.3.4.5' 
'KGEM 315 1000 SN8 - délka 1 m' 
'KGEM 315 3000 SN8 - délka 3 m' 
'KGEM 315 5000 SN8 - délka 5 m' 
11.0+5.0+7.0=23.000 [A]</t>
  </si>
  <si>
    <t>R010011</t>
  </si>
  <si>
    <t>přípravné práce - perforace trubky za 1 bm</t>
  </si>
  <si>
    <t>R010012</t>
  </si>
  <si>
    <t>přípravné práce - pomocná centrační vodítka</t>
  </si>
  <si>
    <t>R010013</t>
  </si>
  <si>
    <t>instalační práce - výstroj vrtu + vodítka (za 1 bm)</t>
  </si>
  <si>
    <t>R010014</t>
  </si>
  <si>
    <t>dohled na prováděním vrtu + zásypu (1 bm)</t>
  </si>
  <si>
    <t>D3</t>
  </si>
  <si>
    <t>Měřící zařízení</t>
  </si>
  <si>
    <t>R010015</t>
  </si>
  <si>
    <t>Dataloger se záložní baterií, převodníkem napětí, síťovou kartou (převodníkem)</t>
  </si>
  <si>
    <t>pro zhlavi vrtu HVM 1.2.3.4.5.6' 
6.0=6.000 [A]</t>
  </si>
  <si>
    <t>R010016</t>
  </si>
  <si>
    <t>Tlaková ponorná sonda</t>
  </si>
  <si>
    <t>R010017</t>
  </si>
  <si>
    <t>Skříň pro uložení datalogeru</t>
  </si>
  <si>
    <t>R010018</t>
  </si>
  <si>
    <t>Magneticko-indukční průtokoměr se snímačem průtoku, včetně převodníku</t>
  </si>
  <si>
    <t>pro HVM 6' 
1.0=1.000 [A]</t>
  </si>
  <si>
    <t>R010019</t>
  </si>
  <si>
    <t>instalační práce</t>
  </si>
  <si>
    <t>pro zhlavi vrtu HVM 1.2.3.4.5. + 2x pro HVM 6' 
7.0=7.000 [A]</t>
  </si>
  <si>
    <t>R010020</t>
  </si>
  <si>
    <t>nastavení systému</t>
  </si>
  <si>
    <t>R010021</t>
  </si>
  <si>
    <t>zaškolení</t>
  </si>
  <si>
    <t>D4</t>
  </si>
  <si>
    <t>VRN</t>
  </si>
  <si>
    <t>R01401</t>
  </si>
  <si>
    <t>Geodetické práce</t>
  </si>
  <si>
    <t>R01402</t>
  </si>
  <si>
    <t>Geotechnický dozor</t>
  </si>
  <si>
    <t>R01403</t>
  </si>
  <si>
    <t>Zpracování provozního řádu</t>
  </si>
  <si>
    <t>R01404</t>
  </si>
  <si>
    <t>Ruční měření v době výstavby</t>
  </si>
  <si>
    <t>6měsíců x 4 měření/měsíc' 
24.0=24.000 [A]</t>
  </si>
  <si>
    <t>D.2.1.2</t>
  </si>
  <si>
    <t>Nástupiště</t>
  </si>
  <si>
    <t xml:space="preserve">  SO 12-12-01</t>
  </si>
  <si>
    <t>Žst. Havířov, nástupiště</t>
  </si>
  <si>
    <t>SO 12-12-01</t>
  </si>
  <si>
    <t>1: Dle technické zprávy, výkresových příloh projektové dokumentace, TKP staveb státních drah a výkazů materiálu projektu a souhrnných částí dokumentace stavby. 
2: 2986m3 * 2,1t/m3 + 816,6m3 * 2,1t/m3</t>
  </si>
  <si>
    <t>R015130</t>
  </si>
  <si>
    <t>905</t>
  </si>
  <si>
    <t>NEOCEŇOVAT - POPLATKY ZA LIKVIDACI ODPADŮ NEKONTAMINOVANÝCH - 17 03 02 VYBOURANÝ ASFALTOVÝ BETON BEZ DEHTU VČ. DOPRAVY NA SKLÁDKU A MANIPULACE</t>
  </si>
  <si>
    <t>1: Dle technické zprávy, výkresových příloh projektové dokumentace, TKP staveb státních drah a výkazů materiálu projektu a souhrnných částí dokumentace stavby. 
2: 157,7m3 * 1,2t/m3 + 157,7m3 * 2,2t/m3</t>
  </si>
  <si>
    <t>1: Dle technické zprávy, výkresových příloh projektové dokumentace, TKP staveb státních drah a výkazů materiálu projektu a souhrnných částí dokumentace stavby. 
2: (1662m * 0,128m3/m)* 2,5t/m3 + 229m3 * 2,2t/m3 + 12m3 * 2,5t/m3 + 14,8m3 *  2,2t/m3</t>
  </si>
  <si>
    <t>11313</t>
  </si>
  <si>
    <t>ODSTRANĚNÍ KRYTU ZPEVNĚNÝCH PLOCH S ASFALTOVÝM POJIVEM</t>
  </si>
  <si>
    <t>Odstranění asfaltového povrchu stávajících nástupišť</t>
  </si>
  <si>
    <t>1: Dle technické zprávy, výkresových příloh projektové dokumentace, TKP staveb státních drah a výkazů materiálu projektu a souhrnných částí dokumentace stavby. 
2: 3154m2 * 0,05m</t>
  </si>
  <si>
    <t>Odstranění povrchu nástupišť (betonová dlažba)</t>
  </si>
  <si>
    <t>1: Dle technické zprávy, výkresových příloh projektové dokumentace, TKP staveb státních drah a výkazů materiálu projektu a souhrnných částí dokumentace stavby. 
2: 2290m2 * 0,1m</t>
  </si>
  <si>
    <t>Odstranění podkladních vrstev asfaltového povrchu</t>
  </si>
  <si>
    <t>1: Dle technické zprávy, výkresových příloh projektové dokumentace, TKP staveb státních drah a výkazů materiálu projektu a souhrnných částí dokumentace stavby. 
2: 3154m2 * 0,15m + 2290m2 * 0,15m</t>
  </si>
  <si>
    <t>11333</t>
  </si>
  <si>
    <t>ODSTRANĚNÍ PODKLADU ZPEVNĚNÝCH PLOCH S ASFALT POJIVEM</t>
  </si>
  <si>
    <t>11346</t>
  </si>
  <si>
    <t>ODSTRANĚNÍ KRYTU ZPEVNĚNÝCH PLOCH ZE SILNIČ DÍLCŮ (PANELŮ) VČET PODKL</t>
  </si>
  <si>
    <t>Odstranění stávajících  služebních přechodů.</t>
  </si>
  <si>
    <t>1: Dle technické zprávy, výkresových příloh projektové dokumentace, TKP staveb státních drah a výkazů materiálu projektu a souhrnných částí dokumentace stavby. 
2: 60m2 * 0,2m</t>
  </si>
  <si>
    <t>Odkop pro výstavbu nástupišť + odstranění stávajících nástupišť</t>
  </si>
  <si>
    <t>1: Dle technické zprávy, výkresových příloh projektové dokumentace, TKP staveb státních drah a výkazů materiálu projektu a souhrnných částí dokumentace stavby. 
2: 350m * 2,98m2 *2 + 450m * 2m2</t>
  </si>
  <si>
    <t>Zásyp nástupiště z nenamrzavých zemin v tl. 0,5 m. Mezi zásypem z recyklátu a podkladními vrstvami krytu.   
Zásyp prostoru mezi nástupištními prefabrikáty z recyklovaného materiálu.</t>
  </si>
  <si>
    <t>1: Dle technické zprávy, výkresových příloh projektové dokumentace, TKP staveb státních drah a výkazů materiálu projektu a souhrnných částí dokumentace stavby. 
2: 0,5m * (2397,5 m2+ 1476 m2) + 2845,277 m3</t>
  </si>
  <si>
    <t>21461D</t>
  </si>
  <si>
    <t>SEPARAČNÍ GEOTEXTILIE DO 400G/M2</t>
  </si>
  <si>
    <t>Separační geotextílie pod konstrukci provizorního nástupiště.</t>
  </si>
  <si>
    <t>1: Dle technické zprávy, výkresových příloh projektové dokumentace, TKP staveb státních drah a výkazů materiálu projektu a souhrnných částí dokumentace stavby. 
2: 5,3m * 364m</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</si>
  <si>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</si>
  <si>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348173</t>
  </si>
  <si>
    <t>ZÁBRADLÍ Z DÍLCŮ KOVOVÝCH ŽÁROVĚ ZINK PONOREM S NÁTĚREM</t>
  </si>
  <si>
    <t>Zábradlí u ukončení nástupišť + kotvení do prefabrikátů</t>
  </si>
  <si>
    <t>1: Dle technické zprávy, výkresových příloh projektové dokumentace, TKP staveb státních drah a výkazů materiálu projektu a souhrnných částí dokumentace stavby. 
2: 9m * 52kg/m * 4</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</si>
  <si>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</si>
  <si>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451312</t>
  </si>
  <si>
    <t>PODKLADNÍ A VÝPLŇOVÉ VRSTVY Z PROSTÉHO BETONU C12/15</t>
  </si>
  <si>
    <t>Výpň mezer mezi deskami provizorního nástupiště</t>
  </si>
  <si>
    <t>1: Dle technické zprávy, výkresových příloh projektové dokumentace, TKP staveb státních drah a výkazů materiálu projektu a souhrnných částí dokumentace stavby. 
2: 370m * 0,04m2</t>
  </si>
  <si>
    <t>Ukončení nástupiště</t>
  </si>
  <si>
    <t>1: Dle technické zprávy, výkresových příloh projektové dokumentace, TKP staveb státních drah a výkazů materiálu projektu a souhrnných částí dokumentace stavby. 
2: 15m2*0,08 m 
15*0,08=1.200 [A]</t>
  </si>
  <si>
    <t>Beton pod nástupištní prefabrikáty</t>
  </si>
  <si>
    <t>1: Dle technické zprávy, výkresových příloh projektové dokumentace, TKP staveb státních drah a výkazů materiálu projektu a souhrnných částí dokumentace stavby. 
2: (36m + 1416m) * 0,15m2</t>
  </si>
  <si>
    <t>1: Dle technické zprávy, výkresových příloh projektové dokumentace, TKP staveb státních drah a výkazů materiálu projektu a souhrnných částí dokumentace stavby. 
2: (2397,5 m2+ 1476 m2) * 0,2m + 1406m * 0,4m *0,2m+ 15m2 * 0,2m+ 15m2 * 0,2m</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</si>
  <si>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</si>
  <si>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</si>
  <si>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</si>
  <si>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Dlažba pokládána na střih</t>
  </si>
  <si>
    <t>1: Dle technické zprávy, výkresových příloh projektové dokumentace, TKP staveb státních drah a výkazů materiálu projektu a souhrnných částí dokumentace stavby. 
2: 1476m2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</si>
  <si>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</si>
  <si>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pokládána na vazbu</t>
  </si>
  <si>
    <t>1: Dle technické zprávy, výkresových příloh projektové dokumentace, TKP staveb státních drah a výkazů materiálu projektu a souhrnných částí dokumentace stavby. 
2: 2397,5m2</t>
  </si>
  <si>
    <t>R703324</t>
  </si>
  <si>
    <t>KRYT K NOSNÉMU ŽLABU/ROŠTU NEREZOVÝ VČETNĚ UPEVNĚNÍ A PŘÍSLUŠENSTVÍ SVĚTLÉ ŠÍŘKY PŘES 400 DO 600 MM</t>
  </si>
  <si>
    <t>Pororošt s vanou před výtahovými šachtami.</t>
  </si>
  <si>
    <t>1: Dle technické zprávy, výkresových příloh projektové dokumentace, TKP staveb státních drah a výkazů materiálu projektu a souhrnných částí dokumentace stavby. 
2: 2,5 m</t>
  </si>
  <si>
    <t>R76299</t>
  </si>
  <si>
    <t>OSTATNÍ ATYPICKÉ TESAŘSKÉ KONSTRUKCE</t>
  </si>
  <si>
    <t>Provizorní přístupy na nástupiště, rampy a lávky.</t>
  </si>
  <si>
    <t>1: Dle technické zprávy, výkresových příloh projektové dokumentace, TKP staveb státních drah a výkazů materiálu projektu a souhrnných částí dokumentace stavby. 
2: 0,04m * 3m * 1,5m * 5ks + 5m3 * 3ks</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</si>
  <si>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</si>
  <si>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917212</t>
  </si>
  <si>
    <t>ZÁHONOVÉ OBRUBY Z BETONOVÝCH OBRUBNÍKŮ ŠÍŘ 80MM</t>
  </si>
  <si>
    <t>Obrubník ohraničující zatravňovací tvárnice na koncích nástupišť.</t>
  </si>
  <si>
    <t>1: Dle technické zprávy, výkresových příloh projektové dokumentace, TKP staveb státních drah a výkazů materiálu projektu a souhrnných částí dokumentace stavby. 
2: 4,85m * 2</t>
  </si>
  <si>
    <t>Položka zahrnuje: dodání a pokládku betonových obrubníků o rozměrech předepsaných zadávací dokumentací betonové lože i boční betonovou opěrku.</t>
  </si>
  <si>
    <t>917224</t>
  </si>
  <si>
    <t>SILNIČNÍ A CHODNÍKOVÉ OBRUBY Z BETONOVÝCH OBRUBNÍKŮ ŠÍŘ 150MM</t>
  </si>
  <si>
    <t>Služební přechod</t>
  </si>
  <si>
    <t>1: Dle technické zprávy, výkresových příloh projektové dokumentace, TKP staveb státních drah a výkazů materiálu projektu a souhrnných částí dokumentace stavby. 
2: 32m</t>
  </si>
  <si>
    <t>921311</t>
  </si>
  <si>
    <t>ŽELEZNIČNÍ PŘEJEZD ŽELEZOBETONOVÝ S NOSIČI</t>
  </si>
  <si>
    <t>Přejezdové konstrukce služebních přechodů.</t>
  </si>
  <si>
    <t>1: Dle technické zprávy, výkresových příloh projektové dokumentace, TKP staveb státních drah a výkazů materiálu projektu a souhrnných částí dokumentace stavby. 
2: 20,73m2 + 9,4m2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</si>
  <si>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</si>
  <si>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</si>
  <si>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</si>
  <si>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Nástupní hrany + ukončení nástupišť pomocí ramp ve sklonu 1:2.  
Včetně hyroizolace a kotvení do podkladního betonu viz technická zpráva.</t>
  </si>
  <si>
    <t>1: Dle technické zprávy, výkresových příloh projektové dokumentace, TKP staveb státních drah a výkazů materiálu projektu a souhrnných částí dokumentace stavby. 
2: 350m + 351m + 353 m + 354 m + 4ks * 2m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</si>
  <si>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</si>
  <si>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</si>
  <si>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</si>
  <si>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Ukončení nástupiště ve směru na Albrechtice.  
Včetně hyroizolace a kotvení do podkladního betonu viz technická zpráva.</t>
  </si>
  <si>
    <t>1: Dle technické zprávy, výkresových příloh projektové dokumentace, TKP staveb státních drah a výkazů materiálu projektu a souhrnných částí dokumentace stavby. 
2: 9m * 4ks</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</si>
  <si>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</si>
  <si>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924911</t>
  </si>
  <si>
    <t>NÁSTUPIŠTĚ - VODICÍ LINIE ŠÍŘKY 0,40 M Z DLAŽDIC S PODÉLNÝMI DRÁŽKAMI</t>
  </si>
  <si>
    <t>Vodící linie podél nástupních hran</t>
  </si>
  <si>
    <t>1: Dle technické zprávy, výkresových příloh projektové dokumentace, TKP staveb státních drah a výkazů materiálu projektu a souhrnných částí dokumentace stavby. 
2: 349,2m + 350,1m + 353,2 m + 353,3 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</si>
  <si>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</si>
  <si>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</si>
  <si>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</si>
  <si>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1: Dle technické zprávy, výkresových příloh projektové dokumentace, TKP staveb státních drah a výkazů materiálu projektu a souhrnných částí dokumentace stavby. 
2: 349,2m + 350,1m + 353,2 m + 353,3 m + 7,52 m + 11,1 m</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</si>
  <si>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</si>
  <si>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</si>
  <si>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</si>
  <si>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TKP staveb státních drah a výkazů materiálu projektu a souhrnných částí dokumentace stavby. 
2: 15 m2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</si>
  <si>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</si>
  <si>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965511</t>
  </si>
  <si>
    <t>ROZEBRÁNÍ NÁSTUPIŠTĚ TYPU TISCHER</t>
  </si>
  <si>
    <t>1: Dle technické zprávy, výkresových příloh projektové dokumentace, TKP staveb státních drah a výkazů materiálu projektu a souhrnných částí dokumentace stavby. 
2: 1662m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</si>
  <si>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</si>
  <si>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R924120</t>
  </si>
  <si>
    <t>NÁSTUPIŠTĚ PROVIZORNÍ SYPANÉ ÚROVŇOVÉ OBOUSTRANNÉ, VČETNĚ ULOŽENÍ NÁSTUPIŠTNÍCH DESEK A PROVIZORNÍHO PŘÍSTUPU</t>
  </si>
  <si>
    <t>Provizorní nástupiště mezi kolejemi č. 6 a č. 8 . Šířky cca 4 m. Desky 230 cm z užitého materiálu. Desky 140 cm z nakoupeného materiálu. + přístupová cesta přes staveniště.</t>
  </si>
  <si>
    <t>1: Dle technické zprávy, výkresových příloh projektové dokumentace, TKP staveb státních drah a výkazů materiálu projektu a souhrnných částí dokumentace stavby. 
2: 370 m * 2 + 3,3m * 3</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</si>
  <si>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</si>
  <si>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</si>
  <si>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a zdi</t>
  </si>
  <si>
    <t xml:space="preserve">  SO 11-20-01</t>
  </si>
  <si>
    <t>Albrechtice u Českého Těšína – Havířov, most v ev. km 17,965</t>
  </si>
  <si>
    <t>SO 11-20-01</t>
  </si>
  <si>
    <t>Všeobecné podmínky</t>
  </si>
  <si>
    <t>realizační dokumentace pažení včetně statického posouzení autorizovaným statikem</t>
  </si>
  <si>
    <t>1: Dle technické zprávy, výkresových příloh projektové dokumentace, TKP staveb státních drah a výkazů materiálu projektu a souhrnných částí dokumentace stavby. 
2: 1kpl</t>
  </si>
  <si>
    <t>11512</t>
  </si>
  <si>
    <t>ČERPÁNÍ VODY DO 1000 L/MIN</t>
  </si>
  <si>
    <t>1: Dle technické zprávy, výkresových příloh projektové dokumentace, TKP staveb státních drah a výkazů materiálu projektu a souhrnných částí dokumentace stavby. 
2: 8h 
vyčerpání vody s otvoru pro vodovod</t>
  </si>
  <si>
    <t>12110</t>
  </si>
  <si>
    <t>SEJMUTÍ ORNICE NEBO LESNÍ PŮDY</t>
  </si>
  <si>
    <t>1: Dle technické zprávy, výkresových příloh projektové dokumentace, TKP staveb státních drah a výkazů materiálu projektu a souhrnných částí dokumentace stavby.  
Viz výkresy Stávajícího stavu a Nového stavu. 
2: (10,2m+10,5m)*24m*0,2m 
ze svahu v místě výkopů</t>
  </si>
  <si>
    <t>položka zahrnuje sejmutí ornice bez ohledu na tloušťku vrstvy a její vodorovnou dopravu  
nezahrnuje uložení na trvalou skládku</t>
  </si>
  <si>
    <t>13173</t>
  </si>
  <si>
    <t>HLOUBENÍ JAM ZAPAŽ I NEPAŽ TŘ. I</t>
  </si>
  <si>
    <t>1: Dle technické zprávy, výkresových příloh projektové dokumentace, TKP staveb státních drah a výkazů materiálu projektu a souhrnných částí dokumentace stavby.  
Viz výkresy Stávajícího stavu a Nového stavu. 
2: (149,116m2*((13m+28,63m)/2))+(5,5m*2,8m*4m/2*2ks)+(5,5m*1,5m*4m*2ks) 
výkop pro sanaci mostu (těleso náspu + za křídly vlevo + za křídly vpravo)</t>
  </si>
  <si>
    <t>1: Dle technické zprávy, výkresových příloh projektové dokumentace, TKP staveb státních drah a výkazů materiálu projektu a souhrnných částí dokumentace stavby.  
Viz výkresy Nového stavu. 
2: 0,9m*0,3m*(36m+37m) 
obsyp drenážního potrubí</t>
  </si>
  <si>
    <t>17750</t>
  </si>
  <si>
    <t>ZEMNÍ HRÁZKY ZE ZEMIN NEPROPUSTNÝCH</t>
  </si>
  <si>
    <t>1: Dle technické zprávy, výkresových příloh projektové dokumentace, TKP staveb státních drah a výkazů materiálu projektu a souhrnných částí dokumentace stavby. 
2: (2ks*6m+9m)*1m*1,2m 
pro navedení vody během sanačních prací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</si>
  <si>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</si>
  <si>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</si>
  <si>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</si>
  <si>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1: Dle technické zprávy, výkresových příloh projektové dokumentace, TKP staveb státních drah a výkazů materiálu projektu a souhrnných částí dokumentace stavby.  
Viz výkresy Nového stavu. 
2: 140m2*22m</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</si>
  <si>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</si>
  <si>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a souhrnných částí dokumentace stavby.  
Viz výkresy Nového stavu. 
2: (((9m+9m)*24m+3m*(8m+6m)*2ks)*0.2m)</t>
  </si>
  <si>
    <t>18242</t>
  </si>
  <si>
    <t>ZALOŽENÍ TRÁVNÍKU HYDROOSEVEM NA ORNICI</t>
  </si>
  <si>
    <t>1: Dle technické zprávy, výkresových příloh projektové dokumentace, TKP staveb státních drah a výkazů materiálu projektu a souhrnných částí dokumentace stavby.  
Viz výkresy Nového stavu. 
2: (9m+9m)*24m+3m*(8m+6m)*2ks</t>
  </si>
  <si>
    <t>Zahrnuje dodání předepsané travní směsi, hydroosev na ornici, zalévání, první pokosení, to vše bez ohledu na sklon terénu</t>
  </si>
  <si>
    <t>281451</t>
  </si>
  <si>
    <t>INJEKTOVÁNÍ NÍZKOTLAKÉ Z CEMENTOVÉ MALTY NA POVRCHU</t>
  </si>
  <si>
    <t>1: Dle technické zprávy, výkresových příloh projektové dokumentace, TKP staveb státních drah a výkazů materiálu projektu a souhrnných částí dokumentace stavby.  
Viz výkresy Nového stavu. 
2: 0,15m*1,5m*40,6m 
doinjektování otvoru pro vodovod</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</si>
  <si>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</si>
  <si>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285393</t>
  </si>
  <si>
    <t>DODATEČNÉ KOTVENÍ VLEPENÍM BETONÁŘSKÉ VÝZTUŽE D DO 20MM DO VRTŮ</t>
  </si>
  <si>
    <t>1: Dle technické zprávy, výkresových příloh projektové dokumentace, TKP staveb státních drah a výkazů materiálu projektu a souhrnných částí dokumentace stavby.  
Viz výkresy Nového stavu a Výkresy výztuže říms. 
2: (136ks+122ks+128ks+79ks)+(76ks+114ks+84ks+74ks) 
kotevní trny do křídel a nosné konstrukce vlevo a vpravo</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</si>
  <si>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</si>
  <si>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R288221</t>
  </si>
  <si>
    <t>TĚSNÍCÍ INJEKTÁŽ RUBU RÁMOVÉ KONSTRUKCE</t>
  </si>
  <si>
    <t>1: Dle technické zprávy, výkresových příloh projektové dokumentace, TKP staveb státních drah a výkazů materiálu projektu a souhrnných částí dokumentace stavby.  
Viz výkresy Novehé stavu a Technická zpráva 
2: 0,6m*42m*5,5m 
včetně vrtů pro provedení</t>
  </si>
  <si>
    <t>Položka zahrnuje veškerý materiál, výrobky a polotovary, včetně mimostaveništní a vnitrostaveništní dopravy (rovněž přesuny), včetně naložení a složení, případně s uložením.</t>
  </si>
  <si>
    <t>28995</t>
  </si>
  <si>
    <t>KOTEVNÍ SÍTĚ PRO GABIONY A ARMOVANÉ ZEMINY</t>
  </si>
  <si>
    <t>1: Dle technické zprávy, výkresových příloh projektové dokumentace, TKP staveb státních drah a výkazů materiálu projektu a souhrnných částí dokumentace stavby.  
Viz výkresy Novehé stavu a Technická zpráva. 
2: (6ks*7m+5ks*5m)*2ks*18m 
geomříže pro vyztužení zeminy    
- tkaná geomříž z polyesteru potažená UV stabilní pastou    
- krátkodobá tahová pevnost min. 80 kN/m    
- dlouhodobá výpočtová pevnost (pro zásyp frakce 0/32 mm) min. 42 kN/m</t>
  </si>
  <si>
    <t>Položka zahrnuje:  
- dodávku předepsané kotevní sítě  
- úpravu, očištění a ochranu podkladu  
- přichycení k podkladu, případně zatížení  
- úpravy spojů a zajištění okrajů  
- nutné přesahy  
- mimostaveništní a vnitrostaveništní dopravu</t>
  </si>
  <si>
    <t>R22694</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</si>
  <si>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</si>
  <si>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Výkres výkopů a pažení. 
2: 1kpl</t>
  </si>
  <si>
    <t>Svislé konstrukce (a kompletní)</t>
  </si>
  <si>
    <t>31111</t>
  </si>
  <si>
    <t>ZDI A STĚNY PODPĚR A VOLNÉ Z DÍLCŮ BETON</t>
  </si>
  <si>
    <t>1: Dle technické zprávy, výkresových příloh projektové dokumentace, TKP staveb státních drah a výkazů materiálu projektu a souhrnných částí dokumentace stavby.  
Viz výkresy Novehé stavu. 
2: 1,5m*2m*0,2m 
vyzděná příčka v otvoru pro vodovod pro uzavřené otvoru směrem od silničního mostu</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</si>
  <si>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</si>
  <si>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317325</t>
  </si>
  <si>
    <t>ŘÍMSY ZE ŽELEZOBETONU DO C30/37</t>
  </si>
  <si>
    <t>1: Dle technické zprávy, výkresových příloh projektové dokumentace, TKP staveb státních drah a výkazů materiálu projektu a souhrnných částí dokumentace stavby.  
Viz Výkres tvarů říms. 
2: 6,5m3+2,91m3+6,74m3+5,21m3+2,73m3+5,33m3 
římsy na křídlech a na nosné konstrukci</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</si>
  <si>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</si>
  <si>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</si>
  <si>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</si>
  <si>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a souhrnných částí dokumentace stavby.  
Viz Výkres výztuže říms . 
2: (1409,96kg+344,53kg+890,12kg+332,40kg)/1000 
výztuž říms vlevo a vpravo</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</si>
  <si>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</si>
  <si>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Výkres zábradlí. 
2: 1176,91kg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</si>
  <si>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</si>
  <si>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Dle technické zprávy, výkresových příloh projektové dokumentace, TKP staveb státních drah a výkazů materiálu projektu a souhrnných částí dokumentace stavby.  
Viz výkresy Nového stavu. 
2: 1,5m*2m*40,6m 
výplň otvoru pro vodovod</t>
  </si>
  <si>
    <t>45132</t>
  </si>
  <si>
    <t>PODKL A VÝPLŇ VRSTVY ZE ŽELEZOBET</t>
  </si>
  <si>
    <t>1: Dle technické zprávy, výkresových příloh projektové dokumentace, TKP staveb státních drah a výkazů materiálu projektu a souhrnných částí dokumentace stavby.  
Viz výkresy Nového stavu. 
2: (32m+25m+2ks*10m+7m*10m+9m*5m+(2,2m*2ks+4,2m)*30m)*0,15m 
lože pro odláždění včetně karisítě</t>
  </si>
  <si>
    <t>457314</t>
  </si>
  <si>
    <t>VYROVNÁVACÍ A SPÁDOVÝ PROSTÝ BETON C25/30</t>
  </si>
  <si>
    <t>1: Dle technické zprávy, výkresových příloh projektové dokumentace, TKP staveb státních drah a výkazů materiálu projektu a souhrnných částí dokumentace stavby.  
Viz výkresy Nového stavu. 
2: 4m*0,5m*(36m+37m) 
spádový beton odvodnění</t>
  </si>
  <si>
    <t>1: Dle technické zprávy, výkresových příloh projektové dokumentace, TKP staveb státních drah a výkazů materiálu projektu a souhrnných částí dokumentace stavby. 
2: (32m+25m+2ks*10m+7m*10m+9m*5m+(2,2m*2ks+4,2m)*30m)*0,25m</t>
  </si>
  <si>
    <t>Úprava povrchů, podlahy, výplně otvorů</t>
  </si>
  <si>
    <t>626112</t>
  </si>
  <si>
    <t>REPROFILACE PODHLEDŮ, SVISLÝCH PLOCH SANAČNÍ MALTOU JEDNOVRST TL 20MM</t>
  </si>
  <si>
    <t>1: Dle technické zprávy, výkresových příloh projektové dokumentace, TKP staveb státních drah a výkazů materiálu projektu a souhrnných částí dokumentace stavby.  
Viz výkresy Nového stavu. 
2: (3,6m*6,5m+4,5m*5,1m+0,3m*1,5m)*2ks*0,3+((11m*2ks+13m)*30m+9,6m*1,5m*2ks)*0.4 
sanace A    
křídla 30% + rámová konstrukce 40%</t>
  </si>
  <si>
    <t>626122</t>
  </si>
  <si>
    <t>REPROFILACE PODHLEDŮ, SVISLÝCH PLOCH SANAČNÍ MALTOU DVOUVRST TL 50MM</t>
  </si>
  <si>
    <t>1: Dle technické zprávy, výkresových příloh projektové dokumentace, TKP staveb státních drah a výkazů materiálu projektu a souhrnných částí dokumentace stavby.  
Viz výkresy Nového stavu. 
2: (3,6m*6,5m+4,5m*5,1m+0,3m*1,5m)*2ks*0,7+((11m*2ks+13m)*30m+9,6m*1,5m*2ks)*0.55 
sanace B    
křídla 70% + rámová konstrukce 55%    
-odstranění znehodnoceného betonu otryskáním vhodným abrazivním materiálem    
-zaříznutí betonu ve vzdálenosti min. 50 mm od hrany vložky na každou stranu do hloubky min. 50 mm, avšak tak, aby nebyla zasažena sousední vložka     
-očištění výztuže po celém obvodu vložky    
-ošetření výztuže pasivačním nátěrem dle použitého sanačního systému    
-diagnostika povrchu otryskaného betonu     
-vlastní reprofilace</t>
  </si>
  <si>
    <t>626131</t>
  </si>
  <si>
    <t>REPROFIL PODHL, SVIS PLOCH SANAČ MALTOU TŘÍVRST TL DO 70MM</t>
  </si>
  <si>
    <t>1: Dle technické zprávy, výkresových příloh projektové dokumentace, TKP staveb státních drah a výkazů materiálu projektu a souhrnných částí dokumentace stavby.  
Viz výkresy Nového stavu. 
2: (3,6m*6,5m+4,5m*5,1m+0,3m*1,5m)*2ks*0,05+((11m*2ks+13m)*30m+9,6m*1,5m*2ks)*0.05 
sanace B nad 50 mm    
křídla 5% + rámová konstrukce 5%    
-odstranění znehodnoceného betonu otryskáním vhodným abrazivním materiálem    
-zaříznutí betonu ve vzdálenosti min. 70 mm od hrany vložky na každou stranu do hloubky min. 70 mm, avšak tak, aby nebyla zasažena sousední vložka     
-očištění výztuže po celém obvodu vložky    
-ošetření výztuže pasivačním nátěrem dle použitého sanačního systému    
-diagnostika povrchu otryskaného betonu    
-vlastní reprofilace</t>
  </si>
  <si>
    <t>62641</t>
  </si>
  <si>
    <t>SJEDNOCUJÍCÍ STĚRKA JEMNOU MALTOU TL CCA 2MM</t>
  </si>
  <si>
    <t>1: Dle technické zprávy, výkresových příloh projektové dokumentace, TKP staveb státních drah a výkazů materiálu projektu a souhrnných částí dokumentace stavby.  
Viz výkresy Nového stavu. 
2: (3,6m*6,5m+4,5m*5,1m+0,3m*1,5m)*2ks+((11m*2ks+13m)*30m+9,6m*1,5m*2ks) 
sanace C</t>
  </si>
  <si>
    <t>62662</t>
  </si>
  <si>
    <t>INJEKTÁŽ TRHLIN TĚSNÍCÍ</t>
  </si>
  <si>
    <t>1: Dle technické zprávy, výkresových příloh projektové dokumentace, TKP staveb státních drah a výkazů materiálu projektu a souhrnných částí dokumentace stavby.  
Viz výkresy Nového stavu. 
2: 10m+10m 
sanace D</t>
  </si>
  <si>
    <t>položka zahrnuje:  
dodávku veškerého materiálu potřebného pro předepsanou úpravu v předepsané kvalitě  
vyčištění trhliny  
provedení vlastní injektáže  
potřebná lešení a podpěrné konstrukce</t>
  </si>
  <si>
    <t>63138</t>
  </si>
  <si>
    <t>MAZANINA ZE ŽELEZOBETONU VČET VÝZTUŽE</t>
  </si>
  <si>
    <t>1: Dle technické zprávy, výkresových příloh projektové dokumentace, TKP staveb státních drah a výkazů materiálu projektu a souhrnných částí dokumentace stavby.  
Viz výkresy Nového stavu. 
2: 30m*10m*0,05m 
tvrdá ochrana izolace</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</si>
  <si>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</si>
  <si>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711121</t>
  </si>
  <si>
    <t>IZOLACE BĚŽN KONSTR PROTI TLAK VODĚ ASFALT NÁTĚRY</t>
  </si>
  <si>
    <t>1: Dle technické zprávy, výkresových příloh projektové dokumentace, TKP staveb státních drah a výkazů materiálu projektu a souhrnných částí dokumentace stavby.  
Viz výkresy Nového stavu. 
2: 3,6m*30m+(6m+2,5m)*1,2m*2ks+5,1m*2,5m*2ks 
izolace rubu konstrukce pod úrovní odvodnění rubu</t>
  </si>
  <si>
    <t>711122</t>
  </si>
  <si>
    <t>IZOLACE BĚŽNÝCH KONSTRUKCÍ PROTI TLAKOVÉ VODĚ ASFALTOVÝMI PÁSY</t>
  </si>
  <si>
    <t>1: Dle technické zprávy, výkresových příloh projektové dokumentace, TKP staveb státních drah a výkazů materiálu projektu a souhrnných částí dokumentace stavby.  
Viz výkresy Nového stavu. 
2: (30,3m*16,5m+4,75m*5,9m*2ks+4,75m*2m*2ks)*1,15 
izolace rubu konstrukce s 15% na přesahy vč. vyspravení povrchu po odstranění původní izolace</t>
  </si>
  <si>
    <t>71150</t>
  </si>
  <si>
    <t>OCHRANA IZOLACE NA POVRCHU</t>
  </si>
  <si>
    <t>1: Dle technické zprávy, výkresových příloh projektové dokumentace, TKP staveb státních drah a výkazů materiálu projektu a souhrnných částí dokumentace stavby.  
Viz výkresy Nového stavu. 
2: 35,4m*1,4m*2ks 
z extrudovaného polystyrenu</t>
  </si>
  <si>
    <t>položka zahrnuje:  
- dodání  předepsaného ochranného materiálu  
- zřízení ochrany izolace</t>
  </si>
  <si>
    <t>711509</t>
  </si>
  <si>
    <t>OCHRANA IZOLACE NA POVRCHU TEXTILIÍ</t>
  </si>
  <si>
    <t>1: Dle technické zprávy, výkresových příloh projektové dokumentace, TKP staveb státních drah a výkazů materiálu projektu a souhrnných částí dokumentace stavby.  
Viz výkresy Nového stavu. 
2: 4m*35,4m*2ks 
geotextílie</t>
  </si>
  <si>
    <t>78383</t>
  </si>
  <si>
    <t>NÁTĚRY BETON KONSTR TYP S4 (OS-C)</t>
  </si>
  <si>
    <t>1: Dle technické zprávy, výkresových příloh projektové dokumentace, TKP staveb státních drah a výkazů materiálu projektu a souhrnných částí dokumentace stavby.  
Viz výkresy Nového stavu. 
2: (3,6m*6,5m+4,5m*5,1m+0,3m*1,5m)*2ks+((11m*2ks+13m)*30m+9,6m*1,5m*2ks)+1,6*(2,8m+7,1m+2,5m+7m+3,4m+2m+2m+3,3m)+1,3m*(9,5m+8,7m) 
sanace E    
na stávající a nové konstrukci</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</si>
  <si>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</si>
  <si>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</si>
  <si>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875342</t>
  </si>
  <si>
    <t>POTRUBÍ DREN Z TRUB PLAST DN DO 200MM DĚROVANÝCH</t>
  </si>
  <si>
    <t>1: Dle technické zprávy, výkresových příloh projektové dokumentace, TKP staveb státních drah a výkazů materiálu projektu a souhrnných částí dokumentace stavby.  
Viz výkresy Nového stavu. 
2: (36m+37m) 
odvodnění rubu</t>
  </si>
  <si>
    <t>89486</t>
  </si>
  <si>
    <t>ŠACHTY KANALIZAČNÍ PLASTOVÉ D 800MM</t>
  </si>
  <si>
    <t>1: Dle technické zprávy, výkresových příloh projektové dokumentace, TKP staveb státních drah a výkazů materiálu projektu a souhrnných částí dokumentace stavby.  
Viz výkresy Nového stavu. 
2: 2ks 
šachta pro čištění drenážního potrubí</t>
  </si>
  <si>
    <t>919135</t>
  </si>
  <si>
    <t>ŘEZÁNÍ BETONOVÝCH KONSTRUKCÍ TL DO 250MM</t>
  </si>
  <si>
    <t>1: Dle technické zprávy, výkresových příloh projektové dokumentace, TKP staveb státních drah a výkazů materiálu projektu a souhrnných částí dokumentace stavby.  
Viz výkresy Nového stavu a Stávajícího stavu. 
2: (2,7m+7,2m+5,2m)*2ks 
odřezání částí křídel včetně veškeré manipulace s vybouranou sutí</t>
  </si>
  <si>
    <t>položka zahrnuje řezání betonových konstrukcí v předepsané tloušťce, včetně spotřeby vody</t>
  </si>
  <si>
    <t>91914</t>
  </si>
  <si>
    <t>ŘEZÁNÍ ŽELEZOBETONOVÝCH KONSTRUKCÍ</t>
  </si>
  <si>
    <t>1: Dle technické zprávy, výkresových příloh projektové dokumentace, TKP staveb státních drah a výkazů materiálu projektu a souhrnných částí dokumentace stavby.  
Viz výkresy Nového stavu a Stávajícího stavu. 
2: 0,75m*10,5m*2ks 
řezání stávajících říms na nosné konstrukci včetně veškeré manipulace s vybouranou sutí</t>
  </si>
  <si>
    <t>položka zahrnuje řezání železobetonových konstrukcí bez ohledu na tloušťku, včetně spotřeby vody</t>
  </si>
  <si>
    <t>931182</t>
  </si>
  <si>
    <t>VÝPLŇ DILATAČNÍCH SPAR Z POLYSTYRENU TL 20MM</t>
  </si>
  <si>
    <t>1: Dle technické zprávy, výkresových příloh projektové dokumentace, TKP staveb státních drah a výkazů materiálu projektu a souhrnných částí dokumentace stavby.  
Viz výkresy Nového stavu. 
2: 0,2m*1,1m*2ks+0,2m*0,8m*2ks 
těsnění novách částí dilatačních spár mezi římsami na křídlech a nosnou konstrukcí</t>
  </si>
  <si>
    <t>položka zahrnuje dodávku a osazení předepsaného materiálu, očištění ploch spáry před úpravou, očištění okolí spáry po úpravě</t>
  </si>
  <si>
    <t>93135</t>
  </si>
  <si>
    <t>TĚSNĚNÍ DILATAČ SPAR PRYŽ PÁSKOU NEBO KRUH PROFILEM</t>
  </si>
  <si>
    <t>1: Dle technické zprávy, výkresových příloh projektové dokumentace, TKP staveb státních drah a výkazů materiálu projektu a souhrnných částí dokumentace stavby.  
Viz výkresy Nového stavu. 
2: 6,6m*ks+15,9m*3ks 
těsnění dilatačních spár těsnícím provazcem na rubu</t>
  </si>
  <si>
    <t>1: Dle technické zprávy, výkresových příloh projektové dokumentace, TKP staveb státních drah a výkazů materiálu projektu a souhrnných částí dokumentace stavby.  
Viz Přehledný výkres stávajícího stavu a Přehledný výkres nového stavu. 
2: 0,7m*0,7m*0,25m+0,2m*0,2m*0,25m*12ks 
odbourání otvorů pro přístup, výplň a injektáž otvoru pro původní vodovod</t>
  </si>
  <si>
    <t>96713</t>
  </si>
  <si>
    <t>VYBOURÁNÍ ČÁSTÍ KONSTRUKCÍ KAMENNÝCH NA MC</t>
  </si>
  <si>
    <t>1: Dle technické zprávy, výkresových příloh projektové dokumentace, TKP staveb státních drah a výkazů materiálu projektu a souhrnných částí dokumentace stavby.  
Viz výkresy Nového stavu a Stávajícího stavu. 
2: 42m*0,25m*8,8m 
odstaranění původného kamenného odláždění</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</si>
  <si>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</si>
  <si>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t>
  </si>
  <si>
    <t>VYBOURÁNÍ ČÁSTÍ KONSTRUKCÍ KOVOVÝCH</t>
  </si>
  <si>
    <t>1: Dle technické zprávy, výkresových příloh projektové dokumentace, TKP staveb státních drah a výkazů materiálu projektu a souhrnných částí dokumentace stavby.  
Viz výkresy Nového stavu a Stávajícího stavu. 
2: (3ks*20m*0,00542t/m+10ks*1,1m*0,00542t/m)+(5,56m2*2ks*0,0294t/m2) 
odstranění stávajícího zábradlí vlevo (madla a sloupky uvažovány L60x6) a vpravo (uvažována hmotnost 29,4kg/m2)</t>
  </si>
  <si>
    <t>97817</t>
  </si>
  <si>
    <t>ODSTRANĚNÍ MOSTNÍ IZOLACE</t>
  </si>
  <si>
    <t>1: Dle technické zprávy, výkresových příloh projektové dokumentace, TKP staveb státních drah a výkazů materiálu projektu a souhrnných částí dokumentace stavby.  
Viz výkresy Nového stavu a Stávajícího stavu. 
2: 16m*29,8m 
odstranění stávající izolace z asfaltových pásů</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</si>
  <si>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</si>
  <si>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R93135</t>
  </si>
  <si>
    <t>TĚSNĚNÍ DILATAČ SPAR VÝPLŇOVÍM PROVAZCEM A TRVALE PRUŽNÝM TMELEM</t>
  </si>
  <si>
    <t>těsnění dilatačních spár na líci</t>
  </si>
  <si>
    <t>1: Dle technické zprávy, výkresových příloh projektové dokumentace, TKP staveb státních drah a výkazů materiálu projektu a souhrnných částí dokumentace stavby.  
Viz výkresy Nového stavu. 
2: (11m*2ks+13m)*3ks+4,1m*2ks*2ks 
těsnění dilatačních spár na líci</t>
  </si>
  <si>
    <t>R93631</t>
  </si>
  <si>
    <t>DROBNÉ DOPLŇK KONSTR BETON MONOLIT</t>
  </si>
  <si>
    <t>označení letopočtu na římsách, vlisem do bednění</t>
  </si>
  <si>
    <t>1: Dle technické zprávy, výkresových příloh projektové dokumentace, TKP staveb státních drah a výkazů materiálu projektu a souhrnných částí dokumentace stavby.  
Viz výkresy Nového stavu a Výkresy tvarů říms. 
2: 2ks 
označení letopočtu na římsách, vlisem do bednění</t>
  </si>
  <si>
    <t>1: Dle technické zprávy, výkresových příloh projektové dokumentace, TKP staveb státních drah a výkazů materiálu projektu a souhrnných částí dokumentace stavby. 
2: ((149,116m2*((13m+28,63m)/2))+(5,5m*2,8m*4m/2*2ks)+(5,5m*1,5m*4m*2ks))*2.1t/m3 
zemina z výkopu pro sanaci mostu</t>
  </si>
  <si>
    <t>1: Dle technické zprávy, výkresových příloh projektové dokumentace, TKP staveb státních drah a výkazů materiálu projektu a souhrnných částí dokumentace stavby. 
2: ((0,3m*0,65m*(9,8m+8,8m))+(0,12m2*(1,4m+2,4m)+0,05m2*6,6m*2ks)+0,7m*0,7m*0,25m+0,2m*0,2m*0,25m*12ks)*2,5t/m3</t>
  </si>
  <si>
    <t>1: Dle technické zprávy, výkresových příloh projektové dokumentace, TKP staveb státních drah a výkazů materiálu projektu a souhrnných částí dokumentace stavby. 
2: 42m*0,25m*8,8m*2.5t/m3</t>
  </si>
  <si>
    <t>R015570</t>
  </si>
  <si>
    <t>939</t>
  </si>
  <si>
    <t>NEOCEŇOVAT - POPLATKY ZA LIKVIDACI ODPADŮ NEBEZPEČNÝCH - 17 03 03* ASFALTOVÉ STAVEBNÍ NÁTĚRY VČ. DOPRAVY NA SKLÁDKU A MANIPULACE</t>
  </si>
  <si>
    <t>1: Dle technické zprávy, výkresových příloh projektové dokumentace, TKP staveb státních drah a výkazů materiálu projektu a souhrnných částí dokumentace stavby. 
2: 16m*29,8m*0,0043t/m3 
stávající asfaltová izolace rubu</t>
  </si>
  <si>
    <t>1: Dle technické zprávy, výkresových příloh projektové dokumentace, TKP staveb státních drah a výkazů materiálu projektu a souhrnných částí dokumentace stavby. 
2: (3ks*20m*0,00542t/m+10ks*1,1m*0,00542t/m)+(5,56m2*2ks*0,0294t/m2)</t>
  </si>
  <si>
    <t xml:space="preserve">  SO 11-20-02</t>
  </si>
  <si>
    <t>Albrechtice u Českého Těšína – Havířov, most v ev. km 18,120</t>
  </si>
  <si>
    <t>SO 11-20-02</t>
  </si>
  <si>
    <t>02940</t>
  </si>
  <si>
    <t>1: Dle technické zprávy, výkresových příloh projektové dokumentace, TKP staveb státních drah a výkazů materiálu projektu a souhrnných částí dokumentace stavby. 
2: 1ks 
Realizační dokumentace pažení včetně statického posouzení autorizovaným statikem</t>
  </si>
  <si>
    <t>12110A</t>
  </si>
  <si>
    <t>SEJMUTÍ ORNICE NEBO LESNÍ PŮDY - BEZ DOPRAVY</t>
  </si>
  <si>
    <t>1: Dle technické zprávy, výkresových příloh projektové dokumentace, TKP staveb státních drah a výkazů materiálu projektu a souhrnných částí dokumentace stavby. 
2: (45m2+45m2+55m2+55m2)*0,2m 
sejmutí ornice v tl 0,2m   
viz příloha 2.0.3.1</t>
  </si>
  <si>
    <t>položka zahrnuje sejmutí ornice bez ohledu na tloušťku vrstvy  
nezahrnuje uložení na trvalou skládku</t>
  </si>
  <si>
    <t>12993</t>
  </si>
  <si>
    <t>ČIŠTĚNÍ POTRUBÍ DN DO 200MM</t>
  </si>
  <si>
    <t>1: Dle technické zprávy, výkresových příloh projektové dokumentace, TKP staveb státních drah a výkazů materiálu projektu a souhrnných částí dokumentace stavby. 
2: 34m+32m 
pročištění stávající drenážní truby DN200 na rubu opěr    
viz příloha 2.0.3.1</t>
  </si>
  <si>
    <t>13173A</t>
  </si>
  <si>
    <t>HLOUBENÍ JAM ZAPAŽ I NEPAŽ TŘ. I - BEZ DOPRAVY</t>
  </si>
  <si>
    <t>1: Dle technické zprávy, výkresových příloh projektové dokumentace, TKP staveb státních drah a výkazů materiálu projektu a souhrnných částí dokumentace stavby. 
2: 4ks*4,8m*1.5m*0,3m 
výkopy pro přechodové zídky   
viz příloha 2.0.3.1 - 2.0.3.5</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</si>
  <si>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</si>
  <si>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TKP staveb státních drah a výkazů materiálu projektu a souhrnných částí dokumentace stavby. 
2: 20 
Zásyp v oblasti přechodových zídek   
viz příloha 2.0.3.1 - 2.0.3.5</t>
  </si>
  <si>
    <t>18223</t>
  </si>
  <si>
    <t>ROZPROSTŘENÍ ORNICE VE SVAHU V TL DO 0,20M</t>
  </si>
  <si>
    <t>1: Dle technické zprávy, výkresových příloh projektové dokumentace, TKP staveb státních drah a výkazů materiálu projektu a souhrnných částí dokumentace stavby. 
2: 35m2+45m2+60m2+60m2 
rozdíl sejmutí ornice a odláždění podél křídel    
viz příloha 2.0.3.1</t>
  </si>
  <si>
    <t>1: Dle technické zprávy, výkresových příloh projektové dokumentace, TKP staveb státních drah a výkazů materiálu projektu a souhrnných částí dokumentace stavby. 
2: 200 
viz příloha 2.0.3.1</t>
  </si>
  <si>
    <t>261513</t>
  </si>
  <si>
    <t>VRTY PRO KOTVENÍ A INJEKTÁŽ TŘ V NA POVRCHU D DO 25MM</t>
  </si>
  <si>
    <t>1: Dle technické zprávy, výkresových příloh projektové dokumentace, TKP staveb státních drah a výkazů materiálu projektu a souhrnných částí dokumentace stavby. 
2: 4ks*15ks*2,5m 
sanace F    
vrty průměru 20 mm na líci opěr v místě svislé trhliny    
viz příloha 2.0.4.1</t>
  </si>
  <si>
    <t>položka zahrnuje:  
přemístění, montáž a demontáž vrtných souprav  
svislou dopravu zeminy z vrtu  
vodorovnou dopravu zeminy bez uložení na skládku  
případně nutné pažení dočasné (včetně odpažení) i trvalé</t>
  </si>
  <si>
    <t>282611</t>
  </si>
  <si>
    <t>INJEKTOVÁNÍ VYSOKOTLAKÉ Z CEMENTOVÝCH POJIV NA POVRCHU</t>
  </si>
  <si>
    <t>1: Dle technické zprávy, výkresových příloh projektové dokumentace, TKP staveb státních drah a výkazů materiálu projektu a souhrnných částí dokumentace stavby. 
2: 2ks*8ks*10m*0,002m2 
sanace F   
injektáž otvorů po osazení tyčí pro sepnutí opěr   
viz příloha 1.0.0.1, 2.0.3.6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</si>
  <si>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</si>
  <si>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2.0.7.1"</t>
  </si>
  <si>
    <t>1: Dle technické zprávy, výkresových příloh projektové dokumentace, TKP staveb státních drah a výkazů materiálu projektu a souhrnných částí dokumentace stavby. 
2: 1</t>
  </si>
  <si>
    <t>položka zahrnuje opotřebení ocelových zápor, jejich osazení do připravených vrtů včetně zabetonování konců a obsypu, případně jejich zaberanění a jejich odstranění. Ocelová převázka se započítá do výsledné hmotnosti.  
Uvažován M2 zapažené plochy.  
Neobsahuje: realizační dokumentace pažení včetně statického posouzení.</t>
  </si>
  <si>
    <t>R261615</t>
  </si>
  <si>
    <t>VRTY PRO KOTVENÍ A INJEKTÁŽ NA POVRCHU TŘ. VI D 60MM</t>
  </si>
  <si>
    <t>sanace F  
vrty průměru do 60 mm pro sepnutí opěr  
konkrétní průměr vrtu stanoví dodavatel  
viz příloha 2.0.3.5, 2.0.3.6</t>
  </si>
  <si>
    <t>1: Dle technické zprávy, výkresových příloh projektové dokumentace, TKP staveb státních drah a výkazů materiálu projektu a souhrnných částí dokumentace stavby. 
2: 2ks*8ks*10m</t>
  </si>
  <si>
    <t>R285394</t>
  </si>
  <si>
    <t>DODATEČNÉ KOTVENÍ VLEPENÍM BETONÁŘSKÉ VÝZTUŽE D DO 30MM DO VRTŮ</t>
  </si>
  <si>
    <t>Kotvení nové ŽB římsy do stávající spodní stavby a NK  
- položka č. 4  
- položka č. 5  
- položka č. 27  
viz příloha 2.0.4.1</t>
  </si>
  <si>
    <t>1: Dle technické zprávy, výkresových příloh projektové dokumentace, TKP staveb státních drah a výkazů materiálu projektu a souhrnných částí dokumentace stavby. 
2: 35+34+117</t>
  </si>
  <si>
    <t>Položka zahrnuje:  
dodání výztuže předepsaného profilu a předepsané délky provedení vrtu předepsaného profilu a předepsané délky, vsunutí výztuže do vyvrtaného profilu a její zalepení předepsaným pojivem,   
případně nutné lešení</t>
  </si>
  <si>
    <t>1: Dle technické zprávy, výkresových příloh projektové dokumentace, TKP staveb státních drah a výkazů materiálu projektu a souhrnných částí dokumentace stavby. 
2: 5,6m3+1,7m3+10,1m3+0,6m3 
křídlo + opěra O 01+ NK + opěra O 02    
- včetně veškerých prvků v bednění    
viz příloha 2.0.4.1</t>
  </si>
  <si>
    <t>1: Dle technické zprávy, výkresových příloh projektové dokumentace, TKP staveb státních drah a výkazů materiálu projektu a souhrnných částí dokumentace stavby. 
2: 2,57795t-0,1879t 
křídlo + opěra O 01+ NK + opěra O 02   
výjma položek pro kotvení ŽB římsy do spodní stavby a NK   
- položka č. 4   
- položka č. 5   
- položka č. 27   
viz příloha 2.0.4.1</t>
  </si>
  <si>
    <t>327325</t>
  </si>
  <si>
    <t>ZDI OPĚRNÉ, ZÁRUBNÍ, NÁBŘEŽNÍ ZE ŽELEZOVÉHO BETONU DO C30/37</t>
  </si>
  <si>
    <t>1: Dle technické zprávy, výkresových příloh projektové dokumentace, TKP staveb státních drah a výkazů materiálu projektu a souhrnných částí dokumentace stavby. 
2: 2,9m3+2,9m3+2,4m3+2,4m3 
přechodové zídky PZ01 + PZ02 + PZ03 + PZ04    
- včetně základů a říms    
- včetně veškerých prvků v bednění    
viz příloha 2.0.4.2 - 2.0.4.4</t>
  </si>
  <si>
    <t>327365</t>
  </si>
  <si>
    <t>VÝZTUŽ ZDÍ OPĚRNÝCH, ZÁRUBNÍCH, NÁBŘEŽNÍCH Z OCELI 10505, B500B</t>
  </si>
  <si>
    <t>1: Dle technické zprávy, výkresových příloh projektové dokumentace, TKP staveb státních drah a výkazů materiálu projektu a souhrnných částí dokumentace stavby. 
2: 0,359t+0,346t+0,304t+0,304t 
přechodové zídky PZ01 + PZ02 + PZ03 + PZ04    
viz příloha 2.0.4.2 - 2.0.4.4</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</si>
  <si>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</si>
  <si>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2: 1714kg+181kg+1220kg 
úhelníkové zábradlí na nové římse vlevo včetně konzol kotvených do římsy + úhelníkové zábradlí na PZ vlevo + na stávající římse a PZ vpravo   
viz příloha 2.0.5.1 - 2.0.5.3</t>
  </si>
  <si>
    <t>R333365</t>
  </si>
  <si>
    <t>VÝZTUŽ MOSTNÍCH OPĚR A KŘÍDEL Z OCELI Y 1050</t>
  </si>
  <si>
    <t>tyče z vysokopevnostní oceli Y 1050 pro sepnutí opěr  
viz příloha 2.0.3.6</t>
  </si>
  <si>
    <t>1: Dle technické zprávy, výkresových příloh projektové dokumentace, TKP staveb státních drah a výkazů materiálu projektu a souhrnných částí dokumentace stavby. 
2: 2ks*8ks*10m*0,001m2*7,85 
tyče z vysokopevnostní oceli Y 1050 pro sepnutí opěr    
viz příloha 2.0.3.6</t>
  </si>
  <si>
    <t>451314</t>
  </si>
  <si>
    <t>PODKLADNÍ A VÝPLŇOVÉ VRSTVY Z PROSTÉHO BETONU C25/30</t>
  </si>
  <si>
    <t>1: Dle technické zprávy, výkresových příloh projektové dokumentace, TKP staveb státních drah a výkazů materiálu projektu a souhrnných částí dokumentace stavby. 
2: (((15m*1,1m)+(13m*1,2m)+(12m*1,1m)+(16m*1,1m))*0,15m)+((1,1m+1,2m+1,1m+1,1m)*0,3m*0,3m) 
podkladní beton pod odlážděním + ukončovací prahy   
viz příloha 2.0.3.1 - 2.0.3.5</t>
  </si>
  <si>
    <t>1: Dle technické zprávy, výkresových příloh projektové dokumentace, TKP staveb státních drah a výkazů materiálu projektu a souhrnných částí dokumentace stavby. 
2: (1,85m*3,2m*0,15m)+(1,75m*3,2m*0,15m)+(1,4m*3,2m*0,15m)*2ks 
podkladní beton pod PZ01+PZ02+PZ03+PZ04   
viz příloha 2.0.3.1 - 2.0.3.5</t>
  </si>
  <si>
    <t>1: Dle technické zprávy, výkresových příloh projektové dokumentace, TKP staveb státních drah a výkazů materiálu projektu a souhrnných částí dokumentace stavby. 
2: ((15m*1,1m)+(13m*1,2m)+(12m*1,1m)+(16m*1,1m))*0,25m 
odláždění na podéle křídel vlevo + vpravo    
Odláždění, provedení dle MVL 649.  Pro vyplnění spár se použije cementová malta MC25-XF4.    
dl. kamene min. 250 mm    
viz příloha D.2.1.4.4_2.0.3.1, D.2.1.4.4_2.0.3.4</t>
  </si>
  <si>
    <t>R42417B</t>
  </si>
  <si>
    <t>PODLAHOVÉ NOSNÍKY</t>
  </si>
  <si>
    <t>podlahové nosníky UPE 65  
- včetně spojovacího materiálu a EPDM podložek  
viz příloha - 2.0.6.1</t>
  </si>
  <si>
    <t>1: Dle technické zprávy, výkresových příloh projektové dokumentace, TKP staveb státních drah a výkazů materiálu projektu a souhrnných částí dokumentace stavby. 
2: 0,9624</t>
  </si>
  <si>
    <t>1: Dle technické zprávy, výkresových příloh projektové dokumentace, TKP staveb státních drah a výkazů materiálu projektu a souhrnných částí dokumentace stavby. 
2: (2ks*40m2+9m*5,4m)+(2ks*40m2+9m*5,4m)+((8m+2m+1,3m)*15m) 
sanace A    
O01 + O02 + NK    
viz příloha 2.0.3.1 - 2.0.3.5</t>
  </si>
  <si>
    <t>1: Dle technické zprávy, výkresových příloh projektové dokumentace, TKP staveb státních drah a výkazů materiálu projektu a souhrnných částí dokumentace stavby. 
2: (2ks*40m2+9m*5,4m)*0,05+(2ks*40m2+9m*5,4m)*0,05+((8m+2m+1,3m)*15m)*0,02 
sanace B    
O01 + O02 + NK    
viz příloha 2.0.3.1 - 2.0.3.5</t>
  </si>
  <si>
    <t>1: Dle technické zprávy, výkresových příloh projektové dokumentace, TKP staveb státních drah a výkazů materiálu projektu a souhrnných částí dokumentace stavby. 
2: (2ks*40m2+9m*5,4m)+(2ks*40m2+9m*5,4m)+((8m+2m+1,3m)*15m) 
sanace C   
O01 + O02 + NK   
viz příloha 2.0.3.1 - 2.0.3.5</t>
  </si>
  <si>
    <t>631324</t>
  </si>
  <si>
    <t>MAZANINA ZE ŽELEZOBETONU DO C25/30</t>
  </si>
  <si>
    <t>1: Dle technické zprávy, výkresových příloh projektové dokumentace, TKP staveb státních drah a výkazů materiálu projektu a souhrnných částí dokumentace stavby. 
2: 1,2m*6,2m*0,05m 
ochrana z betonové mazaniny tl. 50 mm - SVI typ III   
viz příloha 2.0.3.6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</si>
  <si>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</si>
  <si>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</si>
  <si>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</si>
  <si>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1: Dle technické zprávy, výkresových příloh projektové dokumentace, TKP staveb státních drah a výkazů materiálu projektu a souhrnných částí dokumentace stavby. 
2: 1,2m*6,2m*1,2*0,002t/m2 
výztuž betonové mazaniny - SVI typ III    
rezerva 20% na přesahy    
viz příloha 2.0.3.6</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</si>
  <si>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</si>
  <si>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R62662</t>
  </si>
  <si>
    <t>INJEKTÁŽ TRHLIN TĚSNÍCÍ RESP. SILOVĚ SPOJUJÍCÍ</t>
  </si>
  <si>
    <t>sanace F  
injektáž vrtů průměru 20 mm na líci opěr v místě svislé trhliny epoxidem  
viz příloha 2.0.4.1</t>
  </si>
  <si>
    <t>1: Dle technické zprávy, výkresových příloh projektové dokumentace, TKP staveb státních drah a výkazů materiálu projektu a souhrnných částí dokumentace stavby. 
2: 15ks*4ks*2,5m</t>
  </si>
  <si>
    <t>Sanace D  
O 01 + O 02 + NK  
Injektáž trhlin š do 0,3 mm v B kcích epoxidem  
viz příloha 2.0.3.1 - 2.0.3.5</t>
  </si>
  <si>
    <t>1: Dle technické zprávy, výkresových příloh projektové dokumentace, TKP staveb státních drah a výkazů materiálu projektu a souhrnných částí dokumentace stavby. 
2: 20m+15m+10m</t>
  </si>
  <si>
    <t>1: Dle technické zprávy, výkresových příloh projektové dokumentace, TKP staveb státních drah a výkazů materiálu projektu a souhrnných částí dokumentace stavby. 
2: (((1,3m+3m)*0,7m)+((1,1m*3m)*0,7m)+2ks*((1m+3m)*0,9m))*2ks 
nátěry na líci PZ01+PZ02+PZ03+PZ04     
uvažována potřebná plocha *2 (dvouvrstvý nátěr)</t>
  </si>
  <si>
    <t>1: Dle technické zprávy, výkresových příloh projektové dokumentace, TKP staveb státních drah a výkazů materiálu projektu a souhrnných částí dokumentace stavby. 
2: ((17m*1m)+(22,2m*0,7m)+(1,2m*6,2m)+(0,7m*2,7m+1,2m*2,7m+0,9m*1,2m)+(0,7m*2,7m+1,2m*2,7m+0,8m*1,2m)+2ks*(0,7m*2,7m+0,9m*2,7m+0,8m*0,9m))*1,2 
SVI na rubu nové římsy na NK + opěrách + podélná dilatační spára + PZ01 + PZ02 + PZ03 + PZ04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</si>
  <si>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74.832*1.2 
ochrana asfaltových pásů 1200 g/m2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</si>
  <si>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(2ks*40m2+9m*5,4m)+(2ks*40m2+9m*5,4m)+((8m+2m+1,3m)*15m) 
sanace E    
ochranný nátěr betonové konstrukce    
O01 + O02 + NK    
viz příloha 2.0.3.1 - 2.0.3.5</t>
  </si>
  <si>
    <t>R703112</t>
  </si>
  <si>
    <t>KABELOVÝ ŽLAB KOMPOZITNÍ VČETNĚ UPEVNĚNÍ A PŘÍSLUŠENSTVÍ SVĚTLÉ ŠÍŘKY PŘES 100 DO 250 MM, VČ. KRYTU</t>
  </si>
  <si>
    <t>1: Dle technické zprávy, výkresových příloh projektové dokumentace, TKP staveb státních drah a výkazů materiálu projektu a souhrnných částí dokumentace stavby. 
2: (3ks*40m)+(1ks*47m) 
kabelové žlaby na zábradlí vlevo + vpravo    
viz příloha 2.0.3.1 - 2.0.3.5 
Kabelový žlab 150 x 100 mm (š. x v.) z KOMPOZITNÍHO materiálu, splňujícího požadavky MVL 725.    
Vč. krytu a jeho upevnění, vč. opatření proti jeho zcizení.</t>
  </si>
  <si>
    <t>1. Položka obsahuje:    
 – kompletní montáž, rozměření, upevnění, sváření, řezání, spojování a pod.     
 – veškerý spojovací a montážní materiál  
 – pomocné mechanismy a nátěr    
2. Položka neobsahuje:    
 – x  
3. Způsob měření:    
Měří se metr délkový.</t>
  </si>
  <si>
    <t>9112A3</t>
  </si>
  <si>
    <t>ZÁBRADLÍ MOSTNÍ S VODOR MADLY - DEMONTÁŽ S PŘESUNEM</t>
  </si>
  <si>
    <t>1: Dle technické zprávy, výkresových příloh projektové dokumentace, TKP staveb státních drah a výkazů materiálu projektu a souhrnných částí dokumentace stavby. 
2: 39m+39m 
demontáž stávajícího zábradlí    
viz příloha 2.0.2.1</t>
  </si>
  <si>
    <t>položka zahrnuje:  
- demontáž a odstranění zařízení  
- jeho odvoz na předepsané místo</t>
  </si>
  <si>
    <t>1: Dle technické zprávy, výkresových příloh projektové dokumentace, TKP staveb státních drah a výkazů materiálu projektu a souhrnných částí dokumentace stavby. 
2: (0,7m*18,5m)+(0,8m*(1,4m+1,8m))+(1,5m*(9m+10m)) 
řezání stávající římsy na NK + římsa na opěře + římsa na křídlech   
řezání je včetně části spodní stavby pod římsou   
viz příloha 2.0.3.1 - 2.0.3.5, 2.0.4.1</t>
  </si>
  <si>
    <t>936501</t>
  </si>
  <si>
    <t>DROBNÉ DOPLŇK KONSTR KOVOVÉ NEREZ</t>
  </si>
  <si>
    <t>1: Dle technické zprávy, výkresových příloh projektové dokumentace, TKP staveb státních drah a výkazů materiálu projektu a souhrnných částí dokumentace stavby. 
2: (0,52*0,2*0,006*7850)*2ks 
Krycí plechy kolem žlabů na PZ01 + PZ02    
viz příloha 2.0.4.2, 2.0.4.3</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</si>
  <si>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</si>
  <si>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R93261</t>
  </si>
  <si>
    <t>ROŠT Z KOMPOZITU</t>
  </si>
  <si>
    <t>FRP rošt na zábradlí proti odletujícím kamenům vlevo + vpravo  
viz příloha 2.0.3.1 - 2.0.3.5</t>
  </si>
  <si>
    <t>1: Dle technické zprávy, výkresových příloh projektové dokumentace, TKP staveb státních drah a výkazů materiálu projektu a souhrnných částí dokumentace stavby. 
2: 22,53m2+22,52m2 
FRP rošt na zábradlí proti odletujícím kamenům vlevo + vpravo    
viz příloha 2.0.3.1 - 2.0.3.5</t>
  </si>
  <si>
    <t>položka zahrnuje:  
- dodání a uložení předepsané konstrukce z předepsaného materiálu včetně vnitrostaveništní a mimostaveništní dopravy  
- veškeré potřebné pomocné práce  
- veškerý pomocný a upevňovací materiál</t>
  </si>
  <si>
    <t>POCHOZÍ ROŠT Z KOMPOZITU</t>
  </si>
  <si>
    <t>pochozí FRP rošt na levé římse  
viz příloha 2.0.3.1 - 2.0.3.5</t>
  </si>
  <si>
    <t>1: Dle technické zprávy, výkresových příloh projektové dokumentace, TKP staveb státních drah a výkazů materiálu projektu a souhrnných částí dokumentace stavby. 
2: 39m*1m 
pochozí FRP rošt na levé římse   
viz příloha 2.0.3.1 - 2.0.3.5</t>
  </si>
  <si>
    <t>Bourání, demontáže, odstranění</t>
  </si>
  <si>
    <t>96612</t>
  </si>
  <si>
    <t>BOURÁNÍ KONSTRUKCÍ Z KAMENE NA SUCHO</t>
  </si>
  <si>
    <t>1: Dle technické zprávy, výkresových příloh projektové dokumentace, TKP staveb státních drah a výkazů materiálu projektu a souhrnných částí dokumentace stavby. 
2: 4ks*1,5m*1,5m*1,2m 
gabionové zídky v přechodových oblastí   
viz příloha 2.0.2.1</t>
  </si>
  <si>
    <t>96615A</t>
  </si>
  <si>
    <t>BOURÁNÍ KONSTRUKCÍ Z PROSTÉHO BETONU - BEZ DOPRAVY</t>
  </si>
  <si>
    <t>1: Dle technické zprávy, výkresových příloh projektové dokumentace, TKP staveb státních drah a výkazů materiálu projektu a souhrnných částí dokumentace stavby. 
2: (4ks*8ks*(0,3m*0,3m*0,3m)) 
vysekání kapes v opěrách    
viz příloha 2.0.3.5, 2.0.3.6</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</si>
  <si>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</si>
  <si>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</si>
  <si>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</si>
  <si>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1: Dle technické zprávy, výkresových příloh projektové dokumentace, TKP staveb státních drah a výkazů materiálu projektu a souhrnných částí dokumentace stavby. 
2: ((0,6m2*22,2m)+(0,5m2*16,9m))+(0,2m*0,2m*6m) 
ubourané římsy na Spodní stavbě a NK + náběh u podélné dilatační spáry    
viz příloha 2.0.2.1, 2.0.4.1</t>
  </si>
  <si>
    <t>1: Dle technické zprávy, výkresových příloh projektové dokumentace, TKP staveb státních drah a výkazů materiálu projektu a souhrnných částí dokumentace stavby. 
2: (8.64m3)*2.0t/m3 
výkopy</t>
  </si>
  <si>
    <t>1: Dle technické zprávy, výkresových příloh projektové dokumentace, TKP staveb státních drah a výkazů materiálu projektu a souhrnných částí dokumentace stavby. 
0,864*2,5=2.160 [A] 
 55,025=55.025 [B] 
Celkem: A+B=57.185 [C] 
vybouraný beton</t>
  </si>
  <si>
    <t>1: Dle technické zprávy, výkresových příloh projektové dokumentace, TKP staveb státních drah a výkazů materiálu projektu a souhrnných částí dokumentace stavby. 
2: 10.8m3*2.5t/m3</t>
  </si>
  <si>
    <t xml:space="preserve">  SO 11-21-01</t>
  </si>
  <si>
    <t>Albrechtice u Českého Těšína – Havířov, propustek v ev. km 17,120 – zrušení propustku</t>
  </si>
  <si>
    <t>SO 11-21-01</t>
  </si>
  <si>
    <t>1: Dle technické zprávy, výkresových příloh projektové dokumentace, TKP staveb státních drah a výkazů materiálu projektu a souhrnných částí dokumentace stavby.  
Viz Přehledný výkres stávajícího stavu a Přehledný výkres nového stavu. 
2: (1,21m2*5m+(3,14*0,4m^2*1,12m+3,14*0,3m^2*0,8m)) 
výkop pro vybourání propustku a uvažované zanesení propustku</t>
  </si>
  <si>
    <t>17180</t>
  </si>
  <si>
    <t>ULOŽENÍ SYPANINY DO NÁSYPŮ Z NAKUPOVANÝCH MATERIÁLŮ</t>
  </si>
  <si>
    <t>1: Dle technické zprávy, výkresových příloh projektové dokumentace, TKP staveb státních drah a výkazů materiálu projektu a souhrnných částí dokumentace stavby.  
Viz Přehledný výkres nového stavu. 
2: 2,11m2*7,6m 
zásyp prostoru po vybouraném propustku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</si>
  <si>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</si>
  <si>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</si>
  <si>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Přehledný výkres nového stavu. 
2: 1kpl</t>
  </si>
  <si>
    <t>46451</t>
  </si>
  <si>
    <t>POHOZ DNA A SVAHŮ Z LOMOVÉHO KAMENE</t>
  </si>
  <si>
    <t>1: Dle technické zprávy, výkresových příloh projektové dokumentace, TKP staveb státních drah a výkazů materiálu projektu a souhrnných částí dokumentace stavby.  
Viz Přehledný výkres stávajícího stavu a Přehledný výkres nového stavu. 
2: (1,2m+0,5m)/2*2m*0,3m 
pohoz na výtoku propustku</t>
  </si>
  <si>
    <t>položka zahrnuje dodávku předepsaného kamene, mimostaveništní a vnitrostaveništní dopravu a jeho uložení  
není-li v zadávací dokumentaci uvedeno jinak, jedná se o nakupovaný materiál</t>
  </si>
  <si>
    <t>96613</t>
  </si>
  <si>
    <t>BOURÁNÍ KONSTRUKCÍ Z KAMENE NA MC</t>
  </si>
  <si>
    <t>1: Dle technické zprávy, výkresových příloh projektové dokumentace, TKP staveb státních drah a výkazů materiálu projektu a souhrnných částí dokumentace stavby.  
Viz Přehledný výkres stávajícího stavu. 
2: 8,1m*1,4m*0,4m 
odláždění na výtoku</t>
  </si>
  <si>
    <t>1: Dle technické zprávy, výkresových příloh projektové dokumentace, TKP staveb státních drah a výkazů materiálu projektu a souhrnných částí dokumentace stavby.  
Viz Přehledný výkres stávajícího stavu a Přehledný výkres nového stavu. 
2: ((1,2m*0,2m*4,2m+0,91m*1,02m*0,2m)+(0,43m*0,24m*4,2m)+(0,5m*0,3m*4,62m+0,8m*1,5m*4,97m-0,4m*0,23m/2*4,97m-0,56m2*0,8m)) 
základ pod propustkem a šachtou mezi kolejemi + obetonování trub + římsa a betonové čelo na výtoku (odečteno zkosení a otvor pro troubu)</t>
  </si>
  <si>
    <t>1: Dle technické zprávy, výkresových příloh projektové dokumentace, TKP staveb státních drah a výkazů materiálu projektu a souhrnných částí dokumentace stavby.  
Viz Přehledný výkres stávajícího stavu a Přehledný výkres nového stavu. 
2: ((2,86m*0,105m*1,12m-0,56m2*0,105m)+3,14*0,51m^2*0,15*2ks) 
šachta na vtoku ze skruží</t>
  </si>
  <si>
    <t>966358</t>
  </si>
  <si>
    <t>BOURÁNÍ PROPUSTŮ Z TRUB DN DO 600MM</t>
  </si>
  <si>
    <t>1: Dle technické zprávy, výkresových příloh projektové dokumentace, TKP staveb státních drah a výkazů materiálu projektu a souhrnných částí dokumentace stavby. Viz Přehledný výkres stávajícího stavu a Přehledný výkres nového stavu. 
2: 5m 
TZR trouby DN 600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</si>
  <si>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</si>
  <si>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1: Dle technické zprávy, výkresových příloh projektové dokumentace, TKP staveb státních drah a výkazů materiálu projektu a souhrnných částí dokumentace stavby. 
2: ((1,21m2*5m+(3,14*0,4m^2*1,12m+3,14*0,3m^2*0,8m)))*2.1t/m3 
výkop pro vybourání propustku a uvažované zanesení propustku</t>
  </si>
  <si>
    <t>1: Dle technické zprávy, výkresových příloh projektové dokumentace, TKP staveb státních drah a výkazů materiálu projektu a souhrnných částí dokumentace stavby. 
2: (((1,2m*0,2m*4,2m+0,91m*1,02m*0,2m)+(0,43m*0,24m*4,2m)+(0,5m*0,3m*4,62m+0,8m*1,5m*4,97m-0,4m*0,23m/2*4,97m-0,56m2*0,8m)))*2.4t/m3+(((2,86m*0,105m*1,12m-0,56m2*0,105m)+3,14*0,51m^2*0,15*2ks)+5m*0.27m2)*2.5t/m3 
základ pod propustkem a šachtou mezi kolejemi + obetonování trub + římsa a betonové čelo na výtoku (odečteno zkosení a otvor pro troubu); šachta na vtoku ze skruží; TZR trouby DN 600</t>
  </si>
  <si>
    <t>1: Dle technické zprávy, výkresových příloh projektové dokumentace, TKP staveb státních drah a výkazů materiálu projektu a souhrnných částí dokumentace stavby. 
2: (8,1m*1,4m*0,4m)*2.5t/m3 
odláždění na výtoku</t>
  </si>
  <si>
    <t xml:space="preserve">  SO 11-21-02</t>
  </si>
  <si>
    <t>Albrechtice u Českého Těšína – Havířov, propustek v ev. km 17,257</t>
  </si>
  <si>
    <t>SO 11-21-02</t>
  </si>
  <si>
    <t>1: Dle technické zprávy, výkresových příloh projektové dokumentace, TKP staveb státních drah a výkazů materiálu projektu a souhrnných částí dokumentace stavby. Viz Přehledný výkres stávajícího stavu a Přehledný výkres nového stavu. 
2: (1,05m*1,55m*23m*2ks+4m*4,2m*18m+1m*1m*13,8m*2ks) 
výkop pro vybourání stávajícího propustku a výstavbu nového</t>
  </si>
  <si>
    <t>1: Dle technické zprávy, výkresových příloh projektové dokumentace, TKP staveb státních drah a výkazů materiálu projektu a souhrnných částí dokumentace stavby. Viz Přehledný výkres nového stavu. 
2: (1,3m*1,9m*24,15m*2ks+4m*3,35m*17,72m+1m*1m*13,8m*2ks) 
zásyp prostoru po vybouraném propustku</t>
  </si>
  <si>
    <t>1: Dle technické zprávy, výkresových příloh projektové dokumentace, TKP staveb státních drah a výkazů materiálu projektu a souhrnných částí dokumentace stavby.  
Viz Přehledný výkres nového stavu. 
2: 4m*24,8m 
se separační a filtrační funkcí na dně stavební jámy</t>
  </si>
  <si>
    <t>27152</t>
  </si>
  <si>
    <t>POLŠTÁŘE POD ZÁKLADY Z KAMENIVA DRCENÉHO</t>
  </si>
  <si>
    <t>1: Dle technické zprávy, výkresových příloh projektové dokumentace, TKP staveb státních drah a výkazů materiálu projektu a souhrnných částí dokumentace stavby.  
Viz Přehledný výkres nového stavu. 
2: 0,22m*4m*24,8m 
vyrovnávací posštář ze štěrkodrti 0/63</t>
  </si>
  <si>
    <t>272325</t>
  </si>
  <si>
    <t>ZÁKLADY ZE ŽELEZOBETONU DO C30/37</t>
  </si>
  <si>
    <t>1: Dle technické zprávy, výkresových příloh projektové dokumentace, TKP staveb státních drah a výkazů materiálu projektu a souhrnných částí dokumentace stavby.  
Viz Přehledný výkres nového stavu. 
2: (2,1m*0,3m*25,6m+0,5m*0,5m*2,1m)+(2,35m+2,45m)*((0,6m+0,24m)/2*0,71m*2ks) 
základ propustku + zesílený základ u koncových trub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</si>
  <si>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</si>
  <si>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</si>
  <si>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</si>
  <si>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1: Dle technické zprávy, výkresových příloh projektové dokumentace, TKP staveb státních drah a výkazů materiálu projektu a souhrnných částí dokumentace stavby.  
Viz Přehledný výkres nového stavu. 
2: ((1,97m+5,65m)*2,2m*2ks+(1,97m*2ks)*21m)*0,0079t/m2*1,25 
s 25% na přesahy</t>
  </si>
  <si>
    <t>1: Dle technické zprávy, výkresových příloh projektové dokumentace, TKP staveb státních drah a výkazů materiálu projektu a souhrnných částí dokumentace stavby.  
Viz Přehledný výkres nového stavu. 
2: ((5m*3+7m*3+2,5m)*4m)*2ks 
geomříže pro vyztužení zeminy    
- tkaná geomříž z polyesteru potažená UV stabilní pastou    
- krátkodobá tahová pevnost min. 80 kN/m    
- dlouhodobá výpočtová pevnost (pro zásyp frakce 0/32 mm) min. 42 kN/m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</si>
  <si>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</si>
  <si>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0,1m*4m*24,8m 
podkladní beton pod základ propustku</t>
  </si>
  <si>
    <t>1: Dle technické zprávy, výkresových příloh projektové dokumentace, TKP staveb státních drah a výkazů materiálu projektu a souhrnných částí dokumentace stavby.  
Viz Přehledný výkres nového stavu. 
2: ((5,8m*3,6m-2m*1,6m)+(6,5m*3,6m-2m*1,6m))*0,15m 
betonové lože pod odláždění</t>
  </si>
  <si>
    <t>451366</t>
  </si>
  <si>
    <t>VÝZTUŽ PODKL VRSTEV Z KARI-SÍTÍ</t>
  </si>
  <si>
    <t>1: Dle technické zprávy, výkresových příloh projektové dokumentace, TKP staveb státních drah a výkazů materiálu projektu a souhrnných částí dokumentace stavby.  
Viz Přehledný výkres nového stavu. 
2: ((5,8m*3,6m-2m*1,6m)+(6,5m*3,6m-2m*1,6m))*0,0079t/m2</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</si>
  <si>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</si>
  <si>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a souhrnných částí dokumentace stavby.  
Viz Přehledný výkres nového stavu. 
2: ((5,8m*3,6m-2m*1,6m)+(6,5m*3,6m-2m*1,6m))*0,25m 
odláždění na vtoku a výtoku propustku</t>
  </si>
  <si>
    <t>1: Dle technické zprávy, výkresových příloh projektové dokumentace, TKP staveb státních drah a výkazů materiálu projektu a souhrnných částí dokumentace stavby.  
Viz Přehledný výkres nového stavu. 
2: (6,1m*24,8m)*2ks 
2 vrstvy asfaltového nátěru, 1 vrstva penetrace povrchu je součástí specifikace této položky</t>
  </si>
  <si>
    <t>9183G2</t>
  </si>
  <si>
    <t>PROPUSTY Z TRUB DN 1200MM ŽELEZOBETONOVÝCH</t>
  </si>
  <si>
    <t>1: Dle technické zprávy, výkresových příloh projektové dokumentace, TKP staveb státních drah a výkazů materiálu projektu a souhrnných částí dokumentace stavby.  
Viz Přehledný výkres nového stavu. 
2: 25,8m 
patkové trouby s integrovaným těsněním včetně zešikmených prefabrikátů na vtoku a výtoku</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</si>
  <si>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</si>
  <si>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a souhrnných částí dokumentace stavby. 
2: 3ks*2,1m*0,3m 
dilatační spáry základu dle MVL 649</t>
  </si>
  <si>
    <t>1: Dle technické zprávy, výkresových příloh projektové dokumentace, TKP staveb státních drah a výkazů materiálu projektu a souhrnných částí dokumentace stavby.  
Viz Přehledný výkres stávajícího stavu a Přehledný výkres nového stavu. 
2: (22,65m*0,85m*0,15m*2ks)+(22,65m*0,2m*0,9m+9,15m*0,2m*2m) 
kamenný obklad opěr + původní odláždění dna</t>
  </si>
  <si>
    <t>1: Dle technické zprávy, výkresových příloh projektové dokumentace, TKP staveb státních drah a výkazů materiálu projektu a souhrnných částí dokumentace stavby.  
Viz Přehledný výkres stávajícího stavu a Přehledný výkres nového stavu. 
2: 0,8m*1m*22,66m*2ks+0,8m*1,6m*(1,65m+1,57m+1,63m+1,67m)+0,5m*0,3m*6m*2ks 
opěry, čela a římsy</t>
  </si>
  <si>
    <t>1: Dle technické zprávy, výkresových příloh projektové dokumentace, TKP staveb státních drah a výkazů materiálu projektu a souhrnných částí dokumentace stavby.  
Viz Přehledný výkres stávajícího stavu a Přehledný výkres nového stavu. 
2: (0,2m*1,5m+0,4m*0,3m)*22,66m+0,7m*0,16m*2,7m*2ks 
nosná deska s uložením a náběhy v místě opěr</t>
  </si>
  <si>
    <t>1: Dle technické zprávy, výkresových příloh projektové dokumentace, TKP staveb státních drah a výkazů materiálu projektu a souhrnných částí dokumentace stavby.  
Viz Přehledný výkres stávajícího stavu a Přehledný výkres nového stavu. 
2: 22,37m*3,5m 
odstranění izolace rubu</t>
  </si>
  <si>
    <t>R931387</t>
  </si>
  <si>
    <t>TĚSNĚNÍ SPAR TRVALE PRUŽNÝM TMELEM</t>
  </si>
  <si>
    <t>1: Dle technické zprávy, výkresových příloh projektové dokumentace, TKP staveb státních drah a výkazů materiálu projektu a souhrnných částí dokumentace stavby.  
Viz Přehledný výkres nového stavu. 
2: 23ks*4,3m</t>
  </si>
  <si>
    <t>položka zahrnuje dodávku a osazení předepsaného materiálu, očištění ploch spáry před úpravou, očištění okolí spáry po úpravě  
nezahrnuje těsnící profil</t>
  </si>
  <si>
    <t>1: Dle technické zprávy, výkresových příloh projektové dokumentace, TKP staveb státních drah a výkazů materiálu projektu a souhrnných částí dokumentace stavby. 
2: ((1,05m*1,55m*23m*2ks+4m*4,2m*18m+1m*1m*13,8m*2ks))*2.1t/m3 
zemina z výkopů</t>
  </si>
  <si>
    <t>1: Dle technické zprávy, výkresových příloh projektové dokumentace, TKP staveb státních drah a výkazů materiálu projektu a souhrnných částí dokumentace stavby. 
2: (46.4016)*2.4t/m3+((0,2m*1,5m+0,4m*0,3m)*22,66m+0,7m*0,16m*2,7m*2ks)*2.5t/m3 
nosná konstrukce propustku</t>
  </si>
  <si>
    <t>1: Dle technické zprávy, výkresových příloh projektové dokumentace, TKP staveb státních drah a výkazů materiálu projektu a souhrnných částí dokumentace stavby. 
2: ((22,65m*0,85m*0,15m*2ks)+(22,65m*0,2m*0,9m+9,15m*0,2m*2m))*2.5t/m3 
kamenný obklad opěr a odláždění dna propustku</t>
  </si>
  <si>
    <t>1: Dle technické zprávy, výkresových příloh projektové dokumentace, TKP staveb státních drah a výkazů materiálu projektu a souhrnných částí dokumentace stavby. 
2: (22,37m*3,5m)*0.0043t/m2 
izolace rubu propustku</t>
  </si>
  <si>
    <t xml:space="preserve">  SO 12-20-01</t>
  </si>
  <si>
    <t>Žst. Havířov, most v ev. km 18,969</t>
  </si>
  <si>
    <t>SO 12-20-01</t>
  </si>
  <si>
    <t>03710</t>
  </si>
  <si>
    <t>POMOC PRÁCE ZAJIŠŤ NEBO ZŘÍZ OBJÍŽĎKY A PŘÍSTUP CESTY</t>
  </si>
  <si>
    <t>zřízení provizorního zábradlí s podlahou kolem výkopů - znázorněno ve výkrese 2.007 (2.008)  
1,0=1.000 [A]</t>
  </si>
  <si>
    <t>zahrnuje objednatelem povolené náklady na požadovaná zařízení zhotovitele</t>
  </si>
  <si>
    <t>11343A</t>
  </si>
  <si>
    <t>ODSTRAN KRYTU ZPEVNĚNÝCH PLOCH S ASFALT POJIVEM VČET PODKLADU - BEZ DOPRAVY</t>
  </si>
  <si>
    <t>dle výkresu č. 2.009: (2,3m*86m)*0,35=69,230 [A] 
chodník o opěry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</si>
  <si>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</si>
  <si>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výkresu č. 2.007, 2.008, 2.012: (37m2*79m+68m2*79m+19m2*8,3m+37m2*9,1m+3*48m*23m2+2,5m2*86m+3,9m2*86m)=12 651,800 [A] 
výkop</t>
  </si>
  <si>
    <t>17120</t>
  </si>
  <si>
    <t>ULOŽENÍ SYPANINY DO NÁSYPŮ A NA SKLÁDKY BEZ ZHUTNĚNÍ</t>
  </si>
  <si>
    <t>dle pol.č. 13173A:  12651,8=12 651,800 [A]  
dle pol.č. 264716: 1733,0m*0,2*0,2*3,14=217,665 [B]   
dle pol.č. 26175: 4194,0m*0,15*0,15*3,14=296,306 [C]  
Celkem: A+B+C=13 165,771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</si>
  <si>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</si>
  <si>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2.007, 2.009, 2.012, 2.025: (53,9m2+3,2m2)*82,5m+(29,5m2+3,8m2)*85,5m+60m2*7m+52m2*7m+2*(50m2*8,2m)+3*48m*23m2+2,5m2*86m+3,9m2*86m=13 024,300 [A]</t>
  </si>
  <si>
    <t>21461E</t>
  </si>
  <si>
    <t>SEPARAČNÍ GEOTEXTILIE DO 500G/M2</t>
  </si>
  <si>
    <t>(7,5+7,2)*81,7+(12,1+12,2)*7+8,9*(7+7,8+2,2+1,5)=1 535,740 [A]</t>
  </si>
  <si>
    <t>21461G</t>
  </si>
  <si>
    <t>SEPARAČNÍ GEOTEXTILIE DO 800G/M2</t>
  </si>
  <si>
    <t>dle výkresu č. 2.009, 2.012: (2,5+4,9)*81,7=604,580 [A]</t>
  </si>
  <si>
    <t>dle výkresu č. 2.007, 2.008:    
HEB 240: (SP0) (83,2kg/m*((2*(6*16m+2*14m+4*13m+6*11m+4*9m+4*8m+3*7m+4*6m))+(6*16m+2*14m+4*13m+2*11m)+(3*(4*16m+1*11m+1*9m+1*7m+1*5m+1*3m))) + (SP2) 83,2kg/m*(2*16m) + (SP3) 83,2kg/m*(9*16m+2*16m) + (SP4) 83,2kg/m*(9*16m+2*16m) + (SP4) 83,2kg/m*(9*16m))/1000=144,186 [A]  
převázka 2*U260:  37,95kg/m*(2*(2*(8m+12m+17m+24m+31m))+3*(3m+4m+6m+7m+10m)+2*(8m+12m+14m)+2*2*6m*5+2*5*(5+3,2))/1000=27,628 [B]  
Celkem: A+B=171,814 [C]</t>
  </si>
  <si>
    <t>dle výkresu č. 2.007, 2.008: 2*(160m2+60m2)+100m2+60m2+2*8m*10m+9m*8m+2*8m*3m=880,000 [A]</t>
  </si>
  <si>
    <t>23217A</t>
  </si>
  <si>
    <t>ŠTĚTOVÉ STĚNY BERANĚNÉ Z KOVOVÝCH DÍLCŮ DOČASNÉ (PLOCHA)</t>
  </si>
  <si>
    <t>dle výkresu č. 2.009, 2.015: 2,5m*86m=215,000 [A] 
Pažení uvnitř mostu podél levé opěry</t>
  </si>
  <si>
    <t>23417A</t>
  </si>
  <si>
    <t>ŠTĚTOVÉ STĚNY NASAZENÉ Z KOVOVÝCH DÍLCŮ DOČASNÉ (PLOCHA)</t>
  </si>
  <si>
    <t>3*2*27,0*1,0=162,000 [A]</t>
  </si>
  <si>
    <t>23717A</t>
  </si>
  <si>
    <t>ODSTRANĚNÍ ŠTĚTOVÝCH STĚN Z KOVOVÝCH DÍLCŮ V PLOŠE</t>
  </si>
  <si>
    <t>3*2*27,0*1,0=162,000 [A]  
dle výkresu č. 2.009, 2.015: 2,5m*86m=215,000 [B]  
Celkem: A+B=377,000 [C]</t>
  </si>
  <si>
    <t>26175</t>
  </si>
  <si>
    <t>VRTY PRO KOTV, INJEKT, MIKROPIL NA POVR TŘ I A II D DO 300MM</t>
  </si>
  <si>
    <t>SP2: (15+12+8+6+4+4+3+3+3+2)*18m + (6+7+6+6+6+4+3+3+3+2)*18m + SP3: (15+12+8+6+4+4+3+3+3+2)*18m + (3*5)*18m + (9+5+3)*18m + SP4: 4*5*18m+(4+3+3+3+2)*18m=4 194,000 [A]</t>
  </si>
  <si>
    <t>261912</t>
  </si>
  <si>
    <t>VRTY PRO KOTVENÍ A INJEKTÁŽ TŘ V A VI NA POVRCHU D DO 16MM</t>
  </si>
  <si>
    <t>82m*(7,5m+5,2m)*2*9*1,0m=18 745,200 [A]</t>
  </si>
  <si>
    <t>261914</t>
  </si>
  <si>
    <t>VRTY PRO KOTVENÍ A INJEKTÁŽ TŘ V A VI NA POVRCHU D DO 35MM</t>
  </si>
  <si>
    <t>82*1,7*2*9*3,0=7 527,600 [A]</t>
  </si>
  <si>
    <t>264716</t>
  </si>
  <si>
    <t>VRTY PRO PILOTY TŘ I A II D DO 400MM</t>
  </si>
  <si>
    <t>dle výkresu č. 2.007, 2.008:    
HEB 240: (SP0) (2*(6*16m+2*14m+4*13m+6*11m+4*9m+4*8m+3*7m+4*6m)+(6*16m+2*14m+4*13m+2*11m)+3*(4*16m+1*11m+1*9m+1*7m+1*5m+1*3m) + (SP2) 2*16m + (SP3) (9*16m+2*16m) + (SP4) (9*16m+2*16m) + (SP4) (9*16m))=1 733,000 [A]</t>
  </si>
  <si>
    <t>27157</t>
  </si>
  <si>
    <t>POLŠTÁŘE POD ZÁKLADY Z KAMENIVA TĚŽENÉHO</t>
  </si>
  <si>
    <t>dle výkresu č. 2.009, 2.025: 2*10,5m2*7,0m + 2*2*1,5m2*6,2m=184,200 [A]</t>
  </si>
  <si>
    <t>dle výkresu č. 2.017-2.018: 2*7,0*6,7=93,800 [A] 
výztuž je v pol. č. 333365</t>
  </si>
  <si>
    <t>285378</t>
  </si>
  <si>
    <t>KOTVENÍ NA POVRCHU Z PŘEDPÍNACÍ VÝZTUŽE DL. DO 10M</t>
  </si>
  <si>
    <t>SP2: (15+12+8+6+4+4+3+3+3+2) + (6+7+6+6+6+4+3+3+3+2) + SP3: (15+12+8+6+4+4+3+3+3+2) + (3*5) + (9+5+3) + SP4: 4*5+(4+3+3+3+2) + TÁHLA SP2: (2*5+4*5) + TÁHLA SP3: (4*5+15+12+8+6+4)=328,000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</si>
  <si>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</si>
  <si>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</si>
  <si>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</si>
  <si>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((15+12+8+6+4+4+3+3+3+2) + (6+7+6+6+6+4+3+3+3+2) +  (15+12+8+6+4+4+3+3+3+2) + (3*5) + (9+5+3) +  4*5+(4+3+3+3+2))*8=1 864,000 [A]</t>
  </si>
  <si>
    <t>položka zahrnuje příplatek k ceně kotvy za další 1m přes 10m  
zahrnuje dodávku 1m předepsané kotvy, případně její protikorozní úpravu, její osazení do vrtu, zainjektování a napnutí</t>
  </si>
  <si>
    <t>dle výkresu č. 2.021, 2.022: (24,8+6,5+3,5)+24,9+(1,75+7)=68,450 [A]</t>
  </si>
  <si>
    <t>281661</t>
  </si>
  <si>
    <t>INJEKTOVÁNÍ NÍZKOTLAKÉ Z CHEMICKÝCH POJIV NA POVRCHU</t>
  </si>
  <si>
    <t>(82*(7,5+5,2)*2*9*1,0*0,007*0,007*3,14)*1,50=4.326 [A] 
(82*1,7*2*9*3,0*0,016*0,016*3,14)*1,50=9.076 [B] 
Celkem: A+B=13.402 [C]</t>
  </si>
  <si>
    <t>Svislé konstrukce</t>
  </si>
  <si>
    <t>dle výkresu č. 2.021, 2.022: 0,45*(24,8+6,5+3,5)+0,7*24,9+1,1*(1,75+7)=42,715 [A]</t>
  </si>
  <si>
    <t>dle výkresu č. 2.023, 2.024: (1808,9+5648,5)/1000=7,457 [A]</t>
  </si>
  <si>
    <t>333325</t>
  </si>
  <si>
    <t>MOSTNÍ OPĚRY A KŘÍDLA ZE ŽELEZOVÉHO BETONU DO C30/37</t>
  </si>
  <si>
    <t>dle výkresu č. 2.017-2.018: 2*7,0*7,9-2*2,6*2,58*1,0=97,184 [A]</t>
  </si>
  <si>
    <t>333365</t>
  </si>
  <si>
    <t>VÝZTUŽ MOSTNÍCH OPĚR A KŘÍDEL Z OCELI 10505, B500B</t>
  </si>
  <si>
    <t>dle výkresu č. 2.019-2.020: (10776+11228)/1000=22,004 [A]</t>
  </si>
  <si>
    <t>dle výkresu č. 2.009, 2.025: 2*6,6*7,4*0,15=14,652 [A]</t>
  </si>
  <si>
    <t>(70m2+35m2)*0,15=15,750 [A] 
pod dlažbu</t>
  </si>
  <si>
    <t>451384</t>
  </si>
  <si>
    <t>PODKL VRSTVY ZE ŽELEZOBET DO C25/30 VČET VÝZTUŽE</t>
  </si>
  <si>
    <t>dle výkresu č. 2.009, 2.012: 1,2*79,5+(0,9+2,0)*81,7=332,330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</si>
  <si>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</si>
  <si>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1,3m2*81,7m=106,210 [A]</t>
  </si>
  <si>
    <t>457366</t>
  </si>
  <si>
    <t>VÝZTUŽ VYROVNÁVACÍHO A SPÁDOVÉHO BETONU Z KARI SÍTÍ</t>
  </si>
  <si>
    <t>(10,5m*81,7m)*3,08kg/m2*1,1/1000=2,906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</si>
  <si>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</si>
  <si>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</si>
  <si>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</si>
  <si>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2.009, 2.012: 2*84,0*4,0=672,000 [A]</t>
  </si>
  <si>
    <t>položka zahrnuje:  
- dodávku a vyrovnání lomového kamene předepsané frakce do předepsaného tvaru včetně mimostaveništní a vnitrostaveništní dopravy  
není-li v zadávací dokumentaci uvedeno jinak, jedná se o nakupovaný materiál</t>
  </si>
  <si>
    <t>(70m2+35m2)*0,2=21,000 [A]</t>
  </si>
  <si>
    <t>56333</t>
  </si>
  <si>
    <t>VOZOVKOVÉ VRSTVY ZE ŠTĚRKODRTI TL. DO 150MM</t>
  </si>
  <si>
    <t>dle výkresu č. 2.009: (2,3m*86m)=197,800 [A] 
chodník u opěry</t>
  </si>
  <si>
    <t>574A41</t>
  </si>
  <si>
    <t>ASFALTOVÝ BETON PRO OBRUSNÉ VRSTVY ACO 8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</si>
  <si>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</si>
  <si>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dle výkresu č. 2.003-2.005: 3,2*84,0=268,800 [A]</t>
  </si>
  <si>
    <t>Úpravy povrchů, podlahy, výplně otvorů</t>
  </si>
  <si>
    <t>7,5m*81m+6,8m*89m+7,2m*81m+6,8m*89m+5*(0,35m*20m)=2 451,100 [A]</t>
  </si>
  <si>
    <t>62631</t>
  </si>
  <si>
    <t>SPOJOVACÍ MŮSTEK MEZI STARÝM A NOVÝM BETONEM</t>
  </si>
  <si>
    <t>62652</t>
  </si>
  <si>
    <t>OCHRANA VÝZTUŽE PŘI NEDOSTATEČNÉM KRYTÍ</t>
  </si>
  <si>
    <t>(7,5m*81m+6,8m*89m+7,2m*81m+6,8m*89m+5*(0,35m*20m))*0,1=245,110 [A]</t>
  </si>
  <si>
    <t>položka zahrnuje:  
dodávku veškerého materiálu potřebného pro předepsanou úpravu v předepsané kvalitě  
položení vrstvy v předepsané tloušťce  
potřebná lešení a podpěrné konstrukce</t>
  </si>
  <si>
    <t>711131</t>
  </si>
  <si>
    <t>IZOLACE BĚŽNÝCH KONSTRUKCÍ PROTI VOLNĚ STÉKAJÍCÍ VODĚ ASFALTOVÝMI NÁTĚRY</t>
  </si>
  <si>
    <t>3*(2,2m*89,9m+2,6m*85m+2*3,4m*7m+49m2+49,5m2+15m2+15m2)=1 784,640 [A] 
ASFALTOVÝ NÁTĚR 1xALp+2xALn</t>
  </si>
  <si>
    <t>711132</t>
  </si>
  <si>
    <t>IZOLACE BĚŽNÝCH KONSTRUKCÍ PROTI VOLNĚ STÉKAJÍCÍ VODĚ ASFALTOVÝMI PÁSY</t>
  </si>
  <si>
    <t>dle výkresu č. 2.009, 2.012: (2,5+4,9)*81,7+(7,5+7,2)*81,7+(12,1+12,2)*7+8,9*(7+7,8+2,2+1,5)=2 140,320 [A]</t>
  </si>
  <si>
    <t>711415</t>
  </si>
  <si>
    <t>IZOLACE MOSTOVEK CELOPLOŠ POLYMERNÍ</t>
  </si>
  <si>
    <t>dle výkresu č. 2.009, 2.012: 24,5*82,5+24,5*(0,8+1,0)=2 065,350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</si>
  <si>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</si>
  <si>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71311</t>
  </si>
  <si>
    <t>IZOLACE TEPELNÁ BĚŽNÝCH KONSTRUKCÍ PEVNÁ</t>
  </si>
  <si>
    <t>(7,5+7,2)*81,7+(12,1+12,2)*7+8,9*(7+7,8+2,2+1,5)=1 535,740 [A] 
Ochrana izolace měkká (na opěrách, křídlech)  
DESKY XPS TL. 50 mm:</t>
  </si>
  <si>
    <t>položka zahrnuje:  
- dodání a uložení předepsaného izolačního materiálu předepsaným způsobem včetně vnitrostaveništní a mimostaveništní dopravy  
- veškerý upevňovací a pomocný materiál  
- předepsané přesahy (nezapočítávají se do výměry)</t>
  </si>
  <si>
    <t>4,8m*89m+4,3m*89m=809,900 [A]</t>
  </si>
  <si>
    <t>87533</t>
  </si>
  <si>
    <t>POTRUBÍ DREN Z TRUB PLAST DN DO 150MM</t>
  </si>
  <si>
    <t>dle výkresu č. 2.009, 2.012, 2.016: 5,5m+7,0m+89m+95m=196,500 [A]</t>
  </si>
  <si>
    <t>9111A2</t>
  </si>
  <si>
    <t>ZÁBRADLÍ SILNIČNÍ S VODOR MADLY - MONTÁŽ S PŘESUNEM (BEZ DODÁVKY)</t>
  </si>
  <si>
    <t>dle výkresu č. 2.009, 2.012: 86,1m=86,100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</si>
  <si>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</si>
  <si>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9111A3</t>
  </si>
  <si>
    <t>ZÁBRADLÍ SILNIČNÍ S VODOR MADLY - DEMONTÁŽ S PŘESUNEM</t>
  </si>
  <si>
    <t>9112A1</t>
  </si>
  <si>
    <t>ZÁBRADLÍ MOSTNÍ S VODOR MADLY - DODÁVKA A MONTÁŽ</t>
  </si>
  <si>
    <t>dle výkresu č. 2.003-2.005: 40,9+40,6=81,500 [A]</t>
  </si>
  <si>
    <t>položka zahrnuje:  
dodání zábradlí včetně předepsané povrchové úpravy  
kotvení sloupků, t.j. kotevní desky, šrouby z nerez oceli, vrty a zálivku, pokud zadávací dokumentace nestanoví jinak  
případné nivelační hmoty pod kotevní desky</t>
  </si>
  <si>
    <t>40,0 m +39,0m =79,000 [A]</t>
  </si>
  <si>
    <t>938543</t>
  </si>
  <si>
    <t>OČIŠTĚNÍ BETON KONSTR OTRYSKÁNÍM TLAK VODOU DO 1000 BARŮ</t>
  </si>
  <si>
    <t>7,5m*81m+6,8m*89m+7,2m*81m+6,8m*89m+5*(0,5m*20m)=2 451,100 [A]  
(10,5m*81,7m)=857,850 [B]  
Celkem: A+B=3 308,950 [C]</t>
  </si>
  <si>
    <t>položka zahrnuje očištění předepsaným způsobem včetně odklizení vzniklého odpadu</t>
  </si>
  <si>
    <t>1,8m2*81,7m=147,060 [A] 
Vybourání stávající vrstvy spádového betonu na mostovce</t>
  </si>
  <si>
    <t>dle výkresu č. 2.009-2.012:  (0,8*40+0,8*39)+(2*0,2*80+1,3*82+2*25*3,5+0,8*(5,8+2)+1,5*(1,8+5,2))=393,540 [A]</t>
  </si>
  <si>
    <t>dle výkresu č. 2.009: 2000=2 000,000 [A]</t>
  </si>
  <si>
    <t>dle pol.č. 13173A:   (37m2*79m+68m2*79m+19m2*8,3m+37m2*9,1m+3*48m*23m2+2,5m2*86m+3,9m2*86m)*2,1=26 568,780 [A]  
dle pol.č. 264716: 1733*0,2*0,2*3,14*2,1=457,096 [B]   
dle pol.č. 26175: 4194,0m*0,15*0,15*3,14*2,1=622,243 [C]  
Celkem: A+B+C=27 648,119 [D]</t>
  </si>
  <si>
    <t>dle pol.č. 11343A: 69,23*2,1=145,383 [B]</t>
  </si>
  <si>
    <t>dle pol.č. 96616A:  393,540*2,5=983,850 [A]  
dle pol.č. 96615A:  147,06*2,4=352,944 [B]  
Celkem: A+B=1 336,794 [C]</t>
  </si>
  <si>
    <t>R015420</t>
  </si>
  <si>
    <t>931</t>
  </si>
  <si>
    <t>NEOCEŇOVAT - POPLATKY ZA LIKVIDACI ODPADŮ NEKONTAMINOVANÝCH - 17 06 04 ZBYTKY IZOLAČNÍCH MATERIÁLŮ VČ. DOPRAVY NA SKLÁDKU A MANIPULACE</t>
  </si>
  <si>
    <t>dle pol.č. 97817: 2000,0*4,3/1000=8,600 [A]</t>
  </si>
  <si>
    <t xml:space="preserve">  SO 12-20-02</t>
  </si>
  <si>
    <t>Žst. Havířov, most v ev. km 19,127 – zrušení stávajícího podchodu</t>
  </si>
  <si>
    <t>SO 12-20-02</t>
  </si>
  <si>
    <t>dle výkresu č. 2.004: (16,5*6,12+2,8*6,5)=119,180 [A] 
výkop</t>
  </si>
  <si>
    <t>dle pol.č. 13173A: 119,18=119,180 [A]</t>
  </si>
  <si>
    <t>26193</t>
  </si>
  <si>
    <t>VRTY PRO KOTV, INJEKT, MIKROPIL NA POVR TŘ V A VI D DO 150MM</t>
  </si>
  <si>
    <t>dle výkresu č. 2.004: 2*14*1,5=42,000 [A] 
PO ODBOURÁNÍ DESKY STÁVAJÍCÍHO PODCHODU  
PROVÉST PŘED ZÁSYPEM  PROVRTÁNÍ OPĚR JÁDROVÝMI VRTY  PRO UMOŽNĚNÍ ODTOKU VODY Z PONECHANÉ KONSTRUKCE  
VRTY O 150 mm á 2,0 m, DL. 1,5m</t>
  </si>
  <si>
    <t>dle výkresu č. 2.004: 2*14,7m2*2,4=70,560 [A]</t>
  </si>
  <si>
    <t>45161</t>
  </si>
  <si>
    <t>PODKL A VÝPLŇ VRSTVY ZE ZEMINY STABIL CEMENTEM</t>
  </si>
  <si>
    <t>dle výkresu č. 2.004: 12,5m2*(6,0m+10,0m)+45m2*6,2m=479,000 [A]</t>
  </si>
  <si>
    <t>Položka zahrnuje dodávku zeminy stabilizované cementem a její uložení se zhutněním, včetně mimostaveništní a vnitrostaveništní dopravy (rovněž přesuny)</t>
  </si>
  <si>
    <t>(130*0,015+2*1,8*2,5+2*0,5*2,5)=13,450 [A]</t>
  </si>
  <si>
    <t>96614</t>
  </si>
  <si>
    <t>BOURÁNÍ KONSTRUKCÍ Z CIHEL A TVÁRNIC</t>
  </si>
  <si>
    <t>(2*0,5*6,12)=6,120 [A]</t>
  </si>
  <si>
    <t>dle výkresu č. 2.004:   
(16,5*6,12+210*0,04+2,5*6,12+4*40*1,2+4*6*1,2)=345,480 [A]  
(3,5*(13,5+13)+1,7*(2,4+2,3))=100,740 [B]  
Celkem: A+B=446,220 [C]</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</si>
  <si>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</si>
  <si>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</si>
  <si>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</si>
  <si>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2.004: 220=220,000 [A]</t>
  </si>
  <si>
    <t>dle pol.č. 13173A: 119,18*2,1=250,278 [A]</t>
  </si>
  <si>
    <t>R015120</t>
  </si>
  <si>
    <t>904</t>
  </si>
  <si>
    <t>NEOCEŇOVAT - POPLATKY ZA LIKVIDACI ODPADŮ NEKONTAMINOVANÝCH - 17 01 02 STAVEBNÍ A DEMOLIČNÍ SUŤ (CIHLY) VČ. DOPRAVY NA SKLÁDKU A MANIPULACE</t>
  </si>
  <si>
    <t>dle pol.č. 96614A: 6,12*1,8=11,016 [A]</t>
  </si>
  <si>
    <t>dle pol.č. 96616A: 345,48*2,2=760,056 [A]  
100,79*2,4=241,896 [B]  
Celkem: A+B=1 001,952 [C]</t>
  </si>
  <si>
    <t>dle pol.č. 96613A: 13,45*2,4=32,280 [A]</t>
  </si>
  <si>
    <t>dle pol.č. 97817: 220,0*4,3/1000=0,946 [A]</t>
  </si>
  <si>
    <t>dle pol.č. 96618A: 1,24=1,240 [A]</t>
  </si>
  <si>
    <t xml:space="preserve">  SO 12-20-03</t>
  </si>
  <si>
    <t>Žst. Havířov, most v ev. km 19,141 – podchod</t>
  </si>
  <si>
    <t>SO 12-20-03</t>
  </si>
  <si>
    <t>027121</t>
  </si>
  <si>
    <t>PROVIZORNÍ PŘÍSTUPOVÉ CESTY - ZŘÍZENÍ</t>
  </si>
  <si>
    <t>zřízení provizorního nástupiště během výstavby   
silniční panel</t>
  </si>
  <si>
    <t>dle výkresu č. 2.007, 2.008, 2.009: 8m2=8,000 [A]</t>
  </si>
  <si>
    <t>027123</t>
  </si>
  <si>
    <t>PROVIZORNÍ PŘÍSTUPOVÉ CESTY - ZRUŠENÍ</t>
  </si>
  <si>
    <t>03720</t>
  </si>
  <si>
    <t>POMOC PRÁCE ZAJIŠŤ NEBO ZŘÍZ REGULACI A OCHRANU DOPRAVY</t>
  </si>
  <si>
    <t>DOČASNÉ UZAVŘENÍ VSTUPU DO OBJEKTU DO DOBY ZŘÍZENÍ NAVAZUJÍCÍCH ZPEVNĚNÝCH PLOCH</t>
  </si>
  <si>
    <t>dle výkresu č. 2.006 - 2.008: (46*(46,5+11,7+13,9)+2*5,5*15+2*16*4+2*3,5*18)=3 735,600 [A] 
výkop</t>
  </si>
  <si>
    <t>dle pol.č. 13173A:  3735,6=3 735,600 [A]  
dle pol.č. 264716: 546,0m*0,2*0,2*3,14=68,578 [B]  
dle pol.č. 26175: 690,0m*0,15*0,15*3,14=48,749 [C]  
Celkem: A+B+C=3 852,927 [D]</t>
  </si>
  <si>
    <t>21461C</t>
  </si>
  <si>
    <t>SEPARAČNÍ GEOTEXTILIE DO 300G/M2</t>
  </si>
  <si>
    <t>dle výkresu č. 2.003, 2.004, 2.005: 6,0*81+2*38,5*3,6+2*14,5+8,5*81,0+2*40,0+2*3,0*(1,5+2,8)=1 586,500 [A]</t>
  </si>
  <si>
    <t>dle výkresu č. 2.003, 2.004, 2.005: 2*3,5*81,0+2*5,7*(2,2+2,0)+2*2,7*(12,9+10,9)+2*7,9+2*1,6*11,5+2*2*31+2*2*25=1 020,000 [A]</t>
  </si>
  <si>
    <t>dle výkresu č. 2.008::   
HEB 240: 83,2kg/m*546,0/1000=45,427 [A]  
převázka 2*U260: 37,9*234,0/1000=8,869 [B]  
Celkem: A+B=54,296 [C]</t>
  </si>
  <si>
    <t>dle výkresu č. 2.008:   
100,0+2*5*15,9+2*60,0=379,000 [A]</t>
  </si>
  <si>
    <t>23417</t>
  </si>
  <si>
    <t>ŠTĚTOVÉ STĚNY NASAZENÉ Z KOVOVÝCH DÍLCŮ DOČASNÉ (HMOTNOST)</t>
  </si>
  <si>
    <t>dle výkresu č. 2.008: 1492,8/1000=1,493 [A]</t>
  </si>
  <si>
    <t>69*10,0=690,000 [A]</t>
  </si>
  <si>
    <t>dle výkresu č. 2.008::   
HEB 240: 546,0=546,000 [A]</t>
  </si>
  <si>
    <t>272313</t>
  </si>
  <si>
    <t>ZÁKLADY Z PROSTÉHO BETONU DO C16/20</t>
  </si>
  <si>
    <t>zřízení provizorního nástupiště během výstavby   
vč. odstranění</t>
  </si>
  <si>
    <t>dle výkresu č. 2.007, 2.008, 2.009: 50,0m2*0,1m=5,000 [A]</t>
  </si>
  <si>
    <t>272324</t>
  </si>
  <si>
    <t>ZÁKLADY ZE ŽELEZOBETONU DO C25/30</t>
  </si>
  <si>
    <t>hydroizolační vana</t>
  </si>
  <si>
    <t>dle výkresu č. 2.009: 33,0+64,8+24,0+70,1+40,8+43,4+37,1+34,4=347,600 [A]</t>
  </si>
  <si>
    <t>272365</t>
  </si>
  <si>
    <t>VÝZTUŽ ZÁKLADŮ Z OCELI 10505, B500B</t>
  </si>
  <si>
    <t>dle výkresu č. 2.013- 2.020: 2,39+5,18+1,858+5,833+2,961+3,135+3,067+2,528=26,952 [A]</t>
  </si>
  <si>
    <t>dle výkresu č. 2.013- 2.020: 1,783+3,049+1,268+3,049+2,171+2,302+1,681+1,808=17,111 [A]</t>
  </si>
  <si>
    <t>389325</t>
  </si>
  <si>
    <t>MOSTNÍ RÁMOVÉ KONSTRUKCE ZE ŽELEZOBETONU C30/37</t>
  </si>
  <si>
    <t>dle výkresu č. 2.012: 76,7+155,2+63,2+157,5+83,9+103,2+71,3+70,9=781,900 [A]</t>
  </si>
  <si>
    <t>389365</t>
  </si>
  <si>
    <t>VÝZTUŽ MOSTNÍ RÁMOVÉ KONSTRUKCE Z OCELI 10505, B500B</t>
  </si>
  <si>
    <t>dle výkresu č. 2.021- 2.030: 13,188+20,016+10,712+20,740+14,664+17,858+11,769+11,853=120,800 [A]</t>
  </si>
  <si>
    <t>dle výkresu č. 2.003-2.005: 6,02*80,6*0,1+2*0,1*12,7*3,9+2*0,1*11,1*3,9+2*0,1*20=71,085 [A]</t>
  </si>
  <si>
    <t>dle výkresu č. 2.003-2.005: 4*0,3*81,0+2*21,0*0,3+2*1,8*0,3=110,880 [A]</t>
  </si>
  <si>
    <t>dle výkresu č. 2.003, 2.004, 2.005: (6,0*82,6+5,5*81,0+2*3,0*(6,8+8,4)+2*38,7*3,6+2*14,5+2*21)*0,05=69,097 [A]</t>
  </si>
  <si>
    <t>45861</t>
  </si>
  <si>
    <t>VÝPLŇ ZA OPĚRAMI A ZDMI ZE ZEMINY STABIL CEMENTEM</t>
  </si>
  <si>
    <t>dle výkresu č. 2.003-2.008: 30*(48,0+12,5+13,5)+5,0*(4*21,3+4*11,0)=2 866,000 [A] 
zásyp</t>
  </si>
  <si>
    <t>položka zahrnuje:  
- dodávku zeminy stabilizované cementem a zásyp se zhutněním včetně mimostaveništní a vnitrostaveništní dopravy</t>
  </si>
  <si>
    <t>46591</t>
  </si>
  <si>
    <t>DLAŽBY Z KAMENICKÝCH VÝROBKŮ</t>
  </si>
  <si>
    <t>dle výkresu č. 2.003, 2.004, 2.005: 4,3*81,0+2*25,0+2*2+4*16,5*2,4=560,700 [A] 
KAMENNÁ DLAŽBA TL. 30 mm (ŽULOVÉ DESKY) VČETNĚ SOKLU</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</si>
  <si>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</si>
  <si>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711322</t>
  </si>
  <si>
    <t>IZOLACE PODZEM OBJ PROTI TLAK VODĚ ASFALT PÁSY</t>
  </si>
  <si>
    <t>dle výkresu č. 2.003, 2.004, 2.005: 11,9*81+2*5,7*(2,2+2,0)+2*38,7*3,6+2*14,5+2*2,7*(12,9+10,9)+2*6,5=1 460,940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</si>
  <si>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</si>
  <si>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</si>
  <si>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</si>
  <si>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dle výkresu č. 2.003, 2.004, 2.005: 8,5*81,0+2*40,0+2*3,0*(1,5+2,8)+2*3*(0,9+1,6)+2*2*31+2*2*25=1 033,300 [A]</t>
  </si>
  <si>
    <t>711507</t>
  </si>
  <si>
    <t>OCHRANA IZOLACE NA POVRCHU Z PE FÓLIE</t>
  </si>
  <si>
    <t>dle výkresu č. 2.003, 2.004, 2.005: 6,0*82,6+5,5*81,0+2*3,0*(6,8+8,4)+2*38,7*3,6+2*14,5+2*21=1 381,940 [A]</t>
  </si>
  <si>
    <t>dle výkresu č. 2.003, 2.004, 2.005: 2*4,0*81+2*3,0*(1,5+2,8)+2*3*(0,9+1,6)+2*2*60,0+2*2*30+2*2,5*3,9+11,5*1,5+2*1,8*(2,0+2,2)=1 100,670 [A] 
DESKY XPS TL. 50 mm</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</si>
  <si>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</si>
  <si>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</si>
  <si>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</si>
  <si>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7838H</t>
  </si>
  <si>
    <t>NÁTĚRY BETON KONSTR ANTIGRAFITI</t>
  </si>
  <si>
    <t>dle výkresu č. 2.003, 2.004, 2.005: 81,0*(2,5+2,55)+2*2*25,0+2*2*24+2*7,9*2,55+2*7,8*2,55+2*11,2*3,9=772,480 [A]</t>
  </si>
  <si>
    <t>R76710</t>
  </si>
  <si>
    <t>KOVOVÝ KAZETOVÝ PODHLED</t>
  </si>
  <si>
    <t>KOVOVÝ KAZETOVÝ PODHLED UPEVNĚNÝ NA KOVOVOU KONSTRUKCI ZAVĚŠENOU   
POMOCÍ ZÁVITOVÝCH TYČÍ NEBO SYSTÉMOVÝCH STROPNÍCH KOTEV</t>
  </si>
  <si>
    <t>dle výkresu č. 2.003, 2.004, 2.005: 4,0m*81,0m+2*26,0m2+2*6,0m2=388,000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</si>
  <si>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</si>
  <si>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87427</t>
  </si>
  <si>
    <t>POTRUBÍ Z TRUB PLASTOVÝCH ODPADNÍCH DN DO 100MM</t>
  </si>
  <si>
    <t>dle výkresu č. 2.011, 2.035: 20,0m=20,000 [A]</t>
  </si>
  <si>
    <t>87614</t>
  </si>
  <si>
    <t>CHRÁNIČKY Z TRUB PLAST DN DO 40MM</t>
  </si>
  <si>
    <t>dle výkresu č. 2.011: 4,8+6,0+6,0=16,800 [A]</t>
  </si>
  <si>
    <t>87615</t>
  </si>
  <si>
    <t>CHRÁNIČKY Z TRUB PLAST DN DO 50MM</t>
  </si>
  <si>
    <t>dle výkresu č. 2.011: 4,5+30,0=34,500 [A]</t>
  </si>
  <si>
    <t>899123</t>
  </si>
  <si>
    <t>MŘÍŽE Z KOMPOZITU SAMOSTATNÉ</t>
  </si>
  <si>
    <t>dle výkresu č. 2.011, 2.012: 2+2 ks=4,000 [A] 
KOMPOZITOVÝ PLNÝ ČTVERCOVÝ POKLOP S TĚSNĚNÍM ULOŽENÝ V KOMPOZITNÍM T- RÁMU  
- 1200 x 1200 mm, VÝŠKA POKLOPU 30 mm, NOSNOST POKLOPU 6t, VČETNĚ KOMPOZITNÍHO T-RÁMU A SPOJOVACÍCH, KOTEVNÍCH PROSTŘEDKŮ</t>
  </si>
  <si>
    <t>Položka zahrnuje dodávku a osazení předepsané mříže včetně rámu</t>
  </si>
  <si>
    <t>89915</t>
  </si>
  <si>
    <t>STUPADLA (A POD)</t>
  </si>
  <si>
    <t>dle výkresu č. 2.012: 2*7ks=14,000 [A] 
POPLASTOVANÁ STUPADLA DO ŠACHET</t>
  </si>
  <si>
    <t>- Položka zahrnuje veškerý materiál, výrobky a polotovary, včetně mimostaveništní a vnitrostaveništní dopravy (rovněž přesuny), včetně naložení a složení,případně s uložením.</t>
  </si>
  <si>
    <t>9111B1</t>
  </si>
  <si>
    <t>ZÁBRADLÍ SILNIČNÍ SE SVISLOU VÝPLNÍ - DODÁVKA A MONTÁŽ</t>
  </si>
  <si>
    <t>dle výkresu č. 2.034: 4*23,0=92,000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</si>
  <si>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</si>
  <si>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93542</t>
  </si>
  <si>
    <t>ŽLABY Z DÍLCŮ Z POLYMERBETONU SVĚTLÉ ŠÍŘKY DO 150MM VČETNĚ MŘÍŽÍ</t>
  </si>
  <si>
    <t>dle výkresu č. 2.035: 17,0+68+15=100,000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</si>
  <si>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</si>
  <si>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dle výkresu č. 2.011: 28,22 kg=28,220 [A] 
DESTIČKA PRO MĚŘENÍ BLUDNÝCH PROUDŮ</t>
  </si>
  <si>
    <t>94817</t>
  </si>
  <si>
    <t>DOČASNÉ KONSTRUKCE Z OCEL NOSNÍKŮ VČET ODSTRAN</t>
  </si>
  <si>
    <t>dle výkresu č. 2.007, 2.008, 2.009:  
(1221,30+613,50)/1000=1.835 [A] 
zřízení provizorního nástupiště během výstavby</t>
  </si>
  <si>
    <t>Položka zahrnuje dovoz, montáž, údržbu, opotřebení (nájemné), demontáž, konzervaci, odvoz.</t>
  </si>
  <si>
    <t>R93600</t>
  </si>
  <si>
    <t>TABULKA S LETOPOČTEM VÝSTAVBY</t>
  </si>
  <si>
    <t>R936510</t>
  </si>
  <si>
    <t>DROBNÉ DOPLNK KONSTR KOVOVÉ NEREZ – madla zábradlí</t>
  </si>
  <si>
    <t>madla zábradlí 1.4403 včetně spoj.materiálu   
nerezové provedení</t>
  </si>
  <si>
    <t>dle výkresu č. 2.031-2.033: 2*19,5+2*2*26+2*2*26=247,000 [A]</t>
  </si>
  <si>
    <t>dle pol.č. 13173A:  3735,6=3 735,600 [A]  
dle pol.č. 264716: 546,0m*0,2*0,2*3,14=68,578 [B]  
dle pol.č. 26175: 690,0m*0,15*0,15*3,14=48,749 [C]  
Celkem: (A+B+C)*2,1=8 091,147 [D]</t>
  </si>
  <si>
    <t xml:space="preserve">  SO 12-20-03.01</t>
  </si>
  <si>
    <t>Žst. Havířov, most v ev. km 19,141 – výstupní objekt</t>
  </si>
  <si>
    <t>SO 12-20-03.01</t>
  </si>
  <si>
    <t>014211</t>
  </si>
  <si>
    <t>POPLATKY ZA ZEMNÍK - ORNICE</t>
  </si>
  <si>
    <t>dle výkresu č. 2.009, 2.010, 2.011: 350m2*0,2=70,000 [A]</t>
  </si>
  <si>
    <t>zahrnuje veškeré poplatky majiteli zemníku související s nákupem zeminy (nikoliv s otvírkou zemníku)</t>
  </si>
  <si>
    <t>DOČASNÉ UZAVŘENÍ VSTUPU DO OBJEKTU DO DOBY ZŘÍZENÍ NAVAZUJÍCÍCH ZPEVNĚNÝCH PLOCH 
1,0=1.000 [A]</t>
  </si>
  <si>
    <t>dle výkresu č. 2.009, 2.010, 2.011: 350m2*0,2=70,000 [A] 
ornice</t>
  </si>
  <si>
    <t>dle výkresu č. 2.004, 2.005, 2.006: (3,7*5,5+56,5*5,5+(43,5*(36,5+13,5)/2)+(11*(36,5+5,9)/2))=1 651,800 [A] 
výkop</t>
  </si>
  <si>
    <t>dle pol.č. 13173A:  1651,8=1 651,800 [A]</t>
  </si>
  <si>
    <t>ošetření 4x z pol.č.18242: 4*350,0m2=1 400,000 [A]</t>
  </si>
  <si>
    <t>dle výkresu č. 2.003, 2.004, 2.005: 57*3,5+66,0+62+2*5,0+2,5*5,1+3,0*6,5+3,3*6,5=391,200 [A]</t>
  </si>
  <si>
    <t>dle výkresu č. 2.003, 2.004, 2.005: 3,1*59,0+130+105,0+2*1,5*6,2+45=481,500 [A]</t>
  </si>
  <si>
    <t>dle výkresu č. 2.007: 41,2+40,3+8,3=89,800 [A]</t>
  </si>
  <si>
    <t>dle výkresu č. 2.009- 2.011: 3,821+3,162+0,403=7,386 [A]</t>
  </si>
  <si>
    <t>dle výkresu č. 2.009- 2.011: 1,374+2,365+0,403=4,142 [A]</t>
  </si>
  <si>
    <t>31123</t>
  </si>
  <si>
    <t>ZDI A STĚNY PODPĚR A VOLNÉ Z CIHEL PÁLENÝCH</t>
  </si>
  <si>
    <t>0,3*2,1*2,5=1,575 [A] 
PROVIZORNÍ ZASLEPENÍ OTVORU PRO BUDOUCÍ NAPOJENÍ NAVAZUJÍCÍ STAVBY-CIHELNÁ VYZDÍVKA</t>
  </si>
  <si>
    <t>dle výkresu č. 2.008: 111,6+118,6+80,7=310,900 [A]</t>
  </si>
  <si>
    <t>dle výkresu č. 2.012- 2.014: 13,94+15,213+9,316=38,469 [A]</t>
  </si>
  <si>
    <t>dle výkresu č. 2.003, 2.004, 2.005: 4,32*0,1*(31,0+2,84+8)+6,02*0,1*1,7=19,098 [A]</t>
  </si>
  <si>
    <t>dle výkresu č. 2.003, 2.004: 15,0m2*0,3m=4,500 [A]</t>
  </si>
  <si>
    <t>dle výkresu č. 2.003, 2.004, 2.005: 4,32*0,1*10,0+4,32*0,4*2,5+3,0*0,1*53,0+6,5*0,1*(3,4+3,1)+0,05*(57*3,5+2,5*5,1+3,0*6,5+3,3*6,5+3,1*59,0)=50,570 [A]</t>
  </si>
  <si>
    <t>dle výkresu č. 2.003, 2.004: 3,5m2*6,5m+1,8m2*6,5m=34,450 [A]</t>
  </si>
  <si>
    <t>dle výkresu č. 2.003, 2.004, 2.005: 49,0*7,0+15,0*(40,0+11,0)+18,0*7,0+5,0*(40,0+11,0)+2,5*7,0+3,0*7,0=1 527,500 [A]</t>
  </si>
  <si>
    <t>2,6*0,35=0,910 [A]</t>
  </si>
  <si>
    <t>dle výkresu č. 2.003, 2.004, 2.005: 47,0*2,5+10,3*2,5+3,2*2,5+3,2*2,5+11,3*2,5+4*2,5+39,5*2,5+2,4*2,5+6+(90+110+40)*0,1=332,250 [A] 
KAMENNÁ DLAŽBA TL. 30 mm (ŽULOVÉ DESKY) VČETNĚ SOKLU</t>
  </si>
  <si>
    <t>582622</t>
  </si>
  <si>
    <t>KRYTY Z BETON DLAŽDIC SE ZÁMKEM ŠEDÝCH TL 80MM DO LOŽE Z MC</t>
  </si>
  <si>
    <t>dle výkresu č. 2.003, 2.004, 2.005: 57*3,5+66,0+62+2*5,0+2,5*5,1=350,250 [A]</t>
  </si>
  <si>
    <t>dle výkresu č. 2.003, 2.004, 2.005: 3,0*6,5+3,3*6,5+3,1*59,0+130+105,0+2*1,5*6,2+45=522,450 [A]</t>
  </si>
  <si>
    <t>le výkresu č. 2.003, 2.004, 2.005: 66,0+62+2*5,0+130+105,0+2*1,5*6,2+45=436,600 [A] 
DESKY XPS TL. 50 mm</t>
  </si>
  <si>
    <t>dle výkresu č. 2.003, 2.004, 2.005: 200+50+130+70+15+10+35=510,000 [A]</t>
  </si>
  <si>
    <t>dle výkresu č. 2.003, 2.005: 4,0m*0,5=2,000 [A]</t>
  </si>
  <si>
    <t>dle výkresu č. 2.008: 18+8=26,000 [A]</t>
  </si>
  <si>
    <t>dle výkresu č. 2.011, 2.012: 2ks=2,000 [A] 
KOMPOZITOVÝ PLNÝ ČTVERCOVÝ POKLOP S TĚSNĚNÍM ULOŽENÝ V KOMPOZITNÍM T- RÁMU  
- 1200 x 1200 mm, VÝŠKA POKLOPU 30 mm, NOSNOST POKLOPU 6t, VČETNĚ KOMPOZITNÍHO T-RÁMU A SPOJOVACÍCH, KOTEVNÍCH PROSTŘEDKŮ</t>
  </si>
  <si>
    <t>dle výkresu č. 2.008:  7ks=7,000 [A] 
POPLASTOVANÁ STUPADLA DO ŠACHET</t>
  </si>
  <si>
    <t>dle výkresu č. 2.016: 55,0m=55,000 [A]</t>
  </si>
  <si>
    <t>917223</t>
  </si>
  <si>
    <t>SILNIČNÍ A CHODNÍKOVÉ OBRUBY Z BETONOVÝCH OBRUBNÍKŮ ŠÍŘ 100MM</t>
  </si>
  <si>
    <t>dle výkresu č. 2.005:  2*4,2m=8,400 [A]</t>
  </si>
  <si>
    <t>Položka zahrnuje:  
dodání a pokládku betonových obrubníků o rozměrech předepsaných zadávací dokumentací  
betonové lože i boční betonovou opěrku.</t>
  </si>
  <si>
    <t>dle výkresu č. 2.003, 2.004, 2.005: 12,0+6+43,0+7,0=68,000 [A]</t>
  </si>
  <si>
    <t>dle výkresu č. 2.008: 2*4,5+4,5=13,500 [A]</t>
  </si>
  <si>
    <t>dle výkresu č. 2.008: 10,58=10,580 [A] 
DESTIČKA PRO MĚŘENÍ BLUDNÝCH PROUDŮ</t>
  </si>
  <si>
    <t>dle výkresu č. 2.015: 450,0m=450,000 [A]</t>
  </si>
  <si>
    <t>dle pol.č. 13173A:   1651,8*2,1=3 468,780 [A]</t>
  </si>
  <si>
    <t xml:space="preserve">  SO 12-20-04</t>
  </si>
  <si>
    <t>Žst. Havířov, most v ev. km 19,992</t>
  </si>
  <si>
    <t>SO 12-20-04</t>
  </si>
  <si>
    <t>1: Dle technické zprávy, výkresových příloh projektové dokumentace, TKP staveb státních drah a výkazů materiálu projektu a souhrnných částí dokumentace stavby. 
2: 1kpl 
Vypracování VTD pro silniční svodidla v oblasti P01.    
Vypracování VTD pro nové kabelové žlaby.</t>
  </si>
  <si>
    <t>1: Dle technické zprávy, výkresových příloh projektové dokumentace, TKP staveb státních drah a výkazů materiálu projektu a souhrnných částí dokumentace stavby. 
2: 1kpl 
Vypracování návrhu pažení (RDS) v požadovaném rozsahu, vč. statického posouzení.</t>
  </si>
  <si>
    <t>02946</t>
  </si>
  <si>
    <t>1: Dle technické zprávy, výkresových příloh projektové dokumentace, TKP staveb státních drah a výkazů materiálu projektu a souhrnných částí dokumentace stavby. 
2: 1kpl 
Pasportizace (fotodokumentace, videodokumentace) přístupových cest používaných stavbou pro přístup na stavbu.</t>
  </si>
  <si>
    <t>položka zahrnuje:  
- fotodokumentaci zadavatelem požadovaného děje a konstrukcí v požadovaných časových intervalech  
- zadavatelem specifikované výstupy (fotografie v papírovém a digitálním formátu) v požadovaném počtu</t>
  </si>
  <si>
    <t>03630</t>
  </si>
  <si>
    <t>DOPRAVNÍ ZAŘÍZENÍ - AUTOJEŘÁBY</t>
  </si>
  <si>
    <t>1: Dle technické zprávy, výkresových příloh projektové dokumentace, TKP staveb státních drah a výkazů materiálu projektu a souhrnných částí dokumentace stavby. 
2: 1kpl 
Provedení demontáže 2 ks SOK (1 výjezd) v TK2 a 2 ks SOK v TK1 (1 výjezd). Hmotnost každé SOK je cca 72 t.   
(viz přílohu 2.1,.2.2, 2.3)</t>
  </si>
  <si>
    <t>1: Dle technické zprávy, výkresových příloh projektové dokumentace, TKP staveb státních drah a výkazů materiálu projektu a souhrnných částí dokumentace stavby. 
2: (75m2+75m2)+(75m2+75m2)+(310m2+690m2+70m2)*0.15m 
Vč. přemístění na dočasnou skládku v blízkosti mostního objektu.   
(viz přílohu 2.1, 4.1)</t>
  </si>
  <si>
    <t>1: Dle technické zprávy, výkresových příloh projektové dokumentace, TKP staveb státních drah a výkazů materiálu projektu a souhrnných částí dokumentace stavby. 
2: 3191.4m3 
(viz přílohu 2.1, 2.2, 3.1, 3.2)</t>
  </si>
  <si>
    <t>17110</t>
  </si>
  <si>
    <t>ULOŽENÍ SYPANINY DO NÁSYPŮ SE ZHUTNĚNÍM</t>
  </si>
  <si>
    <t>1: Dle technické zprávy, výkresových příloh projektové dokumentace, TKP staveb státních drah a výkazů materiálu projektu a souhrnných částí dokumentace stavby. 
2: 1.6m2*14m+3.5m2*15.5m+12m2*12,5m 
Hutněné obsypy vyzískaným materiálem v oblasti O01, P01 a O02.   
Vč. manipulace, přemístění na meziskládku a z meziskládky.   
(viz přílohu 4.1, 4.2, 4.5, 4.6)</t>
  </si>
  <si>
    <t>18214</t>
  </si>
  <si>
    <t>ÚPRAVA POVRCHŮ SROVNÁNÍM ÚZEMÍ V TL DO 0,25M</t>
  </si>
  <si>
    <t>1: Dle technické zprávy, výkresových příloh projektové dokumentace, TKP staveb státních drah a výkazů materiálu projektu a souhrnných částí dokumentace stavby. 
2: (75m2+75m2)+(75m2+75m2)+(310m2+690m2+70m2) 
(viz přílohu 4.1)</t>
  </si>
  <si>
    <t>1: Dle technické zprávy, výkresových příloh projektové dokumentace, TKP staveb státních drah a výkazů materiálu projektu a souhrnných částí dokumentace stavby. 
2: (75m2+75m2)+(75m2+75m2)+(310m2+70m2) 
(viz přílohu 4.1)</t>
  </si>
  <si>
    <t>18232</t>
  </si>
  <si>
    <t>ROZPROSTŘENÍ ORNICE V ROVINĚ V TL DO 0,15M</t>
  </si>
  <si>
    <t>1: Dle technické zprávy, výkresových příloh projektové dokumentace, TKP staveb státních drah a výkazů materiálu projektu a souhrnných částí dokumentace stavby. 
2: 690m2 
(viz přílohu 4.1)</t>
  </si>
  <si>
    <t>položka zahrnuje:  
nutné přemístění ornice z dočasných skládek vzdálených do 50m  
rozprostření ornice v předepsané tloušťce v rovině a ve svahu do 1:5</t>
  </si>
  <si>
    <t>18245</t>
  </si>
  <si>
    <t>ZALOŽENÍ TRÁVNÍKU ZATRAVŇOVACÍ TEXTILIÍ (ROHOŽÍ)</t>
  </si>
  <si>
    <t>1: Dle technické zprávy, výkresových příloh projektové dokumentace, TKP staveb státních drah a výkazů materiálu projektu a souhrnných částí dokumentace stavby. 
2: (75m2+75m2)+(75m2+75m2)+(310m2+70m2) 
Trvalá protierozní  georohož s prostorovou strukturou a tahovou pevností min. 3,0 kN/m pro zajištění povrchové protierozní ochrany líce svahů, dle požadavků dokumentace. Vč. kotvících prvků a požadavků pro aplikaci dle TP výrobku.   
(viz přílohu 4.1)</t>
  </si>
  <si>
    <t>Zahrnuje dodání a položení předepsané zatravňovací textilie bez ohledu na sklon terénu, zalévání, první pokosení</t>
  </si>
  <si>
    <t>R11512</t>
  </si>
  <si>
    <t>Vč. zřízení potřebného počtu čerpacích jímek ve stavební jámě.  
Vč. všech potřebných stavebních strojů, vybavení a pomocných prací.  
(viz přílohu 4.2)</t>
  </si>
  <si>
    <t>1: Dle technické zprávy, výkresových příloh projektové dokumentace, TKP staveb státních drah a výkazů materiálu projektu a souhrnných částí dokumentace stavby. 
2: 1kpl 
Vč. zřízení potřebného počtu čerpacích jímek ve stavební jámě.   
Vč. všech potřebných stavebních strojů, vybavení a pomocných prací.   
(viz přílohu 4.2)</t>
  </si>
  <si>
    <t>R17110</t>
  </si>
  <si>
    <t>Zřízení hutněného nájezdu k TK1 vlevo trati v SP2 pro potřeby SO 12-20-04 a SO 12-20-05. Využit bude převážně materiál z výkopů SO 12-20-04 vyzískaných v rámci SP1 (odtěžený materiál bude rovnou dopravován na místo tohoto nájezdu, postupná realizace nájezdu), vč. případného dodání zbývajícího objemu materiálu pro dokončení nájezdu - položka obsahuje dodání celého potřebného množství materiálu pro jeho zřízení. Vč. zpevnění (materiál - ŽB silniční panely s podsypem ze ŠD, provedení, odstranění vč. dopravy a případných poplatků za skládku) pojezdové plochy (75 m x 6 m) od silniční komunikace až na korunu tělesa. Vč. přemístění materiálu z výkopů, veškeré manipulace, vč. následného odtěžení (zrušení) nájezdu. Vč. všech pomocných prací, pomůcek a stavebních mechanismů. Doprava materiálu (zemina) na skládku a poplatek za skládku je součástí jiné položky.</t>
  </si>
  <si>
    <t>21461F</t>
  </si>
  <si>
    <t>SEPARAČNÍ GEOTEXTILIE DO 600G/M2</t>
  </si>
  <si>
    <t>1: Dle technické zprávy, výkresových příloh projektové dokumentace, TKP staveb státních drah a výkazů materiálu projektu a souhrnných částí dokumentace stavby. 
2: 2.5m*8m+2.5m*1m 
Geotextilie se separační a filtrační schopností (stěny rýh za vyústěním drenáží rubů opěr).   
(viz přílohu 4.1, 4.4)</t>
  </si>
  <si>
    <t>224325</t>
  </si>
  <si>
    <t>PILOTY ZE ŽELEZOBETONU C30/37</t>
  </si>
  <si>
    <t>1: Dle technické zprávy, výkresových příloh projektové dokumentace, TKP staveb státních drah a výkazů materiálu projektu a souhrnných částí dokumentace stavby. 
2: (1.13m2*17.05m*13ks)+(1.13m2*17.3m*12ks)+(1.13m2*15.32m*13ks) 
Beton C30/37-XC1, XA1.   
Hlubinné založení nové NK mostu.   
Piloty D=1,2 m, po délce částečně pažené ocelovými pažnicemi.   
Vč. přebetonávek hlav pilot.   
Opěra O01 (13 ks), pilíř P01 (12 ks), opěra O02 (13 ks).   
Vč. zkoušek pilot požadovaných dokumentací.   
(viz přílohu 4.1, 4.2, 7.5)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</si>
  <si>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</si>
  <si>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</si>
  <si>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</si>
  <si>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a souhrnných částí dokumentace stavby. 
2: (1.814t*13ks)+(1.238t*12ks)+(1.008t*13ks) 
Výztuž pilot opěry O01, pilíře P01 a opěry O02.   
(viz přílohu 7.5)</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</si>
  <si>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</si>
  <si>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26115</t>
  </si>
  <si>
    <t>VRTY PRO KOTVENÍ, INJEKTÁŽ A MIKROPILOTY NA POVRCHU TŘ. I D DO 300MM</t>
  </si>
  <si>
    <t>1: Dle technické zprávy, výkresových příloh projektové dokumentace, TKP staveb státních drah a výkazů materiálu projektu a souhrnných částí dokumentace stavby. 
2: 8.5m*6ks 
Vrty pro horninové kotvy kotvící opěru O01.   
Vč. zřízení potřebného přístupu pro vrtnou soupravu a pro pracovníky před lícem opěry.   
(viz přílohu 4.2, 6.1)</t>
  </si>
  <si>
    <t>26125</t>
  </si>
  <si>
    <t>VRTY PRO KOTVENÍ, INJEKTÁŽ A MIKROPILOTY NA POVRCHU TŘ. II D DO 300MM</t>
  </si>
  <si>
    <t>1: Dle technické zprávy, výkresových příloh projektové dokumentace, TKP staveb státních drah a výkazů materiálu projektu a souhrnných částí dokumentace stavby. 
2: (17.5m-8.5m)*6ks 
Vrty pro horninové kotvy kotvící opěru O01.   
Vč. zřízení potřebného přístupu pro vrtnou soupravu a pro pracovníky před lícem opěry.   
(viz přílohu 4.2, 6.1)</t>
  </si>
  <si>
    <t>264142</t>
  </si>
  <si>
    <t>VRTY PRO PILOTY TŘ. I D DO 1200MM</t>
  </si>
  <si>
    <t>1: Dle technické zprávy, výkresových příloh projektové dokumentace, TKP staveb státních drah a výkazů materiálu projektu a souhrnných částí dokumentace stavby. 
2: 3.5m*13ks+3.5m*12ks+3.5m*13ks 
(viz přílohu 4.2)</t>
  </si>
  <si>
    <t>264242</t>
  </si>
  <si>
    <t>VRTY PRO PILOTY TŘ. II D DO 1200MM</t>
  </si>
  <si>
    <t>1: Dle technické zprávy, výkresových příloh projektové dokumentace, TKP staveb státních drah a výkazů materiálu projektu a souhrnných částí dokumentace stavby. 
2: (17.05m-3.5m)*13ks+(17.3m-3.5m)*12ks+(15.32m-3.5m)*13ks 
(viz přílohu 4.2)</t>
  </si>
  <si>
    <t>1: Dle technické zprávy, výkresových příloh projektové dokumentace, TKP staveb státních drah a výkazů materiálu projektu a souhrnných částí dokumentace stavby. 
2: 56,5m3*2ks+40,5m3 
Beton C30/37-XA1, XF2.   
Základ opěry O01, pilíře P01 a opěry O02.   
Opěra O01, pilíř P01, opěra O02.   
(viz přílohu 6.1, 6.2)</t>
  </si>
  <si>
    <t>1: Dle technické zprávy, výkresových příloh projektové dokumentace, TKP staveb státních drah a výkazů materiálu projektu a souhrnných částí dokumentace stavby. 
2: 13.471t*2ks+10.110t 
Základ opěry O01, pilíře P01 a opěry O02. Vč. požadovaných spojek výztuže.   
Opěra O01, pilíř P01, opěra O02.   
(viz přílohu 7.1, 7.2, 7.3)</t>
  </si>
  <si>
    <t>286585</t>
  </si>
  <si>
    <t>KOTVY OCEL INJEKTOVANÉ V PODZEMÍ DL DO 10M ÚNOS PŘES 200KN</t>
  </si>
  <si>
    <t>1: Dle technické zprávy, výkresových příloh projektové dokumentace, TKP staveb státních drah a výkazů materiálu projektu a souhrnných částí dokumentace stavby. 
2: 6ks 
Trvalé zemní kotvy, vč. odpovídající protikorozní ochrany. Délka 20 m, z toho 14 m kořenová část. Z hlediska bludných proudů budou opatření provedena pro stupeň 4 dle SŽDC (ČD) SR 5/7 (S). Osmipramencové,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Injektování dle požadavků PD.   
Průměr pažnic min. 200 mm.   
Délka každé zemní kotvy je 20,0 m.   
(viz přílohu 4.1, 4.2, 6.1)</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</si>
  <si>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</si>
  <si>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286589</t>
  </si>
  <si>
    <t>PŘÍPL ZA HOR MOKROU KOTVY OCEL INJEKTOVANÉ DÉLKY DO 10M</t>
  </si>
  <si>
    <t>1: Dle technické zprávy, výkresových příloh projektové dokumentace, TKP staveb státních drah a výkazů materiálu projektu a souhrnných částí dokumentace stavby. 
2: 6ks 
Část každé kotvy se nachází pod HPV.   
(viz přílohu 4.1, 4.2, 6.1)</t>
  </si>
  <si>
    <t>Příplatek obsahuje cenu za ztížené provedení kotev v hornině mokré (přítoky podzemní vody větší než 1,0l/s).</t>
  </si>
  <si>
    <t>28659</t>
  </si>
  <si>
    <t>PŘÍPL ZA DALŠÍ 1M PRO KOTVY OCEL INJEKTOVANÉ DÉLKY PŘES 10M</t>
  </si>
  <si>
    <t>1: Dle technické zprávy, výkresových příloh projektové dokumentace, TKP staveb státních drah a výkazů materiálu projektu a souhrnných částí dokumentace stavby. 
2: 10m*6ks 
(viz přílohu 4.1, 4.2, 6.1)</t>
  </si>
  <si>
    <t>příplatek obsahuje ztížené provádění kotev delších než 10m za každý 1,0m.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</si>
  <si>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SOK1L a SOK2L v SP1, resp. podél NOK2 v SP2  
- vč. řezání / upálení / vytažení mikrozápor, vč. dopravy na sběrný dvůr (zhotovitel předá investorovi protokol o předání)  
- vypracování RDS pažení vč. statického posouzení je součástí jiné položky  
(viz přílohu 3.2)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</si>
  <si>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6,2m3*2ks 
Mostní římsy.   
Opěra O01, opěra O02.   
Vč. uložení 4 ks svorníkových košů pro uložení sloupů TV (materiál je součástí SO 12-81-01)   
(viz přílohu 6.1)</t>
  </si>
  <si>
    <t>1: Dle technické zprávy, výkresových příloh projektové dokumentace, TKP staveb státních drah a výkazů materiálu projektu a souhrnných částí dokumentace stavby. 
2: 0.31*2ks 
Mostní římsy.   
Opěra O01, opěra O02.   
(viz přílohu 7.1, 7.2, 7.3)</t>
  </si>
  <si>
    <t>1: Dle technické zprávy, výkresových příloh projektové dokumentace, TKP staveb státních drah a výkazů materiálu projektu a souhrnných částí dokumentace stavby. 
2: (141m3+33m3)*2ks+50m3 
Beton C30/37-XD3, XF4.   
Dřík opěr, úložné prahy opěr, mostní křídla opěr, závěrné zdi opěr, dřík pilíře a hlavice pilíře.   
Opěra O01, pilíř P01, opěra O02.   
(viz přílohu 6.1, 6.2)</t>
  </si>
  <si>
    <t>333326</t>
  </si>
  <si>
    <t>MOSTNÍ OPĚRY A KŘÍDLA ZE ŽELEZOVÉHO BETONU DO C40/50</t>
  </si>
  <si>
    <t>1: Dle technické zprávy, výkresových příloh projektové dokumentace, TKP staveb státních drah a výkazů materiálu projektu a souhrnných částí dokumentace stavby. 
2: 31m3 
Beton C35/45-XD3, XF4.   
Hlavice pilíře.   
Pilíř P01.   
(viz přílohu 6.2)</t>
  </si>
  <si>
    <t>1: Dle technické zprávy, výkresových příloh projektové dokumentace, TKP staveb státních drah a výkazů materiálu projektu a souhrnných částí dokumentace stavby. 
2: 5m3*2ks+2m3 
Beton C35/45-XD3,XF4.   
Úložné bločky na O01, O02.   
(viz přílohu 6.1)</t>
  </si>
  <si>
    <t>1: Dle technické zprávy, výkresových příloh projektové dokumentace, TKP staveb státních drah a výkazů materiálu projektu a souhrnných částí dokumentace stavby. 
2: (11.512t*2ks)+0.805t*1ks+15.36t 
Dříky opěr, dřík pilíře, mostní křídla, úložné prahy, úložné bločky, závěrné zdi.   
Opěra O01, pilíř P01, opěra O02. Vč. požadovaných spojek výztuže.   
(viz přílohu 7.1, 7.2, 7.3, 7.4)</t>
  </si>
  <si>
    <t>1: Dle technické zprávy, výkresových příloh projektové dokumentace, TKP staveb státních drah a výkazů materiálu projektu a souhrnných částí dokumentace stavby. 
2: 3310kg+715kg 
Zábradlí na NOK1, NOK2 a spodní stavbě. Vč. požadovaného kotvení, plastových krytek kotev. Vč. podlití polymermaltou s elektroizolačními vlastnostmi.   
PKO typ III: zinkování ponorem + ONS 92.   
PKO typ VI: zinkování ponorem (výplň zábradlí jako ochrana proti odlétávajícímu štěrku, pouze na NK mostu).   
Vč. provedení ŽSP a ONS na stavbě v místě montážního navaření zábradlí na NK mostu na zárodky sloupků na plechu revizního chodníku. Vč. požadovaného spojovacího materiálu pro výplň zábradlí na NK mostu.    
Vč. výplně z tahokovu na zábradlí na NK mostu a spojovacího materiálu požadovaného v PD.   
(viz přílohu 5.6, 5.7)</t>
  </si>
  <si>
    <t>R333326</t>
  </si>
  <si>
    <t>MOSTNÍ OPĚRY A KŘÍDLA ZE ŽELEZOVÉHO BETONU DO C45/55</t>
  </si>
  <si>
    <t>1: Dle technické zprávy, výkresových příloh projektové dokumentace, TKP staveb státních drah a výkazů materiálu projektu a souhrnných částí dokumentace stavby. 
2: 2m3 
Beton C45/55-XD3,XF4.   
Úložné bločky na P01.   
(viz přílohu 6.2)</t>
  </si>
  <si>
    <t>428993</t>
  </si>
  <si>
    <t>MOSTNÍ LOŽISKA OSTATNÍ PRO ZATÍŽ DO 5,0MN</t>
  </si>
  <si>
    <t>1: Dle technické zprávy, výkresových příloh projektové dokumentace, TKP staveb státních drah a výkazů materiálu projektu a souhrnných částí dokumentace stavby. 
2: 4ks*2ks 
Kalotová mostní ložiska (opěry).   
PKO typ I: ŽSP + ONS 03   
Vč. výrobní dokumentace, výroby, přepravy a osazení, vyhotovení protokolu o osazení ložisek dle ČSN EN 1337.   
(viz přílohu 5.4)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</si>
  <si>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</si>
  <si>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428994</t>
  </si>
  <si>
    <t>MOSTNÍ LOŽISKA OSTATNÍ PRO ZATÍŽ PŘES 5,0MN</t>
  </si>
  <si>
    <t>1: Dle technické zprávy, výkresových příloh projektové dokumentace, TKP staveb státních drah a výkazů materiálu projektu a souhrnných částí dokumentace stavby. 
2: 2ks*2ks 
Kalotová mostní ložiska (pilíř).   
PKO typ I: ŽSP + ONS 03   
Vč. výrobní dokumentace, výroby, přepravy a osazení, vyhotovení protokolu o osazení ložisek dle ČSN EN 1337.   
(viz přílohu 5.4)</t>
  </si>
  <si>
    <t>1: Dle technické zprávy, výkresových příloh projektové dokumentace, TKP staveb státních drah a výkazů materiálu projektu a souhrnných částí dokumentace stavby. 
2: (71m3+2m3+40m3+2m3)+(10m3+7m3+10m3)+0.3m3 
Beton C25/30-XF1 pro spádový beton za rubem opěr.   
Beton C25/30-XA1 pro podkladní beton základů opěr a pilíře a pod revizní šachtou na začátku drenážního potrubí za rubem opěry O01.   
(viz přílohu 4.1, 4.2, 4.4)</t>
  </si>
  <si>
    <t>1: Dle technické zprávy, výkresových příloh projektové dokumentace, TKP staveb státních drah a výkazů materiálu projektu a souhrnných částí dokumentace stavby. 
2: 79.2m3+24.4m3 
Suchý beton dle TKP 18 a SŽDC (ČD) Ž 6   
- betonové lože pod odláždění, vč. ukončovacích prahů   
(viz přílohu 4.1, 4.5, 4.6)</t>
  </si>
  <si>
    <t>1: Dle technické zprávy, výkresových příloh projektové dokumentace, TKP staveb státních drah a výkazů materiálu projektu a souhrnných částí dokumentace stavby. 
2: (3m2*1m+9m2*1m)+(9m2*1m)+2m2*0.6m 
Jáma vyplněná praným netříděným kamenivem:   
- u opěry O01 (2x)   
- u opěry O02   
- vlevo opěry O02, pod vyústěním drenážního potrubí   
(viz přílohu 4.1, 4.4)</t>
  </si>
  <si>
    <t>45747</t>
  </si>
  <si>
    <t>VYROVNÁVACÍ A SPÁD VRSTVY Z MALTY ZVLÁŠTNÍ (PLASTMALTA)</t>
  </si>
  <si>
    <t>1: Dle technické zprávy, výkresových příloh projektové dokumentace, TKP staveb státních drah a výkazů materiálu projektu a souhrnných částí dokumentace stavby. 
2: 0,5m2*0,3m*6ks*2ks 
Polymermalta s elektroizolačními vlastnostmi dle SŽDC (ČD) SR 5/7 (S).   
Podlití mostních ložisek NOK1, NOK2.   
(viz přílohu 6.1, 6.2)</t>
  </si>
  <si>
    <t>položka zahrnuje:  
- dodání zvláštní malty (plastmalty) předepsané kvality a její rozprostření v předepsané tloušťce a v předepsaném tvaru</t>
  </si>
  <si>
    <t>1: Dle technické zprávy, výkresových příloh projektové dokumentace, TKP staveb státních drah a výkazů materiálu projektu a souhrnných částí dokumentace stavby. 
2: (0,8m2*11m)*2ks 
Drenážní vrstva za rubem závěrných zdí O01, O02.   
(viz přílohu 4.1, 4.2)</t>
  </si>
  <si>
    <t>1: Dle technické zprávy, výkresových příloh projektové dokumentace, TKP staveb státních drah a výkazů materiálu projektu a souhrnných částí dokumentace stavby. 
2: (66.6m2+97.5m2+135.5m2+57.5m2+27.5m2+65m2+79.5m2)*0.25m 
Odláždění terénu, provedení dle MVL 649.   
Tloušťka dlažby min. 250 mm. Pro vyplnění spár se použije cementová malta MC25-XF4. Odláždění bude ukončeno prahy dle MVL 649.   
(viz přílohu 4.1, 4.2)</t>
  </si>
  <si>
    <t>R42194B</t>
  </si>
  <si>
    <t>KOMPLETNÍ DODÁVKA MOSTNÍ OCELOVÉ KONSTRUKCE A PŘÍSLUŠENSTVÍ</t>
  </si>
  <si>
    <t>NOK1 + NOK2. VTD, dodání materiálu dle požadavků PD,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Barevné řešení dle požadavku PD (viz přílohu 1.0.0.4).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</si>
  <si>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242.016t*2ks+2.686t*2ks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</si>
  <si>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</si>
  <si>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ZŘÍZENÍ KONSTRUKČNÍ VRSTVY TĚLESA ŽELEZNIČNÍHO SPODKU ZE ŠTĚRKODRTI NOVÉ</t>
  </si>
  <si>
    <t>1: Dle technické zprávy, výkresových příloh projektové dokumentace, TKP staveb státních drah a výkazů materiálu projektu a souhrnných částí dokumentace stavby. 
2: (0,35m2*16m+0,35m2*15m)+(0,5m2*(9m+4m)*2ks) 
ŠD fr. 16/32. Obsyp drenážního potrubí za rubem O01, O02.   
Drenážní vrstva za ukončením vrstvy stabilizace podél rubu mostních křídel opěry O01 a O02, vlevo i vpravo.    
(viz přílohu 4.4, 4.1)</t>
  </si>
  <si>
    <t>1: Dle technické zprávy, výkresových příloh projektové dokumentace, TKP staveb státních drah a výkazů materiálu projektu a souhrnných částí dokumentace stavby. 
2: 11,5m2*15m+4,5m2*13m 
ŠD fr. 0/32 mm. V aktivní zóně.    
Vrstva nad spádovým betonem po spodní povrch ZKPP.   
(viz přílohu 4.1, 4.2, 4.4)</t>
  </si>
  <si>
    <t>1: Dle technické zprávy, výkresových příloh projektové dokumentace, TKP staveb státních drah a výkazů materiálu projektu a souhrnných částí dokumentace stavby. 
2: (22m2*16m+21m2*8.5m)+(13m2*17m)+(25m2*16m+5m2*14.5m)+(0.35m2*14m) 
1) ŠD fr. 0/32 mm. Mimo aktivní zónu.   
- přechodové klíny za rubem opěr po spodní hranu spádového betonu, prostor pod opěrami a pilířem    
- materiál, kterým se vyplní prostor výkopů po úroveň okolní komunikace (za účelem najetí vrtné soupravy pro provádění pilot), který bude následně po provedení pilot odkopán na projektovanou úroveň spodního povrchu podkladního betonu. Tento materiál bude částečně použit na obsypy.   
2) ŠD fr. 0/16 mm. Mimo aktivní zónu.   
- náhrada v rozsahu odstranění nezpevněné krajnice u O01 o tloušťce 300 mm    
(viz přílohu 4.1, 4.2)</t>
  </si>
  <si>
    <t>R574B04</t>
  </si>
  <si>
    <t>ASFALTOVÝ BETON PRO LOŽNÉ A OBRUSNÉ VRSTVY, VČ. POSTŘIKŮ</t>
  </si>
  <si>
    <t>V případě náhodného poškození přemosťované silniční komunikace 1. třídy vlivem stavební činnosti bude zhotovitelem provedena její oprava v následující skladbě, případně bude opravena pouze její vrchní obrusná vrstva. Rozsah případných opravných prací bude konzultován a odsouhlasen správcem komunikace (ing. Plesník, ŘSD, 724 273 501).  
Skladba vozovky s provedením dle požadavků PD (vč. frézování, zazubení dle VL MD ČR, atd.):  
- OBRUSNÁ VRSTVA  ACO 11 S modifikovaná     40 mm  
- SPOJOVACÍ POSTŘIK MODIFIKOVANÝ ASFALT. EMULZÍ  DO 0,3 kg/m2  
- LOŽNÁ VRSTVA  ACL 16 S MODIFIKOVANÁ      60 mm  
- SPOJOVACÍ POSTŘIK MODIFIKOVANÝ ASFALT. EMULZÍ  DO 0,6 kg/m2  
Pozn.: poškození dalších spodních vrstev se nepředpokládá.  
(viz přílohu 2.1, 2.2)</t>
  </si>
  <si>
    <t>1: Dle technické zprávy, výkresových příloh projektové dokumentace, TKP staveb státních drah a výkazů materiálu projektu a souhrnných částí dokumentace stavby. 
2: 60m*4ks 
Žlab samonosný (vč. statického posouzení),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</si>
  <si>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 
Rezervní kabelový žlab umístěný vpravo NOK2 v horní poloze.   
Žlab samonosný (vč. statického posouzení), dle požadavků PD. Vč. redukčních a spojovacích kusů v přechodu na kabelový žlab z HDPE desek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</si>
  <si>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60m*4ks 
Vč. opatření proti zcizení krytu.   
Vč. PKO TYP I (ŽSP+ONS 03).   
(viz přílohu 4.1, 4.2, 4.3)</t>
  </si>
  <si>
    <t>1: Dle technické zprávy, výkresových příloh projektové dokumentace, TKP staveb státních drah a výkazů materiálu projektu a souhrnných částí dokumentace stavby. 
2: 60m 
Kryt pro rezervní kabelový žlab umístěný vpravo NOK2 v horní poloze.   
Vč. opatření proti zcizení krytu.   
Vč. PKO TYP I (ŽSP+ONS 03).   
(viz přílohu 4.1, 4.2, 4.3)</t>
  </si>
  <si>
    <t>1: Dle technické zprávy, výkresových příloh projektové dokumentace, TKP staveb státních drah a výkazů materiálu projektu a souhrnných částí dokumentace stavby. 
2: 60m*5ks 
Vč. samotných ocelových lanek. Záloha v nových kabelových žlabech (není určeno pro potřeby stavby, ale pro jejich možné využití v budoucnu !).   
(viz přílohu 4.1, 4.2, 4.3)</t>
  </si>
  <si>
    <t>709611</t>
  </si>
  <si>
    <t>1: Dle technické zprávy, výkresových příloh projektové dokumentace, TKP staveb státních drah a výkazů materiálu projektu a souhrnných částí dokumentace stavby. 
2: 70m 
(viz přílohu 2.1, 2.2)</t>
  </si>
  <si>
    <t>709612</t>
  </si>
  <si>
    <t>DEMONTÁŽ CHRÁNIČKY/TRUBKY</t>
  </si>
  <si>
    <t>1: Dle technické zprávy, výkresových příloh projektové dokumentace, TKP staveb státních drah a výkazů materiálu projektu a souhrnných částí dokumentace stavby. 
2: 70m+70m 
(viz přílohu 2.1, 2.2)</t>
  </si>
  <si>
    <t>1: Dle technické zprávy, výkresových příloh projektové dokumentace, TKP staveb státních drah a výkazů materiálu projektu a souhrnných částí dokumentace stavby. 
2: (10m2+75m2+80m2+55m2)*2ks 
SVI typ IV: 1x nátěr penetrační, 2x nátěr asfaltový.   
(pozn.: penetrační nátěr je součástí specifikace položky; asfaltové nátěry jsou vykázány ve 2 vrstvách)   
Aplikace:    
- určené betonové plochy ve styku se zeminou a 150 mm nad terén   
(viz přílohu 4.1, 4.5, 4.6, 6.1, 6.2)</t>
  </si>
  <si>
    <t>1: Dle technické zprávy, výkresových příloh projektové dokumentace, TKP staveb státních drah a výkazů materiálu projektu a souhrnných částí dokumentace stavby. 
2: (139.7m2+24.7m2)+(99m2+16.9m2)+(1.7m2+3.5m2+1.9m2) 
SVI typ III.   
Systém schválený pro použití Správou železnic. Asfaltové pásy, konstrukční celoplošné natavení (vyjma oblastí, kde se nachází SVI typ I). Vč. přechodových klínů z cementové sanační malty. Vč. dokumentací požadovaného kotvení v jejím ukončení.   
(viz příloha 5.1, 5.2, 5.5, 8)</t>
  </si>
  <si>
    <t>1: Dle technické zprávy, výkresových příloh projektové dokumentace, TKP staveb státních drah a výkazů materiálu projektu a souhrnných částí dokumentace stavby. 
2: ((139.7m2+24.7m2)+(99m2+16.9m2)+(1.7m2+3.5m2+1.9m2))*1.1 
Měkká ochrana SVI typu III.    
Spádový beton s přetažením na rub opěr, přechod základu opěr / pilíře na dřík opěry / pilíře, v místě pracovních spár základů opěr / pilíře.   
(viz přílohu 4.1, 4.2, 6.1, 6.2)</t>
  </si>
  <si>
    <t>KABELOVÝ ŽLAB HDPE VČETNĚ UPEVNĚNÍ A PŘÍSLUŠENSTVÍ SVĚTLÉ ŠÍŘKY PŘES 250 DO 400 MM, VČ. KRYTU</t>
  </si>
  <si>
    <t>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</si>
  <si>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1: Dle technické zprávy, výkresových příloh projektové dokumentace, TKP staveb státních drah a výkazů materiálu projektu a souhrnných částí dokumentace stavby. 
2: 0,8m*4ks+0,8m*2ks 
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</si>
  <si>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R7114151</t>
  </si>
  <si>
    <t>IZOLACE CELOPLOŠ STŘÍKANÁ BEZEŠVÁ NA BETONOVÝ PODKLAD</t>
  </si>
  <si>
    <t>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</si>
  <si>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1: Dle technické zprávy, výkresových příloh projektové dokumentace, TKP staveb státních drah a výkazů materiálu projektu a souhrnných částí dokumentace stavby. 
2: 150m2*2ks 
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</si>
  <si>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t>
  </si>
  <si>
    <t>R7114152</t>
  </si>
  <si>
    <t>IZOLACE CELOPLOŠ STŘÍKANÁ BEZEŠVÁ NA OCELOVÝ PODKLAD</t>
  </si>
  <si>
    <t>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</si>
  <si>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1: Dle technické zprávy, výkresových příloh projektové dokumentace, TKP staveb státních drah a výkazů materiálu projektu a souhrnných částí dokumentace stavby. 
2: 5,6m*60m*2ks+0.5m*60 
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</si>
  <si>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R741I03</t>
  </si>
  <si>
    <t>JISKŘIŠTĚ</t>
  </si>
  <si>
    <t>Prvky jiskřiště (u každého mostního ložiska) - vybíjecí destička v úložných bločcích, drát jiskřiště, svorka, spojovací materiál. Vč. předepsané PKO. Celkem 12 ks jiskřišt na mostním objektu.  
(viz přílohu 6.1,.6.2)</t>
  </si>
  <si>
    <t>1: Dle technické zprávy, výkresových příloh projektové dokumentace, TKP staveb státních drah a výkazů materiálu projektu a souhrnných částí dokumentace stavby. 
2: 6ks*2ks</t>
  </si>
  <si>
    <t>1. Položka obsahuje:  
 – upevnění vč. veškerého příslušenství  
2. Položka neobsahuje:  
 X  
3. Způsob měření:  
Udává se počet kusů kompletní konstrukce nebo práce.</t>
  </si>
  <si>
    <t>R747421</t>
  </si>
  <si>
    <t>MĚŘENÍ INTENZITY BLUDNÝCH PROUDŮ</t>
  </si>
  <si>
    <t>Měření BP dle SŽDC (ČD) SR 5/7 (S) během stavby (kontrolní) a po ukončení stavby (závěrečné). Vč. protokolů a příp. vyhodnocení, dle téhož předpisu.</t>
  </si>
  <si>
    <t>1: Dle technické zprávy, výkresových příloh projektové dokumentace, TKP staveb státních drah a výkazů materiálu projektu a souhrnných částí dokumentace stavby. 
2: 2m*2ks 
Tlustostěnné HDPE potrubí dl. 2,0 m v místě vyústění drenážního potrubí na terén před i za mostem vlevo.   
(viz přílohu 4.1, 4.4)</t>
  </si>
  <si>
    <t>1: Dle technické zprávy, výkresových příloh projektové dokumentace, TKP staveb státních drah a výkazů materiálu projektu a souhrnných částí dokumentace stavby. 
2: 16,5m+14,5m 
Poloperforované drenážní potrubí DN 200 za rubem opěry O01, O02.   
(viz přílohu 4.1, 4.2, 4.4)</t>
  </si>
  <si>
    <t>87644</t>
  </si>
  <si>
    <t>CHRÁNIČKY Z TRUB PLASTOVÝCH DN DO 250MM</t>
  </si>
  <si>
    <t>1: Dle technické zprávy, výkresových příloh projektové dokumentace, TKP staveb státních drah a výkazů materiálu projektu a souhrnných částí dokumentace stavby. 
2: 11,5m*2ks 
Spodní část odvodňovacího systému NOK1, NOK2: HDPE silnostěnné potrubí. Vč. spojovacího a kotevního materiálu, přechodových a jiných požadovaných prvků odvodňovacího systému, zavíčkování. Vč. požadovaných kompenzátorů. Vč. výrobní dokumentace.   
Požadavky viz PD.   
(viz přílohu 5.8)</t>
  </si>
  <si>
    <t>899642</t>
  </si>
  <si>
    <t>ZKOUŠKA VODOTĚSNOSTI POTRUBÍ DN DO 200MM</t>
  </si>
  <si>
    <t>1: Dle technické zprávy, výkresových příloh projektové dokumentace, TKP staveb státních drah a výkazů materiálu projektu a souhrnných částí dokumentace stavby. 
2: 71m*2ks 
Tlaková zkouška těsnosti potrubí. Pro odvodňovací systém NOK1 a NOK2 (tj. 2x). Vč. všech potřebných pomůcek, konstrukcí a zařízení k provedení zkoušky. Požadavky viz PD.   
(viz přílohu 5.8)</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</si>
  <si>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</si>
  <si>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R894871</t>
  </si>
  <si>
    <t>ŠACHTY KANALIZAČNÍ PLASTOVÉ D 1000MM</t>
  </si>
  <si>
    <t>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</si>
  <si>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1ks 
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</si>
  <si>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(10.3m+3.3m)+(3.6m+10m) 
Odstranění stávajícího zábradlí na stávající spodní stavbě.</t>
  </si>
  <si>
    <t>9113D1</t>
  </si>
  <si>
    <t>SVODIDLO OCEL SILNIČ JEDNOSTR, ÚROVEŇ ZADRŽ H3 - DODÁVKA A MONTÁŽ</t>
  </si>
  <si>
    <t>1: Dle technické zprávy, výkresových příloh projektové dokumentace, TKP staveb státních drah a výkazů materiálu projektu a souhrnných částí dokumentace stavby. 
2: 42m*2ks 
Mtž silničního svodidla v oblasti P01 v určeném rozsahu. Přednostně budou použity stávající svodnice, pokud to bude možné. Vše ostatní bude v každém případě z nového materiálu.   
(viz přílohu 3.1)</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</si>
  <si>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</si>
  <si>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9113D3</t>
  </si>
  <si>
    <t>SVODIDLO OCEL SILNIČ JEDNOSTR, ÚROVEŇ ZADRŽ H3 - DEMONTÁŽ S PŘESUNEM</t>
  </si>
  <si>
    <t>1: Dle technické zprávy, výkresových příloh projektové dokumentace, TKP staveb státních drah a výkazů materiálu projektu a souhrnných částí dokumentace stavby. 
2: 42m*2ks 
Dmtž stávajícího silničního svodidla v oblasti P01 v určeném rozsahu.   
(viz přílohu 3.1)</t>
  </si>
  <si>
    <t>91345</t>
  </si>
  <si>
    <t>NIVELAČNÍ ZNAČKY KOVOVÉ</t>
  </si>
  <si>
    <t>1: Dle technické zprávy, výkresových příloh projektové dokumentace, TKP staveb státních drah a výkazů materiálu projektu a souhrnných částí dokumentace stavby. 
2: 3ks 
Nivelační značky na O01, P01, O02.   
(viz přílohu 6.1, 6.2)</t>
  </si>
  <si>
    <t>položka zahrnuje:  
- dodání a osazení nivelační značky včetně nutných zemních prací  
- vnitrostaveništní a mimostaveništní dopravu</t>
  </si>
  <si>
    <t>1: Dle technické zprávy, výkresových příloh projektové dokumentace, TKP staveb státních drah a výkazů materiálu projektu a souhrnných částí dokumentace stavby. 
2: (5,2m*6,7m)+(2,2*6m+2,5m*3,7m)+(5,2m*6,7m) 
Řezání stáv. konstrukce spodní stavby O01, P01, O02.   
Šetrné oddělování ŽB konstrukcí např. s pomocí pily s diamantovým lanem. Vč. zohlednění ztížených podmínek v prostoru P01. Vč. provádění případných pomocných vrtů ŽB konstrukcemi pro provlečení diamantového lana, provedení dalších případných pomocných řezů lanem, atp. Vč. použití případných jiných technologií pro oddělování ŽB konstrukcí v rozsahu základů opěr a pilíře.   
(viz přílohu 2.1, 2.2, 3.1)</t>
  </si>
  <si>
    <t>931185</t>
  </si>
  <si>
    <t>VÝPLŇ DILATAČNÍCH SPAR Z POLYSTYRENU TL 50MM</t>
  </si>
  <si>
    <t>1: Dle technické zprávy, výkresových příloh projektové dokumentace, TKP staveb státních drah a výkazů materiálu projektu a souhrnných částí dokumentace stavby. 
2: 1m*23m*2ks 
Polystyren XPS. Výplň spáry mezi spádovým betonem a rubem O01, O02.   
Separační vrstva.   
(viz přílohu 4.2, 4.7)</t>
  </si>
  <si>
    <t>93312</t>
  </si>
  <si>
    <t>ZATĚŽOVACÍ ZKOUŠKA MOSTU STATICKÁ 1. POLE DO 500M2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</si>
  <si>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</si>
  <si>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93322</t>
  </si>
  <si>
    <t>ZATĚŽ ZKOUŠKA MOSTU DYNAMIC 1.POLE DO 500M2</t>
  </si>
  <si>
    <t>1: Dle technické zprávy, výkresových příloh projektové dokumentace, TKP staveb státních drah a výkazů materiálu projektu a souhrnných částí dokumentace stavby. 
2: 1ks 
Stanovení 1. vlastní ohybové frekvence NOK ve svislém směru. Vč. doložení objemové hmotnosti kolejového lože zhotovitelem v jeho zhutněném stavu, které se bude na mostě vyskytovat v době provádění dynamické ZZK. Viz požadavky PD.</t>
  </si>
  <si>
    <t>1: Dle technické zprávy, výkresových příloh projektové dokumentace, TKP staveb státních drah a výkazů materiálu projektu a souhrnných částí dokumentace stavby. 
2: 17kg*4ks+715kg+1360kg*2ks+654kg,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Prostup mostním křídlem vpravo opěry O02 (1 ks).    
Chráničky v dříku opěry O01 pro zemní kotvy, vč. límců (6 ks).    
Chráničky v opěrách pro uložení kabelových žlabů (4 ks na každé opěře; vč. spojovacího materiálu pro napojení na kabelové žlaby na mostě).   
Vč. výrobní dokumentace.   
(viz přílohu 4.7, 5.5, 5.8)</t>
  </si>
  <si>
    <t>96612A</t>
  </si>
  <si>
    <t>BOURÁNÍ KONSTRUKCÍ Z KAMENE NA SUCHO - BEZ DOPRAVY</t>
  </si>
  <si>
    <t>1: Dle technické zprávy, výkresových příloh projektové dokumentace, TKP staveb státních drah a výkazů materiálu projektu a souhrnných částí dokumentace stavby. 
2: (81.2m2+35.7m2+81.2m2+68.6m2)*0.2m 
Odstranění stávajícího odláždění u spodní stavby.   
(viz přílohu 2.1, 2.2)</t>
  </si>
  <si>
    <t>1: Dle technické zprávy, výkresových příloh projektové dokumentace, TKP staveb státních drah a výkazů materiálu projektu a souhrnných částí dokumentace stavby. 
2: 543.9m3+239.5m3+472.2m3 
Stáv. spodní stavba v určeném rozsahu.    
Část původní spodní stavby u pilíře P01.   
Speciální šetrné oddělování ŽB konstrukcí v SP1 je součástí jiné položky.   
(viz přílohu 2.1, 2.2)</t>
  </si>
  <si>
    <t>96618A</t>
  </si>
  <si>
    <t>BOURÁNÍ KONSTRUKCÍ KOVOVÝCH - BEZ DOPRAVY</t>
  </si>
  <si>
    <t>1: Dle technické zprávy, výkresových příloh projektové dokumentace, TKP staveb státních drah a výkazů materiálu projektu a souhrnných částí dokumentace stavby. 
2: (72t*2ks)*2ks+0.8t 
Dmtž stávajících SOK v TK1 a TK2, dmtž stávajícího zábradlí na spodní stavbě.   
Včetně demontáže podlahových konzol na SOK v TK1 v SP1.   
Doprava OK je součástí položky ve SD 1.</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</si>
  <si>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</si>
  <si>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967864</t>
  </si>
  <si>
    <t>VYBOURÁNÍ MOST LOŽISEK Z OCELI (OCELOLITINY)</t>
  </si>
  <si>
    <t>1: Dle technické zprávy, výkresových příloh projektové dokumentace, TKP staveb státních drah a výkazů materiálu projektu a souhrnných částí dokumentace stavby. 
2: 6ks*2ks 
Mostní ložiska pod SOK1L, SOK2L, SOK1P, SOK2P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</si>
  <si>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</si>
  <si>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a souhrnných částí dokumentace stavby. 
2: 257m2+135m2+256m2 
Předpoklad existence izolace na části rubu stávající spodní stavby.   
Odhad výměry.   
(viz přílohu 2.1, 2.2)</t>
  </si>
  <si>
    <t>R9161</t>
  </si>
  <si>
    <t>DOPRAVNÍ OPATŘENÍ BĚHEM STAVBY</t>
  </si>
  <si>
    <t>Dopravně inženýrské opatření během celého SP1 a SP2 respektující stanovený postup výstavby, vč. postupného překládání DIO mezi polohami "A" až "C". Pokud bude nutné v rámci stavby provést opravu přemosťované silniční komunikace (náhodná poškození vlivem stavby), bude použito DIO i pro tuto činnost.   
DIO zajišťuje zhotovitel v rámci přípravy stavby. Vč. projednání s dotčenými orgány, vč. dokumentace.  
(viz také přílohu 1.0.0.1, 8.1, 8.2)</t>
  </si>
  <si>
    <t>položka zahrnuje:  
- dodání zařízení v předepsaném provedení včetně jejich osazení  
- údržbu po celou dobu trvání funkce, náhradu zničených nebo ztracených kusů, nutnou opravu poškozených částí  
- napájení z baterie včetně záložní baterie  
- návrh DIO a jeho kladné projednání s úřady</t>
  </si>
  <si>
    <t>R919154</t>
  </si>
  <si>
    <t>ŘEZÁNÍ OCELOVÝCH PROFILŮ PRŮŘEZU DO 7000MM2</t>
  </si>
  <si>
    <t>Odřezání mikrozápor pažení (pažení v rámci SP1 i SP2))  
(viz přílohu 3.2)</t>
  </si>
  <si>
    <t>položka zahrnuje řezání ocelových profilů bez ohledu na tvar a způsob provedení</t>
  </si>
  <si>
    <t>R93153</t>
  </si>
  <si>
    <t>MOSTNÍ ZÁVĚRY POVRCHOVÉ POSUN DO 160MM</t>
  </si>
  <si>
    <t>Vybrané prvky z korozivzdorné oceli (C-profily, L-profily, přechodové plechy, atp.).  
Vč. PKO typ IV: ONS 32 (vybrané části - kamufláž)  
Vč. těsnících profilů. Vč. teflonových podložek. Vš. veškerého spojovacího materiálu.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</si>
  <si>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</si>
  <si>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</si>
  <si>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R935832</t>
  </si>
  <si>
    <t>ŽLABY A RIGOLY DLÁŽDĚNÉ Z LOMOVÉHO KAMENE</t>
  </si>
  <si>
    <t>Vytvarování odláždění do tvaru rigolu.  
Na líci O01, O02.  
(viz přílohu 4.1,.4.5, 4.6)</t>
  </si>
  <si>
    <t>1: Dle technické zprávy, výkresových příloh projektové dokumentace, TKP staveb státních drah a výkazů materiálu projektu a souhrnných částí dokumentace stavby. 
2: 13m2+10m2</t>
  </si>
  <si>
    <t>položka zahrnuje:  
- uložení předepsaného dlažebního materiálu v požadované kvalitě do předepsaného tvaru a v předepsané šířce  
- rozprostření lože z předepsaného materiálu v předepsané tloušťce a šířce  
- úpravu napojení a ukončení  
- vnitrostaveništní i mimostaveništní dopravu  
- měří se vydlážděná plocha.</t>
  </si>
  <si>
    <t>Vlys do betonu, vyznačení letopočtu výstavby na čele úložných prahů O01, P01, O02.  
(viz přílohu 6.1, 6.2)</t>
  </si>
  <si>
    <t>R93650</t>
  </si>
  <si>
    <t>DROBNÉ DOPLŇK KONSTR KOVOVÉ</t>
  </si>
  <si>
    <t>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</si>
  <si>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 2ks*3ks</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</si>
  <si>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</si>
  <si>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R93811</t>
  </si>
  <si>
    <t>OČIŠTĚNÍ ASFALTOVÝCH VOZOVEK UMYTÍM VODOU</t>
  </si>
  <si>
    <t>Údržba přilehlé silniční komunikace během celé stavby a očištění po jejím skončení.</t>
  </si>
  <si>
    <t>1: Dle technické zprávy, výkresových příloh projektové dokumentace, TKP staveb státních drah a výkazů materiálu projektu a souhrnných částí dokumentace stavby. 
2: 3191.4m3*1.9t/m3 
Výkopy (hlavní i opakované okolo hlavic nových pilot), výkopy v plochách určených pro provedení odláždění, výkpy pro vsakovací jámy, zemina z terénních úprav, zemina z vrtů pro piloty, pro zemní kotvy, pro mikrozápory pažení.   
V této položce je obsažena vyzískaná zemina získaná z výkopů realizovaných v SP1 použitá pro zhotovení provizorního nájezdu vlevo TK1 pro potřeby stavby v SP2 !</t>
  </si>
  <si>
    <t>1: Dle technické zprávy, výkresových příloh projektové dokumentace, TKP staveb státních drah a výkazů materiálu projektu a souhrnných částí dokumentace stavby. 
2: (543.9m3+239.5m3+472.2m3)*2.4t/m3</t>
  </si>
  <si>
    <t>R015160</t>
  </si>
  <si>
    <t>908</t>
  </si>
  <si>
    <t>NEOCEŇOVAT - POPLATKY ZA LIKVIDACI ODPADŮ NEKONTAMINOVANÝCH - 02 01 03 SMÝCENÉ STROMY A KEŘE VČ. DOPRAVY NA SKLÁDKU A MANIPULACE</t>
  </si>
  <si>
    <t>1: Dle technické zprávy, výkresových příloh projektové dokumentace, TKP staveb státních drah a výkazů materiálu projektu a souhrnných částí dokumentace stavby. 
2: 2t</t>
  </si>
  <si>
    <t>1: Dle technické zprávy, výkresových příloh projektové dokumentace, TKP staveb státních drah a výkazů materiálu projektu a souhrnných částí dokumentace stavby. 
2: 133.4t</t>
  </si>
  <si>
    <t>1: Dle technické zprávy, výkresových příloh projektové dokumentace, TKP staveb státních drah a výkazů materiálu projektu a souhrnných částí dokumentace stavby. 
2: 0.8t+(72t*2ks)*2ks+(5.2t+36.7t+1t+1.2t+0.7t)+2.5t 
Stávající zábradlí, stav. zábrany proti odlétávajícímu štěrku, stávající SOK v TK1 a TK2, sloupky svodidel u P01, upálené zbytky pažení (stáv. / původní), stáv. kabelový žlab vpravo mostu, stáv. ocelová kabelová chránička vlevo a vpravo mostu, stávající pojistné úhelníky.   
(viz přílohu 2.1, 2.2, 2.3)</t>
  </si>
  <si>
    <t>R015760</t>
  </si>
  <si>
    <t>959</t>
  </si>
  <si>
    <t>NEOCEŇOVAT - POPLATKY ZA LIKVIDACI ODPADŮ NEBEZPEČNÝCH - 17 06 03* IZOLAČNÍ MATERIÁLY OBSAHUJÍCÍ NEBEZPEČNÉ LÁTKY VČ. DOPRAVY NA SKLÁDKU A MANIPULACE</t>
  </si>
  <si>
    <t>Dle technické zprávy, výkresových příloh projektové dokumentace, TKP staveb státních drah a výkazů materiálu projektu a souhrnných částí dokumentace stavby. 
(256.5m2+135m2+256.5m2)*0,005t/m2 
(256.5+135+256.5)*0,005=3.240 [A]</t>
  </si>
  <si>
    <t xml:space="preserve">  SO 12-20-05</t>
  </si>
  <si>
    <t>Žst. Havířov, most v ev. km 20,259</t>
  </si>
  <si>
    <t>SO 12-20-05</t>
  </si>
  <si>
    <t>1: Dle technické zprávy, výkresových příloh projektové dokumentace, TKP staveb státních drah a výkazů materiálu projektu a souhrnných částí dokumentace stavby. 
2: 1ks 
realizační dokumentace pažení včetně statického posouzení</t>
  </si>
  <si>
    <t>1: Dle technické zprávy, výkresových příloh projektové dokumentace, TKP staveb státních drah a výkazů materiálu projektu a souhrnných částí dokumentace stavby. 
2: 1ks 
výrobní dokumentace ocelové konstrukce</t>
  </si>
  <si>
    <t>11526</t>
  </si>
  <si>
    <t>PŘEVEDENÍ VODY POTRUBÍM DN 800 NEBO ŽLABY R.O. DO 2,8M</t>
  </si>
  <si>
    <t>1: Dle technické zprávy, výkresových příloh projektové dokumentace, TKP staveb státních drah a výkazů materiálu projektu a souhrnných částí dokumentace stavby. 
2: 2ks*15m 
DN2000</t>
  </si>
  <si>
    <t>Položka převedení vody na povrchu zahrnuje zřízení, udržování a odstranění příslušného zařízení. Převedení vody se uvádí buď průměrem potrubí (DN) nebo délkou rozvinutého obvodu žlabu (r.o.).</t>
  </si>
  <si>
    <t>13183</t>
  </si>
  <si>
    <t>HLOUBENÍ JAM ZAPAŽ I NEPAŽ TŘ II</t>
  </si>
  <si>
    <t>1: Dle technické zprávy, výkresových příloh projektové dokumentace, TKP staveb státních drah a výkazů materiálu projektu a souhrnných částí dokumentace stavby. 
2: (44.97m2*16.5m+41.1m2*16.5m+4.8m*18.4m*2.4m) 
výkop O01+výkop O02+sjezd k TK1 pro vrtnou soupravu</t>
  </si>
  <si>
    <t>1: Dle technické zprávy, výkresových příloh projektové dokumentace, TKP staveb státních drah a výkazů materiálu projektu a souhrnných částí dokumentace stavby. 
2: 375.292575m3 
meziskládka pro zpětný zásyp</t>
  </si>
  <si>
    <t>1: Dle technické zprávy, výkresových příloh projektové dokumentace, TKP staveb státních drah a výkazů materiálu projektu a souhrnných částí dokumentace stavby. 
2: (4.85m2*16.5m+1/3*3.14*6.6m*6.6m*4.5m/4+10.2m*4.5m*6.6m/3+3.93m2*16.5m+1/3*3.14*5.4m*5.4m*4.5m/4+1/3*3.14*6.1m*6.1m*4.5m/4) 
zpětný zásyp před lícem OP1 + kužel OP1 vpravo + kužel/svah OP1 vlevo + zpětný zásyp před lícem OP2 + kužel OP2 vpravo + kužel/svah OP1 vlevo</t>
  </si>
  <si>
    <t>1: Dle technické zprávy, výkresových příloh projektové dokumentace, TKP staveb státních drah a výkazů materiálu projektu a souhrnných částí dokumentace stavby. 
2: 52.1+94.5+57.3+33.2+35.14+39.6+31.5+27.1 
ohumusování tl. 150 mm</t>
  </si>
  <si>
    <t>1: Dle technické zprávy, výkresových příloh projektové dokumentace, TKP staveb státních drah a výkazů materiálu projektu a souhrnných částí dokumentace stavby. 
2: 370.44m2</t>
  </si>
  <si>
    <t>zásyp v korytě okolo trub na převedení vody VČETNĚ ODTĚŽENÍ A ODVOZU</t>
  </si>
  <si>
    <t>1: Dle technické zprávy, výkresových příloh projektové dokumentace, TKP staveb státních drah a výkazů materiálu projektu a souhrnných částí dokumentace stavby. 
2: 6.8m*10.09m*3m</t>
  </si>
  <si>
    <t>R17131</t>
  </si>
  <si>
    <t>ULOŽENÍ SYPANINY DO NÁSYPŮ – provizorní nájezd</t>
  </si>
  <si>
    <t>1: Dle technické zprávy, výkresových příloh projektové dokumentace, TKP staveb státních drah a výkazů materiálu projektu a souhrnných částí dokumentace stavby. 
2: 55m*6m*2.7m</t>
  </si>
  <si>
    <t>1: Dle technické zprávy, výkresových příloh projektové dokumentace, TKP staveb státních drah a výkazů materiálu projektu a souhrnných částí dokumentace stavby. 
2: ((6.0+1.6)*10.59*2+6.0*1.6*4)*1.3 
geotextilie min. 600 g/m2</t>
  </si>
  <si>
    <t>Dle technické zprávy, výkresových příloh projektové dokumentace, TKP staveb státních drah a výkazů materiálu projektu a souhrnných částí dokumentace stavby. 
(3.14*0.45*0.45)*(12*16+12*15)=236.536 [A] 
piloty pr. 900 mm, C30/37-XC2,XA1 
Vč. zkoušek pilot požadovaných dokumentací</t>
  </si>
  <si>
    <t>1: Dle technické zprávy, výkresových příloh projektové dokumentace, TKP staveb státních drah a výkazů materiálu projektu a souhrnných částí dokumentace stavby. 
2: 14.084t+8.107t</t>
  </si>
  <si>
    <t>1: Dle technické zprávy, výkresových příloh projektové dokumentace, TKP staveb státních drah a výkazů materiálu projektu a souhrnných částí dokumentace stavby. 
2: 16m*4ks 
zemní kotvy u opěry O01 – D250 mm</t>
  </si>
  <si>
    <t>264241</t>
  </si>
  <si>
    <t>VRTY PRO PILOTY TŘ. II D DO 1000MM</t>
  </si>
  <si>
    <t>Dle technické zprávy, výkresových příloh projektové dokumentace, TKP staveb státních drah a výkazů materiálu projektu a souhrnných částí dokumentace stavby. 
12*(16+15)=372.000 [A] 
kubatura uvedena bez hluchého vrtání – viz technická specifikace položky</t>
  </si>
  <si>
    <t>XA1, XF2</t>
  </si>
  <si>
    <t>1: Dle technické zprávy, výkresových příloh projektové dokumentace, TKP staveb státních drah a výkazů materiálu projektu a souhrnných částí dokumentace stavby. 
2: 1m*4.5m*11.79m*2ks</t>
  </si>
  <si>
    <t>1: Dle technické zprávy, výkresových příloh projektové dokumentace, TKP staveb státních drah a výkazů materiálu projektu a souhrnných částí dokumentace stavby. 
2: (4.62t+5.11t)*2ks</t>
  </si>
  <si>
    <t>1: Dle technické zprávy, výkresových příloh projektové dokumentace, TKP staveb státních drah a výkazů materiálu projektu a souhrnných částí dokumentace stavby. 
2: 4ks 
Trvalé zemní kotvy, vč. odpovídající protikorozní ochrany. Z hlediska bludných proudů budou opatření provedena pro stupeň 4 dle SŽDC (ČD) SR 5/7 (S). Dvanáctipramencové,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Průměr pažnic min. 240 mm, délka 4.1 m.   
Délka každé zemní kotvy je 20,0 m. Délka kořene 15 m.</t>
  </si>
  <si>
    <t>1: Dle technické zprávy, výkresových příloh projektové dokumentace, TKP staveb státních drah a výkazů materiálu projektu a souhrnných částí dokumentace stavby. 
2: 4ks 
Část každé kotvy se nachází pod HPV.    
(viz přílohu 4.1, 4.2, 6.1)</t>
  </si>
  <si>
    <t>1: Dle technické zprávy, výkresových příloh projektové dokumentace, TKP staveb státních drah a výkazů materiálu projektu a souhrnných částí dokumentace stavby. 
2: 5m*4ks 
(viz přílohu 4.1, 4.2, 6.1)</t>
  </si>
  <si>
    <t>1: Dle technické zprávy, výkresových příloh projektové dokumentace, TKP staveb státních drah a výkazů materiálu projektu a souhrnných částí dokumentace stavby. 
2: 10m*4ks 
příplatek za delší kotvy</t>
  </si>
  <si>
    <t>289973</t>
  </si>
  <si>
    <t>OPLÁŠTĚNÍ (ZPEVNĚNÍ) Z GEOSÍTÍ A GEOROHOŽÍ</t>
  </si>
  <si>
    <t>1: Dle technické zprávy, výkresových příloh projektové dokumentace, TKP staveb státních drah a výkazů materiálu projektu a souhrnných částí dokumentace stavby. 
2: 52.1m2+94.5m2+57.3m2+33.2m2 
protierozní georohož</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</si>
  <si>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</si>
  <si>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 v SP1, resp. podél NOK2 v SP2  
- vč. řezání / upálení / vytažení mikrozápor, vč. dopravy na sběrný dvůr (zhotovitel předá investorovi protokol o předání)  
- vypracování RDS pažení vč. statického posouzení je součástí jiné položky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</si>
  <si>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1ks</t>
  </si>
  <si>
    <t>R264241</t>
  </si>
  <si>
    <t>hluché vrtání pilot</t>
  </si>
  <si>
    <t>Dle technické zprávy, výkresových příloh projektové dokumentace, TKP staveb státních drah a výkazů materiálu projektu a souhrnných částí dokumentace stavby. 
3,0*6+1,0*6+1,0*12=36.000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</si>
  <si>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t>
  </si>
  <si>
    <t>1: Dle technické zprávy, výkresových příloh projektové dokumentace, TKP staveb státních drah a výkazů materiálu projektu a souhrnných částí dokumentace stavby. 
2: 0.5m*0.72m*6.45m*4ks 
římsy na křídlech, XD3, XF4    
vč. uložení 2 ks svorníkových košů pro osazení sloupů TV (materiál je součástí SO 12-81-01)</t>
  </si>
  <si>
    <t>1: Dle technické zprávy, výkresových příloh projektové dokumentace, TKP staveb státních drah a výkazů materiálu projektu a souhrnných částí dokumentace stavby. 
2: (0.24t+0.19t)*2ks</t>
  </si>
  <si>
    <t>1: Dle technické zprávy, výkresových příloh projektové dokumentace, TKP staveb státních drah a výkazů materiálu projektu a souhrnných částí dokumentace stavby. 
2: (2.28*1.91*11.79+1.7*0.4*11.79+0.84*0.54*11.79+13.055*0.6*2+2.28*1.54*11.79+1.7*0.4*11.79+0.84*0.54*11.79+12.73*0.6*2+0.7*1.0*0.6*2) 
opěra C30/37 XD3,XF2    
dřík OP1 + ZZ OP1 + křídla OP1 + dřík OP2 + ZZ OP2 + křídla OP2 + konzola pod TV</t>
  </si>
  <si>
    <t>1: Dle technické zprávy, výkresových příloh projektové dokumentace, TKP staveb státních drah a výkazů materiálu projektu a souhrnných částí dokumentace stavby. 
2: 1.45*0.5*1.64*8*2 
podložiskové bločky</t>
  </si>
  <si>
    <t>1: Dle technické zprávy, výkresových příloh projektové dokumentace, TKP staveb státních drah a výkazů materiálu projektu a souhrnných částí dokumentace stavby. 
2: (5.22t+5.11t)*2ks</t>
  </si>
  <si>
    <t>1: Dle technické zprávy, výkresových příloh projektové dokumentace, TKP staveb státních drah a výkazů materiálu projektu a souhrnných částí dokumentace stavby. 
2: 1140kg+630kg 
Zábradlí na NOK1, NOK2 a spodní stavbě. Vč. požadovaného kotvení, plastových krytek kotev. Vč. podlití polymermaltou s elektroizolačními vlastnostmi.    
PKO typ III: zinkování ponorem + ONS 92.    
Vč. provedení ŽSP a ONS na stavbě v místě montážního navaření zábradlí na NK mostu na zárodky sloupků na plechu revizního chodníku.    
(viz přílohu 5.6, 5.7)</t>
  </si>
  <si>
    <t>1: Dle technické zprávy, výkresových příloh projektové dokumentace, TKP staveb státních drah a výkazů materiálu projektu a souhrnných částí dokumentace stavby. 
2: 4ks*2ks 
Kalotová mostní ložiska.    
PKO typ I: ŽSP + ONS 03    
Vč. výrobní dokumentace, výroby, přepravy a osazení, vyhotovení protokolu o osazení ložisek dle ČSN EN 1337.</t>
  </si>
  <si>
    <t>1: Dle technické zprávy, výkresových příloh projektové dokumentace, TKP staveb státních drah a výkazů materiálu projektu a souhrnných částí dokumentace stavby. 
2: 0.15*(5.75+5.70)*12.06 
podkladní beton pod základem C16/20 X0</t>
  </si>
  <si>
    <t>1: Dle technické zprávy, výkresových příloh projektové dokumentace, TKP staveb státních drah a výkazů materiálu projektu a souhrnných částí dokumentace stavby. 
2: (1.1*8.0*0.15*4*1.25+1.1*0.6*0.8*4) 
podkladní beton pod dlažbu tl. 150 mm    
betonové prahy v patách svahů</t>
  </si>
  <si>
    <t>1: Dle technické zprávy, výkresových příloh projektové dokumentace, TKP staveb státních drah a výkazů materiálu projektu a souhrnných částí dokumentace stavby. 
2: 0.41m*5.4m*10.59m*2ks 
beton pod rubovou drenáží, XF1</t>
  </si>
  <si>
    <t>46251</t>
  </si>
  <si>
    <t>ZÁHOZ Z LOMOVÉHO KAMENE</t>
  </si>
  <si>
    <t>1: Dle technické zprávy, výkresových příloh projektové dokumentace, TKP staveb státních drah a výkazů materiálu projektu a souhrnných částí dokumentace stavby. 
2: 0.3*(4.4+4.8+2.1)*13.95 
hrubý kamenný zához pod mostem</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</si>
  <si>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</si>
  <si>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a souhrnných částí dokumentace stavby. 
2: 0.65m*1.55m*10.59m*2ks+0.3*3*13.95 
kamenná rovnanina za rubem opěr (drenážní vrstva) + kamenná rovnanina podél OP1</t>
  </si>
  <si>
    <t>1: Dle technické zprávy, výkresových příloh projektové dokumentace, TKP staveb státních drah a výkazů materiálu projektu a souhrnných částí dokumentace stavby. 
2: 1.1*8.0*0.25*4*1.25 
dlažba z lomového kamene tl. 250 mm</t>
  </si>
  <si>
    <t>VTD, dodání materiálu,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</si>
  <si>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122.562t*2ks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</si>
  <si>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</si>
  <si>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1: Dle technické zprávy, výkresových příloh projektové dokumentace, TKP staveb státních drah a výkazů materiálu projektu a souhrnných částí dokumentace stavby. 
2: 0.4m*0.75m*10.59m*2ks 
obsyp drenáže ŠD fr. 16/32 mm</t>
  </si>
  <si>
    <t>1: Dle technické zprávy, výkresových příloh projektové dokumentace, TKP staveb státních drah a výkazů materiálu projektu a souhrnných částí dokumentace stavby. 
2: ((5.8+11.37)*10.59+(4.7+9.78)*10.59+8.4m2*4m) 
přechodová oblast u opěr (O01 + O02) + zásyp plošiny pro vrtání pilot</t>
  </si>
  <si>
    <t>1: Dle technické zprávy, výkresových příloh projektové dokumentace, TKP staveb státních drah a výkazů materiálu projektu a souhrnných částí dokumentace stavby. 
2: 32.5m*4ks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</si>
  <si>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 
Rezervní kabelový žlab umístěný vpravo NOK2 v horní poloze.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</si>
  <si>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32.5m*4ks, 
Vč. opatření proti zcizení krytu.    
Vč. PKO TYP I (ŽSP+ONS 03)    
(viz přílohu 4.1, 4.2, 4.3)</t>
  </si>
  <si>
    <t>1: Dle technické zprávy, výkresových příloh projektové dokumentace, TKP staveb státních drah a výkazů materiálu projektu a souhrnných částí dokumentace stavby. 
2: 32.5m 
Kryt pro rezervní kabelový žlab umístěný vpravo NOK2 v horní poloze.    
Vč. opatření proti zcizení krytu.    
Vč. PKO TYP I (ŽSP+ONS 03)    
(viz přílohu 4.1, 4.2, 4.3)</t>
  </si>
  <si>
    <t>711412</t>
  </si>
  <si>
    <t>IZOLACE MOSTOVEK CELOPLOŠNÁ ASFALTOVÝMI PÁSY</t>
  </si>
  <si>
    <t>1: Dle technické zprávy, výkresových příloh projektové dokumentace, TKP staveb státních drah a výkazů materiálu projektu a souhrnných částí dokumentace stavby. 
2: ((6.0+0.8)*10.59*2+6.0*0.8*4+0.5*(11.79+3.39*2)*2+0.5*(2.4+0.6)*4) 
- NAIP na podkladním betonu    
- NAIP na líci pracovní spáry dřík  x základ    
- NAIP na líci křídla pod UT    
VYKÁZÁNA PLOCHA NUTNÁ K ZAIZOLOVÁNÍ</t>
  </si>
  <si>
    <t>1: Dle technické zprávy, výkresových příloh projektové dokumentace, TKP staveb státních drah a výkazů materiálu projektu a souhrnných částí dokumentace stavby. 
2: 187.794m2 
uvedena plocha NUTNÁ K ZAIZOLOVÁNÍ</t>
  </si>
  <si>
    <t>1: Dle technické zprávy, výkresových příloh projektové dokumentace, TKP staveb státních drah a výkazů materiálu projektu a souhrnných částí dokumentace stavby. 
2: 0.8m*4ks+0.8m*2ks</t>
  </si>
  <si>
    <t>R711415</t>
  </si>
  <si>
    <t>stříkaná izolace rubu opěr a křídel spodní stavby - TYP I</t>
  </si>
  <si>
    <t>1: Dle technické zprávy, výkresových příloh projektové dokumentace, TKP staveb státních drah a výkazů materiálu projektu a souhrnných částí dokumentace stavby. 
2: ((1.0+1.1+4.0+0.84)*(10.59+1.11*2)*2+10.89*4)</t>
  </si>
  <si>
    <t>stříkaná izolace NOK - TYP II</t>
  </si>
  <si>
    <t>1: Dle technické zprávy, výkresových příloh projektové dokumentace, TKP staveb státních drah a výkazů materiálu projektu a souhrnných částí dokumentace stavby. 
2: (4.85+0.65)*32*2</t>
  </si>
  <si>
    <t>Prvky jiskřiště (u každého mostního ložiska) - vybíjecí destička v úložných bločcích, drát jiskřiště, svorka, spojovací materiál. Vč. předepsané PKO. Celkem 12 ks jiskřišt na mostním objektu.  
(viz přílohu 6.1,.6.2)</t>
  </si>
  <si>
    <t>Měření BP dle SŽDC (ČD) SR /57 (S) během stavby (kontrolní) a po ukončení stavby (závěrečné), včetně protokolů a příp. vyhodnocení dle téhož předpisu</t>
  </si>
  <si>
    <t>1: Dle technické zprávy, výkresových příloh projektové dokumentace, TKP staveb státních drah a výkazů materiálu projektu a souhrnných částí dokumentace stavby. 
2: (15.9m+17.3m) 
poloperforovaná drenážní trubka DN 200 včetně zavíčkování</t>
  </si>
  <si>
    <t>1: Dle technické zprávy, výkresových příloh projektové dokumentace, TKP staveb státních drah a výkazů materiálu projektu a souhrnných částí dokumentace stavby. 
2: 2m*2ks 
HDPE trubka DN250 - ukončení drenáže</t>
  </si>
  <si>
    <t>1: Dle technické zprávy, výkresových příloh projektové dokumentace, TKP staveb státních drah a výkazů materiálu projektu a souhrnných částí dokumentace stavby. 
2: 24.5m*2ks 
třímadlové stávající zábradlí</t>
  </si>
  <si>
    <t>1: Dle technické zprávy, výkresových příloh projektové dokumentace, TKP staveb státních drah a výkazů materiálu projektu a souhrnných částí dokumentace stavby. 
2: 2ks 
Nivelační značky na O01, O02.    
(viz přílohu 6.1, 6.2)</t>
  </si>
  <si>
    <t>93311</t>
  </si>
  <si>
    <t>ZATĚŽOVACÍ ZKOUŠKA MOSTU STATICKÁ 1. POLE DO 300M2</t>
  </si>
  <si>
    <t>93321</t>
  </si>
  <si>
    <t>ZATĚŽ ZKOUŠKA MOSTU DYNAMIC 1.POLE DO 300M2</t>
  </si>
  <si>
    <t>93650</t>
  </si>
  <si>
    <t>1: Dle technické zprávy, výkresových příloh projektové dokumentace, TKP staveb státních drah a výkazů materiálu projektu a souhrnných částí dokumentace stavby. 
2: 4 kg 
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</si>
  <si>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2:17kg*4ks+390kg+1465kg+707kg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Chránička v dříku opěry O01 pro zemní kotvy, vč. límců (4 ks).   
Chráničky v opěrách pro uložení kabelových žlabů (4 ks na každé opěře).  
Vč. výrobní dokumentace.  
(viz přílohu 4.7, 5.5, 5.8)</t>
  </si>
  <si>
    <t>1: Dle technické zprávy, výkresových příloh projektové dokumentace, TKP staveb státních drah a výkazů materiálu projektu a souhrnných částí dokumentace stavby. 
2: (((1.1m*2.9m-0.5m*0.5m/2)+1.96m*2.05m)*10.15m*2ks+6.4m*4.1m*1.4m*4ks) 
dříky opěr a závěrné zídky + křídla   
PŘEDPOKLÁDÁ SE KONSTRUKČNÍ VYZTUŽENÍ</t>
  </si>
  <si>
    <t>1: Dle technické zprávy, výkresových příloh projektové dokumentace, TKP staveb státních drah a výkazů materiálu projektu a souhrnných částí dokumentace stavby. 
2: 1.15m*0.6m*10.15m*2ks 
bourání úložných prahů</t>
  </si>
  <si>
    <t>966188</t>
  </si>
  <si>
    <t>DEMONTÁŽ KONSTRUKCÍ KOVOVÝCH S ODVOZEM DO 20KM</t>
  </si>
  <si>
    <t>1: Dle technické zprávy, výkresových příloh projektové dokumentace, TKP staveb státních drah a výkazů materiálu projektu a souhrnných částí dokumentace stavby. 
2: 30.2t*2ks 
snesení stávajících NK</t>
  </si>
  <si>
    <t>96786</t>
  </si>
  <si>
    <t>VYBOURÁNÍ MOST LOŽISEK</t>
  </si>
  <si>
    <t>1: Dle technické zprávy, výkresových příloh projektové dokumentace, TKP staveb státních drah a výkazů materiálu projektu a souhrnných částí dokumentace stavby. 
2: 4ks*4</t>
  </si>
  <si>
    <t>R93152</t>
  </si>
  <si>
    <t>MOSTNÍ ZÁVĚRY POVRCHOVÉ POSUN DO 100MM</t>
  </si>
  <si>
    <t>Vybrané prvky z korozivzdorné oceli (C-profily, L-profily, přechodové plechy, atp.).   
Vč. PKO typ IV: ONS 32 (vybrané části - kamufláž)  
Vč. těsnících profilů.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</si>
  <si>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</si>
  <si>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</si>
  <si>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Vlys do betonu, vyznačení letopočtu na čelech úložných prahů</t>
  </si>
  <si>
    <t>1: Dle technické zprávy, výkresových příloh projektové dokumentace, TKP staveb státních drah a výkazů materiálu projektu a souhrnných částí dokumentace stavby. 
2: ((1632.123m3-375.292575m3)+248*0.636m2+64m*0.05m2+891m3+4m*0.636m2)*1.8t/m3 
výkopy mimo zpětné zásypy + vrtání pilot</t>
  </si>
  <si>
    <t>1: Dle technické zprávy, výkresových příloh projektové dokumentace, TKP staveb státních drah a výkazů materiálu projektu a souhrnných částí dokumentace stavby. 
2: (290.7289m3+14.007m3)*2.2t/m3 
stávající spodní stavba. beton + železobeton</t>
  </si>
  <si>
    <t>1: Dle technické zprávy, výkresových příloh projektové dokumentace, TKP staveb státních drah a výkazů materiálu projektu a souhrnných částí dokumentace stavby. 
2: 0.24*0.3*2.44*43*1.2t/m3 
stávající mostnice</t>
  </si>
  <si>
    <t xml:space="preserve">  SO 12-21-01</t>
  </si>
  <si>
    <t>Žst. Havířov, propustek v ev. km 18,527</t>
  </si>
  <si>
    <t>SO 12-21-01</t>
  </si>
  <si>
    <t>1: Dle technické zprávy, výkresových příloh projektové dokumentace, TKP staveb státních drah a výkazů materiálu projektu a souhrnných částí dokumentace stavby. 
2: (190m2+190m2)*0,2m 
sejmutí ornice v tl 0,2 m   
vtok + výtok   
viz příloha D.2.1.4.5_2.0.2.2</t>
  </si>
  <si>
    <t>1: Dle technické zprávy, výkresových příloh projektové dokumentace, TKP staveb státních drah a výkazů materiálu projektu a souhrnných částí dokumentace stavby. 
2: (0,5*(7,5m*50m)*3,8m)+(8m*9m*3,2m) 
sjezd do zapažené jámy ve 2. fázi   
viz příloha D.2.1.4.5_2.0.2.2, D.2.1.4.5_2.0.5.1</t>
  </si>
  <si>
    <t>1: Dle technické zprávy, výkresových příloh projektové dokumentace, TKP staveb státních drah a výkazů materiálu projektu a souhrnných částí dokumentace stavby. 
2: 45m*8m*5,2m 
výkopy pro rámový propustek   
viz příloha D.2.1.4.5_2.0.2.2, D.2.1.4.5_2.0.5.1</t>
  </si>
  <si>
    <t>1: Dle technické zprávy, výkresových příloh projektové dokumentace, TKP staveb státních drah a výkazů materiálu projektu a souhrnných částí dokumentace stavby. 
2: ((42m*7m*5,2m)-(49m*1,8m*2,1m))+(1,5m*1m+0,5*1m*1m)*2ks+((0,5*(7,5m*50m)*3,8m)+(8m*9m*3,2m)) 
Zásyp ze ŠD 0/32 na rubu propustku a nad propustkem + přechodové klíny + sjezd do jámy    
viz příloha D.2.1.4.5_2.0.2.2, D.2.1.4.5_2.0.5.1</t>
  </si>
  <si>
    <t>1: Dle technické zprávy, výkresových příloh projektové dokumentace, TKP staveb státních drah a výkazů materiálu projektu a souhrnných částí dokumentace stavby. 
2: (0,5m*1,5m*15m) 
plocha řezu hrázky * délka na vtoku    
zemní hrázka pro dočasné převedení vody</t>
  </si>
  <si>
    <t>1: Dle technické zprávy, výkresových příloh projektové dokumentace, TKP staveb státních drah a výkazů materiálu projektu a souhrnných částí dokumentace stavby. 
2: 150m2+165m2 
rozprostření ornice v tl 0,2m    
viz příloha D.2.1.4.5_2.0.2.2</t>
  </si>
  <si>
    <t>18233</t>
  </si>
  <si>
    <t>ROZPROSTŘENÍ ORNICE V ROVINĚ V TL DO 0,20M</t>
  </si>
  <si>
    <t>1: Dle technické zprávy, výkresových příloh projektové dokumentace, TKP staveb státních drah a výkazů materiálu projektu a souhrnných částí dokumentace stavby. 
2: 15m2+10m2 
rozprostření ornice v tl 0,2m   
viz příloha D.2.1.4.5_2.0.2.2</t>
  </si>
  <si>
    <t>1: Dle technické zprávy, výkresových příloh projektové dokumentace, TKP staveb státních drah a výkazů materiálu projektu a souhrnných částí dokumentace stavby. 
2: 150m2+165m2+15m2+10m2 
Zatravnění je navrženo na terénu zasaženém úpravou vtoku a výtoku propustku. Svahy budou ohumusovány a osety hydroosevem. Na svazích bude provedena povrchová protierozní ochrana – použita bude trvalá protierozní georohož s prostorovou strukturou a tahovou pevností min 3,0 kN/m    
viz příloha D.2.1.4.5_2.0.2.2</t>
  </si>
  <si>
    <t>21461H</t>
  </si>
  <si>
    <t>SEPARAČNÍ GEOTEXTILIE DO 1000G/M2</t>
  </si>
  <si>
    <t>1: Dle technické zprávy, výkresových příloh projektové dokumentace, TKP staveb státních drah a výkazů materiálu projektu a souhrnných částí dokumentace stavby. 
2: 5,2m*51m 
geotextílie se separační a filtrační funkcí položená na základovou spáru   
viz příloha D.2.1.4.5_2.0.2.2</t>
  </si>
  <si>
    <t>1: Dle technické zprávy, výkresových příloh projektové dokumentace, TKP staveb státních drah a výkazů materiálu projektu a souhrnných částí dokumentace stavby. 
2: 0,7m*48m*5.2m 
vyrovnávací polštář ze štěrkodrti 0/63    
viz příloha D.2.1.4.5_2.0.2.2</t>
  </si>
  <si>
    <t>1: Dle technické zprávy, výkresových příloh projektové dokumentace, TKP staveb státních drah a výkazů materiálu projektu a souhrnných částí dokumentace stavby. 
2: (2,8m*0,3m*49m)+(0,7m*1,2m*2,8m)*2ks 
základ pod NK propustku+prahy na konci   
viz příloha D.2.1.4.5_2.0.2.2</t>
  </si>
  <si>
    <t>1: Dle technické zprávy, výkresových příloh projektové dokumentace, TKP staveb státních drah a výkazů materiálu projektu a souhrnných částí dokumentace stavby. 
2: (2ks*(49m*2,7m)*1,3)*0,0123t/m2 
výztuž základové desky z KARI 10/100/100, vrchní i spodní povrch, 30% přesahy   
viz příloha D.2.1.4.5_2.0.2.2</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</si>
  <si>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2.0.5.1"</t>
  </si>
  <si>
    <t>1: Dle technické zprávy, výkresových příloh projektové dokumentace, TKP staveb státních drah a výkazů materiálu projektu a souhrnných částí dokumentace stavby. 
2: 4ks*0,2m3+2ks*0,4m3 
šíkmé římsy + horní římsy   
viz příloha D.2.1.4.5_2.0.3.1</t>
  </si>
  <si>
    <t>1: Dle technické zprávy, výkresových příloh projektové dokumentace, TKP staveb státních drah a výkazů materiálu projektu a souhrnných částí dokumentace stavby. 
2: 0,03335t+0,11955t 
kotvení + výztuž říms   
viz příloha D.2.1.4.5_2.0.3.1</t>
  </si>
  <si>
    <t>1: Dle technické zprávy, výkresových příloh projektové dokumentace, TKP staveb státních drah a výkazů materiálu projektu a souhrnných částí dokumentace stavby. 
2: 316,69kg+21,94kg 
úhelníkové zábradlí na nové římse vlevo + vpravo   
viz příloha D.2.1.4.5_2.0.2.2</t>
  </si>
  <si>
    <t>1: Dle technické zprávy, výkresových příloh projektové dokumentace, TKP staveb státních drah a výkazů materiálu projektu a souhrnných částí dokumentace stavby. 
2: 5,2m*48m*0,1m 
podkladní beton pod základem propustku   
viz příloha D.2.1.4.5_2.0.2.2</t>
  </si>
  <si>
    <t>1: Dle technické zprávy, výkresových příloh projektové dokumentace, TKP staveb státních drah a výkazů materiálu projektu a souhrnných částí dokumentace stavby. 
2: ((4,4m*3,8m-1,8m*2m)*0,15m)+((5,2m*3,8m-1,8m*2m)*0,15m)+(0,3m*0,4m*((3,8m+2,5m+2,5m)+(3,8m*1,6m+1,6m))) 
podkladní beton pod odlážděním na vtoku a výtoku + ukončovací prahy   
viz příloha D.2.1.4.5_2.0.2.2</t>
  </si>
  <si>
    <t>46452</t>
  </si>
  <si>
    <t>POHOZ DNA A SVAHŮ Z KAMENIVA DRCENÉHO</t>
  </si>
  <si>
    <t>1: Dle technické zprávy, výkresových příloh projektové dokumentace, TKP staveb státních drah a výkazů materiálu projektu a souhrnných částí dokumentace stavby. 
2: 2m*3,8m*0.3m 
pohoz z drceného kameniva na výtoku   
viz příloha D.2.1.4.5_2.0.2.2</t>
  </si>
  <si>
    <t>1: Dle technické zprávy, výkresových příloh projektové dokumentace, TKP staveb státních drah a výkazů materiálu projektu a souhrnných částí dokumentace stavby. 
2: ((4,4m*3,8m-1,8m*2m)*0,25m)+((5,2m*3,8m-1,8m*2m)*0,25m) 
odláždění na vtoku + výtoku   
Odláždění, provedení dle MVL 649.  Pro vyplnění spár se použije cementová malta MC25-XF3.   
dl. kamene min. 250 mm   
viz příloha D.2.1.4.5_2.0.2.2</t>
  </si>
  <si>
    <t>502942</t>
  </si>
  <si>
    <t>ZŘÍZENÍ KONSTRUKČNÍ VRSTVY TĚLESA ŽELEZNIČNÍHO SPODKU Z GEOMŘÍŽKY</t>
  </si>
  <si>
    <t>1: Dle technické zprávy, výkresových příloh projektové dokumentace, TKP staveb státních drah a výkazů materiálu projektu a souhrnných částí dokumentace stavby. 
2: 5,2m*43m*22ks 
Součástí hutněného zásypu propustku   
viz příloha D.2.1.4.5_2.0.2.2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</si>
  <si>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</si>
  <si>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 a souhrnných částí dokumentace stavby. 
2: (7,7m*49m)*2ks 
nátěry rubu propustku a části základu   
uvažována potřebná plocha *2 (dvouvrstvý nátěr)   
(pozn.: penetrační nátěr je součástí specifikace položky; asfaltové nátěry jsou vykazovány ve 2 vrstvách)   
viz příloha D.2.1.4.5_2.0.2.2</t>
  </si>
  <si>
    <t>R87446</t>
  </si>
  <si>
    <t>dočasné převedení vody za rubem NK  
včetně podepření a přestavění v jednotlivých fázích  
včetně následného odvozu na skládku a poplatků  
viz příloha D.2.1.4.5_2.0.2.2</t>
  </si>
  <si>
    <t>1: Dle technické zprávy, výkresových příloh projektové dokumentace, TKP staveb státních drah a výkazů materiálu projektu a souhrnných částí dokumentace stavby. 
2: 60m 
dočasné převedení vody za rubem NK   
včetně podepření a přestavění v jednotlivých fázích   
včetně následného odvozu na skládku a poplatků   
viz příloha D.2.1.4.5_2.0.2.2</t>
  </si>
  <si>
    <t>R91842</t>
  </si>
  <si>
    <t>PROPUSTY RÁMOVÉ 200/150</t>
  </si>
  <si>
    <t>nové prefabrikované dílce propustku  
včetně upravovaných dílců na vtoku a výtoku  
viz příloha D.2.1.4.5_2.0.2.2</t>
  </si>
  <si>
    <t>1: Dle technické zprávy, výkresových příloh projektové dokumentace, TKP staveb státních drah a výkazů materiálu projektu a souhrnných částí dokumentace stavby. 
2: 49 
nové prefabrikované dílce propustku   
včetně upravovaných dílců na vtoku a výtoku   
viz příloha D.2.1.4.5_2.0.2.2</t>
  </si>
  <si>
    <t>Položka zahrnuje:  
- dodání a položení prefabrikovaných rámů z dokumentací předepsaných rozměrů  
- případné úpravy rámů  
Nezahrnuje podkladní vrstvy, vyrovnávací a spádový beton uvnitř rámů a na jejich povrchu, izolaci.</t>
  </si>
  <si>
    <t>1: Dle technické zprávy, výkresových příloh projektové dokumentace, TKP staveb státních drah a výkazů materiálu projektu a souhrnných částí dokumentace stavby. 
2: (0,5m2*42m)+(0,35m2*10,6m)+(1,3m*0,1m*59m)+(2ks*(2m*1m*3,6m-(3,14*1,2m*0,25))) 
propustek DN1000 + DN800 + základ pod troubami + kolmá čela    
viz příloha D.2.1.4.5_2.0.2.2</t>
  </si>
  <si>
    <t>1: Dle technické zprávy, výkresových příloh projektové dokumentace, TKP staveb státních drah a výkazů materiálu projektu a souhrnných částí dokumentace stavby. 
2: 1872m3*2.0t/m3 
výkopy + vrty pro mikropiloty</t>
  </si>
  <si>
    <t>1: Dle technické zprávy, výkresových příloh projektové dokumentace, TKP staveb státních drah a výkazů materiálu projektu a souhrnných částí dokumentace stavby. 
2: 44.896m3*2.5t/m3 
vybouraný beton</t>
  </si>
  <si>
    <t xml:space="preserve">  SO 12-21-02</t>
  </si>
  <si>
    <t>Žst. Havířov, propustek v ev. km 18,606 – zrušení propustku</t>
  </si>
  <si>
    <t>SO 12-21-02</t>
  </si>
  <si>
    <t>1: Dle technické zprávy, výkresových příloh projektové dokumentace, TKP staveb státních drah a výkazů materiálu projektu a souhrnných částí dokumentace stavby.  
Viz Přehledný výkres stávajícího stavu a Přehledný výkres nového stavu. 
2: 9,02m2*54,5m+1,7m*2,5m*2,9m 
výkop pro vybourání propustku + odtěžení zeminy mezi čely vlevo</t>
  </si>
  <si>
    <t>1: Dle technické zprávy, výkresových příloh projektové dokumentace, TKP staveb státních drah a výkazů materiálu projektu a souhrnných částí dokumentace stavby.  
Viz Přehledný výkres nového stavu. 
2: 3,7m*2,5m*56,5m 
zásyp prostoru po vybouraném propustku</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</si>
  <si>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</si>
  <si>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919152</t>
  </si>
  <si>
    <t>ŘEZÁNÍ OCELOVÝCH PROFILŮ PRŮŘEZU DO 2000MM2</t>
  </si>
  <si>
    <t>1: Dle technické zprávy, výkresových příloh projektové dokumentace, TKP staveb státních drah a výkazů materiálu projektu a souhrnných částí dokumentace stavby. 
2: 2ks 
odřezání kovového potrubí dle stavebních postupů (ve stavebínm postupu SP2 a SP4)</t>
  </si>
  <si>
    <t>1: Dle technické zprávy, výkresových příloh projektové dokumentace, TKP staveb státních drah a výkazů materiálu projektu a souhrnných částí dokumentace stavby.  
Viz Přehledný výkres stávajícího stavu a Přehledný výkres nového stavu. 
2: (0,56m*1,5m*2,26m)+((1,5m*4ks*0,3m*1,8m-1,19m2+1,8m*1,8m*0,2m)+((2m+1,5m)*2ks*0,3m*1,8m-1,19m2*2ks+2,3m*1,8m*0,2m)*2ks+((2,4m+2,3m)*2ks*0,3m*1,8m-1,19m2+2,7m*2,6m*0,2m))+((12,6m+16,5m+15,1m)*(1,2m*0,2m+0,18m*0,35m)) 
čela ve svahu vlevo + stěny a dna šachtic + podkladní beton pod troubamy</t>
  </si>
  <si>
    <t>1: Dle technické zprávy, výkresových příloh projektové dokumentace, TKP staveb státních drah a výkazů materiálu projektu a souhrnných částí dokumentace stavby.  
Viz Přehledný výkres stávajícího stavu a Přehledný výkres nového stavu. 
2: ((1,8m*1,8m-0,6m*0,6m)*0,15m+(6,15m*4ks*0,15m*0,75m))+((2,3m*1,8m-0,6m*0,6m)*0,15m+(6,15m*4ks*0,15m*0,75m))*2ks+((2,6m*2,7m-0,6m*0,6m)*0,15m+(6,15m*4ks*0,15m*0,75m)) 
strop a vstupní část šachtic</t>
  </si>
  <si>
    <t>966371</t>
  </si>
  <si>
    <t>BOURÁNÍ PROPUSTŮ Z TRUB DN DO 1000MM</t>
  </si>
  <si>
    <t>1: Dle technické zprávy, výkresových příloh projektové dokumentace, TKP staveb státních drah a výkazů materiálu projektu a souhrnných částí dokumentace stavby. 
2: 13,15m+17.1m+15,6m 
odstranění trub propustku</t>
  </si>
  <si>
    <t>1: Dle technické zprávy, výkresových příloh projektové dokumentace, TKP staveb státních drah a výkazů materiálu projektu a souhrnných částí dokumentace stavby. 
2: 60m*0,036t/m 
odstranění odpojeného vodovodního potrubí z litinových trubek DN 200</t>
  </si>
  <si>
    <t>1: Dle technické zprávy, výkresových příloh projektové dokumentace, TKP staveb státních drah a výkazů materiálu projektu a souhrnných částí dokumentace stavby. 
2: (9,02m2*54,5m+1,7m*2,5m*2,9m)*2.1t/m3 
výkop pro vybourání propustku + odtěžení zeminy mezi čely vlevo</t>
  </si>
  <si>
    <t>1: Dle technické zprávy, výkresových příloh projektové dokumentace, TKP staveb státních drah a výkazů materiálu projektu a souhrnných částí dokumentace stavby. 
2: (27.735+(13,15m+17.1m+15,6m)*0.408m2)*2.4t/m3+(((1,8m*1,8m-0,6m*0,6m)*0,15m+(6,15m*4ks*0,15m*0,75m))+((2,3m*1,8m-0,6m*0,6m)*0,15m+(6,15m*4ks*0,15m*0,75m))*2ks+((2,6m*2,7m-0,6m*0,6m)*0,15m+(6,15m*4ks*0,15m*0,75m)))*2.5t/m3 
čela ve svahu vlevo + stěny a dna šachtic + podkladní beton pod troubamy; odstranění trub propustku; odstranění trub propustku</t>
  </si>
  <si>
    <t xml:space="preserve">  SO 12-21-03</t>
  </si>
  <si>
    <t>Žst. Havířov, propustek v ev. km 18,924</t>
  </si>
  <si>
    <t>SO 12-21-03</t>
  </si>
  <si>
    <t>dle výkresu č. 2.009, 2.010, 2.011: (100m2+75m2+280m2)*0,2=91,000 [A]</t>
  </si>
  <si>
    <t>11527</t>
  </si>
  <si>
    <t>PŘEV VOD NA POVRCHU POTR DN DO 1000MM NEBO ŽLAB R.O. DO 3,6M</t>
  </si>
  <si>
    <t>dle výkresu č. 2.006</t>
  </si>
  <si>
    <t>dle výkresu č. 2.009, 2.010, 2.011: (100m2+75m2+280m2)*0,2=91,000 [A] 
ornice</t>
  </si>
  <si>
    <t>dle výkresu č. 2.006, 2.007, 2.009-2.011: (15*10+2*4*4+24*45)=1 262,000 [A] 
výkop</t>
  </si>
  <si>
    <t>dle pol.č. 13173A: 1262,0=1 262,000 [A]</t>
  </si>
  <si>
    <t>dle výkresu č. 2.009-2.011: 6,0m2*5,5m+2,5m2*4,9m+8,5m2*15m+3,5m2*15m+7,5m2*9m+26,5m2*24,5m=942,000 [A]</t>
  </si>
  <si>
    <t>dle výkresu č. 2.009, 2.010, 2.011: (100m2+75m2+280m2)=455,000 [A]</t>
  </si>
  <si>
    <t>dle výkresu č. 2.007, 2.011: 41m*5,0m+25m*6,0m=355,000 [A] 
PAŽENÍ BĚHEM VÝSTAVBY OCHRANA ZÁKLADŮ HORKOVODU</t>
  </si>
  <si>
    <t>dle výkresu č. 2.007, 2.011: 41m*5,0m+25m*6,0m=355,000 [A]</t>
  </si>
  <si>
    <t>dle výkresu č. 2.009, 2.010, 2.011: 3,2*0,3*(7,0+7,5+81,5+25,5)+3,2*0,2*3,0+2*2,7*0,2+0,8*1,0*3,2+1,2*1,5=124,000 [A] 
beton lože</t>
  </si>
  <si>
    <t>dle výkresu č. 2.010:  256,9/1000=0,257 [A]  
dle výkresu č. 2.011:  348,6/1000=0,349 [B]  
Celkem: A+B=0,606 [C]</t>
  </si>
  <si>
    <t>dle výkresu č. 2.011:  11485/1000=11,485 [A]</t>
  </si>
  <si>
    <t>dle výkresu č. 2.009, 2.010, 2.011: 0,1*(2,6+2*3,2+2,0+0,8+0,6)=1,240 [A]</t>
  </si>
  <si>
    <t>dle výkresu č. 2.015: 217,0/1000=0,217 [A]</t>
  </si>
  <si>
    <t>386325</t>
  </si>
  <si>
    <t>KOMPLETNÍ KONSTRUKCE JÍMEK ZE ŽELEZOBETONU C30/37</t>
  </si>
  <si>
    <t>dle výkresu č. 2.014: (2,9*2,95+2*7,0*0,3+1,4*1,5)-(2*6,24*0,3+0,79*0,3)=10,874 [A]</t>
  </si>
  <si>
    <t>386365</t>
  </si>
  <si>
    <t>VÝZTUŽ KOMPLETNÍCH KONSTRUKCÍ JÍMEK Z OCELI 10505, B500B</t>
  </si>
  <si>
    <t>dle výkresu č. 2.014: 1218,82/1000=1,219 [A]</t>
  </si>
  <si>
    <t>R32719</t>
  </si>
  <si>
    <t>ZDI OPĚR, ZÁRUB, NÁBŘEŽ Z DÍLCŮ ŽELEZOBETON DO C50/60</t>
  </si>
  <si>
    <t>dle výkresu č. 2.009, 2.010, 2.011: 2*5,5*0,3+1,3*3+2*2,2*2/2=11,600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</si>
  <si>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</si>
  <si>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R389129</t>
  </si>
  <si>
    <t>MOSTNÍ RÁMOVÉ KONSTR Z DÍLCŮ ŽELEZOBET DO C50/60</t>
  </si>
  <si>
    <t>dle výkresu č. 2.009-2.011: 2,2*123,5=271,700 [A]</t>
  </si>
  <si>
    <t>dle výkresu č. 2.009, 2.010, 2.011: 3,5*0,1*127,4+0,1*(5,1+4,6)+2*2,7*0,1=46,100 [A]</t>
  </si>
  <si>
    <t>6*0,87m2*0,3m=1,566 [A] 
zaslepení stávající trouby</t>
  </si>
  <si>
    <t>dle výkresu č. 2.009, 2.010, 2.011: 6,5m*3,5m*0,15m=3,413 [A]</t>
  </si>
  <si>
    <t>45169</t>
  </si>
  <si>
    <t>PODKL A VÝPLŇ VRSTVY ZE STABILIZOVANÉHO POPÍLKU</t>
  </si>
  <si>
    <t>0,87*(2*129,0+31,0)=251,430 [A] 
VYPLNĚNÍ STÁVAJÍCÍHO PROPUSTKU  POPÍLKOBETONEM</t>
  </si>
  <si>
    <t>Položka zahrnuje dodávku stabilizovaného popílku a jeho uložení se zhutněním, včetně mimostaveništní a vnitrostaveništní dopravy (rovněž přesuny)</t>
  </si>
  <si>
    <t>dle výkresu č. 2.009, 2.010, 2.011: 6,5m*3,5m*0,2m=4,550 [A]</t>
  </si>
  <si>
    <t>46731</t>
  </si>
  <si>
    <t>STUPNĚ A PRAHY VODNÍCH KORYT Z PROSTÉHO BETONU</t>
  </si>
  <si>
    <t>dle výkresu č. 2.010: 2*6,5*0,8*0,3+3*0,8*0,3*3,4=5,568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</si>
  <si>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</si>
  <si>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56332</t>
  </si>
  <si>
    <t>VOZOVKOVÉ VRSTVY ZE ŠTĚRKODRTI TL. DO 100MM</t>
  </si>
  <si>
    <t>dle výkresu č. 2.010, 2.011: 18,5m2=18,500 [A] 
komunikace pro obsluhu vodovodu na vtoku propustku</t>
  </si>
  <si>
    <t>dle výkresu č. 2.009, 2.010, 2.011: 3*(8,0*123,5+2,3*4,9+2,3*5,0+2*3,7+2*2,4+2*4,7+2*3,1+0,6*3,6+10,8*3,55-2*8-0,79)=3 186,840 [A] 
1x asfaltovým penetračním nátěrem + 2x asfaltový nátěr</t>
  </si>
  <si>
    <t>89911I</t>
  </si>
  <si>
    <t>OCELOVÝ POKLOP B125</t>
  </si>
  <si>
    <t>89914</t>
  </si>
  <si>
    <t>ŠACHTOVÉ BETONOVÉ SKRUŽE SAMOSTATNÉ</t>
  </si>
  <si>
    <t>3,7m2*6m=22,200 [A] 
ochrana proti přejezdu techniky</t>
  </si>
  <si>
    <t>dle výkresu č. 2.016: 2,6+2,13+1,75+1,2+2,2+1,75+1,2+2,29=15,120 [A]</t>
  </si>
  <si>
    <t>dle výkresu č. 2.010, 2.011: 18,0m=18,000 [A] 
komunikace pro obsluhu vodovodu na vtoku propustku</t>
  </si>
  <si>
    <t>918115</t>
  </si>
  <si>
    <t>ČELA PROPUSTU Z BETONU DO C 30/37</t>
  </si>
  <si>
    <t>dle výkresu č. 2.012:    
Z1: 1,4*0,7*3,6+3,1*3,6-6,7*1,0=7,988 [A]   
Z2: 0,6*1,1*3,735+2,4*3,44-6,7*0,8=5,361 [B]  
Celkem: A+B=13,349 [C] 
vč. výztuže ( 0,733 t)</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</si>
  <si>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</si>
  <si>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1,4m2*6,8m=9,520 [A]</t>
  </si>
  <si>
    <t>1*18+0,5*13+1*5+1,5*8=41,500 [A]</t>
  </si>
  <si>
    <t>dle výkresu č. 2.002-2.004, 2.006, 2.008-2.011: (2*0,4*18+0,4*13+2*0,4*5+2*0,6*8+2*5,5+2*0,4*0,5)=44,600 [A]</t>
  </si>
  <si>
    <t>R9369</t>
  </si>
  <si>
    <t>ZAÚSTĚNÍ TRATIVODU</t>
  </si>
  <si>
    <t>zaústění trativodního potrubí do ŽB skruže,  vč. utěsnění</t>
  </si>
  <si>
    <t>dle pol.č. 13173A: 1262,0*2,1=2 650,200 [A]</t>
  </si>
  <si>
    <t>dle pol.č. 96615A: 41,5*2,4=99,600 [A]  
dle pol.č. 96616A: 44,6*2,4=107,040 [B]  
Celkem: A+B=206,640 [C]</t>
  </si>
  <si>
    <t>dle pol.č. 96613A: 9,52*2,4=22,848 [A]</t>
  </si>
  <si>
    <t xml:space="preserve">  SO 12-21-04</t>
  </si>
  <si>
    <t>Žst. Havířov, propustek v ev. km 0,200, vlečka Metrans</t>
  </si>
  <si>
    <t>SO 12-21-04</t>
  </si>
  <si>
    <t>1: Dle technické zprávy, výkresových příloh projektové dokumentace, TKP staveb státních drah a výkazů materiálu projektu a souhrnných částí dokumentace stavby.  
Viz Přehledný výkres stávajícího stavu a Přehledný výkres nového stavu. 
2: (1,8m*3m*7,5m-3,14*0,4m^2)+(2,4m*5,2m*15m)+(2,1m*4,7m*4m-1,48m*1,14m*4m) 
výkop pro vybourání stávajícího propustku + výkop pro výstavbu propustku v nové poloze + provizorní zásyp mezi pažením</t>
  </si>
  <si>
    <t>1: Dle technické zprávy, výkresových příloh projektové dokumentace, TKP staveb státních drah a výkazů materiálu projektu a souhrnných částí dokumentace stavby.  
Viz Přehledný výkres nového stavu. 
2: (1,9m*3m*12m)+(2,1m*4,7m*7m)+(2,1m*4,7m*4m-1,48m*1,14m*4m) 
zásyp prostoru po vybouraném propustku + zásyp nového propustku + provizorní zásyp mezi pažením</t>
  </si>
  <si>
    <t>272125</t>
  </si>
  <si>
    <t>ZÁKLADY Z DÍLCŮ ŽELEZOBETONOVÝCH DO C30/37</t>
  </si>
  <si>
    <t>1: Dle technické zprávy, výkresových příloh projektové dokumentace, TKP staveb státních drah a výkazů materiálu projektu a souhrnných částí dokumentace stavby. 
2: 1,55m*0,3m*5,54m 
základ propustku pod kolejí</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</si>
  <si>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</si>
  <si>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TKP staveb státních drah a výkazů materiálu projektu a souhrnných částí dokumentace stavby.  
Viz Přehledný výkres nového stavu. 
2: 1,55m*0,3m*3,5m+0,5m*0,73m*1,55m+2ks*0,49m*0,3m*1,5m 
základ propustku včetně obetonování</t>
  </si>
  <si>
    <t>1: Dle technické zprávy, výkresových příloh projektové dokumentace, TKP staveb státních drah a výkazů materiálu projektu a souhrnných částí dokumentace stavby.  
Viz Přehledný výkres nového stavu. 
2: 364,51kg/1000 
výztuž základového pasu včetně výztuže obetonování na výtoku, uvažováno 25% na přesahy</t>
  </si>
  <si>
    <t>Položka zahrnuje kompletní zřízení pažení tohoto mostního objektu, zabezpečující navržený postup výstavby mostního objektu a bezpečnost železniční dopravy na provozované koleji.  
- kompletní zřízení mikrozápor a protimikrozápor, výdřevy, převázek, ztužidel, kotev z předpínacích tyčí, příp. jiných zhotovitelem v rámci RDS pažení navržených prvků a konstrukcí  
- vč. všech potřebných vrtů a chrániček pro táhla, vč. odvozu zeminy z vrtů na skládku a poplatků za jejich uskladnění na skládku  
- vč. zřízení bezpečnostního opatření podél vlečkové koleje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</si>
  <si>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Dle technické zprávy, výkresových příloh projektové dokumentace, TKP staveb státních drah a výkazů materiálu projektu a souhrnných částí dokumentace stavby. 
Výztuž petlicového styku základu propustku 
viz příloha D.2.1.4.13_2.0.2.2 
0,011=0.011 [A]</t>
  </si>
  <si>
    <t>386385</t>
  </si>
  <si>
    <t>KOMPLETNÍ KONSTRUKCE JÍMEK ZE ŽELEZOBETONU C30/37 VČETNĚ VÝZTUŽE</t>
  </si>
  <si>
    <t>1: Dle technické zprávy, výkresových příloh projektové dokumentace, TKP staveb státních drah a výkazů materiálu projektu a souhrnných částí dokumentace stavby.  
Viz Výkres tvaru a výztuže. 
2: 4,5m3 
vtoková jímka propustku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</si>
  <si>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</si>
  <si>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Přehledný výkres nového stavu. 
2: (8,6m+1,95m)*2,2m*0,1m 
podkladní beton pod základ</t>
  </si>
  <si>
    <t>1: Dle technické zprávy, výkresových příloh projektové dokumentace, TKP staveb státních drah a výkazů materiálu projektu a souhrnných částí dokumentace stavby. 
2: ((4,7m*4,3m-1,4m*1,14m)+((0,8m+3,8m+0,8m)*0,6m))*0,15m+0,3m*0,3m*4,7m 
lože betonového lože</t>
  </si>
  <si>
    <t>1: Dle technické zprávy, výkresových příloh projektové dokumentace, TKP staveb státních drah a výkazů materiálu projektu a souhrnných částí dokumentace stavby. 
2: ((4,7m*4,3m-1,4m*1,14m)+((0,8m+3,8m+0,8m)*0,6m))*0,25m 
odláždění na vtoku a výtoku propustku</t>
  </si>
  <si>
    <t>R543221</t>
  </si>
  <si>
    <t>POSUN JEDNOTLIVÉHO PRAŽCE DŘEVĚNÉHO</t>
  </si>
  <si>
    <t>přeskládání pražců kvůli provedení pažení</t>
  </si>
  <si>
    <t>1: Dle technické zprávy, výkresových příloh projektové dokumentace, TKP staveb státních drah a výkazů materiálu projektu a souhrnných částí dokumentace stavby.  
Viz Výkres stavebních postupů. 
2: 6ks 
přeskládání pražců kvůli provedení pažení</t>
  </si>
  <si>
    <t>1. Položka obsahuje:  
 – uložení materiálu – doplnění podložek, spojkových šroubů, svěrkových šroubů, matic a dvojitých pružných kroužků apod.  
 – příplatky za ztížené podmínky při práci v koleji, např. překážky po stranách koleje, práci v tunelu ap.  
2. Položka neobsahuje:  
 – poplatek za likvidaci odpadů (nacení se dle SSD 0)</t>
  </si>
  <si>
    <t>1: Dle technické zprávy, výkresových příloh projektové dokumentace, TKP staveb státních drah a výkazů materiálu projektu a souhrnných částí dokumentace stavby.  
Viz Přehledný výkres nového stavu. 
2: (4,6m*9,3m+2,5m*2,6m)*2ks 
2 vrstvy asfaltového nátěru, 1 vrstva penetrace povrchu je součástí specifikace této položky</t>
  </si>
  <si>
    <t>78312</t>
  </si>
  <si>
    <t>PROTIKOROZ OCHRANA OCEL KONSTR NÁTĚREM VÍCEVRST</t>
  </si>
  <si>
    <t>1: Dle technické zprávy, výkresových příloh projektové dokumentace, TKP staveb státních drah a výkazů materiálu projektu a souhrnných částí dokumentace stavby. 
2: 0,32m*1,26m*4ks 
nátěr podpůrných L profilů</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</si>
  <si>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</si>
  <si>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 Dle technické zprávy, výkresových příloh projektové dokumentace, TKP staveb státních drah a výkazů materiálu projektu a souhrnných částí dokumentace stavby.  
Viz Přehledný výkres nového stavu. 
2: 2ks 
kompozitní rošt pro krytí jímky včetně uchycení dle výrobce, rozměr 320x1240 mm a 1010x1240 mm</t>
  </si>
  <si>
    <t>9183E1</t>
  </si>
  <si>
    <t>PROPUSTY Z TRUB DN 800MM BETONOVÝCH</t>
  </si>
  <si>
    <t>1: Dle technické zprávy, výkresových příloh projektové dokumentace, TKP staveb státních drah a výkazů materiálu projektu a souhrnných částí dokumentace stavby.  
Viz Přehledný výkres nového stavu. 
2: 9,4m 
patkové trouby s integrovaným těsněním včetně výtokového zešikmeného prefabrikátu</t>
  </si>
  <si>
    <t>1: Dle technické zprávy, výkresových příloh projektové dokumentace, TKP staveb státních drah a výkazů materiálu projektu a souhrnných částí dokumentace stavby. 
2: 0,3m*1,55m*2ks 
výpň dilatační spáry v základu propustku</t>
  </si>
  <si>
    <t>1: Dle technické zprávy, výkresových příloh projektové dokumentace, TKP staveb státních drah a výkazů materiálu projektu a souhrnných částí dokumentace stavby.  
Viz Přehledný výkres stávajícího stavu a Přehledný výkres nového stavu. 
2: (2*(1,8m+2,72m)*0,4m*1m+(1,8m*(2,72m+0,8m)*0,55m))+(0,28m2*8m) 
vtoková jímka + uvažované obetonování trub</t>
  </si>
  <si>
    <t>96636</t>
  </si>
  <si>
    <t>BOURÁNÍ PROPUSTŮ Z TRUB DN DO 800MM</t>
  </si>
  <si>
    <t>1: Dle technické zprávy, výkresových příloh projektové dokumentace, TKP staveb státních drah a výkazů materiálu projektu a souhrnných částí dokumentace stavby.  
Viz Přehledný výkres stávajícího stavu a Přehledný výkres nového stavu. 
2: 8m 
vybourání stávajícího propustku, jedná se o uvažovanou délku z důvodu absence archivní dokumentace</t>
  </si>
  <si>
    <t>R931337</t>
  </si>
  <si>
    <t>TĚSNĚNÍ SPAR TRVALE PRUŽNÝM TMELEM PRŮŘ PŘES 800MM2</t>
  </si>
  <si>
    <t>tmelení spáry mezi příkopovými prefabrikáty a vtokovou jímkou</t>
  </si>
  <si>
    <t>1: Dle technické zprávy, výkresových příloh projektové dokumentace, TKP staveb státních drah a výkazů materiálu projektu a souhrnných částí dokumentace stavby. 
2: 4,5m+3,4m 
tmelení spáry mezi příkopovými prefabrikáty a vtokovou jímkou</t>
  </si>
  <si>
    <t>TĚSNĚNÍ DILATAČ SPAR TMELEM PRŮŘ PŘES 800MM2</t>
  </si>
  <si>
    <t>tmelení spár mezi troubami</t>
  </si>
  <si>
    <t>1: Dle technické zprávy, výkresových příloh projektové dokumentace, TKP staveb státních drah a výkazů materiálu projektu a souhrnných částí dokumentace stavby. 
2: 3,1m*8ks 
tmelení spár mezi troubami</t>
  </si>
  <si>
    <t>vyznačení letopočtu do odláždění, otiskem matrice do betonu</t>
  </si>
  <si>
    <t>1: Dle technické zprávy, výkresových příloh projektové dokumentace, TKP staveb státních drah a výkazů materiálu projektu a souhrnných částí dokumentace stavby.  
Viz Přehledný výkres nového stavu. 
2: 2ks 
vyznačení letopočtu do odláždění, otiskem matrice do betonu</t>
  </si>
  <si>
    <t>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</si>
  <si>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Viz Přehledný výkres nového stavu. 
2: 4ks*1,26m*7,34kg+(2ks*4ks*0,22m+2ks*2ks*0,22m)*0,7kg 
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</si>
  <si>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2: ((1,8m*3m*7,5m-3,14*0,4m^2)+(2,4m*5,2m*15m)+(2,1m*4,7m*4m-1,48m*1,14m*4m))*2.1t/m3</t>
  </si>
  <si>
    <t>1: Dle technické zprávy, výkresových příloh projektové dokumentace, TKP staveb státních drah a výkazů materiálu projektu a souhrnných částí dokumentace stavby. 
2: (9.3408+8m*0.283m2)*2.4t/m3</t>
  </si>
  <si>
    <t xml:space="preserve">  SO 12-22-01</t>
  </si>
  <si>
    <t>Žst. Havířov, propustek pod místní komunikací</t>
  </si>
  <si>
    <t>SO 12-22-01</t>
  </si>
  <si>
    <t>dle výkresu č. 2.003, 2.004: (150 m2+100m2+100m2+50m2+130m2)*0,2=106,000 [A]</t>
  </si>
  <si>
    <t>Přechodné Dopravní značení (PD, zřízení, odstranění, pronájem, manipulace, údržba)  
Celkem 2x21 dní</t>
  </si>
  <si>
    <t>11343</t>
  </si>
  <si>
    <t>ODSTRAN KRYTU ZPEVNĚNÝCH PLOCH S ASFALT POJIVEM VČET PODKLADU</t>
  </si>
  <si>
    <t>100*0,15=15,000 [A]</t>
  </si>
  <si>
    <t>dle výkresu č. 2.003, 2.004: (150 m2+100m2+100m2+50m2+130m2)*0,2=106,000 [A] 
ornice</t>
  </si>
  <si>
    <t>dle výkresu č. 2.003, 2.004: 23*12+17,5*48,9+32,9*13,8+0,5*32,9*7=1 700,920 [A] 
výkop</t>
  </si>
  <si>
    <t>dle pol.č. 13173A: 1700,92=1 700,920 [A]  
dle pol.č. 264715: 252,0*3,14*0,15*0,15=17,804 [B]  
Celkem: A+B=1 718,724 [C]</t>
  </si>
  <si>
    <t>dle výkresu č. 2.003, 2.004: 20,5m2*16,0m+10,2m2*14,0m+2,1m2*15,0m=502,300 [A]  
úpravu terénu na výtoku (zasypání, vysvahování), dle výkres č. 2.003, 2.004: 13,5m2 * 25,0m=337,500 [B]  
Celkem: A+B=839,800 [C]</t>
  </si>
  <si>
    <t>dle výkresu č. 2.003, 2.004: 150 m2+100m2+100m2+50m2+130m2=530,000 [A]</t>
  </si>
  <si>
    <t>dle výkresu č. 2.011:    
HEB 140: (SP0) 33,7kg/m*((5*7m+2*6m+2*6m+2*5m+2*5m)+(13*5m))+33,7kg/m*(10*5m+1*7m+1*7m+2*6m+2*6m+2*5m+2*5m)=8 492,400 [A]  
převázka 2*U160:  18,8kg/m*2*(2*(3*12m))+18,8kg/m*(1*12m+2*2*5*5m)=4 812,800 [B]  
Celkem: (A+B)/1000=13,305 [C]</t>
  </si>
  <si>
    <t>dle výkresu č. 2.011:  35 m2=35,000 [A]</t>
  </si>
  <si>
    <t>264715</t>
  </si>
  <si>
    <t>VRTY PRO PILOTY TŘ I A II D DO 300MM</t>
  </si>
  <si>
    <t>dle výkresu č. 2.011:  HEB 140: ((5*7m+2*6m+2*6m+2*5m+2*5m)+(13*5m))+(10*5m+1*7m+1*7m+2*6m+2*6m+2*5m+2*5m)=252,000 [A]</t>
  </si>
  <si>
    <t>dle výkresu č. 2.003, 2.004: 3,2*0,3*18,1+2*0,8*0,8*3,2+3,2*11,3*0,2+2*1,3*2,8*0,2=30,160 [A] 
beton lože</t>
  </si>
  <si>
    <t>dle výkresu č. 2.003: (33,2+49,8)/1000=0,083 [A]</t>
  </si>
  <si>
    <t>dle výkresu č. 2.003: (1729+1359)/1000=3,088 [A]</t>
  </si>
  <si>
    <t>dle výkresu č. 2.011:  18ks+15ks=33,000 [A]</t>
  </si>
  <si>
    <t>(15,0+18,0)*10,0=330.000 [A]</t>
  </si>
  <si>
    <t>dle výkresu č. 2.003, 2.004: 0,15*(12,1+11,7+2,8+2,8)+0,2*(2,6+3,0+3,0+2,6+3,0+3,0)=7,850 [A]</t>
  </si>
  <si>
    <t>dle výkresu č. 2.007, 2.008: (475,0+611,9)/1000=1,087 [A]</t>
  </si>
  <si>
    <t>C50/60 - XC4,XF3,XA1</t>
  </si>
  <si>
    <t>dle výkresu č. 2.004: 2,2*11,5+2*1,5*0,3+2*1,1*2,5=31,700 [A]</t>
  </si>
  <si>
    <t>dle výkresu č. 2.003, 2.004: 2,2*18,1-(2*1,6*0,3-0,4*2,4)-(2*1,6*0,3-0,4*2,4)=39,820 [A]</t>
  </si>
  <si>
    <t>dle výkresu č. 2.004, 2.003: 3,5*0,1*(11,5+16,5)+2*(1,3*0,1*2,8)=10,528 [A]</t>
  </si>
  <si>
    <t>dle výkresu č. 2.003, 2.004: (40,0m2+40,0m2+8,0m2+11,5m*50,0m)*0,15m=99,450 [A] 
pod dlažbu</t>
  </si>
  <si>
    <t>dle výkresu č. 2.003, 2.004: (40,0m2+40,0m2+8,0m2+11,5m*50,0m)*0,2m=132,600 [A]</t>
  </si>
  <si>
    <t>dle výkresu č. 2.003, 2.004: 0,3m2*(30,0m+25,0m+4*50,0m)=76,500 [A]</t>
  </si>
  <si>
    <t>56323</t>
  </si>
  <si>
    <t>VOZOVKOVÉ VRSTVY Z VIBROVANÉHO ŠTĚRKU TL. DO 150MM</t>
  </si>
  <si>
    <t>dle výkresu č. 2.003, 2.004:  140 m2=140,000 [A]</t>
  </si>
  <si>
    <t>56334</t>
  </si>
  <si>
    <t>VOZOVKOVÉ VRSTVY ZE ŠTĚRKODRTI TL. DO 200MM</t>
  </si>
  <si>
    <t>572141</t>
  </si>
  <si>
    <t>INFILTRAČNÍ POSTŘIK ASFALTOVÝ DO 2,0KG/M2</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</si>
  <si>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</si>
  <si>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</si>
  <si>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</si>
  <si>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574A43</t>
  </si>
  <si>
    <t>ASFALTOVÝ BETON PRO OBRUSNÉ VRSTVY ACO 11 TL. 50MM</t>
  </si>
  <si>
    <t>574E66</t>
  </si>
  <si>
    <t>ASFALTOVÝ BETON PRO PODKLADNÍ VRSTVY ACP 16+, 16S TL. 70MM</t>
  </si>
  <si>
    <t>dle výkresu č. 2.003, 2.004: 3*(8,0*16,0+2,3*15,7+2,3*17,5)=613,080 [A] 
1x asfaltovým penetračním nátěrem + 2x asfaltový nátěr</t>
  </si>
  <si>
    <t>dle výkresu č. 2.009: 4*2,5+2*2,3=14,600 [A]</t>
  </si>
  <si>
    <t>dle výkresu č. 2.010: 13,5m+14,5m=28,000 [A]</t>
  </si>
  <si>
    <t>9113A1</t>
  </si>
  <si>
    <t>SVODIDLO OCEL SILNIČ JEDNOSTR, ÚROVEŇ ZADRŽ N1, N2 - DODÁVKA A MONTÁŽ</t>
  </si>
  <si>
    <t>dle výkresu č. 2.003, 2.004: 15,0m+35,0m=50,000 [A]</t>
  </si>
  <si>
    <t>dle výkresu č. 2.003, 2.004: 15,0m=15,000 [A]</t>
  </si>
  <si>
    <t>(5,5*13)=71,500 [A] 
gabion</t>
  </si>
  <si>
    <t>1,5*13=19,500 [A]</t>
  </si>
  <si>
    <t>(15*40+200)/1000=0,800 [A]</t>
  </si>
  <si>
    <t>dle pol.č. 13173A: 1700,92=1 700,920 [A]  
dle pol.č. 264715: 252,0*3,14*0,15*0,15=17,804 [B]  
Celkem: (A+B)*2,1=3 609,320 [C]</t>
  </si>
  <si>
    <t>dle pol.č. 11343: (100*0,15)*2,2=33,000 [A]</t>
  </si>
  <si>
    <t>dle pol.č. 96616A: 1,5*13*2,4=46,800 [A]</t>
  </si>
  <si>
    <t>dle pol.č. 96612A: (5,5*13)*2,5=178,750 [A]</t>
  </si>
  <si>
    <t>dle pol.č. 96618A: 0,8=0,800 [A]</t>
  </si>
  <si>
    <t xml:space="preserve">  SO 12-22-02</t>
  </si>
  <si>
    <t>Žst. Havířov, propustek v ev. 19,700 před drážní příkop</t>
  </si>
  <si>
    <t>SO 12-22-02</t>
  </si>
  <si>
    <t>1: Dle technické zprávy, výkresových příloh projektové dokumentace, TKP staveb státních drah a výkazů materiálu projektu a souhrnných částí dokumentace stavby.  
Viz Přehledný výkres stávajícího stavu a Přehledný výkres nového stavu. 
2: ((5,25m+1,75m)/2*1,7m*12m-3,14*0,2m^2*9m)+((9,63m+2,6m)/2*6,36m*0,2m) 
výkop pro odstranění stávajícího propustku a výstavbu nového propustku včetně části nezpevněné komunikace</t>
  </si>
  <si>
    <t>1: Dle technické zprávy, výkresových příloh projektové dokumentace, TKP staveb státních drah a výkazů materiálu projektu a souhrnných částí dokumentace stavby.  
Viz Přehledný výkres nového stavu. 
2: (5,33m*1,5m-3,14*0,4m^2)*5,8m 
zásyp propustku</t>
  </si>
  <si>
    <t>45131</t>
  </si>
  <si>
    <t>PODKL A VÝPLŇ VRSTVY Z PROST BET</t>
  </si>
  <si>
    <t>1: Dle technické zprávy, výkresových příloh projektové dokumentace, TKP staveb státních drah a výkazů materiálu projektu a souhrnných částí dokumentace stavby.  
Viz Přehledný výkres nového stavu. 
2: ((2,07m*9,86m+1,5m*6,2m)+(1,69m*8,95m+1,5m*6,16m))*0,15m+(2,99m+1,03m+3,39m+3m+1m+3,39m)*0,3m*0,3m 
betonové lože odláždění s úložnými prahy</t>
  </si>
  <si>
    <t>1: Dle technické zprávy, výkresových příloh projektové dokumentace, TKP staveb státních drah a výkazů materiálu projektu a souhrnných částí dokumentace stavby.  
Viz Přehledný výkres nového stavu. 
2: ((2,07m*9,86m+1,5m*6,2m)+(1,69m*8,95m+1,5m*6,16m))*0,25m 
odláždění na vtoku a výtoku propustku</t>
  </si>
  <si>
    <t>1: Dle technické zprávy, výkresových příloh projektové dokumentace, TKP staveb státních drah a výkazů materiálu projektu a souhrnných částí dokumentace stavby.  
Viz Přehledný výkres nového stavu. 
2: 9,63m*2m+2,6m*4m,36m 
nová část nezpevněná komunikace zasažená výstavbou propustku</t>
  </si>
  <si>
    <t>56346</t>
  </si>
  <si>
    <t>VOZOVKOVÉ VRSTVY ZE ŠTĚRKOPÍSKU TL. DO 300MM</t>
  </si>
  <si>
    <t>1: Dle technické zprávy, výkresových příloh projektové dokumentace, TKP staveb státních drah a výkazů materiálu projektu a souhrnných částí dokumentace stavby.  
Viz Přehledný výkres nového stavu. 
2: 1,9m*10,9m 
podkladní vrstva pro uložení trub</t>
  </si>
  <si>
    <t>1: Dle technické zprávy, výkresových příloh projektové dokumentace, TKP staveb státních drah a výkazů materiálu projektu a souhrnných částí dokumentace stavby. 
2: 10,6m*2,3m*2ks 
penetrační nátěr je součástí specofikace položky, 2 vrstvy asfaltových náterů</t>
  </si>
  <si>
    <t>1: Dle technické zprávy, výkresových příloh projektové dokumentace, TKP staveb státních drah a výkazů materiálu projektu a souhrnných částí dokumentace stavby. 
2: 10,6m*2,7m 
PKO ocelové trouby</t>
  </si>
  <si>
    <t>9183E5</t>
  </si>
  <si>
    <t>PROPUSTY Z TRUB DN 800MM Z VLNITÉHO PLECHU</t>
  </si>
  <si>
    <t>1: Dle technické zprávy, výkresových příloh projektové dokumentace, TKP staveb státních drah a výkazů materiálu projektu a souhrnných částí dokumentace stavby.  
Viz Přehledný výkres nového stavu. 
2: 12,35m 
konstrukce nového propustku</t>
  </si>
  <si>
    <t>966346</t>
  </si>
  <si>
    <t>BOURÁNÍ PROPUSTŮ Z TRUB DN DO 400MM</t>
  </si>
  <si>
    <t>1: Dle technické zprávy, výkresových příloh projektové dokumentace, TKP staveb státních drah a výkazů materiálu projektu a souhrnných částí dokumentace stavby.  
Viz Přehledný výkres stávajícího stavu. 
2: 9,2m 
odstranění stávajícího plastového propustku</t>
  </si>
  <si>
    <t>R936314</t>
  </si>
  <si>
    <t>DROBNÉ DOPLŇK KONSTR BETON</t>
  </si>
  <si>
    <t>1: Dle technické zprávy, výkresových příloh projektové dokumentace, TKP staveb státních drah a výkazů materiálu projektu a souhrnných částí dokumentace stavby.  
Viz Přehledný výkres nového stavu. 
2: 2ks</t>
  </si>
  <si>
    <t>1: Dle technické zprávy, výkresových příloh projektové dokumentace, TKP staveb státních drah a výkazů materiálu projektu a souhrnných částí dokumentace stavby. 
2: (((5,25m+1,75m)/2*1,7m*12m-3,14*0,2m^2*9m)+((9,63m+2,6m)/2*6,36m*0,2m))*2.1t/m3</t>
  </si>
  <si>
    <t>R015190</t>
  </si>
  <si>
    <t>911</t>
  </si>
  <si>
    <t>NEOCEŇOVAT - POPLATKY ZA LIKVIDACI ODPADŮ NEKONTAMINOVANÝCH - 17 02 03 PLASTY Z INTERIÉRŮ REKONSTRUOVANÝCH - OBJEKTŮ VČ. DOPRAVY NA SKLÁDKU A MANIPULACE</t>
  </si>
  <si>
    <t>1: Dle technické zprávy, výkresových příloh projektové dokumentace, TKP staveb státních drah a výkazů materiálu projektu a souhrnných částí dokumentace stavby. 
2: (12,35m)*0.0124t/m 
odstranění stávajícího plastového propustku</t>
  </si>
  <si>
    <t>D.2.1.5.1</t>
  </si>
  <si>
    <t>Přeložky a úpravy sdělovacích zařízení</t>
  </si>
  <si>
    <t xml:space="preserve">  SO 00-30-01</t>
  </si>
  <si>
    <t>NEOCEŇOVAT - Albrechtice u Českého Těšína - Havířov, ochrana kabelů CETIN</t>
  </si>
  <si>
    <t>SO 00-30-01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</si>
  <si>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</si>
  <si>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</si>
  <si>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</si>
  <si>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75H21X</t>
  </si>
  <si>
    <t>UPEVNĚNÍ NA OBJEKTU, NÁSTĚNNÁ KONZOLA - MONTÁŽ</t>
  </si>
  <si>
    <t>75H21Y</t>
  </si>
  <si>
    <t>UPEVNĚNÍ NA OBJEKTU, NÁSTĚNNÁ KONZOLA - DEMONTÁŽ</t>
  </si>
  <si>
    <t>75I224</t>
  </si>
  <si>
    <t>KABEL ZEMNÍ DVOUPLÁŠŤOVÝ BEZ PANCÍŘE PRŮMĚRU ŽÍLY 0,8 MM PŘES 50XN</t>
  </si>
  <si>
    <t>75I22X</t>
  </si>
  <si>
    <t>KABEL ZEMNÍ DVOUPLÁŠŤOVÝ BEZ PANCÍŘE PRŮMĚRU ŽÍLY 0,8 MM - MONTÁŽ</t>
  </si>
  <si>
    <t>75I22Y</t>
  </si>
  <si>
    <t>KABEL ZEMNÍ DVOUPLÁŠŤOVÝ BEZ PANCÍŘE PRŮMĚRU ŽÍLY 0,8 MM - DEMONTÁŽ</t>
  </si>
  <si>
    <t>75II12</t>
  </si>
  <si>
    <t>SPOJKA PRO CELOPLASTOVÉ KABELY BEZ PANCÍŘE PŘES 100 ŽIL</t>
  </si>
  <si>
    <t>75II1X</t>
  </si>
  <si>
    <t>SPOJKA PRO CELOPLASTOVÉ KABELY BEZ PANCÍŘE - MONTÁŽ</t>
  </si>
  <si>
    <t>R701011</t>
  </si>
  <si>
    <t>Vytyčení trasy - dle technické zprávy</t>
  </si>
  <si>
    <t>R701ADC</t>
  </si>
  <si>
    <t>Geodetické zaměření trasy - dle technické zprávy</t>
  </si>
  <si>
    <t>R75H122R</t>
  </si>
  <si>
    <t>PODPĚRA PRO ZAVĚŠENÍ PROVIZORNÍ KABELOVÉ TRASY, VČ. KONZOLÍ A HÁKŮ</t>
  </si>
  <si>
    <t xml:space="preserve">  SO 00-30-02</t>
  </si>
  <si>
    <t>Přeložka a ochrana mimodrážních sdělovacích kabelů</t>
  </si>
  <si>
    <t>SO 00-30-02</t>
  </si>
  <si>
    <t xml:space="preserve">  SO 12-30-01</t>
  </si>
  <si>
    <t>Žst. Havířov, ochrana stávajícího DK</t>
  </si>
  <si>
    <t>SO 12-30-01</t>
  </si>
  <si>
    <t>R701cfa1</t>
  </si>
  <si>
    <t>742F22</t>
  </si>
  <si>
    <t>KABEL NN NEBO VODIČ JEDNOŽÍLOVÝ AL S PLASTOVOU IZOLACÍ OD 4 DO 16 MM2</t>
  </si>
  <si>
    <t>75I323</t>
  </si>
  <si>
    <t>KABEL ZEMNÍ DVOUPLÁŠŤOVÝ S PANCÍŘEM PRŮMĚRU ŽÍLY 0,8 MM DO 50XN</t>
  </si>
  <si>
    <t>75I72Y</t>
  </si>
  <si>
    <t>KABEL KLASICKÝ DÁLKOVÝ DVOUPLÁŠŤOVÝ S PANCÍŘEM - DEMONTÁŽ</t>
  </si>
  <si>
    <t>75IH13</t>
  </si>
  <si>
    <t>UKONČENÍ KABELU CELOPLASTOVÉHO BEZ PANCÍŘE DO 200 ŽIL</t>
  </si>
  <si>
    <t>75IH33</t>
  </si>
  <si>
    <t>UKONČENÍ KABELU FORMA KABELOVÁ DÉLKY DO 0,5 M DO 50XN</t>
  </si>
  <si>
    <t>75IH4Y</t>
  </si>
  <si>
    <t>UKONČENÍ KABELU FORMA KABELOVÁ DÉLKY PŘES 0,5 M - DEMONTÁŽ</t>
  </si>
  <si>
    <t>75IH5Y</t>
  </si>
  <si>
    <t>UKONČENÍ KABELU DÁLKOVÉHO - DEMONTÁŽ</t>
  </si>
  <si>
    <t>75II22</t>
  </si>
  <si>
    <t>SPOJKA PRO CELOPLASTOVÉ KABELY S PANCÍŘEM PŘES 100 ŽIL</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</si>
  <si>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</si>
  <si>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</si>
  <si>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</si>
  <si>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</si>
  <si>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Kabel sdělovací pro vnitřní použití do průměru žíly 0,8 mm do 50XN</t>
  </si>
  <si>
    <t>Doplň komunikace</t>
  </si>
  <si>
    <t>919112</t>
  </si>
  <si>
    <t>ŘEZÁNÍ ASFALTOVÉHO KRYTU VOZOVEK TL DO 100MM</t>
  </si>
  <si>
    <t>položka zahrnuje řezání vozovkové vrstvy v předepsané tloušťce, včetně spotřeby vody</t>
  </si>
  <si>
    <t>Bourání</t>
  </si>
  <si>
    <t>R966151</t>
  </si>
  <si>
    <t>BOURÁNÍ KONSTRUKCÍ Z ASFALTU</t>
  </si>
  <si>
    <t>R015575</t>
  </si>
  <si>
    <t>940</t>
  </si>
  <si>
    <t>NEOCEŇOVAT - POPLATKY ZA LIKVIDACI ODPADŮ NEBEZPEČNÝCH - 17 03 01* ASFALTOVÉ SMĚSI OBSAHUJÍCÍ DEHET VČ. DOPRAVY NA SKLÁDKU A MANIPULACE</t>
  </si>
  <si>
    <t>R015670</t>
  </si>
  <si>
    <t>951</t>
  </si>
  <si>
    <t>NEOCEŇOVAT - POPLATKY ZA LIKVIDACI ODPADŮ NEBEZPEČNÝCH - 17 01 06* KONTAMINOVANÁ STAVEBNÍ SUŤ A BETONY Z DEMOLIC VČ. DOPRAVY NA SKLÁDKU A MANIPULACE</t>
  </si>
  <si>
    <t>D.2.1.6</t>
  </si>
  <si>
    <t>Potrubní vedení (voda, plyn, kanalizace)</t>
  </si>
  <si>
    <t xml:space="preserve">  SO 12-31-01</t>
  </si>
  <si>
    <t>Žst. Havířov, odvodnění nástupišť</t>
  </si>
  <si>
    <t>SO 12-31-01</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</si>
  <si>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</si>
  <si>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</si>
  <si>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</si>
  <si>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TECHNICKÁ ZPRÁVA 
'PODÉLNÝ PROFIL STOKY D1 
2.50*2.50*2.50*4=62.500 [A] 
2.50*2.50*3.20=20.000 [B] 
Mezisoučet: A+B=82.500 [C] 
zemina sk. 3 - 50% 82.50*0.50=41.250 [D]</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</si>
  <si>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</si>
  <si>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</si>
  <si>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</si>
  <si>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zemina sk. 4 - 50% 82.50*0.50=41.250 [A]</t>
  </si>
  <si>
    <t>132254205</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</si>
  <si>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</si>
  <si>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</si>
  <si>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TECHNICKÁ ZPRÁVA 
'PODÉLNÝ PROFIL STOKY D1 
'PODÉLNÝ PROFIL STOKY D2 
'PODÉLNÝ PROFIL STOKY D3 
'PODÉLNÝ PROFIL STOKY D4 
DN250 61.00*1.20*2.50=183.000 [A] 
'DN200 
46.00*1.20*2.00=110.400 [B] 
39.00*1.20*1.60=74.880 [C] 
52.00*1.20*2.00=124.800 [D] 
37.00*1.20*2.00=88.800 [E] 
48.00*1.20*1.60=92.160 [F] 
37.00*1.20*2.00=88.800 [G] 
15.00*1.20*1.70=30.600 [H] 
'přípojky DN150 
2.00*1.20*1.50=3.600 [I] 
'přípojky DN100 
22.30*1.20*1.50=40.140 [J] 
Mezisoučet: A+B+C+D+E+F+G+H+I+J=837.180 [K] 
zemina sk.3 - 50% 837.20*0.50=418.600 [L]</t>
  </si>
  <si>
    <t>132354205</t>
  </si>
  <si>
    <t>Hloubení zapažených rýh š do 2000 mm v hornině třídy těžitelnosti II skupiny 4 objem do 1000 m3</t>
  </si>
  <si>
    <t>Hloubení zapažených rýh šířky přes 800 do 2 000 mm strojně s urovnáním dna do předepsaného profilu a spádu v hornině třídy těžitelnosti II skupiny 4 přes 500 do 1 000 m3</t>
  </si>
  <si>
    <t>zemina sk.4 - 50% 837.20*0.50=418.600 [A]</t>
  </si>
  <si>
    <t>139001101</t>
  </si>
  <si>
    <t>Příplatek za ztížení vykopávky v blízkosti podzemního vedení</t>
  </si>
  <si>
    <t>Příplatek k cenám hloubených vykopávek za ztížení vykopávky v blízkosti podzemního vedení nebo výbušnin pro jakoukoliv třídu horniny</t>
  </si>
  <si>
    <t>ruční dokopávky v blízkosti podzemního vedení nebo objektů - 10% z celkového objemu výkopů 
(82.50+837.20)*0.10=91.970 [A]</t>
  </si>
  <si>
    <t>151201201</t>
  </si>
  <si>
    <t>Zřízení zátažného pažení stěn výkopu hl do 4 m</t>
  </si>
  <si>
    <t>Zřízení pažení stěn výkopu bez rozepření nebo vzepření zátažné, hloubky do 4 m</t>
  </si>
  <si>
    <t>TECHNICKÁ ZPRÁVA 
'jámy 
2.50*4*2.50*4=100.000 [A] 
2.50*4*3.20=32.000 [B] 
Celkem: A+B=132.000 [C]</t>
  </si>
  <si>
    <t>151201211</t>
  </si>
  <si>
    <t>Odstranění pažení stěn zátažného hl do 4 m</t>
  </si>
  <si>
    <t>Odstranění pažení stěn výkopu bez rozepření nebo vzepření s uložením pažin na vzdálenost do 3 m od okraje výkopu zátažné, hloubky do 4 m</t>
  </si>
  <si>
    <t>151201301</t>
  </si>
  <si>
    <t>Zřízení rozepření stěn při pažení zátažném hl do 4 m</t>
  </si>
  <si>
    <t>Zřízení rozepření zapažených stěn výkopů s potřebným přepažováním při pažení zátažném, hloubky do 4 m</t>
  </si>
  <si>
    <t>151201311</t>
  </si>
  <si>
    <t>Odstranění rozepření stěn při pažení zátažném hl do 4 m</t>
  </si>
  <si>
    <t>Odstranění rozepření stěn výkopů s uložením materiálu na vzdálenost do 3 m od okraje výkopu pažení zátažného, hloubky do 4 m</t>
  </si>
  <si>
    <t>151811131</t>
  </si>
  <si>
    <t>Osazení pažicího boxu hl výkopu do 4 m š do 1,2 m</t>
  </si>
  <si>
    <t>Zřízení pažicích boxů pro pažení a rozepření stěn rýh podzemního vedení hloubka výkopu do 4 m, šířka do 1,2 m</t>
  </si>
  <si>
    <t>TECHNICKÁ ZPRÁVA 
61.00*2*2.50=305.000 [A] 
46.00*2*2.00=184.000 [B] 
39.00*2*1.60=124.800 [C] 
52.00*2*2.00=208.000 [D] 
37.00*2*2.00=148.000 [E] 
48.00*2*1.60=153.600 [F] 
37.00*2*2.00=148.000 [G] 
15.00*2*1.70=51.000 [H] 
2.00*2*1.50=6.000 [I] 
22.30*2*1.50=66.900 [J] 
Celkem: A+B+C+D+E+F+G+H+I+J=1 395.300 [K]</t>
  </si>
  <si>
    <t>151811231</t>
  </si>
  <si>
    <t>Odstranění pažicího boxu hl výkopu do 4 m š do 1,2 m</t>
  </si>
  <si>
    <t>Odstranění pažicích boxů pro pažení a rozepření stěn rýh podzemního vedení hloubka výkopu do 4 m, šířka do 1,2 m</t>
  </si>
  <si>
    <t>TECHNICKÁ ZPRÁVA 
'VZOROVÉ ULOŽENÍ KANALIZAČNÍHO POTRUBÍ PVC 
'ZÁSYP ŠTĚRKODRTÍ, KAMENIVO PŘÍRODNÍ DRCENÉ 
2.50*2.50*2.50*4=62.500 [A] 
-3.14*0.62*0.62*2.50*4=-12.070 [B] 
2.50*2.50*3.20=20.000 [C] 
-3.14*0.62*0.62*3.20=-3.862 [D] 
DN250 61.00*1.20*(2.50-0.10-0.60)=131.760 [E] 
'DN200 
46.00*1.20*(2.00-0.10-0.60)=71.760 [F] 
39.00*1.20*(1.60-0.10-0.60)=42.120 [G] 
52.00*1.20*(2.00-0.10-0.60)=81.120 [H] 
37.00*1.20*(2.00-0.10-0.60)=57.720 [I] 
48.00*1.20*(1.60-0.10-0.60)=51.840 [J] 
37.00*1.20*(2.00-0.10-0.60)=57.720 [K] 
15.00*1.20*(1.70-0.10-0.60)=18.000 [L] 
'přípojky DN150 
2.00*1.20*(1.50-0.10-0.50)=2.160 [M] 
'přípojky DN100 
22.30*1.20*(1.50-0.10-0.50)=24.084 [N] 
Celkem: A+B+C+D+E+F+G+H+I+J+K+L+M+N=604.852 [O]</t>
  </si>
  <si>
    <t>VZOROVÉ ULOŽENÍ KANALIZAČNÍHO POTRUBÍ PVC 
'OBSYP ŠTĚRKOPÍSKEM, KAMENIVO PŘÍRODNÍ TĚŽENÉ 
DN100  22.30*1.20*0.50=13.380 [A] 
DN150   2.00*1.20*0.50=1.200 [B] 
DN200 274.00*1.20*0.60=197.280 [C] 
-3.14*0.10*0.10*274.00=-8.604 [D] 
DN250  61.00*1.20*0.60 =43.920 [E] 
-3.14*0.125*0.125*61.00=-2.993 [F] 
Celkem: A+B+C+D+E+F=244.183 [G]</t>
  </si>
  <si>
    <t>58337302</t>
  </si>
  <si>
    <t>štěrkopísek frakce 0/16</t>
  </si>
  <si>
    <t>58344197</t>
  </si>
  <si>
    <t>štěrkodrť frakce 0/63</t>
  </si>
  <si>
    <t>Zakládání</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</si>
  <si>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</si>
  <si>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</si>
  <si>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</si>
  <si>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t>
  </si>
  <si>
    <t>Svislé a kompletní konstrukce</t>
  </si>
  <si>
    <t>Šstav 
3.14*0.62*0.62*2.80=3.380 [A] 
-3.14*0.50*0.50*2.50=-1.963 [B] 
Celkem: A+B=1.417 [C]</t>
  </si>
  <si>
    <t>pod Š'  
2.00*2.00*0.15*5=3.000 [A] 
'potrubí  
DN100  22.30*1.20*0.10=2.676 [B] 
DN150   2.00*1.20*0.10=0.240 [C] 
DN200 274.00*1.20*0.10=32.880 [D] 
DN250  61.00*1.20*0.10 =7.320 [E] 
Celkem: A+B+C+D+E=46.116 [F]</t>
  </si>
  <si>
    <t>452311141</t>
  </si>
  <si>
    <t>Podkladní desky z betonu prostého tř. C 16/20 otevřený výkop</t>
  </si>
  <si>
    <t>Podkladní a zajišťovací konstrukce z betonu prostého v otevřeném výkopu desky pod potrubí, stoky a drobné objekty z betonu tř. C 16/20</t>
  </si>
  <si>
    <t>VZOROVÁ KANALIZAČNÍ ŠACHTA DN1000 
'pod Š'  
1.60*1.60*0.10*5=1.280 [A]</t>
  </si>
  <si>
    <t>452351101</t>
  </si>
  <si>
    <t>Bednění podkladních desek nebo bloků nebo sedlového lože otevřený výkop</t>
  </si>
  <si>
    <t>Bednění podkladních a zajišťovacích konstrukcí v otevřeném výkopu desek nebo sedlových loží pod potrubí, stoky a drobné objekty</t>
  </si>
  <si>
    <t>1.60*4*0.10*5=3.200 [A]</t>
  </si>
  <si>
    <t>28611350</t>
  </si>
  <si>
    <t>koleno kanalizace PVC KG 110x30°</t>
  </si>
  <si>
    <t>TECHNICKÁ ZPRÁVA 
'svody SP1 až SP16 
9=9.000 [A]</t>
  </si>
  <si>
    <t>28611351</t>
  </si>
  <si>
    <t>koleno kanalizační PVC KG 110x45°</t>
  </si>
  <si>
    <t>28611352</t>
  </si>
  <si>
    <t>koleno kanalizace PVC KG 110x67°</t>
  </si>
  <si>
    <t>TECHNICKÁ ZPRÁVA 
'svod SP2 
1=1.000 [A]</t>
  </si>
  <si>
    <t>28611353</t>
  </si>
  <si>
    <t>koleno kanalizační PVC KG 110x87°</t>
  </si>
  <si>
    <t>TECHNICKÁ ZPRÁVA 
dvorní vpustě V1 až V16  16=16.000 [A] 
odvodnění vany 2=2.000 [B] 
Celkem: A+B=18.000 [C]</t>
  </si>
  <si>
    <t>28611504</t>
  </si>
  <si>
    <t>redukce kanalizační PVC 160/110</t>
  </si>
  <si>
    <t>TECHNICKÁ ZPRÁVA 
'svody SP1, SP3 až SP16 
KGR 16=16.000 [A] 
odvodnění vany 2=2.000 [B] 
Celkem: A+B=18.000 [C]</t>
  </si>
  <si>
    <t>28611508</t>
  </si>
  <si>
    <t>redukce kanalizační PVC 200/160</t>
  </si>
  <si>
    <t>TECHNICKÁ ZPRÁVA 
'svody SP1 až SP16 
KGR 16=16.000 [A]</t>
  </si>
  <si>
    <t>28611724</t>
  </si>
  <si>
    <t>víčko kanalizace plastové KG DN 200</t>
  </si>
  <si>
    <t>28611726</t>
  </si>
  <si>
    <t>víčko kanalizace plastové KG DN 250</t>
  </si>
  <si>
    <t>28612001</t>
  </si>
  <si>
    <t>trubka kanalizační PVC plnostěnná třívrstvá DN 160x1000mm SN12</t>
  </si>
  <si>
    <t>28612029</t>
  </si>
  <si>
    <t>trubka kanalizační PVC plnostěnná třívrstvá DN 200x6000mm SN16</t>
  </si>
  <si>
    <t>28612030</t>
  </si>
  <si>
    <t>trubka kanalizační PVC plnostěnná třívrstvá DN 250x6000mm SN16</t>
  </si>
  <si>
    <t>28612201</t>
  </si>
  <si>
    <t>koleno kanalizační plastové PVC KG DN 160/30° SN12/16</t>
  </si>
  <si>
    <t>TECHNICKÁ ZPRÁVA 
přípojka od vpusti 2=2.000 [A]</t>
  </si>
  <si>
    <t>28612202</t>
  </si>
  <si>
    <t>koleno kanalizační plastové PVC KG DN 160/45° SN12/16</t>
  </si>
  <si>
    <t>přípojka od vpusti - dopojení na odbočku 1=1.000 [A] 
přípojka od van - dopojení na odbočku 2=2.000 [B] 
Celkem: A+B=3.000 [C]</t>
  </si>
  <si>
    <t>28612222</t>
  </si>
  <si>
    <t>odbočka kanalizační plastová PVC KG DN 200x160/45° SN12/16</t>
  </si>
  <si>
    <t>28612224</t>
  </si>
  <si>
    <t>odbočka kanalizační plastová PVC KG DN 250x160/45° SN12/16</t>
  </si>
  <si>
    <t>TECHNICKÁ ZPRÁVA 
přípojka od vpusti 1=1.000 [A]</t>
  </si>
  <si>
    <t>28612252</t>
  </si>
  <si>
    <t>vložka šachtová kanalizační DN 250</t>
  </si>
  <si>
    <t>VÝPIS KANALIZAČNÍCH ŠACHET DN1000 
1=1.000 [A]</t>
  </si>
  <si>
    <t>59224162</t>
  </si>
  <si>
    <t>skruž kanalizační s ocelovými stupadly 100x100x12cm</t>
  </si>
  <si>
    <t>VÝPIS KANALIZAČNÍCH ŠACHET DN1000 
5=5.000 [A]</t>
  </si>
  <si>
    <t>VÝPIS KANALIZAČNÍCH ŠACHET DN1000 
6=6.000 [A]</t>
  </si>
  <si>
    <t>59224187</t>
  </si>
  <si>
    <t>prstenec šachtový vyrovnávací betonový 625x120x100mm</t>
  </si>
  <si>
    <t>VÝPIS KANALIZAČNÍCH ŠACHET DN1000 
4=4.000 [A]</t>
  </si>
  <si>
    <t>59224312</t>
  </si>
  <si>
    <t>kónus šachetní betonový kapsové plastové stupadlo 100x62,5x58cm</t>
  </si>
  <si>
    <t>59224337</t>
  </si>
  <si>
    <t>dno betonové šachty kanalizační přímé 100x60x40cm</t>
  </si>
  <si>
    <t>59224348</t>
  </si>
  <si>
    <t>těsnění elastomerové pro spojení šachetních dílů DN 1000</t>
  </si>
  <si>
    <t>VÝPIS KANALIZAČNÍCH ŠACHET DN1000 
11=11.000 [A]</t>
  </si>
  <si>
    <t>59224661</t>
  </si>
  <si>
    <t>poklop šachtový betonová výplň+litina 785(610)x160mm, s odvětráním</t>
  </si>
  <si>
    <t>59710705</t>
  </si>
  <si>
    <t>trouba kameninová glazovaná DN 250 dl 2,50m spojovací systém C Třída 240</t>
  </si>
  <si>
    <t>831362193</t>
  </si>
  <si>
    <t>Příplatek k montáži kameninového potrubí za napojení dvou dříků trub pomocí převlečné manžety DN 250</t>
  </si>
  <si>
    <t>Montáž potrubí z trub kameninových hrdlových s integrovaným těsněním Příplatek k cenám za napojení dvou dříků trub o stejném průměru (max. rozdíl 12 mm) pomocí převlečné manžety (manžeta zahrnuta v ceně) DN 250</t>
  </si>
  <si>
    <t>831362921</t>
  </si>
  <si>
    <t>Výměna potrubí z trub kameninových hrdlových s integrovaným těsněním výkop sklon do 20% DN 250</t>
  </si>
  <si>
    <t>Výměna potrubí z trub kameninových hrdlových s integrovaným těsněním v otevřeném výkopu ve sklonu do 20 % DN 250</t>
  </si>
  <si>
    <t>dopojení stáv. kanalizace při obnově Šstav.  
1.00=1.000 [A]</t>
  </si>
  <si>
    <t>871265221</t>
  </si>
  <si>
    <t>Kanalizační potrubí z tvrdého PVC jednovrstvé tuhost třídy SN8 DN 110</t>
  </si>
  <si>
    <t>Kanalizační potrubí z tvrdého PVC v otevřeném výkopu ve sklonu do 20 %, hladkého plnostěnného jednovrstvého, tuhost třídy SN 8 DN 110</t>
  </si>
  <si>
    <t>TECHNICKÁ ZPRÁVA 
'svody SP1 až SP16 
1.40+1.00+1.00+2.00+2.00+2.00+1.00+1.00+1.40+1.00+1.00+2.00+2.00+1.50+1.00+1.00=22.300 [A] 
přípojky od van 2.10+1.80=3.900 [B] 
Celkem: A+B=26.200 [C]</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</si>
  <si>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</si>
  <si>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</si>
  <si>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</si>
  <si>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TECHNICKÁ ZPRÁVA 
přípojka od vpusti 2.00=2.000 [A]</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</si>
  <si>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</si>
  <si>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</si>
  <si>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</si>
  <si>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TECHNICKÁ ZPRÁVA 
'DN 200 
D1  85.00=85.000 [A] 
D2  52.00=52.000 [B] 
D3  85.00=85.000 [C] 
D4 52.00=52.000 [D] 
Celkem: A+B+C+D=274.000 [E]</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</si>
  <si>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</si>
  <si>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</si>
  <si>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</si>
  <si>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TECHNICKÁ ZPRÁVA 
D1 - DN250 61.00=61.000 [A]</t>
  </si>
  <si>
    <t>877265211</t>
  </si>
  <si>
    <t>Montáž tvarovek z tvrdého PVC-systém KG nebo z polypropylenu-systém KG 2000 jednoosé DN 110</t>
  </si>
  <si>
    <t>Montáž tvarovek na kanalizačním potrubí z trub z plastu z tvrdého PVC nebo z polypropylenu v otevřeném výkopu jednoosých DN 110</t>
  </si>
  <si>
    <t>877315211</t>
  </si>
  <si>
    <t>Montáž tvarovek z tvrdého PVC-systém KG nebo z polypropylenu-systém KG 2000 jednoosé DN 160</t>
  </si>
  <si>
    <t>Montáž tvarovek na kanalizačním potrubí z trub z plastu z tvrdého PVC nebo z polypropylenu v otevřeném výkopu jednoosých DN 160</t>
  </si>
  <si>
    <t>877355211</t>
  </si>
  <si>
    <t>Montáž tvarovek z tvrdého PVC-systém KG nebo z polypropylenu-systém KG 2000 jednoosé DN 200</t>
  </si>
  <si>
    <t>Montáž tvarovek na kanalizačním potrubí z trub z plastu z tvrdého PVC nebo z polypropylenu v otevřeném výkopu jednoosých DN 200</t>
  </si>
  <si>
    <t>877355221</t>
  </si>
  <si>
    <t>Montáž tvarovek z tvrdého PVC-systém KG nebo z polypropylenu-systém KG 2000 dvouosé DN 200</t>
  </si>
  <si>
    <t>Montáž tvarovek na kanalizačním potrubí z trub z plastu z tvrdého PVC nebo z polypropylenu v otevřeném výkopu dvouosých DN 200</t>
  </si>
  <si>
    <t>877355231</t>
  </si>
  <si>
    <t>Montáž víčka z tvrdého PVC-systém KG DN 200</t>
  </si>
  <si>
    <t>Montáž tvarovek na kanalizačním potrubí z trub z plastu z tvrdého PVC nebo z polypropylenu v otevřeném výkopu víček DN 200</t>
  </si>
  <si>
    <t>877360440</t>
  </si>
  <si>
    <t>Montáž šachtových vložek na kanalizačním potrubí z PP trub korugovaných DN 250</t>
  </si>
  <si>
    <t>Montáž tvarovek na kanalizačním plastovém potrubí z polypropylenu PP korugovaného nebo žebrovaného šachtových vložek DN 250</t>
  </si>
  <si>
    <t>napojení kanalizace DN250 na stáv. Š DN1000 
1=1.000 [A]</t>
  </si>
  <si>
    <t>877365221</t>
  </si>
  <si>
    <t>Montáž tvarovek z tvrdého PVC-systém KG nebo z polypropylenu-systém KG 2000 dvouosé DN 250</t>
  </si>
  <si>
    <t>Montáž tvarovek na kanalizačním potrubí z trub z plastu z tvrdého PVC nebo z polypropylenu v otevřeném výkopu dvouosých DN 250</t>
  </si>
  <si>
    <t>877365231</t>
  </si>
  <si>
    <t>Montáž víčka z tvrdého PVC-systém KG DN 250</t>
  </si>
  <si>
    <t>Montáž tvarovek na kanalizačním potrubí z trub z plastu z tvrdého PVC nebo z polypropylenu v otevřeném výkopu víček DN 250</t>
  </si>
  <si>
    <t>1. V cenách nejsou započteny náklady na dodání betonových nebo železobetonových dílců a těsnění; dodání těchto se oceňuje ve specifikaci.</t>
  </si>
  <si>
    <t>894414111</t>
  </si>
  <si>
    <t>Osazení betonových nebo železobetonových dílců pro šachty skruží základových (dno)</t>
  </si>
  <si>
    <t>894812207</t>
  </si>
  <si>
    <t>Revizní a čistící šachta z PP šachtové dno DN 425/200 s přítokem tvaru T</t>
  </si>
  <si>
    <t>Revizní a čistící šachta z polypropylenu PP pro hladké trouby DN 425 šachtové dno (DN šachty / DN trubního vedení) DN 425/200 s přítokem tvaru T</t>
  </si>
  <si>
    <t>TECHNICKÁ ZPRÁVA 
'VÝPIS KANALIZAČNÍCH ŠACHET PP, DN400 
stoka D1 5=5.000 [A] 
stoka D2 3=3.000 [B] 
stoka D3 5=5.000 [C] 
stoka D4 3=3.000 [D] 
Celkem: A+B+C+D=16.000 [E]</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</si>
  <si>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</si>
  <si>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</si>
  <si>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</si>
  <si>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VÝPIS KANALIZAČNÍCH ŠACHET PP, DN400 
13=13.000 [A]</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</si>
  <si>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</si>
  <si>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</si>
  <si>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</si>
  <si>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VÝPIS KANALIZAČNÍCH ŠACHET PP, DN400 
2=2.000 [A]</t>
  </si>
  <si>
    <t>894812233</t>
  </si>
  <si>
    <t>Revizní a čistící šachta z PP DN 425 šachtová roura korugovaná bez hrdla světlé hloubky 3000 mm</t>
  </si>
  <si>
    <t>Revizní a čistící šachta z polypropylenu PP pro hladké trouby DN 425 roura šachtová korugovaná bez hrdla, světlé hloubky 3000 mm</t>
  </si>
  <si>
    <t>VÝPIS KANALIZAČNÍCH ŠACHET PP, DN400 
5=5.000 [A]</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</si>
  <si>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</si>
  <si>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</si>
  <si>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</si>
  <si>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VÝPIS KANALIZAČNÍCH ŠACHET PP, DN400 
20=20.000 [A]</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</si>
  <si>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</si>
  <si>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</si>
  <si>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</si>
  <si>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899103112</t>
  </si>
  <si>
    <t>Osazení poklopů litinových nebo ocelových včetně rámů pro třídu zatížení B125, C250</t>
  </si>
  <si>
    <t>Osazení poklopů litinových a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</si>
  <si>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</si>
  <si>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899104112</t>
  </si>
  <si>
    <t>Osazení poklopů litinových nebo ocelových včetně rámů pro třídu zatížení D400, E600</t>
  </si>
  <si>
    <t>Osazení poklopů litinových a ocelových včetně rámů pro třídu zatížení D400, E600</t>
  </si>
  <si>
    <t>899104211</t>
  </si>
  <si>
    <t>Demontáž poklopů litinových nebo ocelových včetně rámů hmotnosti přes 150 kg</t>
  </si>
  <si>
    <t>Demontáž poklopů litinových a ocelových včetně rámů, hmotnosti jednotlivě přes 150 Kg</t>
  </si>
  <si>
    <t>Šstav 1=1.000 [A]</t>
  </si>
  <si>
    <t>899623151</t>
  </si>
  <si>
    <t>Obetonování potrubí nebo zdiva stok betonem prostým tř. C 16/20 v otevřeném výkopu</t>
  </si>
  <si>
    <t>Obetonování potrubí nebo zdiva stok betonem prostým v otevřeném výkopu, betonem tř. C 16/20</t>
  </si>
  <si>
    <t>VZOROVÁ KANALIZAČNÍ ŠACHTA DN1000 
'stabilizace poklopů šachet obetonováním (varianta rychletuhnoucí zalévací malta + kamenivo fr.32-63) 
(3.14*0.80*0.80*0.50)*5=5.024 [A] 
odečet výtlaku Š -0.25*5=-1.250 [B] 
Celkem: A+B=3.774 [C]</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</si>
  <si>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</si>
  <si>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</si>
  <si>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</si>
  <si>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</si>
  <si>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3.14*1.60*0.50*5=12.560 [A] 
Celkem: A=12.560 [B]</t>
  </si>
  <si>
    <t>R1582</t>
  </si>
  <si>
    <t>dvorní vpust 25x25m, základní těleso (vč. nátrubku DN100, PVC KG SN8, odtok)</t>
  </si>
  <si>
    <t>ACO Self - dvorní vpust 25x25m, základní těleso</t>
  </si>
  <si>
    <t>R1598</t>
  </si>
  <si>
    <t>kalový koš pro dvorní vpust (PP)</t>
  </si>
  <si>
    <t>ACO Self - kalový koš pro dvorní vpust (PP)</t>
  </si>
  <si>
    <t>R2102</t>
  </si>
  <si>
    <t>dvorní vpust, nástavba H200</t>
  </si>
  <si>
    <t>ACO Self - dvorní vpust, nástavba H200</t>
  </si>
  <si>
    <t>R37186</t>
  </si>
  <si>
    <t>rámeček pro nerez rošt, V2A</t>
  </si>
  <si>
    <t>ACO Self - rámeček pro nerez rošt, V2A</t>
  </si>
  <si>
    <t>R37273</t>
  </si>
  <si>
    <t>rošt s podél. pruty pro dvor. vpust, nerez</t>
  </si>
  <si>
    <t>ACO Self - rošt s podél. pruty pro dvor. vpust, nerez</t>
  </si>
  <si>
    <t>R5921</t>
  </si>
  <si>
    <t>Poklop šachtový betonová výplň+litina 785(610)x125mm s odvětráním, rám ; B125</t>
  </si>
  <si>
    <t>Poklop B125 BEGU s odvětráním, rám BEGU</t>
  </si>
  <si>
    <t>R894812207</t>
  </si>
  <si>
    <t>Revizní a čistící šachta z PP šachtové dno DN 425/250 s přítokem tvaru T</t>
  </si>
  <si>
    <t>Revizní a čistící šachta z polypropylenu PP pro hladké trouby DN 425 šachtové dno (DN šachty / DN trubního vedení) DN 425/250 s přítokem tvaru T</t>
  </si>
  <si>
    <t>TECHNICKÁ ZPRÁVA 
'VÝPIS KANALIZAČNÍCH ŠACHET PP, DN400 
stoka D1 4=4.000 [A]</t>
  </si>
  <si>
    <t>R894812262</t>
  </si>
  <si>
    <t>Revizní a čistící šachta z PP DN 425 poklop s ocelovým rámem pro zadláždění dle VL Ž8 10.2.206 pro osazení do teleskopické trubky pro třídu zatížení D400</t>
  </si>
  <si>
    <t>Revizní a čistící šachta z polypropylenu PP pro hladké trouby DN 425 poklop litinový (pro třídu zatížení) plný do teleskopické trubky (D400)</t>
  </si>
  <si>
    <t>R895983219</t>
  </si>
  <si>
    <t>Zřízení vpusti kanalizační dvorní z dílců DN 300/100</t>
  </si>
  <si>
    <t>Zřízení vpusti kanalizační  dvorní z kameninových dílců DN 300/100</t>
  </si>
  <si>
    <t>TECHNICKÁ ZPRÁVA 
dvorní vpustě V1 až V16  16=16.000 [A]</t>
  </si>
  <si>
    <t>R898011</t>
  </si>
  <si>
    <t>Zkouška těsnosti potrubí</t>
  </si>
  <si>
    <t>Montáž napojovacího potrubí měděného zkouška těsnosti potrubí</t>
  </si>
  <si>
    <t>TECHNICKÁ ZPRÁVA 
PVC DN200 274.00=274.000 [A] 
PVC DN250 61.00=61.000 [B] 
Celkem: A+B=335.000 [C]</t>
  </si>
  <si>
    <t>R898012</t>
  </si>
  <si>
    <t>Kamerová prohlídka potrubí vč. videozáznamu a vyhodnocení správcem sítě</t>
  </si>
  <si>
    <t>Kamerová prohlídka potrubí</t>
  </si>
  <si>
    <t>R898013</t>
  </si>
  <si>
    <t>Zkouška těsnosti šachet</t>
  </si>
  <si>
    <t>Zkouška vodotěsnosti šachet</t>
  </si>
  <si>
    <t>TECHNICKÁ ZPRÁVA 
prefa Š 1000 5=5.000 [A]</t>
  </si>
  <si>
    <t>977151128</t>
  </si>
  <si>
    <t>Jádrové vrty diamantovými korunkami do stavebních materiálů D přes 250 do 300 mm</t>
  </si>
  <si>
    <t>Jádrové vrty diamantovými korunkami do stavebních materiálů (železobetonu, betonu, cihel, obkladů, dlažeb, kamene) průměru přes 250 do 300 mm</t>
  </si>
  <si>
    <t>napojení na stáv. Š DN1000 
0.12=0.120 [A]</t>
  </si>
  <si>
    <t>R991019</t>
  </si>
  <si>
    <t>Statické zatěžkávací zkouška hutnění</t>
  </si>
  <si>
    <t>Hutnící zkoušky 45MPa</t>
  </si>
  <si>
    <t>R9991</t>
  </si>
  <si>
    <t>Přečerpávání odpadních vod po dobu realizace stavby do stáv. kanalizačního systému</t>
  </si>
  <si>
    <t>TECHNICKÁ ZPRÁVA 
1=1.000 [A]</t>
  </si>
  <si>
    <t>jámy 41.25=41.250 [A] 
rýhy 418.60=418.600 [B] 
Mezisoučet: A+B=459.850 [C] 
459.85*1.80=827.730 [D]</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</si>
  <si>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</si>
  <si>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</si>
  <si>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</si>
  <si>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 xml:space="preserve">  SO 12-31-02</t>
  </si>
  <si>
    <t>Žst. Havířov, odvodnění podchodu</t>
  </si>
  <si>
    <t>SO 12-31-02</t>
  </si>
  <si>
    <t>00572410</t>
  </si>
  <si>
    <t>osivo směs travní parková</t>
  </si>
  <si>
    <t>121151103</t>
  </si>
  <si>
    <t>Sejmutí ornice plochy do 100 m2 tl vrstvy do 200 mm strojně</t>
  </si>
  <si>
    <t>Sejmutí ornice strojně při souvislé ploše do 100 m2, tl. vrstvy do 200 mm</t>
  </si>
  <si>
    <t>TECHNICKÁ ZPRÁVA 
68.00*2.00=136.000 [A]</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</si>
  <si>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</si>
  <si>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</si>
  <si>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</si>
  <si>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TECHNICKÁ ZPRÁVA 
'PODÉLNÝ PROFIL VÝTLAKU V1 
'PODÉLNÝ PROFIL VÝTLAKU V2 
6.00*1.00*1.70=10.200 [A] 
31.00*1.0*1.60=49.600 [B] 
68.00*1.0*1.50=102.000 [C] 
Mezisoučet: A+B+C=161.800 [D] 
zemina sk.3 - 50% 161.80*0.50=80.900 [E]</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</si>
  <si>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</si>
  <si>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</si>
  <si>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</si>
  <si>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zemina sk.4 - 50% 161.80*0.50=80.900 [A]</t>
  </si>
  <si>
    <t>ruční dokopávky v blízkosti podzemního vedení nebo objektů - 10% z celkového objemu výkopů 
161.80*0.10=16.180 [A]</t>
  </si>
  <si>
    <t>TECHNICKÁ ZPRÁVA 
6.00*2*1.70=20.400 [A] 
31.00*2*1.60=99.200 [B] 
68.00*2*1.50=204.000 [C] 
Celkem: A+B+C=323.600 [D]</t>
  </si>
  <si>
    <t>TECHNICKÁ ZPRÁVA 
'VZOROVÉ ULOŽENÍ KANALIZAČNÍHO POTRUBÍ  
'ZÁSYP ŠTĚRKODRTÍ, KAMENIVO PŘÍRODNÍ DRCENÉ 
6.00*1.00*(1.70-0.10-0.40)=7.200 [A] 
31.00*1.0*(1.60-0.10-0.40)=34.100 [B] 
Mezisoučet: A+B=41.300 [C] 
'ZÁSYP PROSÁTÝM VÝKOPKEM 
68.00*1.0*(1.50-0.10-0.40)=68.000 [D] 
Celkem: A+B+D=109.300 [E]</t>
  </si>
  <si>
    <t>VZOROVÉ ULOŽENÍ POTRUBÍ  
'OBSYP ŠTĚRKOPÍSKEM, KAMENIVO PŘÍRODNÍ TĚŽENÉ 
6.00*1.00*0.40=2.400 [A] 
31.00*1.0*0.40=12.400 [B] 
68.00*1.0*0.40=27.200 [C] 
Celkem: A+B+C=42.000 [D]</t>
  </si>
  <si>
    <t>181351003</t>
  </si>
  <si>
    <t>Rozprostření ornice tl vrstvy do 200 mm pl do 100 m2 v rovině nebo ve svahu do 1:5 strojně</t>
  </si>
  <si>
    <t>Rozprostření a urovnání ornice v rovině nebo ve svahu sklonu do 1:5 strojně při souvislé ploše do 100 m2, tl. vrstvy do 200 mm</t>
  </si>
  <si>
    <t>181411131</t>
  </si>
  <si>
    <t>Založení parkového trávníku výsevem pl do 1000 m2 v rovině a ve svahu do 1:5</t>
  </si>
  <si>
    <t>Založení trávníku na půdě předem připravené plochy do 1000 m2 výsevem včetně utažení parkového v rovině nebo na svahu do 1:5</t>
  </si>
  <si>
    <t>23-M</t>
  </si>
  <si>
    <t>Montáže potrubí</t>
  </si>
  <si>
    <t>230032026</t>
  </si>
  <si>
    <t>Montáž přírubových spojů do PN 16 DN 40</t>
  </si>
  <si>
    <t>RS401016</t>
  </si>
  <si>
    <t>Přírubový spoj DN 40/10;16 nerez</t>
  </si>
  <si>
    <t>KLADEČSKÉ SCHÉMA VÝTLAKU V1 
1=1.000 [A] 
'KLADEČSKÉ SCHÉMA VÝTLAKU V2 
1=1.000 [B] 
Celkem: A+B=2.000 [C]</t>
  </si>
  <si>
    <t>6.00*1.00*0.10=0.600 [A] 
31.00*1.0*0.10=3.100 [B] 
68.00*1.0*0.10=6.800 [C] 
Celkem: A+B+C=10.500 [D]</t>
  </si>
  <si>
    <t>28613733</t>
  </si>
  <si>
    <t>potrubí kanalizační třívrstvé PE100 SDR11 s dodatečným opláštěním a integrovaným detekčním vodičem, 63x5,8mm</t>
  </si>
  <si>
    <t>28614813</t>
  </si>
  <si>
    <t>koleno 90° SDR11 PE 100 PN16 D 63mm</t>
  </si>
  <si>
    <t>28614839</t>
  </si>
  <si>
    <t>koleno 45° SDR11 PE 100 PN16 D 63mm</t>
  </si>
  <si>
    <t>28614958</t>
  </si>
  <si>
    <t>elektrotvarovka T-kus rovnoramenný PE 100 PN16 D 63mm</t>
  </si>
  <si>
    <t>28614976</t>
  </si>
  <si>
    <t>elektroredukce PE 100 PN16 D 63-50mm</t>
  </si>
  <si>
    <t>28615972</t>
  </si>
  <si>
    <t>elektrospojka SDR11 PE 100 PN16 D 63mm</t>
  </si>
  <si>
    <t>KLADEČSKÉ SCHÉMA VÝTLAKU V1 
3=3.000 [A] 
'KLADEČSKÉ SCHÉMA VÝTLAKU V2 
17=17.000 [B] 
Celkem: A+B=20.000 [C]</t>
  </si>
  <si>
    <t>28653132</t>
  </si>
  <si>
    <t>nákružek lemový PE 100 SDR11 50mm</t>
  </si>
  <si>
    <t>871225201</t>
  </si>
  <si>
    <t>Montáž kanalizačního potrubí z PE SDR11 otevřený výkop svařovaných elektrotvarovkou D 63x5,8 mm</t>
  </si>
  <si>
    <t>Montáž kanalizačního potrubí z plastů z polyetylenu PE 100 svařovaných elektrotvarovkou v otevřeném výkopu ve sklonu do 20 % SDR 11/PN16 D 63 x 5,8 mm</t>
  </si>
  <si>
    <t>KLADEČSKÉ SCHÉMA VÝTLAKU V1 
5.60=5.600 [A] 
'KLADEČSKÉ SCHÉMA VÝTLAKU V2 
99.00=99.000 [B] 
Celkem: A+B=104.600 [C]</t>
  </si>
  <si>
    <t>877211101</t>
  </si>
  <si>
    <t>Montáž elektrospojek na vodovodním potrubí z PE trub d 63</t>
  </si>
  <si>
    <t>Montáž tvarovek na vodovodním plastovém potrubí z polyetylenu PE 100 elektrotvarovek SDR 11/PN16 spojek, oblouků nebo redukcí d 63</t>
  </si>
  <si>
    <t>877215201</t>
  </si>
  <si>
    <t>Montáž elektrospojek na kanalizačním potrubí z PE trub d 63</t>
  </si>
  <si>
    <t>Montáž tvarovek na kanalizačním plastovém potrubí z polyetylenu PE 100 elektrotvarovek SDR 11/PN16 spojek nebo oblouků d 63</t>
  </si>
  <si>
    <t>877215210</t>
  </si>
  <si>
    <t>Montáž elektrokolen 45° na kanalizačním potrubí z PE trub d 63</t>
  </si>
  <si>
    <t>Montáž tvarovek na kanalizačním plastovém potrubí z polyetylenu PE 100 elektrotvarovek SDR 11/PN16 kolen 45° d 63</t>
  </si>
  <si>
    <t>877215212</t>
  </si>
  <si>
    <t>Montáž elektrokolen 90° na kanalizačním potrubí z PE trub d 63</t>
  </si>
  <si>
    <t>Montáž tvarovek na kanalizačním plastovém potrubí z polyetylenu PE 100 elektrotvarovek SDR 11/PN16 kolen 90° d 63</t>
  </si>
  <si>
    <t>KLADEČSKÉ SCHÉMA VÝTLAKU V1 
1=1.000 [A] 
'KLADEČSKÉ SCHÉMA VÝTLAKU V2 
4=4.000 [B] 
Celkem: A+B=5.000 [C]</t>
  </si>
  <si>
    <t>877215213</t>
  </si>
  <si>
    <t>Montáž elektro T-kusů na kanalizačním potrubí z PE trub d 63</t>
  </si>
  <si>
    <t>Montáž tvarovek na kanalizačním plastovém potrubí z polyetylenu PE 100 elektrotvarovek SDR 11/PN16 T-kusů d 63</t>
  </si>
  <si>
    <t>KLADEČSKÉ SCHÉMA VÝTLAKU V1 
1=1.000 [A]</t>
  </si>
  <si>
    <t>877215313</t>
  </si>
  <si>
    <t>Montáž T-kusů svařovaných na tupo na kanalizačním potrubí z PE trub d 63</t>
  </si>
  <si>
    <t>Montáž tvarovek na kanalizačním plastovém potrubí z polyetylenu PE 100 svařovaných na tupo SDR 11/PN16 T-kusů d 63</t>
  </si>
  <si>
    <t>5.60+99.00=104.600 [A]</t>
  </si>
  <si>
    <t>892372111</t>
  </si>
  <si>
    <t>Zabezpečení konců potrubí DN do 300 při tlakových zkouškách vodou</t>
  </si>
  <si>
    <t>Tlakové zkoušky vodou zabezpečení konců potrubí při tlakových zkouškách DN do 300</t>
  </si>
  <si>
    <t>899721111</t>
  </si>
  <si>
    <t>Signalizační vodič DN do 150 mm na potrubí</t>
  </si>
  <si>
    <t>Signalizační vodič na potrubí DN do 150 mm</t>
  </si>
  <si>
    <t>KLADEČSKÉ SCHÉMA VÝTLAKU V1 
11.80=11.800 [A] 
'KLADEČSKÉ SCHÉMA VÝTLAKU V2 
208.00=208.000 [B] 
Celkem: A+B=219.800 [C]</t>
  </si>
  <si>
    <t>899722113</t>
  </si>
  <si>
    <t>Krytí potrubí z plastů výstražnou fólií z PVC 34cm</t>
  </si>
  <si>
    <t>Krytí potrubí z plastů výstražnou fólií z PVC šířky 34 cm</t>
  </si>
  <si>
    <t>R286151</t>
  </si>
  <si>
    <t>T-kus SDR11 PE 100 D 63/50mm</t>
  </si>
  <si>
    <t>T-kus SDR11 PE 100 D 63mm</t>
  </si>
  <si>
    <t>KLADEČSKÉ SCHÉMA VÝTLAKU V2 
1=1.000 [A]</t>
  </si>
  <si>
    <t>R28654</t>
  </si>
  <si>
    <t>příruba točivá k lemovému nákružku z PP/OC 50/40</t>
  </si>
  <si>
    <t>R877185301</t>
  </si>
  <si>
    <t>Montáž tvarovek na kanalizačním potrubí z PE trub d 50</t>
  </si>
  <si>
    <t>Montáž tvarovek na kanalizačním plastovém potrubí z polyetylenu PE 100 svařovaných na tupo SDR 11/PN16 oblouků nebo redukcí d 50</t>
  </si>
  <si>
    <t>R899101</t>
  </si>
  <si>
    <t>Čerpací jímka Č1 vč. vystrojení</t>
  </si>
  <si>
    <t>Vystrojení čerpací jímky ČS1</t>
  </si>
  <si>
    <t>TECHNICKÁ ZPRÁVA 
'VYSTROJENÍ ČERPACÍ JÍMKY Č1 
1=1.000 [A]</t>
  </si>
  <si>
    <t>R899102</t>
  </si>
  <si>
    <t>Čerpací jímka Č2 vč. vystrojení</t>
  </si>
  <si>
    <t>TECHNICKÁ ZPRÁVA 
'VYSTROJENÍ ČERPACÍ JÍMKY Č2 
1=1.000 [A]</t>
  </si>
  <si>
    <t>R899917</t>
  </si>
  <si>
    <t>Napojení potrubí výtlaku do šachty vč. utěsnění</t>
  </si>
  <si>
    <t>výkop 80.90=80.900 [A] 
odečet objemu výkopku pro zásyp -68.00=-68.000 [B] 
Mezisoučet: A+B=12.900 [C] 
12.90*1.80=23.220 [D]</t>
  </si>
  <si>
    <t>výkop 80.90*1.80=145.620 [A]</t>
  </si>
  <si>
    <t xml:space="preserve">  SO 12-31-02.01</t>
  </si>
  <si>
    <t>Žst. Havířov, odvodnění výstupního objektu</t>
  </si>
  <si>
    <t>SO 12-31-02.01</t>
  </si>
  <si>
    <t>TECHNICKÁ ZPRÁVA 
74.00*2.00=148.000 [A]</t>
  </si>
  <si>
    <t>TECHNICKÁ ZPRÁVA 
'PODÉLNÝ PROFIL VÝTLAKU V3 
12.00*1.0*1.70=20.400 [A] 
74.00*1.0*1.50=111.000 [B] 
Mezisoučet: A+B=131.400 [C] 
zemina sk.3 - 50% 131.40*0.50=65.700 [D]</t>
  </si>
  <si>
    <t>zemina sk.4 - 50% 131.40*0.50=65.700 [A]</t>
  </si>
  <si>
    <t>ruční dokopávky v blízkosti podzemního vedení nebo objektů - 10% z celkového objemu výkopů 
131.40*0.10=13.140 [A]</t>
  </si>
  <si>
    <t>TECHNICKÁ ZPRÁVA 
12.00*2*1.70=40.800 [A] 
74.00*2*1.50=222.000 [B] 
Celkem: A+B=262.800 [C]</t>
  </si>
  <si>
    <t>TECHNICKÁ ZPRÁVA 
'VZOROVÉ ULOŽENÍ KANALIZAČNÍHO POTRUBÍ  
'ZÁSYP ŠTĚRKODRTÍ, KAMENIVO PŘÍRODNÍ DRCENÉ 
12.00*1.00*(1.70-0.10-0.40)=14.400 [A] 
Mezisoučet: A=14.400 [B] 
'ZÁSYP PROSÁTÝM VÝKOPKEM 
74.00*1.00*(1.70-0.10-0.40)=88.800 [C] 
Celkem: A+C=103.200 [D]</t>
  </si>
  <si>
    <t>VZOROVÉ ULOŽENÍ POTRUBÍ  
'OBSYP ŠTĚRKOPÍSKEM, KAMENIVO PŘÍRODNÍ TĚŽENÉ 
12.00*1.00*0.40=4.800 [A] 
74.00*1.00*0.40=29.600 [B] 
Celkem: A+B=34.400 [C]</t>
  </si>
  <si>
    <t>230032027</t>
  </si>
  <si>
    <t>Montáž přírubových spojů do PN 16 DN 50</t>
  </si>
  <si>
    <t>RS501016</t>
  </si>
  <si>
    <t>Přírubový spoj DN 50/10;16 nerez</t>
  </si>
  <si>
    <t>KLADEČSKÉ SCHÉMA VÝTLAKU V3 
1=1.000 [A]</t>
  </si>
  <si>
    <t>12.00*1.0*0.10=1.200 [A] 
74.00*1.0*0.10=7.400 [B] 
Celkem: A+B=8.600 [C]</t>
  </si>
  <si>
    <t>KLADEČSKÉ SCHÉMA VÝTLAKU V3 
20=20.000 [A]</t>
  </si>
  <si>
    <t>KLADEČSKÉ SCHÉMA VÝTLAKU  V3 
85.70=85.700 [A]</t>
  </si>
  <si>
    <t>KLADEČSKÉ SCHÉMA VÝTLAKU V3 
3=3.000 [A]</t>
  </si>
  <si>
    <t>KLADEČSKÉ SCHÉMA VÝTLAKU V3 
180.00=180.000 [A]</t>
  </si>
  <si>
    <t>KLADEČSKÉ SCHÉMA VÝTLAKU V3 
85.70=85.700 [A]</t>
  </si>
  <si>
    <t>R286544</t>
  </si>
  <si>
    <t>příruba točivá k lemovému nákružku z PP/OC 63/50</t>
  </si>
  <si>
    <t>R877215301</t>
  </si>
  <si>
    <t>Montáž tvarovek na kanalizačním potrubí z PE trub d 63</t>
  </si>
  <si>
    <t>Montáž tvarovek na kanalizačním plastovém potrubí z polyetylenu PE 100 svařovaných na tupo SDR 11/PN16 oblouků nebo redukcí d 63</t>
  </si>
  <si>
    <t>R899103</t>
  </si>
  <si>
    <t>Čerpací jímka Č3 vč. vystrojení, D+M</t>
  </si>
  <si>
    <t>TECHNICKÁ ZPRÁVA 
'VYSTROJENÍ ČERPACÍ JÍMKY Č3 
1=1.000 [A]</t>
  </si>
  <si>
    <t>výkop celkem - odečet objemu výkopku pro zásyp 
(131.40-88.80)*1.80=76.680 [A]</t>
  </si>
  <si>
    <t xml:space="preserve">  SO 12-31-03</t>
  </si>
  <si>
    <t>Žst. Havířov, odvodnění technologického objektu</t>
  </si>
  <si>
    <t>SO 12-31-03</t>
  </si>
  <si>
    <t>113106192</t>
  </si>
  <si>
    <t>Rozebrání vozovek ze silničních dílců se spárami zalitými cementovou maltou strojně pl do 50 m2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</si>
  <si>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</si>
  <si>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TECHNICKÁ ZPRÁVA 
44.00=44.000 [A]</t>
  </si>
  <si>
    <t>113107323</t>
  </si>
  <si>
    <t>Odstranění podkladu z kameniva drceného tl přes 200 do 300 mm strojně pl do 50 m2</t>
  </si>
  <si>
    <t>Odstranění podkladů nebo krytů strojně plochy jednotlivě do 50 m2 s přemístěním hmot na skládku na vzdálenost do 3 m nebo s naložením na dopravní prostředek z kameniva hrubého drceného, o tl. vrstvy přes 200 do 300 mm</t>
  </si>
  <si>
    <t>TECHNICKÁ ZPRÁVA 
'PODÉLNÝ PROFIL OPRAVY ST. STOKY 
2.50*2.50*2.50=15.625 [A] 
2.50*2.50*2.00=12.500 [B] 
Mezisoučet: A+B=28.125 [C] 
zemina sk. 3 - 50% 28.10*0.50=14.050 [D]</t>
  </si>
  <si>
    <t>zemina sk. 4 - 50% 28.10*0.50=14.050 [A]</t>
  </si>
  <si>
    <t>TECHNICKÁ ZPRÁVA 
'PODÉLNÝ PROFIL OPRAVY ST. STOKY 
'přípojky DN150 
8.20*1.20*2.00=19.680 [A] 
6.80*1.20*1.70=13.872 [B] 
(8.20+2.80)*1.20*1.50=19.800 [C] 
'STOKA DN300 
29.50*1.20*2.30=81.420 [D] 
11.00*1.20*1.90=25.080 [E] 
Mezisoučet: A+B+C+D+E=159.852 [F] 
zemina sk.3 - 50% 159.90*0.50=79.950 [G]</t>
  </si>
  <si>
    <t>zemina sk.4 - 50% 159.90*0.50=79.950 [A]</t>
  </si>
  <si>
    <t>ruční dokopávky v blízkosti podzemního vedení nebo objektů - 10% z celkového objemu výkopů 
(28.10+159.90)*0.10=18.800 [A]</t>
  </si>
  <si>
    <t>TECHNICKÁ ZPRÁVA 
'jámy 
2.50*4*2.50=25.000 [A] 
2.50*4*2.00=20.000 [B] 
Celkem: A+B=45.000 [C]</t>
  </si>
  <si>
    <t>TECHNICKÁ ZPRÁVA 
8.20*2*2.00=32.800 [A] 
6.80*2*1.70=23.120 [B] 
(8.20+2.80)*2*1.50=33.000 [C] 
29.50*2*2.30=135.700 [D] 
11.00*2*1.90=41.800 [E] 
Celkem: A+B+C+D+E=266.420 [F]</t>
  </si>
  <si>
    <t>TECHNICKÁ ZPRÁVA 
'VZOROVÉ ULOŽENÍ KANALIZAČNÍHO POTRUBÍ PVC 
'ZÁSYP ŠTĚRKODRTÍ, KAMENIVO PŘÍRODNÍ DRCENÉ 
2.50*2.50*2.50=15.625 [A] 
-3.14*0.62*0.62*2.50=-3.018 [B] 
2.50*2.50*2.00=12.500 [C] 
-3.14*0.62*0.62*2.00=-2.414 [D] 
'přípojky DN150 
8.20*1.20*(2.00-0.10-0.50)=13.776 [E] 
6.80*1.20*(1.70-0.10-0.50)=8.976 [F] 
(8.20+2.80)*1.20*(1.50-0.10-0.50)=11.880 [G] 
'STOKA DN300 
29.50*1.20*(2.30-0.10-0.70)=53.100 [H] 
11.00*1.20*(1.90-0.10-0.70)=14.520 [I] 
Celkem: A+B+C+D+E+F+G+H+I=124.945 [J]</t>
  </si>
  <si>
    <t>VZOROVÉ ULOŽENÍ KANALIZAČNÍHO POTRUBÍ PVC 
'OBSYP ŠTĚRKOPÍSKEM, KAMENIVO PŘÍRODNÍ TĚŽENÉ 
DN150   26.00*1.20*0.50=15.600 [A] 
DN300 40.50*1.20*0.70=34.020 [B] 
-3.14*0.15*0.15*40.50=-2.861 [C] 
Celkem: A+B+C=46.759 [D]</t>
  </si>
  <si>
    <t>Šstav - 2x 
3.14*0.62*0.62*(2.80+2.20)=6.035 [A] 
-3.14*0.50*0.50*(2.50+1.90)=-3.454 [B] 
Celkem: A+B=2.581 [C]</t>
  </si>
  <si>
    <t>VZOROVÁ KANALIZAČNÍ ŠACHTA DN1000 
'VZOROVÉ ULOŽENÍ KANALIZAČNÍHO POTRUBÍ PVC 
'pod Š'  
2.00*2.00*0.15*2=1.200 [A] 
'potrubí  
DN150   26.00*1.20*0.10=3.120 [B] 
DN300 40.50*1.20*0.10=4.860 [C] 
Celkem: A+B+C=9.180 [D]</t>
  </si>
  <si>
    <t>VZOROVÁ KANALIZAČNÍ ŠACHTA DN1000 
'pod Š'  
1.60*1.60*0.10*2=0.512 [A]</t>
  </si>
  <si>
    <t>1.60*4*0.10*2=1.280 [A]</t>
  </si>
  <si>
    <t>Komunikace pozemní</t>
  </si>
  <si>
    <t>564871116</t>
  </si>
  <si>
    <t>Podklad ze štěrkodrtě ŠD plochy přes 100 m2 tl. 300 mm</t>
  </si>
  <si>
    <t>Podklad ze štěrkodrti ŠD s rozprostřením a zhutněním plochy přes 100 m2, po zhutnění tl. 300 mm</t>
  </si>
  <si>
    <t>TECHNICKÁ ZPRÁVA 
11.00*4.00=44.000 [A]</t>
  </si>
  <si>
    <t>584921109</t>
  </si>
  <si>
    <t>Osazení dílců z předpjatého betonu do lože z kameniva těženého tl 50 mm hmotnosti do 6 t pl přes 15 do 50 m2</t>
  </si>
  <si>
    <t>Osazení dílců z předpjatého betonu s podkladem z kameniva těženého do tl. 50 mm dílce hmotnosti do 6 t/kus, na plochu jednotlivě přes 15 do 50 m2</t>
  </si>
  <si>
    <t>59381008</t>
  </si>
  <si>
    <t>panel silniční 3,00x1,00x0,18m</t>
  </si>
  <si>
    <t>10% nových 4.00=4.000 [A]</t>
  </si>
  <si>
    <t>28612015</t>
  </si>
  <si>
    <t>trubka kanalizační PVC plnostěnná třívrstvá DN 315x1000mm SN12</t>
  </si>
  <si>
    <t>TECHNICKÁ ZPRÁVA 
přípojky od odvodňovacích žlabů 2*2=4.000 [A]</t>
  </si>
  <si>
    <t>dopojení na odbočku 4=4.000 [A]</t>
  </si>
  <si>
    <t>28612227</t>
  </si>
  <si>
    <t>odbočka kanalizační plastová PVC KG DN 315x160/45° SN12/16</t>
  </si>
  <si>
    <t>TECHNICKÁ ZPRÁVA 
přípojky dešťových vod ze střechy 1=1.000 [A] 
přípojky od odvodňovacích žlabů 2=2.000 [B] 
přípojka splaš. kanalizace 1=1.000 [C] 
Celkem: A+B+C=4.000 [D]</t>
  </si>
  <si>
    <t>59221010</t>
  </si>
  <si>
    <t>trouba betonová přímá DN 200 dl 100cm</t>
  </si>
  <si>
    <t>dopojení na stáv. kanalizaci 1=1.000 [A]</t>
  </si>
  <si>
    <t>59223016</t>
  </si>
  <si>
    <t>trouba betonová hrdlová propojovací DN 300</t>
  </si>
  <si>
    <t>59224185</t>
  </si>
  <si>
    <t>prstenec šachtový vyrovnávací betonový 625x120x60mm</t>
  </si>
  <si>
    <t>VÝPIS KANALIZAČNÍCH ŠACHET DN1000 
2=2.000 [A]</t>
  </si>
  <si>
    <t>810351811</t>
  </si>
  <si>
    <t>Bourání stávajícího potrubí z betonu DN do 200</t>
  </si>
  <si>
    <t>Bourání stávajícího potrubí z betonu v otevřeném výkopu DN do 200</t>
  </si>
  <si>
    <t>817374111</t>
  </si>
  <si>
    <t>Montáž betonových útesů s hrdlem DN 300</t>
  </si>
  <si>
    <t>Montáž betonových útesů s hrdlem na potrubí betonovém a železobetonovém DN 300</t>
  </si>
  <si>
    <t>dopojení na stáv. kanalizaci DN200 1=1.000 [A] 
dopojení na stáv. kanalizaci DN300 1=1.000 [B] 
Celkem: A+B=2.000 [C]</t>
  </si>
  <si>
    <t>TECHNICKÁ ZPRÁVA 
přípojky dešťových vod ze střechy 8.20+6.80=15.000 [A] 
přípojky od odvodňovacích žlabů 8.20+2.80=11.000 [B] 
Celkem: A+B=26.000 [C]</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</si>
  <si>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</si>
  <si>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</si>
  <si>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</si>
  <si>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TECHNICKÁ ZPRÁVA 
40.50=40.500 [A]</t>
  </si>
  <si>
    <t>877375221</t>
  </si>
  <si>
    <t>Montáž tvarovek z tvrdého PVC-systém KG nebo z polypropylenu-systém KG 2000 dvouosé DN 315</t>
  </si>
  <si>
    <t>Montáž tvarovek na kanalizačním potrubí z trub z plastu z tvrdého PVC nebo z polypropylenu v otevřeném výkopu dvouosých DN 315</t>
  </si>
  <si>
    <t>Šstav 2=2.000 [A]</t>
  </si>
  <si>
    <t>VZOROVÁ KANALIZAČNÍ ŠACHTA DN1000 
'stabilizace poklopů šachet obetonováním (varianta rychletuhnoucí zalévací malta + kamenivo fr.32-63) 
(3.14*0.80*0.80*0.50)*2=2.010 [A] 
odečet výtlaku Š -0.25*2=-0.500 [B] 
Celkem: A+B=1.510 [C]</t>
  </si>
  <si>
    <t>3.14*1.60*0.50*2=5.024 [A] 
Celkem: A=5.024 [B]</t>
  </si>
  <si>
    <t>R28617115</t>
  </si>
  <si>
    <t>opravná pružná spojka DN 150</t>
  </si>
  <si>
    <t>opravná pružná spojka DN 200</t>
  </si>
  <si>
    <t>TECHNICKÁ ZPRÁVA 
2=2.000 [A]</t>
  </si>
  <si>
    <t>R28617120</t>
  </si>
  <si>
    <t>R28617130</t>
  </si>
  <si>
    <t>opravná pružná spojka DN 300</t>
  </si>
  <si>
    <t>TECHNICKÁ ZPRÁVA 
PVC DN300 40.50=40.500 [A]</t>
  </si>
  <si>
    <t>TECHNICKÁ ZPRÁVA 
prefa Š 1000 2=2.000 [A]</t>
  </si>
  <si>
    <t>979094441</t>
  </si>
  <si>
    <t>Očištění vybouraných silničních dílců s původním spárováním z kameniva těženého</t>
  </si>
  <si>
    <t>Očištění vybouraných prvků komunikací od spojovacího materiálu s odklizením a uložením očištěných hmot a spojovacího materiálu na skládku na vzdálenost do 10 m silničních dílců s původním vyplněním spár kamenivem těženým</t>
  </si>
  <si>
    <t>jámy 14.05=14.050 [A] 
rýhy 79.95=79.950 [B] 
Mezisoučet: A+B=94.000 [C] 
94.00*1.80=169.200 [D]</t>
  </si>
  <si>
    <t xml:space="preserve">  SO 12-31-04</t>
  </si>
  <si>
    <t>Žst. Havířov, odvodnění trafostanice</t>
  </si>
  <si>
    <t>SO 12-31-04</t>
  </si>
  <si>
    <t>TECHNICKÁ ZPRÁVA 
'PODÉLNÝ PROFIL STOKY B 
2.50*2.50*2.50*7=109.375 [A] 
Mezisoučet: A=109.375 [B] 
zemina sk. 3 - 50% 109.38*0.50=54.690 [C]</t>
  </si>
  <si>
    <t>zemina sk. 4 - 50% 109.38*0.50=54.690 [A]</t>
  </si>
  <si>
    <t>TECHNICKÁ ZPRÁVA 
'PODÉLNÝ PROFIL STOKY B 
'PODÉLNÝ PROFIL STOKY B.1 
'DN600 
46.45*2.00*2.70=250.830 [A] 
'DN250 
111.85*1.20*2.50=335.550 [B] 
'DN200 
7.70*1.20*2.10=19.404 [C] 
14.00*1.20*2.10=35.280 [D] 
'přípojky DN150 
28.10*1.00*1.50=42.150 [E] 
'přípojky DN100 
17.00*1.00*1.50=25.500 [F] 
Mezisoučet: A+B+C+D+E+F=708.714 [G] 
zemina sk.3 - 50% 708.71*0.50=354.355 [H]</t>
  </si>
  <si>
    <t>zemina sk.4 - 50% 708.71*0.50=354.355 [A]</t>
  </si>
  <si>
    <t>ruční dokopávky v blízkosti podzemního vedení nebo objektů - 10% z celkového objemu výkopů 
(109.38+708.71)*0.10=81.809 [A]</t>
  </si>
  <si>
    <t>TECHNICKÁ ZPRÁVA 
'jámy 
2.50*4*2.50*7=175.000 [A]</t>
  </si>
  <si>
    <t>TECHNICKÁ ZPRÁVA 
'PODÉLNÝ PROFIL STOKY B 
'PODÉLNÝ PROFIL STOKY B.1 
46.45*2*2.70=250.830 [A] 
111.85*2*2.50=559.250 [B] 
7.70*2*2.10=32.340 [C] 
14.00*2*2.10=58.800 [D] 
28.10*2*1.50=84.300 [E] 
17.00*2*1.50=51.000 [F] 
Celkem: A+B+C+D+E+F=1 036.520 [G]</t>
  </si>
  <si>
    <t>TECHNICKÁ ZPRÁVA 
'VZOROVÉ ULOŽENÍ KANALIZAČNÍHO POTRUBÍ PVC 
'ZÁSYP ŠTĚRKODRTÍ, KAMENIVO PŘÍRODNÍ DRCENÉ 
2.50*2.50*2.50*7=109.375 [A] 
-3.14*0.62*0.62*2.50*7=-21.123 [B] 
'DN250 
158.30*1.20*(2.50-0.10-0.60)=341.928 [C] 
'DN200 
7.70*1.20*(2.10-0.10-0.60)=12.936 [D] 
14.00*1.20*(2.10-0.10-0.60)=23.520 [E] 
'přípojky DN150 
28.10*1.20*(1.50-0.10-0.50)=30.348 [F] 
Celkem: A+B+C+D+E+F=496.984 [G]</t>
  </si>
  <si>
    <t>VZOROVÉ ULOŽENÍ KANALIZAČNÍHO POTRUBÍ PVC 
'OBSYP ŠTĚRKOPÍSKEM, KAMENIVO PŘÍRODNÍ TĚŽENÉ 
DN100 17.00*1.00*0.50=8.500 [A] 
DN150  28.10*1.00*0.50=14.050 [B] 
DN200  21.70*1.20*0.60=15.624 [C] 
-3.14*0.10*0.10*21.70=-0.681 [D] 
DN250  111.85*1.20*0.60=80.532 [E] 
-3.14*0.125*0.125*111.85=-5.488 [F] 
DN600  46.45*2.00*1.00=92.900 [G] 
-3.14*0.30*0.30*46.45=-13.127 [H] 
Celkem: A+B+C+D+E+F+G+H=192.310 [I]</t>
  </si>
  <si>
    <t>Šstav  
3.14*0.62*0.62*2.70=3.259 [A] 
-3.14*0.50*0.50*2.40=-1.884 [B] 
Celkem: A+B=1.375 [C]</t>
  </si>
  <si>
    <t>VZOROVÁ KANALIZAČNÍ ŠACHTA DN1000 
'VZOROVÉ ULOŽENÍ KANALIZAČNÍHO POTRUBÍ PVC 
'pod Š'  
2.00*2.00*0.15*7=4.200 [A] 
'potrubí  
DN100 17.00*1.00*0.10=1.700 [B] 
DN150  28.10*1.00*0.10=2.810 [C] 
DN200  21.70*1.20*0.10=2.604 [D] 
DN250  111.85*1.20*0.10=13.422 [E] 
DN600  46.45*2.00*0.10=9.290 [F] 
Celkem: A+B+C+D+E+F=34.026 [G]</t>
  </si>
  <si>
    <t>VZOROVÁ KANALIZAČNÍ ŠACHTA DN1000 
'pod Š'  
1.60*1.60*0.10*7=1.792 [A]</t>
  </si>
  <si>
    <t>1.60*4*0.10*7=4.480 [A]</t>
  </si>
  <si>
    <t>721</t>
  </si>
  <si>
    <t>Zdravotechnika - vnitřní kanalizace</t>
  </si>
  <si>
    <t>721242115</t>
  </si>
  <si>
    <t>Lapač střešních splavenin z PP s kulovým kloubem na odtoku DN 110</t>
  </si>
  <si>
    <t>Lapače střešních splavenin polypropylenové (PP) s kulovým kloubem na odtoku DN 110</t>
  </si>
  <si>
    <t>TECHNICKÁ ZPRÁVA 
'přípojky od přístřešků - 5x 
5=5.000 [A]</t>
  </si>
  <si>
    <t>TECHNICKÁ ZPRÁVA 
8=8.000 [A]</t>
  </si>
  <si>
    <t>TECHNICKÁ ZPRÁVA 
5=5.000 [A]</t>
  </si>
  <si>
    <t>28611424</t>
  </si>
  <si>
    <t>odbočka kanalizační plastová PVC s hrdlem KG 110/110/87°</t>
  </si>
  <si>
    <t>TECHNICKÁ ZPRÁVA 
'napojení přípojky od přístřešku - 3x 
3=3.000 [A]</t>
  </si>
  <si>
    <t>28611427</t>
  </si>
  <si>
    <t>odbočka kanalizační plastová s hrdlem KG 160/110/87°</t>
  </si>
  <si>
    <t>TECHNICKÁ ZPRÁVA 
'napojení přípojky od přístřešku - 1x 
1=1.000 [A]</t>
  </si>
  <si>
    <t>28611430</t>
  </si>
  <si>
    <t>odbočka kanalizační plastová s hrdlem KG 200/110/87°</t>
  </si>
  <si>
    <t>TECHNICKÁ ZPRÁVA 
napojení přípojek 2=2.000 [A]</t>
  </si>
  <si>
    <t>28612037</t>
  </si>
  <si>
    <t>trubka kanalizační PVC plnostěnná třívrstvá DN 600x6000mm SN16</t>
  </si>
  <si>
    <t>napojení přípojek 7+2=9.000 [A]</t>
  </si>
  <si>
    <t>28612210</t>
  </si>
  <si>
    <t>koleno kanalizační plastové PVC KG DN 250/45° SN12/16</t>
  </si>
  <si>
    <t>28612211</t>
  </si>
  <si>
    <t>koleno kanalizační plastové PVC KG DN 250/90° SN12/16</t>
  </si>
  <si>
    <t>28612226</t>
  </si>
  <si>
    <t>odbočka kanalizační plastová PVC KG DN 250x250/45° SN12/16</t>
  </si>
  <si>
    <t>RŠ 2 1=1.000 [A]</t>
  </si>
  <si>
    <t>RŠ2 1=1.000 [A]</t>
  </si>
  <si>
    <t>59224147</t>
  </si>
  <si>
    <t>prstenec šachtový vyrovnávací betonový rovný 625x100x80mm</t>
  </si>
  <si>
    <t>59224148</t>
  </si>
  <si>
    <t>prstenec šachtový vyrovnávací betonový rovný 625x100x100mm</t>
  </si>
  <si>
    <t>59224149</t>
  </si>
  <si>
    <t>prstenec šachtový vyrovnávací betonový rovný 625x100x120mm</t>
  </si>
  <si>
    <t>VÝPIS KANALIZAČNÍCH ŠACHET DN1000 
7=7.000 [A]</t>
  </si>
  <si>
    <t>59224339</t>
  </si>
  <si>
    <t>dno betonové šachty kanalizační přímé 100x100x60cm</t>
  </si>
  <si>
    <t>VÝPIS KANALIZAČNÍCH ŠACHET DN1000 
20=20.000 [A]</t>
  </si>
  <si>
    <t>871265211</t>
  </si>
  <si>
    <t>Kanalizační potrubí z tvrdého PVC jednovrstvé tuhost třídy SN4 DN 110</t>
  </si>
  <si>
    <t>Kanalizační potrubí z tvrdého PVC v otevřeném výkopu ve sklonu do 20 %, hladkého plnostěnného jednovrstvého, tuhost třídy SN 4 DN 110</t>
  </si>
  <si>
    <t>TECHNICKÁ ZPRÁVA 
'přípojky od přístřešků - 5x 
7.00+1.00+7.00+1.00+1.00=17.000 [A]</t>
  </si>
  <si>
    <t>TECHNICKÁ ZPRÁVA 
'přípojky P1 až P7 
5.00+6.70+2.00+1.50+2.00+1.60+2.00=20.800 [A] 
'přípojky VP1, VP2 
1.50+5.80=7.300 [B] 
Celkem: A+B=28.100 [C]</t>
  </si>
  <si>
    <t>TECHNICKÁ ZPRÁVA 
'DN 200 
B 7.70=7.700 [A] 
B.1 14.00=14.000 [B] 
Celkem: A+B=21.700 [C]</t>
  </si>
  <si>
    <t>TECHNICKÁ ZPRÁVA 
'DN250'  
stoka B 111.85=111.850 [A]</t>
  </si>
  <si>
    <t>871443121</t>
  </si>
  <si>
    <t>Montáž kanalizačního potrubí z PVC těsněné gumovým kroužkem otevřený výkop sklon do 20 % DN 600</t>
  </si>
  <si>
    <t>Montáž kanalizačního potrubí z plastů z tvrdého PVC těsněných gumovým kroužkem v otevřeném výkopu ve sklonu do 20 % DN 600</t>
  </si>
  <si>
    <t>TECHNICKÁ ZPRÁVA 
'DN600, SN16'  
stoka B 46.45=46.450 [A]</t>
  </si>
  <si>
    <t>877265221</t>
  </si>
  <si>
    <t>Montáž tvarovek z tvrdého PVC-systém KG nebo z polypropylenu-systém KG 2000 dvouosé DN 110</t>
  </si>
  <si>
    <t>Montáž tvarovek na kanalizačním potrubí z trub z plastu z tvrdého PVC nebo z polypropylenu v otevřeném výkopu dvouosých DN 110</t>
  </si>
  <si>
    <t>877315221</t>
  </si>
  <si>
    <t>Montáž tvarovek z tvrdého PVC-systém KG nebo z polypropylenu-systém KG 2000 dvouosé DN 160</t>
  </si>
  <si>
    <t>Montáž tvarovek na kanalizačním potrubí z trub z plastu z tvrdého PVC nebo z polypropylenu v otevřeném výkopu dvouosých DN 160</t>
  </si>
  <si>
    <t>877365211</t>
  </si>
  <si>
    <t>Montáž tvarovek z tvrdého PVC-systém KG nebo z polypropylenu-systém KG 2000 jednoosé DN 250</t>
  </si>
  <si>
    <t>Montáž tvarovek na kanalizačním potrubí z trub z plastu z tvrdého PVC nebo z polypropylenu v otevřeném výkopu jednoosých DN 250</t>
  </si>
  <si>
    <t>894812203</t>
  </si>
  <si>
    <t>Revizní a čistící šachta z PP šachtové dno DN 425/150 s přítokem tvaru T</t>
  </si>
  <si>
    <t>Revizní a čistící šachta z polypropylenu PP pro hladké trouby DN 425 šachtové dno (DN šachty / DN trubního vedení) DN 425/150 s přítokem tvaru T</t>
  </si>
  <si>
    <t>VÝPIS KANALIZAČNÍCH ŠACHET PP, DN400 
1=1.000 [A]</t>
  </si>
  <si>
    <t>TECHNICKÁ ZPRÁVA 
'VÝPIS KANALIZAČNÍCH ŠACHET PP, DN400 
2=2.000 [A]</t>
  </si>
  <si>
    <t>VÝPIS KANALIZAČNÍCH ŠACHET PP, DN400 
3=3.000 [A]</t>
  </si>
  <si>
    <t>894812262</t>
  </si>
  <si>
    <t>Revizní a čistící šachta z PP DN 425 poklop litinový plný do teleskopické trubky pro třídu zatížení D400</t>
  </si>
  <si>
    <t>894812612</t>
  </si>
  <si>
    <t>Vyříznutí a utěsnění otvoru ve stěně šachty DN 160</t>
  </si>
  <si>
    <t>Revizní a čistící šachta z polypropylenu PP vyříznutí a utěsnění otvoru ve stěně šachty DN 150</t>
  </si>
  <si>
    <t>VZOROVÁ KANALIZAČNÍ ŠACHTA DN1000 
'stabilizace poklopů šachet obetonováním (varianta rychletuhnoucí zalévací malta + kamenivo fr.32-63) 
(3.14*0.80*0.80*0.50)*7=7.034 [A] 
odečet výtlaku Š -0.25*7=-1.750 [B] 
Celkem: A+B=5.284 [C]</t>
  </si>
  <si>
    <t>899623181</t>
  </si>
  <si>
    <t>Obetonování potrubí nebo zdiva stok betonem prostým tř. C 30/37 v otevřeném výkopu</t>
  </si>
  <si>
    <t>Obetonování potrubí nebo zdiva stok betonem prostým v otevřeném výkopu, betonem tř. C 30/37</t>
  </si>
  <si>
    <t>TECHNICKÁ ZPRÁVA 
RŠ2- vybetonování dna šachty 0.20=0.200 [A]</t>
  </si>
  <si>
    <t>3.14*1.60*0.50*7=17.584 [A] 
Celkem: A=17.584 [B]</t>
  </si>
  <si>
    <t>R86441</t>
  </si>
  <si>
    <t>Vírový ventil DN250 nerez; D+M</t>
  </si>
  <si>
    <t>TECHNICKÁ ZPRÁVA 
'vírový ventil pro regulaci odtoku DN250 
1=1.000 [A]</t>
  </si>
  <si>
    <t>TECHNICKÁ ZPRÁVA 
PVC DN600 46.45=46.450 [A] 
PVC DN250 111.85=111.850 [B] 
PVC DN200 21.70=21.700 [C] 
Celkem: A+B+C=180.000 [D]</t>
  </si>
  <si>
    <t>TECHNICKÁ ZPRÁVA 
prefa Š 1000 7=7.000 [A]</t>
  </si>
  <si>
    <t>RŠ2 0.12=0.120 [A]</t>
  </si>
  <si>
    <t>jámy 54.69=54.690 [A] 
rýhy 708.71=708.710 [B] 
Mezisoučet: A+B=763.400 [C] 
354.355*1.80=637.839 [D]</t>
  </si>
  <si>
    <t>jámy 54.69=54.690 [A] 
rýhy 354.355=354.355 [B] 
Mezisoučet: A+B=409.045 [C] 
409.045*1.80=736.281 [D]</t>
  </si>
  <si>
    <t xml:space="preserve">  SO 12-31-05</t>
  </si>
  <si>
    <t>Žst. Havířov, kanalizační přípojka splaškových vod</t>
  </si>
  <si>
    <t>SO 12-31-05</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</si>
  <si>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</si>
  <si>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</si>
  <si>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</si>
  <si>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TECHNICKÁ ZPRÁVA 
'PODÉLNÝ PROFIL PŘÍPOJKY 
6.00*1.20*2.00=14.400 [A]</t>
  </si>
  <si>
    <t>ruční dokopávky v blízkosti podzemního vedení nebo objektů - 10% z celkového objemu výkopů 
14.40*0.10=1.440 [A]</t>
  </si>
  <si>
    <t>TECHNICKÁ ZPRÁVA 
6.00*2*2.00=24.000 [A]</t>
  </si>
  <si>
    <t>TECHNICKÁ ZPRÁVA 
'VZOROVÉ ULOŽENÍ KANALIZAČNÍHO POTRUBÍ PVC 
'ZÁSYP ŠTĚRKODRTÍ, KAMENIVO PŘÍRODNÍ DRCENÉ 
'přípojka DN150 
6.00*1.20*(2.00-0.10-0.50)=10.080 [A]</t>
  </si>
  <si>
    <t>VZOROVÉ ULOŽENÍ KANALIZAČNÍHO POTRUBÍ PVC 
'OBSYP ŠTĚRKOPÍSKEM, KAMENIVO PŘÍRODNÍ TĚŽENÉ 
DN150  6.00*1.20*0.50=3.600 [A]</t>
  </si>
  <si>
    <t>VZOROVÉ ULOŽENÍ KANALIZAČNÍHO POTRUBÍ PVC 
DN150  6.00*1.20*0.10=0.720 [A]</t>
  </si>
  <si>
    <t>TECHNICKÁ ZPRÁVA 
6.00=6.000 [A]</t>
  </si>
  <si>
    <t>894812201</t>
  </si>
  <si>
    <t>Revizní a čistící šachta z PP šachtové dno DN 425/150 průtočné</t>
  </si>
  <si>
    <t>Revizní a čistící šachta z polypropylenu PP pro hladké trouby DN 425 šachtové dno (DN šachty / DN trubního vedení) DN 425/150 průtočné</t>
  </si>
  <si>
    <t>14.40*1.80=25.920 [A]</t>
  </si>
  <si>
    <t xml:space="preserve">  SO 12-31-06</t>
  </si>
  <si>
    <t>NEOCEŇOVAT - Žst. Havířov, přeložka jednotné kanalizace SmVaK, DN300</t>
  </si>
  <si>
    <t>SO 12-31-06</t>
  </si>
  <si>
    <t>TECHNICKÁ ZPRÁVA 
'PODÉLNÝ PROFIL PŘELOŽKY 
2.50*2.50*3.10=19.375 [A] 
2.50*2.50*4.40=27.500 [B] 
2.50*2.50*3.00=18.750 [C] 
Mezisoučet: A+B+C=65.625 [D] 
zemina sk. 3 - 50% 65.63*0.50=32.815 [E]</t>
  </si>
  <si>
    <t>zemina sk. 4 - 50% 65.63*0.50=32.815 [A]</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</si>
  <si>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</si>
  <si>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</si>
  <si>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</si>
  <si>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TECHNICKÁ ZPRÁVA 
'PODÉLNÝ PROFIL PŘELOŽKY 
(14.40+1.00-9.00)*1.20*3.75=28.800 [A] 
(3.00+1.0)*1.20*1.80=8.640 [B] 
9.00*1.50*3.75=50.625 [C] 
Mezisoučet: A+B+C=88.065 [D] 
ZEMINA SK.3 - 50% 88.10*0.50=44.050 [E]</t>
  </si>
  <si>
    <t>132354203</t>
  </si>
  <si>
    <t>Hloubení zapažených rýh š do 2000 mm v hornině třídy těžitelnosti II skupiny 4 objem do 100 m3</t>
  </si>
  <si>
    <t>Hloubení zapažených rýh šířky přes 800 do 2 000 mm strojně s urovnáním dna do předepsaného profilu a spádu v hornině třídy těžitelnosti II skupiny 4 přes 50 do 100 m3</t>
  </si>
  <si>
    <t>ZEMINA SK.4 - 50% 88.10*0.50=44.050 [A]</t>
  </si>
  <si>
    <t>ruční dokopávky v blízkosti podzemního vedení nebo objektů - 10% z celkového objemu výkopů 
(65.63+88.10)*0.10=15.373 [A]</t>
  </si>
  <si>
    <t>TECHNICKÁ ZPRÁVA 
'VARIANTNĚ KLUZNICOVÉ PAŽENÍ ROHOVÉ 
'jámy  
2.50*4*3.10=31.000 [A] 
2.50*4*4.40=44.000 [B] 
2.50*4*3.00=30.000 [C] 
Celkem: A+B+C=105.000 [D]</t>
  </si>
  <si>
    <t>TECHNICKÁ ZPRÁVA 
(14.40+1.00-9.00)*2*3.75=48.000 [A] 
(3.00+1.0)*2*1.80=14.400 [B] 
Celkem: A+B=62.400 [C]</t>
  </si>
  <si>
    <t>151811132</t>
  </si>
  <si>
    <t>Osazení pažicího boxu hl výkopu do 4 m š přes 1,2 do 2,5 m</t>
  </si>
  <si>
    <t>Zřízení pažicích boxů pro pažení a rozepření stěn rýh podzemního vedení hloubka výkopu do 4 m, šířka přes 1,2 do 2,5 m</t>
  </si>
  <si>
    <t>9.00*2*3.75=67.500 [A]</t>
  </si>
  <si>
    <t>151811232</t>
  </si>
  <si>
    <t>Odstranění pažicího boxu hl výkopu do 4 m š přes 1,2 do 2,5 m</t>
  </si>
  <si>
    <t>Odstranění pažicích boxů pro pažení a rozepření stěn rýh podzemního vedení hloubka výkopu do 4 m, šířka přes 1,2 do 2,5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</si>
  <si>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</si>
  <si>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</si>
  <si>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</si>
  <si>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jámy - 100% 32.815=32.815 [A] 
rýhy - 100%   44.05=44.050 [B] 
Celkem: A+B=76.865 [C]</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</si>
  <si>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</si>
  <si>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</si>
  <si>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</si>
  <si>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TECHNICKÁ ZPRÁVA 
'VZOROVÉ ULOŽENÍ KANALIZAČNÍHO POTRUBÍ PVC 
'ZÁSYP PROSÁTÝM VÝKOPKEM 
2.50*2.50*3.10=19.375 [A] 
2.50*2.50*4.40=27.500 [B] 
2.50*2.50*3.00=18.750 [C] 
-3.14*0.62*0.62*(3.10+4.40+3.00)=-12.674 [D] 
(14.40+1.00-9.00)*1.20*(3.75-0.10-0.70)=22.656 [E] 
(3.00+1.0)*1.20*(1.80-0.10-0.70)=4.800 [F] 
9.00*1.50*(3.75-0.15-0.80)=37.800 [G] 
Celkem: A+B+C+D+E+F+G=118.207 [H]</t>
  </si>
  <si>
    <t>VZOROVÉ ULOŽENÍ KANALIZAČNÍHO POTRUBÍ PVC 
'OBSYP ŠTĚRKOPÍSKEM, KAMENIVO PŘÍRODNÍ TĚŽENÉ 
DN300 (17.00+2.00-9.00)*1.20*0.70=8.400 [A] 
-3.14*0.15*0.15*(17.00+2.00-9.00)=-0.707 [B] 
chránička DN500 9.00*1.50*0.80=10.800 [C] 
-3.14*0.25*0.25*9.00=-1.766 [D] 
Celkem: A+B+C+D=16.727 [E]</t>
  </si>
  <si>
    <t>230200123</t>
  </si>
  <si>
    <t>Nasunutí potrubní sekce do ocelové chráničky DN 300</t>
  </si>
  <si>
    <t>Nasunutí potrubní sekce do chráničky jmenovitá světlost nasouvaného potrubí DN 300</t>
  </si>
  <si>
    <t>vč. středících prvků      9.0=9.000 [A]</t>
  </si>
  <si>
    <t>R369317311</t>
  </si>
  <si>
    <t>Zafoukání mezikruží potrubí směsí z cementopopílkové suspenze</t>
  </si>
  <si>
    <t>Výplň z popílkocementové suspenze za rubem nosné obezdívky  délky štoly, do 200 m, v hornině suché</t>
  </si>
  <si>
    <t>TECHNICKÁ ZPRÁVA 
'chránička'  
3.14*0.25*0.25*9.00=1.766 [A] 
-3.14*0.15*0.15*9.00=-0.636 [B] 
Celkem: A+B=1.130 [C]</t>
  </si>
  <si>
    <t>pod Š'  
2.00*2.00*0.15*1=0.600 [A] 
2.00*2.50*0.15*2=1.500 [B] 
'potrubí  
DN300 (17.00+2.00-9.00)*1.20*0.10=1.200 [C] 
chránička DN500 9.00*1.50*0.15=2.025 [D] 
Celkem: A+B+C+D=5.325 [E]</t>
  </si>
  <si>
    <t>VZOROVÁ KANALIZAČNÍ ŠACHTA DN1000 
'pod Š'  
1.60*1.60*0.10*1=0.256 [A] 
'pod spadiště 
1.60*2.30*0.10*2=0.736 [B] 
Celkem: A+B=0.992 [C]</t>
  </si>
  <si>
    <t>1.60*4*0.10*1=0.640 [A] 
1.60*2*0.10*2=0.640 [B] 
2.30*2*0.10*2=0.920 [C] 
Celkem: A+B+C=2.200 [D]</t>
  </si>
  <si>
    <t>Úpravy povrchů, podlahy a osazování výplní</t>
  </si>
  <si>
    <t>632452123</t>
  </si>
  <si>
    <t>Potěr cementový stropu šachet hlazený ocelovým hladítkem</t>
  </si>
  <si>
    <t>Potěr šachet vnějšího stropu vodotěsnou cementovou maltou tloušťky 25 mm, hlazený hladítkem ocelovým</t>
  </si>
  <si>
    <t>obetonování spadiště 
'Š2, Š3 
0.70*0.70*2=0.980 [A]</t>
  </si>
  <si>
    <t>715</t>
  </si>
  <si>
    <t>Izolace proti chemickým vlivům</t>
  </si>
  <si>
    <t>63232128</t>
  </si>
  <si>
    <t>dlaždice z taveného čediče jemný rastr 200x200x30mm</t>
  </si>
  <si>
    <t>6.58/(0.20*0.20)=164.500 [A]</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</si>
  <si>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</si>
  <si>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</si>
  <si>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</si>
  <si>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TECHNICKÁ ZPRÁVA 
'VÝPIS KANALIZAČNÍCH ŠACHET DN1000 
Š2 3.75=3.750 [A] 
Š3 2.83=2.830 [B] 
Celkem: A+B=6.580 [C]</t>
  </si>
  <si>
    <t>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t>
  </si>
  <si>
    <t>998715101</t>
  </si>
  <si>
    <t>Přesun hmot tonážní pro izolace proti chemickým vlivům v objektech v do 6 m</t>
  </si>
  <si>
    <t>Přesun hmot pro izolace proti chemickým vlivům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</si>
  <si>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</si>
  <si>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28612035</t>
  </si>
  <si>
    <t>trubka kanalizační PVC plnostěnná třívrstvá DN 500x6000mm SN16</t>
  </si>
  <si>
    <t>28612253</t>
  </si>
  <si>
    <t>vložka šachtová kanalizační DN 315</t>
  </si>
  <si>
    <t>28617349</t>
  </si>
  <si>
    <t>koleno kanalizace PP KG DN 300x90°</t>
  </si>
  <si>
    <t>VÝPIS KANALIZAČNÍCH ŠACHET DN1000 
3=3.000 [A]</t>
  </si>
  <si>
    <t>VÝPIS KANALIZAČNÍCH ŠACHET DN1000 
12=12.000 [A]</t>
  </si>
  <si>
    <t>810391811</t>
  </si>
  <si>
    <t>Bourání stávajícího potrubí z betonu DN přes 200 do 400</t>
  </si>
  <si>
    <t>Bourání stávajícího potrubí z betonu v otevřeném výkopu DN přes 200 do 400</t>
  </si>
  <si>
    <t>3.00*2=6.000 [A]</t>
  </si>
  <si>
    <t>dopojení na stáv. kanalizaci 4=4.000 [A]</t>
  </si>
  <si>
    <t>TECHNICKÁ ZPRÁVA 
17.00=17.000 [A] 
spadiště 2.10+1.50=3.600 [B] 
Celkem: A+B=20.600 [C]</t>
  </si>
  <si>
    <t>871423121</t>
  </si>
  <si>
    <t>Montáž kanalizačního potrubí z PVC těsněné gumovým kroužkem otevřený výkop sklon do 20 % DN 500</t>
  </si>
  <si>
    <t>Montáž kanalizačního potrubí z plastů z tvrdého PVC těsněných gumovým kroužkem v otevřeném výkopu ve sklonu do 20 % DN 500</t>
  </si>
  <si>
    <t>TECHNICKÁ ZPRÁVA 
chránička 9.00=9.000 [A]</t>
  </si>
  <si>
    <t>877370440</t>
  </si>
  <si>
    <t>Montáž šachtových vložek na kanalizačním potrubí z PP trub korugovaných DN 300</t>
  </si>
  <si>
    <t>Montáž tvarovek na kanalizačním plastovém potrubí z polypropylenu PP korugovaného nebo žebrovaného šachtových vložek DN 300</t>
  </si>
  <si>
    <t>877375211</t>
  </si>
  <si>
    <t>Montáž tvarovek z tvrdého PVC-systém KG nebo z polypropylenu-systém KG 2000 jednoosé DN 315</t>
  </si>
  <si>
    <t>Montáž tvarovek na kanalizačním potrubí z trub z plastu z tvrdého PVC nebo z polypropylenu v otevřeném výkopu jednoosých DN 315</t>
  </si>
  <si>
    <t>TECHNICKÁ ZPRÁVA 
spadiště 2=2.000 [A]</t>
  </si>
  <si>
    <t>VZOROVÁ KANALIZAČNÍ ŠACHTA DN1000 
'stabilizace poklopů šachet obetonováním  
(3.14*0.80*0.80*0.50)*3=3.014 [A] 
odečet výtlaku Š -0.25*3=-0.750 [B] 
'obetonování spadiště - 2x 
0.70*0.70*(3.00+2.40)=2.646 [C] 
Celkem: A+B+C=4.910 [D]</t>
  </si>
  <si>
    <t>3.14*1.60*0.50*3=7.536 [A] 
'obetonování spadiště - 2x 
0.70*3*(3.00+2.40)=11.340 [B] 
Celkem: A+B=18.876 [C]</t>
  </si>
  <si>
    <t>899913165</t>
  </si>
  <si>
    <t>Uzavírací manžeta chráničky potrubí DN 300 x 500</t>
  </si>
  <si>
    <t>Koncové uzavírací manžety chrániček DN potrubí x DN chráničky DN 300 x 500</t>
  </si>
  <si>
    <t>R28611444</t>
  </si>
  <si>
    <t>odbočka kanalizační PVC 315/315/87° SN10</t>
  </si>
  <si>
    <t>odbočka kanalizační plastová s hrdlem KG 315/315/87°</t>
  </si>
  <si>
    <t>TECHNICKÁ ZPRÁVA 
PVC DN300 17.00=17.000 [A]</t>
  </si>
  <si>
    <t>TECHNICKÁ ZPRÁVA 
prefa Š 1000 3=3.000 [A]</t>
  </si>
  <si>
    <t>977151129</t>
  </si>
  <si>
    <t>Jádrové vrty diamantovými korunkami do stavebních materiálů D přes 300 do 350 mm</t>
  </si>
  <si>
    <t>Jádrové vrty diamantovými korunkami do stavebních materiálů (železobetonu, betonu, cihel, obkladů, dlažeb, kamene) průměru přes 300 do 350 mm</t>
  </si>
  <si>
    <t>spadiště 
0.12*2=0.240 [A]</t>
  </si>
  <si>
    <t>Statická zatěžkávací zkouška hutnění</t>
  </si>
  <si>
    <t>jámy 32.815=32.815 [A] 
rýhy 44.05=44.050 [B] 
odečet zeminy pro zásyp  -(118.207-76.868)=-41.339 [C] 
Mezisoučet: A+B+C=35.526 [D] 
35.526*1.80=63.947 [E]</t>
  </si>
  <si>
    <t xml:space="preserve">  SO 12-32-01</t>
  </si>
  <si>
    <t>Žst. Havířov, vodovodní přípojka</t>
  </si>
  <si>
    <t>SO 12-32-01</t>
  </si>
  <si>
    <t>113106242</t>
  </si>
  <si>
    <t>Rozebrání vozovek ze silničních dílců se spárami zalitými cementovou maltou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</si>
  <si>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</si>
  <si>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TECHNICKÁ ZPRÁVA 
26.50*4.00=106.000 [A]</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</si>
  <si>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</si>
  <si>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</si>
  <si>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</si>
  <si>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TECHNICKÁ ZPRÁVA 
'PODÉLNÝ PROFIL VODOVODNÍ PŘÍPOJKY 
51.00*1.00*1.50=76.500 [A] 
zemina sk.3 - 50% 76.50*0.50=38.250 [B]</t>
  </si>
  <si>
    <t>zemina sk.4 - 50% 76.50*0.50=38.250 [A]</t>
  </si>
  <si>
    <t>ruční dokopávky v blízkosti podzemního vedení nebo objektů - 10% z celkového objemu výkopů 
76.50*0.10=7.650 [A]</t>
  </si>
  <si>
    <t>TECHNICKÁ ZPRÁVA 
51.00*2*1.50=153.000 [A]</t>
  </si>
  <si>
    <t>TECHNICKÁ ZPRÁVA 
'VZOROVÉ ULOŽENÍ POTRUBÍ PE 
'ZÁSYP ŠTĚRKODRTÍ, KAMENIVO PŘÍRODNÍ DRCENÉ 
51.00*1.00*(1.50-0.10-0.40)=51.000 [A]</t>
  </si>
  <si>
    <t>VZOROVÉ ULOŽENÍ POTRUBÍ PE 
'OBSYP ŠTĚRKOPÍSKEM, KAMENIVO PŘÍRODNÍ TĚŽENÉ 
51.00*1.00*0.40=20.400 [A]</t>
  </si>
  <si>
    <t>58337310</t>
  </si>
  <si>
    <t>štěrkopísek frakce 0/4</t>
  </si>
  <si>
    <t>VZOROVÉ ULOŽENÍ POTRUBÍ PE 
51.00*1.00*0.10=5.100 [A]</t>
  </si>
  <si>
    <t>TECHNICKÁ ZPRÁVA 
106.00=106.000 [A]</t>
  </si>
  <si>
    <t>10% nových 10.00=10.000 [A]</t>
  </si>
  <si>
    <t>28613526</t>
  </si>
  <si>
    <t>potrubí třívrstvé PE100 RC SDR11 50x4,60 dl 12m</t>
  </si>
  <si>
    <t>28615971</t>
  </si>
  <si>
    <t>elektrospojka SDR11 PE 100 PN16 D 50mm</t>
  </si>
  <si>
    <t>28653054</t>
  </si>
  <si>
    <t>elektrokoleno 90° PE 100 D 50mm</t>
  </si>
  <si>
    <t>KLADEČSKÉ SCHÉMA 
1=1.000 [A]</t>
  </si>
  <si>
    <t>56230636</t>
  </si>
  <si>
    <t>deska podkladová uličního poklopu plastového ventilkového a šoupatového</t>
  </si>
  <si>
    <t>871181211</t>
  </si>
  <si>
    <t>Montáž potrubí z PE100 SDR 11 otevřený výkop svařovaných elektrotvarovkou D 50 x 4,6 mm</t>
  </si>
  <si>
    <t>Montáž vodovodního potrubí z plastů v otevřeném výkopu z polyetylenu PE 100 svařovaných elektrotvarovkou SDR 11/PN16 D 50 x 4,6 mm</t>
  </si>
  <si>
    <t>KLADEČSKÉ SCHÉMA 
51.00=51.000 [A]</t>
  </si>
  <si>
    <t>877181101</t>
  </si>
  <si>
    <t>Montáž elektrospojek na vodovodním potrubí z PE trub d 50</t>
  </si>
  <si>
    <t>Montáž tvarovek na vodovodním plastovém potrubí z polyetylenu PE 100 elektrotvarovek SDR 11/PN16 spojek, oblouků nebo redukcí d 50</t>
  </si>
  <si>
    <t>877181112</t>
  </si>
  <si>
    <t>Montáž elektrokolen 90° na vodovodním potrubí z PE trub d 50</t>
  </si>
  <si>
    <t>Montáž tvarovek na vodovodním plastovém potrubí z polyetylenu PE 100 elektrotvarovek SDR 11/PN16 kolen 90° d 50</t>
  </si>
  <si>
    <t>877211127</t>
  </si>
  <si>
    <t>Montáž elektro navrtávacích T-kusů ventil a 360° otočná odbočka na vodovodním potrubí z PE trub d 63/63</t>
  </si>
  <si>
    <t>Montáž tvarovek na vodovodním plastovém potrubí z polyetylenu PE 100 elektrotvarovek SDR 11/PN16 T-kusů navrtávacích s ventilem a 360° otočnou odbočkou d 63/63</t>
  </si>
  <si>
    <t>892233122</t>
  </si>
  <si>
    <t>Proplach a dezinfekce vodovodního potrubí DN od 40 do 70</t>
  </si>
  <si>
    <t>899401111</t>
  </si>
  <si>
    <t>Osazení poklopů litinových ventilových</t>
  </si>
  <si>
    <t>899712111</t>
  </si>
  <si>
    <t>Orientační tabulky na zdivu</t>
  </si>
  <si>
    <t>Orientační tabulky na vodovodních a kanalizačních řadech na zdivu</t>
  </si>
  <si>
    <t>KLADEČSKÉ SCHÉMA 
2=2.000 [A]</t>
  </si>
  <si>
    <t>KLADEČSKÉ SCHÉMA 
105.00=105.000 [A]</t>
  </si>
  <si>
    <t>R1750001</t>
  </si>
  <si>
    <t>POKLOP ULIČNÍ SAMONIVELAČNÍ VODA</t>
  </si>
  <si>
    <t>R2861407</t>
  </si>
  <si>
    <t>tvarovka T-kus navrtávací s ventilem, s odbočkou 360° D 63-50mm</t>
  </si>
  <si>
    <t>tvarovka T-kus navrtávací s ventilem, s odbočkou 360° D 63-63mm</t>
  </si>
  <si>
    <t>R286541</t>
  </si>
  <si>
    <t>příruba točivá k lemovému nákružku z PP/OC 50</t>
  </si>
  <si>
    <t>R877181101</t>
  </si>
  <si>
    <t>Montáž tvarovek na vodovodním potrubí z PE trub d 50</t>
  </si>
  <si>
    <t>R8904</t>
  </si>
  <si>
    <t>Bakteriologicky rozbor vody (vč. odběr vzorků, zpráva)</t>
  </si>
  <si>
    <t>R9601100163</t>
  </si>
  <si>
    <t>SOUPRAVA ZEMNÍ TELESKOPICKÁ DOM. ŠOUPÁTKA-1,0-1,6 3/4"-2" (1,0-1,6m)</t>
  </si>
  <si>
    <t>38.25*1.80=68.850 [A]</t>
  </si>
  <si>
    <t xml:space="preserve">  SO 12-32-02</t>
  </si>
  <si>
    <t>Žst. Havířov, přeložka vodovodní přípojky pro sklad</t>
  </si>
  <si>
    <t>SO 12-32-02</t>
  </si>
  <si>
    <t>21.50*2.00=43.000 [A] 
1.50*2.00*2=6.000 [B] 
Celkem: A+B=49.000 [C]</t>
  </si>
  <si>
    <t>TECHNICKÁ ZPRÁVA 
'PODÉLNÝ PROFIL 
'protlak 
3.00*1.50*2.50=11.250 [A] 
2.00*1.50*2.50=7.500 [B] 
'v místě napojení na stáv. potrubí 
1.50*1.50*1.70*2=7.650 [C] 
Celkem: A+B+C=26.400 [D]</t>
  </si>
  <si>
    <t>TECHNICKÁ ZPRÁVA 
'PODÉLNÝ PROFIL 
7.20*1.00*1.70=12.240 [A] 
21.50*1.00*1.70=36.550 [B] 
Mezisoučet: A+B=48.790 [C] 
zemina sk.3 - 50% 48.80*0.50=24.400 [D]</t>
  </si>
  <si>
    <t>zemina sk.4 - 50%48.80*0.50=24.400 [A]</t>
  </si>
  <si>
    <t>ruční dokopávky v blízkosti podzemního vedení nebo objektů - 10% z celkového objemu výkopů 
(26.40+48.80)*0.10=7.520 [A]</t>
  </si>
  <si>
    <t>141721215</t>
  </si>
  <si>
    <t>Řízený zemní protlak délky do 50 m hl do 6 m s protlačením potrubí průměru vrtu přes 180 do 225 mm v hornině třídy těžitelnosti I a II skupiny 1 až 4</t>
  </si>
  <si>
    <t>Řízený zemní protlak délky protlaku do 50 m v hornině třídy těžitelnosti I a II, skupiny 1 až 4 včetně protlačení trub v hloubce do 6 m průměru vrtu přes 180 do 225 mm</t>
  </si>
  <si>
    <t>TECHNICKÁ ZPRÁVA 
22.30=22.300 [A]</t>
  </si>
  <si>
    <t>3.00*4*2.50=30.000 [A] 
2.00*4*2.50=20.000 [B] 
1.50*4*1.70*2=20.400 [C] 
Celkem: A+B+C=70.400 [D]</t>
  </si>
  <si>
    <t>28.70*2*1.70=97.580 [A]</t>
  </si>
  <si>
    <t>TECHNICKÁ ZPRÁVA 
'PODÉLNÝ PROFIL 
'VZOROVÉ ULOŽENÍ POTRUBÍ 
'zásyp prosátým výkopkem 
21.50*1.00*(1.70-0.10-0.40)=25.800 [A] 
1.50*1.50*(1.70-0.10-0.40)=2.700 [B] 
2.00*1.50*2.50=7.500 [C] 
Mezisoučet: A+B+C=36.000 [D] 
'ZÁSYP ŠTĚRKODRTÍ, KAMENIVO PŘÍRODNÍ DRCENÉ 
3.00*1.50*2.50=11.250 [E] 
1.50*1.50*(1.70-0.10-0.40)=2.700 [F] 
7.20*1.00*(1.70-0.10-0.40)=8.640 [G] 
Mezisoučet: E+F+G=22.590 [H] 
Celkem: A+B+C+E+F+G=58.590 [I]</t>
  </si>
  <si>
    <t>TECHNICKÁ ZPRÁVA 
'VZOROVÉ ULOŽENÍ POTRUBÍ 
1.50*1.50*0.40*2=1.800 [A] 
7.20*1.00*0.40=2.880 [B] 
21.50*1.00*0.40=8.600 [C] 
Celkem: A+B+C=13.280 [D]</t>
  </si>
  <si>
    <t>R13231</t>
  </si>
  <si>
    <t>Ručně kopané sondy v místě protlaků - nasondování podzemního vedení (výkop, zásyp)</t>
  </si>
  <si>
    <t>51.00-22.30=28.700 [A]</t>
  </si>
  <si>
    <t>230032029</t>
  </si>
  <si>
    <t>Montáž přírubových spojů do PN 16 DN 80</t>
  </si>
  <si>
    <t>230200117</t>
  </si>
  <si>
    <t>Nasunutí potrubní sekce do ocelové chráničky DN 80</t>
  </si>
  <si>
    <t>Nasunutí potrubní sekce do chráničky jmenovitá světlost nasouvaného potrubí DN 80</t>
  </si>
  <si>
    <t>KLADEČSKÉ SCHÉMA VODOVODU 
22.30=22.300 [A]</t>
  </si>
  <si>
    <t>RPS801016</t>
  </si>
  <si>
    <t>Přírubový spoj DN 80/10;16 nerez</t>
  </si>
  <si>
    <t>KLADEČSKÉ SCHÉMA VODOVODU 
3=3.000 [A]</t>
  </si>
  <si>
    <t>R3701</t>
  </si>
  <si>
    <t>Znefunkčnění stáv. potrubí vodovodu beton. zátkami</t>
  </si>
  <si>
    <t>TECHNICKÁ ZPRÁVA 
stáv. potrubí D90 2=2.000 [A]</t>
  </si>
  <si>
    <t>TECHNICKÁ ZPRÁVA 
'VZOROVÉ ULOŽENÍ POTRUBÍ 
28.70*1.00*0.10=2.870 [A] 
1.50*1.50*0.10*2=0.450 [B] 
Celkem: A+B=3.320 [C]</t>
  </si>
  <si>
    <t>28613134</t>
  </si>
  <si>
    <t>trubka vodovodní PE100 PN 10 SDR17 200x11,9mm</t>
  </si>
  <si>
    <t>28613530</t>
  </si>
  <si>
    <t>potrubí třívrstvé PE100 RC SDR11 90x8,2 dl 12m</t>
  </si>
  <si>
    <t>28614948</t>
  </si>
  <si>
    <t>elektrokoleno 45° PE 100 PN16 D 90mm</t>
  </si>
  <si>
    <t>28614960</t>
  </si>
  <si>
    <t>elektrotvarovka T-kus rovnoramenný PE 100 PN16 D 90mm</t>
  </si>
  <si>
    <t>28615974</t>
  </si>
  <si>
    <t>elektrospojka SDR11 PE 100 PN16 D 90mm</t>
  </si>
  <si>
    <t>KLADEČSKÉ SCHÉMA VODOVODU 
10=10.000 [A]</t>
  </si>
  <si>
    <t>28653135</t>
  </si>
  <si>
    <t>nákružek lemový PE 100 SDR11 90mm</t>
  </si>
  <si>
    <t>42273592</t>
  </si>
  <si>
    <t>hydrant podzemní DN 80 PN 16 dvojitý uzávěr s koulí krycí v 1000mm</t>
  </si>
  <si>
    <t>KLADEČSKÉ SCHÉMA VODOVODU 
1=1.000 [A]</t>
  </si>
  <si>
    <t>55253241</t>
  </si>
  <si>
    <t>trouba přírubová litinová vodovodní PN10/16 DN 80 dl 500mm</t>
  </si>
  <si>
    <t>55254047</t>
  </si>
  <si>
    <t>koleno 90° s patkou přírubové litinové vodovodní N-kus PN10/40 DN 80</t>
  </si>
  <si>
    <t>56230634</t>
  </si>
  <si>
    <t>poklop uliční plastový PA hydrantový</t>
  </si>
  <si>
    <t>56230638</t>
  </si>
  <si>
    <t>deska podkladová uličního poklopu plastového hydrantového</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</si>
  <si>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</si>
  <si>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</si>
  <si>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</si>
  <si>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</si>
  <si>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</si>
  <si>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</si>
  <si>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871241211</t>
  </si>
  <si>
    <t>Montáž potrubí z PE100 SDR 11 otevřený výkop svařovaných elektrotvarovkou D 90 x 8,2 mm</t>
  </si>
  <si>
    <t>Montáž vodovodního potrubí z plastů v otevřeném výkopu z polyetylenu PE 100 svařovaných elektrotvarovkou SDR 11/PN16 D 90 x 8,2 mm</t>
  </si>
  <si>
    <t>KLADEČSKÉ SCHÉMA VODOVODU 
51.00=51.000 [A]</t>
  </si>
  <si>
    <t>871351221</t>
  </si>
  <si>
    <t>Montáž potrubí z PE100 SDR 17 otevřený výkop svařovaných elektrotvarovkou D 200 x 11,9 mm</t>
  </si>
  <si>
    <t>Montáž vodovodního potrubí z plastů v otevřeném výkopu z polyetylenu PE 100 svařovaných elektrotvarovkou SDR 17/PN10 D 200 x 11,9 mm</t>
  </si>
  <si>
    <t>877241101</t>
  </si>
  <si>
    <t>Montáž elektrospojek na vodovodním potrubí z PE trub d 90</t>
  </si>
  <si>
    <t>Montáž tvarovek na vodovodním plastovém potrubí z polyetylenu PE 100 elektrotvarovek SDR 11/PN16 spojek, oblouků nebo redukcí d 90</t>
  </si>
  <si>
    <t>877241110</t>
  </si>
  <si>
    <t>Montáž elektrokolen 45° na vodovodním potrubí z PE trub d 90</t>
  </si>
  <si>
    <t>Montáž tvarovek na vodovodním plastovém potrubí z polyetylenu PE 100 elektrotvarovek SDR 11/PN16 kolen 45° d 90</t>
  </si>
  <si>
    <t>877241113</t>
  </si>
  <si>
    <t>Montáž elektro T-kusů na vodovodním potrubí z PE trub d 90</t>
  </si>
  <si>
    <t>Montáž tvarovek na vodovodním plastovém potrubí z polyetylenu PE 100 elektrotvarovek SDR 11/PN16 T-kusů d 90</t>
  </si>
  <si>
    <t>891247112</t>
  </si>
  <si>
    <t>Montáž hydrantů podzemních DN 80</t>
  </si>
  <si>
    <t>Montáž vodovodních armatur na potrubí hydrantů podzemních (bez osazení poklopů) DN 80</t>
  </si>
  <si>
    <t>892273122</t>
  </si>
  <si>
    <t>Proplach a dezinfekce vodovodního potrubí DN od 80 do 125</t>
  </si>
  <si>
    <t>899121103</t>
  </si>
  <si>
    <t>Osazení poklopů plastových hydrantových</t>
  </si>
  <si>
    <t>899713111</t>
  </si>
  <si>
    <t>Orientační tabulky na sloupku betonovém nebo ocelovém</t>
  </si>
  <si>
    <t>Orientační tabulky na vodovodních a kanalizačních řadech na sloupku ocelovém nebo betonovém</t>
  </si>
  <si>
    <t>899913134</t>
  </si>
  <si>
    <t>Uzavírací manžeta chráničky potrubí DN 80 x 200</t>
  </si>
  <si>
    <t>Koncové uzavírací manžety chrániček DN potrubí x DN chráničky DN 80 x 200</t>
  </si>
  <si>
    <t>KLADEČSKÉ SCHÉMA VODOVODU 
2=2.000 [A]</t>
  </si>
  <si>
    <t>R28604</t>
  </si>
  <si>
    <t>příruba volná k lemovému nákružku PP/ocel 90</t>
  </si>
  <si>
    <t>příruba volná k lemovému nákružku PP/ocel 315</t>
  </si>
  <si>
    <t>R404451</t>
  </si>
  <si>
    <t>sloupek ocelový (modrobílý) pro pro orientační tabulky dl. 1,8m vč. patky</t>
  </si>
  <si>
    <t>sloupek pro dopravní značku Al D 60mm v 3,5m</t>
  </si>
  <si>
    <t>R42201</t>
  </si>
  <si>
    <t>hydrantová drenáž</t>
  </si>
  <si>
    <t>hydrantová drenář</t>
  </si>
  <si>
    <t>R877241201</t>
  </si>
  <si>
    <t>Montáž tvarovek na vodovodním potrubí z PE trub d 90</t>
  </si>
  <si>
    <t>Montáž tvarovek na vodovodním plastovém potrubí z polyetylenu PE 100 svařovaných na tupo SDR 11/PN16 oblouků nebo redukcí d 90</t>
  </si>
  <si>
    <t>R8907</t>
  </si>
  <si>
    <t>Podkladní betonový blok 600x600x600mm, beton C25/30-XC2; D+M</t>
  </si>
  <si>
    <t>jámy 26.40=26.400 [A] 
rýhy 24.40*2=48.800 [B] 
odečet zeminy pro zásyp -36.00=-36.000 [C] 
Mezisoučet: A+B+C=39.200 [D] 
39.20*1.80=70.560 [E]</t>
  </si>
  <si>
    <t xml:space="preserve">  SO 12-32-03</t>
  </si>
  <si>
    <t>NEOCEŇOVAT - Žst. Havířov, přeložka vodovodu SmVaK DN 200 v ev. km 18,606</t>
  </si>
  <si>
    <t>SO 12-32-03</t>
  </si>
  <si>
    <t>TECHNICKÁ ZPRÁVA 
'PODÉLNÝ PROFIL 
'protlak 
3.00*1.50*5.00=22.500 [A] 
2.00*1.50*2.90=8.700 [B] 
'v místě napojení na stáv. potrubí 
1.50*1.50*2.00*2=9.000 [C] 
Celkem: A+B+C=40.200 [D]</t>
  </si>
  <si>
    <t>TECHNICKÁ ZPRÁVA 
'PODÉLNÝ PROFIL 
14.50*1.20*3.10=53.940 [A] 
9.50*1.20*2.20=25.080 [B] 
Mezisoučet: A+B=79.020 [C] 
zemina sk. 3 - 50%  79.02*0.50=39.510 [D]</t>
  </si>
  <si>
    <t>zemina sk. 4 - 50% 79.02*0.50=39.510 [A]</t>
  </si>
  <si>
    <t>ruční dokopávky v blízkosti podzemního vedení nebo objektů - 10% z celkového objemu výkopů 
(40.20+79.02)*0.10=11.922 [A]</t>
  </si>
  <si>
    <t>141721261</t>
  </si>
  <si>
    <t>Řízený zemní protlak délky přes 50 do 100 m hl do 6 m s protlačením potrubí průměru vrtu přes 355 do 400 mm v hornině třídy I a II skupiny 1 až 4</t>
  </si>
  <si>
    <t>Řízený zemní protlak délky protlaku přes 50 do 100 m v hornině třídy těžitelnosti I a II, skupiny 1 až 4 včetně protlačení trub v hloubce do 6 m průměru vrtu přes 355 do 400 mm</t>
  </si>
  <si>
    <t>TECHNICKÁ ZPRÁVA 
'KATASTRÁLNÍ SITUACE 
111.00=111.000 [A]</t>
  </si>
  <si>
    <t>TECHNICKÁ ZPRÁVA 
'jámy 
2.00*4*2.90=23.200 [A] 
1.50*4*2.00*2=24.000 [B] 
Celkem: A+B=47.200 [C]</t>
  </si>
  <si>
    <t>151201202</t>
  </si>
  <si>
    <t>Zřízení zátažného pažení stěn výkopu hl přes 4 do 8 m</t>
  </si>
  <si>
    <t>Zřízení pažení stěn výkopu bez rozepření nebo vzepření zátažné, hloubky přes 4 do 8 m</t>
  </si>
  <si>
    <t>TECHNICKÁ ZPRÁVA 
'VARIANTNĚ KLUZNICOVÉ PAŽENÍ ROHOVÉ 
'jámy 
3.00*4*5.00=60.000 [A]</t>
  </si>
  <si>
    <t>151201212</t>
  </si>
  <si>
    <t>Odstranění pažení stěn zátažného hl přes 4 do 8 m</t>
  </si>
  <si>
    <t>Odstranění pažení stěn výkopu bez rozepření nebo vzepření s uložením pažin na vzdálenost do 3 m od okraje výkopu zátažné, hloubky přes 4 do 8 m</t>
  </si>
  <si>
    <t>151201302</t>
  </si>
  <si>
    <t>Zřízení rozepření stěn při pažení zátažném hl přes 4 do 8 m</t>
  </si>
  <si>
    <t>Zřízení rozepření zapažených stěn výkopů s potřebným přepažováním při pažení zátažném, hloubky přes 4 do 8 m</t>
  </si>
  <si>
    <t>151201312</t>
  </si>
  <si>
    <t>Odstranění rozepření stěn při pažení zátažném hl přes 4 do 8 m</t>
  </si>
  <si>
    <t>Odstranění rozepření stěn výkopů s uložením materiálu na vzdálenost do 3 m od okraje výkopu pažení zátažného, hloubky přes 4 do 8 m</t>
  </si>
  <si>
    <t>14.50*2*3.10=89.900 [A] 
9.50*2*2.20=41.800 [B] 
Celkem: A+B=131.700 [C]</t>
  </si>
  <si>
    <t>TECHNICKÁ ZPRÁVA 
'PODÉLNÝ PROFIL 
'VZOROVÉ ULOŽENÍ POTRUBÍ 
'jámy 
3.00*1.50*5.00=22.500 [A] 
2.00*1.50*2.90=8.700 [B] 
1.50*1.50*(2.00-0.10-0.60)*2=5.850 [C] 
'rýhy 
14.50*1.20*(3.10-0.10-0.60)=41.760 [D] 
9.50*1.20*(2.20-0.10-0.60)=17.100 [E] 
Celkem: A+B+C+D+E=95.910 [F]</t>
  </si>
  <si>
    <t>VZOROVÉ ULOŽENÍ POTRUBÍ 
1.50*1.50*0.60*2=2.700 [A] 
14.50*1.20*0.60=10.440 [B] 
9.50*1.20*0.60=6.840 [C] 
-3.14*0.125*0.125*25.00=-1.227 [D] 
Celkem: A+B+C+D=18.753 [E]</t>
  </si>
  <si>
    <t>230032033</t>
  </si>
  <si>
    <t>Montáž přírubových spojů do PN 16 DN 200</t>
  </si>
  <si>
    <t>230200121</t>
  </si>
  <si>
    <t>Nasunutí potrubní sekce do ocelové chráničky DN 200</t>
  </si>
  <si>
    <t>Nasunutí potrubní sekce do chráničky jmenovitá světlost nasouvaného potrubí DN 200</t>
  </si>
  <si>
    <t>TECHNICKÁ ZPRÁVA 
111.00=111.000 [A]</t>
  </si>
  <si>
    <t>RPS2001016</t>
  </si>
  <si>
    <t>Přírubový spoj DN 200/10;16 nerez</t>
  </si>
  <si>
    <t>KLADEČSKÉ SCHÉMA 
3=3.000 [A]</t>
  </si>
  <si>
    <t>15619100</t>
  </si>
  <si>
    <t>drát kruhový poplastovaný napínací 2,5/3,5mm</t>
  </si>
  <si>
    <t>15619200</t>
  </si>
  <si>
    <t>drát poplastovaný kruhový vázací 1,1/1,5mm</t>
  </si>
  <si>
    <t>338171113</t>
  </si>
  <si>
    <t>Osazování sloupků a vzpěr plotových ocelových v do 2 m se zabetonováním</t>
  </si>
  <si>
    <t>Montáž sloupků a vzpěr plotových ocelových trubkových nebo profilovaných výšky do 2 m se zabetonováním do 0,08 m3 do připravených jamek</t>
  </si>
  <si>
    <t>348401130</t>
  </si>
  <si>
    <t>Montáž oplocení ze strojového pletiva s napínacími dráty v přes 1,6 do 2,0 m</t>
  </si>
  <si>
    <t>Montáž oplocení z pletiva strojového s napínacími dráty přes 1,6 do 2,0 m</t>
  </si>
  <si>
    <t>348401350</t>
  </si>
  <si>
    <t>Rozvinutí, montáž a napnutí napínacího drátu na oplocení</t>
  </si>
  <si>
    <t>Montáž oplocení z pletiva rozvinutí, uchycení a napnutí drátu napínacího</t>
  </si>
  <si>
    <t>15.0*3=45.000 [A]</t>
  </si>
  <si>
    <t>348401360</t>
  </si>
  <si>
    <t>Přiháčkování strojového pletiva k napínacímu drátu na oplocení</t>
  </si>
  <si>
    <t>Montáž oplocení z pletiva rozvinutí, uchycení a napnutí drátu přiháčkování pletiva k napínacímu drátu</t>
  </si>
  <si>
    <t>55342252</t>
  </si>
  <si>
    <t>sloupek plotový průběžný Pz a komaxitový 2000/38x1,5mm</t>
  </si>
  <si>
    <t>R313275041</t>
  </si>
  <si>
    <t>pletivo drátěné plastifikované se čtvercovými oky 45/2,2mm v 2000mm</t>
  </si>
  <si>
    <t>pletivo drátěné plastifikované se čtvercovými oky 50/2,2mm v 2000mm</t>
  </si>
  <si>
    <t>VZOROVÉ ULOŽENÍ POTRUBÍ 
1.50*1.50*0.10*2=0.450 [A] 
14.50*1.20*0.10=1.740 [B] 
9.50*1.20*0.10=1.140 [C] 
Celkem: A+B+C=3.330 [D]</t>
  </si>
  <si>
    <t>28613537</t>
  </si>
  <si>
    <t>potrubí třívrstvé PE100 RC SDR11 225x20,5 dl 12m</t>
  </si>
  <si>
    <t>28613586</t>
  </si>
  <si>
    <t>potrubí dvouvrstvé PE100 RC SDR17 355x21,1 dl 12m</t>
  </si>
  <si>
    <t>28614954</t>
  </si>
  <si>
    <t>elektrokoleno 45° PE 100 PN16 D 225mm</t>
  </si>
  <si>
    <t>KLADEČSKÉ SCHÉMA 
4=4.000 [A]</t>
  </si>
  <si>
    <t>28615981</t>
  </si>
  <si>
    <t>elektrospojka SDR11 PE 100 PN16 D 225mm</t>
  </si>
  <si>
    <t>KLADEČSKÉ SCHÉMA 
23=23.000 [A]</t>
  </si>
  <si>
    <t>28653141</t>
  </si>
  <si>
    <t>nákružek lemový PE 100 SDR11 200mm</t>
  </si>
  <si>
    <t>42221307</t>
  </si>
  <si>
    <t>šoupátko pitná voda litina GGG 50 krátká stavební dl PN10/16 DN 200x230mm</t>
  </si>
  <si>
    <t>42291075</t>
  </si>
  <si>
    <t>souprava zemní pro šoupátka DN 200mm Rd 1,5m</t>
  </si>
  <si>
    <t>42291352</t>
  </si>
  <si>
    <t>poklop litinový šoupátkový pro zemní soupravy osazení do terénu a do vozovky</t>
  </si>
  <si>
    <t>857352122</t>
  </si>
  <si>
    <t>Montáž litinových tvarovek jednoosých přírubových otevřený výkop DN 200</t>
  </si>
  <si>
    <t>Montáž litinových tvarovek na potrubí litinovém tlakovém jednoosých na potrubí z trub přírubových v otevřeném výkopu, kanálu nebo v šachtě DN 200</t>
  </si>
  <si>
    <t>871351212</t>
  </si>
  <si>
    <t>Montáž potrubí z PE100 SDR 11 otevřený výkop svařovaných elektrotvarovkou D 225 x 20,5 mm</t>
  </si>
  <si>
    <t>Montáž vodovodního potrubí z plastů v otevřeném výkopu z polyetylenu PE 100 svařovaných elektrotvarovkou SDR 11/PN16 D 225 x 20,5 mm</t>
  </si>
  <si>
    <t>871381152</t>
  </si>
  <si>
    <t>Montáž potrubí z PE100 SDR 17 otevřený výkop svařovaných na tupo D 355 x 21,1 mm</t>
  </si>
  <si>
    <t>Montáž vodovodního potrubí z plastů v otevřeném výkopu z polyetylenu PE 100 svařovaných na tupo SDR 17/PN10 D 355 x 21,1 mm</t>
  </si>
  <si>
    <t>877351102</t>
  </si>
  <si>
    <t>Montáž elektrospojek na vodovodním potrubí z PE trub d 225</t>
  </si>
  <si>
    <t>Montáž tvarovek na vodovodním plastovém potrubí z polyetylenu PE 100 elektrotvarovek SDR 11/PN16 spojek, oblouků nebo redukcí d 225</t>
  </si>
  <si>
    <t>877351110</t>
  </si>
  <si>
    <t>Montáž elektrokolen 45° na vodovodním potrubí z PE trub d 200</t>
  </si>
  <si>
    <t>Montáž tvarovek na vodovodním plastovém potrubí z polyetylenu PE 100 elektrotvarovek SDR 11/PN16 kolen 45° d 200</t>
  </si>
  <si>
    <t>891351112</t>
  </si>
  <si>
    <t>Montáž vodovodních šoupátek otevřený výkop DN 200</t>
  </si>
  <si>
    <t>Montáž vodovodních armatur na potrubí šoupátek nebo klapek uzavíracích v otevřeném výkopu nebo v šachtách s osazením zemní soupravy (bez poklopů) DN 200</t>
  </si>
  <si>
    <t>892351111</t>
  </si>
  <si>
    <t>Tlaková zkouška vodou potrubí DN 150 nebo 200</t>
  </si>
  <si>
    <t>Tlakové zkoušky vodou na potrubí DN 150 nebo 200</t>
  </si>
  <si>
    <t>TECHNICKÁ ZPRÁVA 
133.00=133.000 [A]</t>
  </si>
  <si>
    <t>892353122</t>
  </si>
  <si>
    <t>Proplach a dezinfekce vodovodního potrubí DN 150 nebo 200</t>
  </si>
  <si>
    <t>899401112</t>
  </si>
  <si>
    <t>Osazení poklopů litinových šoupátkových</t>
  </si>
  <si>
    <t>899721112</t>
  </si>
  <si>
    <t>Signalizační vodič DN přes 150 mm na potrubí</t>
  </si>
  <si>
    <t>Signalizační vodič na potrubí DN nad 150 mm</t>
  </si>
  <si>
    <t>KLADEČSKÉ SCHÉMA 
273.00=273.000 [A]</t>
  </si>
  <si>
    <t>KLADEČSKÉ SCHÉMA 
130.00=130.000 [A]</t>
  </si>
  <si>
    <t>899913162</t>
  </si>
  <si>
    <t>Uzavírací manžeta chráničky potrubí DN 200 x 400</t>
  </si>
  <si>
    <t>Koncové uzavírací manžety chrániček DN potrubí x DN chráničky DN 200 x 400</t>
  </si>
  <si>
    <t>uzavírací vodotěsné manžety DN200/350 
2=2.000 [A]</t>
  </si>
  <si>
    <t>R28608</t>
  </si>
  <si>
    <t>příruba volná k lemovému nákružku PP/ocel nerez DN200</t>
  </si>
  <si>
    <t>R7994210</t>
  </si>
  <si>
    <t>SPOJKA S PŘÍRUBOU pro napojení PE trub na litin. potrubí DN200, jištění proti posunu</t>
  </si>
  <si>
    <t>SYNOFLEX - S PŘÍRUBOU 200 (198-230)</t>
  </si>
  <si>
    <t>R8773512024</t>
  </si>
  <si>
    <t>Montáž tvarovek na vodovodním potrubí z PE trub d 225</t>
  </si>
  <si>
    <t>Montáž tvarovek na vodovodním plastovém potrubí z polyetylenu PE 100 svařovaných na tupo SDR 11/PN16 oblouků nebo redukcí d 225</t>
  </si>
  <si>
    <t>966071711</t>
  </si>
  <si>
    <t>Bourání sloupků a vzpěr plotových ocelových do 2,5 m zabetonovaných</t>
  </si>
  <si>
    <t>Bourání plotových sloupků a vzpěr ocelových trubkových nebo profilovaných výšky do 2,50 m zabetonovaných</t>
  </si>
  <si>
    <t>966071822</t>
  </si>
  <si>
    <t>Rozebrání oplocení z drátěného pletiva se čtvercovými oky v přes 1,6 do 2,0 m</t>
  </si>
  <si>
    <t>Rozebrání oplocení z pletiva drátěného se čtvercovými oky, výšky přes 1,6 do 2,0 m</t>
  </si>
  <si>
    <t>rýhy 39.51=39.510 [A] 
A * 1.8Koeficient množství=71.118 [B]</t>
  </si>
  <si>
    <t>jámy 40.20=40.200 [A] 
rýhy 39.51=39.510 [B] 
Celkem: A+B=79.710 [C] 
C * 1.8Koeficient množství=143.478 [D]</t>
  </si>
  <si>
    <t xml:space="preserve">  SO 12-32-04</t>
  </si>
  <si>
    <t>Žst. Havířov, přeložka vodovodní přípojky</t>
  </si>
  <si>
    <t>SO 12-32-04</t>
  </si>
  <si>
    <t>TECHNICKÁ ZPRÁVA 
'PODÉLNÝ PROFIL 
'protlak 
3.00*1.50*2.50=11.250 [A] 
2.00*1.50*2.50=7.500 [B] 
'v místě napojení na stáv. potrubí 
1.50*1.50*2.40=5.400 [C] 
Celkem: A+B+C=24.150 [D]</t>
  </si>
  <si>
    <t>TECHNICKÁ ZPRÁVA 
'PODÉLNÝ PROFIL 
40.00*1.00*1.90=76.000 [A] 
41.00*1.00*1.80=73.800 [B] 
26.00*1.00*1.60=41.600 [C] 
27.00*1.00*1.50=40.500 [D] 
Mezisoučet: A+B+C+D=231.900 [E] 
zemina sk.3 - 50% 231.90*0.50=115.950 [F]</t>
  </si>
  <si>
    <t>zemina sk.4 - 50% 231.90*0.50=115.950 [A]</t>
  </si>
  <si>
    <t>ruční dokopávky v blízkosti podzemního vedení nebo objektů - 10% z celkového objemu výkopů 
(24.15+231.90)*0.10=25.605 [A]</t>
  </si>
  <si>
    <t>141721214</t>
  </si>
  <si>
    <t>Řízený zemní protlak délky do 50 m hl do 6 m s protlačením potrubí průměru vrtu přes 140 do 180 mm v hornině třídy těžitelnosti I a II skupiny 1 až 4</t>
  </si>
  <si>
    <t>Řízený zemní protlak délky protlaku do 50 m v hornině třídy těžitelnosti I a II, skupiny 1 až 4 včetně protlačení trub v hloubce do 6 m průměru vrtu přes 140 do 180 mm</t>
  </si>
  <si>
    <t>TECHNICKÁ ZPRÁVA 
25.00=25.000 [A]</t>
  </si>
  <si>
    <t>3.00*4*2.50=30.000 [A] 
2.00*4*2.50=20.000 [B] 
1.50*4*2.40=14.400 [C] 
Celkem: A+B+C=64.400 [D]</t>
  </si>
  <si>
    <t>40.00*2*1.90=152.000 [A] 
41.00*2*1.80=147.600 [B] 
26.00*2*1.60=83.200 [C] 
27.00*2*1.50=81.000 [D] 
Celkem: A+B+C+D=463.800 [E]</t>
  </si>
  <si>
    <t>TECHNICKÁ ZPRÁVA 
'PODÉLNÝ PROFIL 
'VZOROVÉ ULOŽENÍ POTRUBÍ 
'zásyp prosátým výkopkem 
40.00*1.00*(1.90-0.10-0.40)=56.000 [A] 
26.00*1.00*(1.60-0.10-0.40)=28.600 [B] 
27.00*1.00*(1.50-0.10-0.40)=27.000 [C] 
Mezisoučet: A+B+C=111.600 [D] 
'ZÁSYP ŠTĚRKODRTÍ, KAMENIVO PŘÍRODNÍ DRCENÉ 
3.00*1.50*2.50=11.250 [E] 
2.00*1.50*2.50=7.500 [F] 
1.50*1.50*(2.40-0.10-0.60)=3.825 [G] 
41.00*1.00*(1.80-0.10-0.40)=53.300 [H] 
Mezisoučet: E+F+G+H=75.875 [I] 
Celkem: A+B+C+E+F+G+H=187.475 [J]</t>
  </si>
  <si>
    <t>TECHNICKÁ ZPRÁVA 
'VZOROVÉ ULOŽENÍ POTRUBÍ 
1.50*1.50*0.60=1.350 [A] 
(106.00-25.00)*1.00*0.40=32.400 [B] 
26.00*1.00*0.40=10.400 [C] 
27.00*0.10*0.40=1.080 [D] 
Celkem: A+B+C+D=45.230 [E]</t>
  </si>
  <si>
    <t>41.00*2.00=82.000 [A] 
27.00*2.00=54.000 [B] 
28.00*2.00=56.000 [C] 
Celkem: A+B+C=192.000 [D]</t>
  </si>
  <si>
    <t>106.00-25.00=81.000 [A]</t>
  </si>
  <si>
    <t>KLADEČSKÉ SCHÉMA VODOVODU 
25.00=25.000 [A]</t>
  </si>
  <si>
    <t>R2301</t>
  </si>
  <si>
    <t>Odstranění povrchových znaků rušeného vodovodu</t>
  </si>
  <si>
    <t>R2302</t>
  </si>
  <si>
    <t>Odstranění armatur rušeného vodovodu</t>
  </si>
  <si>
    <t>KLADEČSKÉ SCHÉMA VODOVODU 
5=5.000 [A]</t>
  </si>
  <si>
    <t>TECHNICKÁ ZPRÁVA 
stáv. potrubí DN50 3=3.000 [A]</t>
  </si>
  <si>
    <t>TECHNICKÁ ZPRÁVA 
'VZOROVÉ ULOŽENÍ POTRUBÍ 
(106.00-25.00)*1.00*0.10=8.100 [A] 
26.00*1.00*0.10=2.600 [B] 
27.00*1.00*0.10=2.700 [C] 
Celkem: A+B+C=13.400 [D]</t>
  </si>
  <si>
    <t>28613524</t>
  </si>
  <si>
    <t>potrubí třívrstvé PE100 RC SDR11 32x3,0 dl 12m</t>
  </si>
  <si>
    <t>KLADEČSKÉ SCHÉMA VODOVODU 
26.00+27.00=53.000 [A] 
A * 1.015Koeficient množství=53.795 [B]</t>
  </si>
  <si>
    <t>28613579</t>
  </si>
  <si>
    <t>potrubí dvouvrstvé PE100 RC SDR17 160x9,5 dl 12m</t>
  </si>
  <si>
    <t>28614074</t>
  </si>
  <si>
    <t>tvarovka T-kus navrtávací s ventilem, s odbočkou 360° D 90-32mm</t>
  </si>
  <si>
    <t>28615010</t>
  </si>
  <si>
    <t>elektrokoleno 45° PE 100 PN16 D 32mm</t>
  </si>
  <si>
    <t>28615969</t>
  </si>
  <si>
    <t>elektrospojka SDR11 PE 100 PN16 D 32mm</t>
  </si>
  <si>
    <t>28653052</t>
  </si>
  <si>
    <t>elektrokoleno 90° PE 100 D 32mm</t>
  </si>
  <si>
    <t>28653130</t>
  </si>
  <si>
    <t>nákružek lemový PE 100 SDR11 32mm</t>
  </si>
  <si>
    <t>KLADEČSKÉ SCHÉMA VODOVODU 
1+1=2.000 [A]</t>
  </si>
  <si>
    <t>42221303</t>
  </si>
  <si>
    <t>šoupátko pitná voda litina GGG 50 krátká stavební dl PN10/16 DN 80x180mm</t>
  </si>
  <si>
    <t>42291073</t>
  </si>
  <si>
    <t>souprava zemní pro šoupátka DN 65-80mm Rd 1,5m</t>
  </si>
  <si>
    <t>42291452</t>
  </si>
  <si>
    <t>poklop litinový hydrantový DN 80</t>
  </si>
  <si>
    <t>871161211</t>
  </si>
  <si>
    <t>Montáž potrubí z PE100 SDR 11 otevřený výkop svařovaných elektrotvarovkou D 32 x 3,0 mm</t>
  </si>
  <si>
    <t>Montáž vodovodního potrubí z plastů v otevřeném výkopu z polyetylenu PE 100 svařovaných elektrotvarovkou SDR 11/PN16 D 32 x 3,0 mm</t>
  </si>
  <si>
    <t>KLADEČSKÉ SCHÉMA VODOVODU 
106.00=106.000 [A]</t>
  </si>
  <si>
    <t>871321151</t>
  </si>
  <si>
    <t>Montáž potrubí z PE100 SDR 17 otevřený výkop svařovaných na tupo D 160 x 9,5 mm</t>
  </si>
  <si>
    <t>Montáž vodovodního potrubí z plastů v otevřeném výkopu z polyetylenu PE 100 svařovaných na tupo SDR 17/PN10 D 160 x 9,5 mm</t>
  </si>
  <si>
    <t>877161101</t>
  </si>
  <si>
    <t>Montáž elektrospojek na vodovodním potrubí z PE trub d 32</t>
  </si>
  <si>
    <t>Montáž tvarovek na vodovodním plastovém potrubí z polyetylenu PE 100 elektrotvarovek SDR 11/PN16 spojek, oblouků nebo redukcí d 32</t>
  </si>
  <si>
    <t>KLADEČSKÉ SCHÉMA VODOVODU 
8+9=17.000 [A]</t>
  </si>
  <si>
    <t>877161110</t>
  </si>
  <si>
    <t>Montáž elektrokolen 45° na vodovodním potrubí z PE trub d 32</t>
  </si>
  <si>
    <t>Montáž tvarovek na vodovodním plastovém potrubí z polyetylenu PE 100 elektrotvarovek SDR 11/PN16 kolen 45° d 32</t>
  </si>
  <si>
    <t>877161112</t>
  </si>
  <si>
    <t>Montáž elektrokolen 90° na vodovodním potrubí z PE trub d 32</t>
  </si>
  <si>
    <t>Montáž tvarovek na vodovodním plastovém potrubí z polyetylenu PE 100 elektrotvarovek SDR 11/PN16 kolen 90° d 32</t>
  </si>
  <si>
    <t>KLADEČSKÉ SCHÉMA VODOVODU 
1+2=3.000 [A]</t>
  </si>
  <si>
    <t>KLADEČSKÉ SCHÉMA VODOVODU 
26=26.000 [A]</t>
  </si>
  <si>
    <t>877241126</t>
  </si>
  <si>
    <t>Montáž elektro navrtávacích T-kusů ventil a 360° otočná odbočka na vodovodním potrubí z PE trub d 90/32</t>
  </si>
  <si>
    <t>Montáž tvarovek na vodovodním plastovém potrubí z polyetylenu PE 100 elektrotvarovek SDR 11/PN16 T-kusů navrtávacích s ventilem a 360° otočnou odbočkou d 90/32</t>
  </si>
  <si>
    <t>891241112</t>
  </si>
  <si>
    <t>Montáž vodovodních šoupátek otevřený výkop DN 80</t>
  </si>
  <si>
    <t>Montáž vodovodních armatur na potrubí šoupátek nebo klapek uzavíracích v otevřeném výkopu nebo v šachtách s osazením zemní soupravy (bez poklopů) DN 80</t>
  </si>
  <si>
    <t>891379111</t>
  </si>
  <si>
    <t>Montáž navrtávacích pasů na potrubí z jakýchkoli trub DN 300</t>
  </si>
  <si>
    <t>Montáž vodovodních armatur na potrubí navrtávacích pasů s ventilem Jt 1 MPa, na potrubí z trub litinových, ocelových nebo plastických hmot DN 300</t>
  </si>
  <si>
    <t>26.00+27.00=53.000 [A]</t>
  </si>
  <si>
    <t>TECHNICKÁ ZPRÁVA 
106.00+26.00+27.00=159.000 [A]</t>
  </si>
  <si>
    <t>893811112</t>
  </si>
  <si>
    <t>Osazení vodoměrné šachty hranaté z PP samonosné pro běžné zatížení pl do 1,1 m2 hl přes 1,2 do 1,4 m</t>
  </si>
  <si>
    <t>Osazení vodoměrné šachty z polypropylenu PP samonosné pro běžné zatížení hranaté, půdorysné plochy do 1,1 m2, světlé hloubky přes 1,2 m do 1,4 m</t>
  </si>
  <si>
    <t>899401113</t>
  </si>
  <si>
    <t>Osazení poklopů litinových hydrantových</t>
  </si>
  <si>
    <t>KLADEČSKÉ SCHÉMA VODOVODU 
3+3=6.000 [A]</t>
  </si>
  <si>
    <t>KLADEČSKÉ SCHÉMA VODOVODU 
223.00+55.00+57.00=335.000 [A]</t>
  </si>
  <si>
    <t>KLADEČSKÉ SCHÉMA VODOVODU 
106.00+26.00+27.00=159.000 [A]</t>
  </si>
  <si>
    <t>899913133</t>
  </si>
  <si>
    <t>Uzavírací manžeta chráničky potrubí DN 80 x 150</t>
  </si>
  <si>
    <t>Koncové uzavírací manžety chrániček DN potrubí x DN chráničky DN 80 x 150</t>
  </si>
  <si>
    <t>R28609</t>
  </si>
  <si>
    <t>příruba volná k lemovému nákružku PP/ocel 32</t>
  </si>
  <si>
    <t>R35103080</t>
  </si>
  <si>
    <t>PAS NAVRTÁVACÍ PŘÍRUBOVÝ VÝSTUP 300-80</t>
  </si>
  <si>
    <t>R877161201</t>
  </si>
  <si>
    <t>Montáž tvarovek na vodovodním potrubí z PE trub d 32</t>
  </si>
  <si>
    <t>Montáž tvarovek na vodovodním plastovém potrubí z polyetylenu PE 100 svařovaných na tupo SDR 11/PN16 oblouků nebo redukcí d 32</t>
  </si>
  <si>
    <t>KLADEČSKÉ SCHÉMA VODOVODU 
na odbočce 2=2.000 [A] 
pro pat. koleno 1=1.000 [B] 
Celkem: A+B=3.000 [C]</t>
  </si>
  <si>
    <t>R96011163</t>
  </si>
  <si>
    <t>RM5921</t>
  </si>
  <si>
    <t>vodoměrná šachta MODULO vč. vystrojení ( VŠ1, VŠ2 )</t>
  </si>
  <si>
    <t>vodoměrná šachta COMPOZIT vč. vystrojení</t>
  </si>
  <si>
    <t>rýhy 115.95=115.950 [A] 
odečet zeminy pro zásyp -111.60=- 111.600 [B] 
Mezisoučet: A+B=4.350 [C] 
4.35*1.80=7.830 [D]</t>
  </si>
  <si>
    <t>jámy 24.15=24.150 [A] 
rýhy 115.95=115.950 [B] 
Mezisoučet: A+B=140.100 [C] 
140.10*1.80=252.180 [D]</t>
  </si>
  <si>
    <t xml:space="preserve">  SO 12-32-05</t>
  </si>
  <si>
    <t>Žst. Havířov, přeložka horkovodu VEOLIA v ev. km 18.969</t>
  </si>
  <si>
    <t>SO 12-32-05</t>
  </si>
  <si>
    <t>14011098</t>
  </si>
  <si>
    <t>trubka ocelová bezešvá hladká jakost 11 353 159x4,5mm</t>
  </si>
  <si>
    <t>230011078</t>
  </si>
  <si>
    <t>Montáž potrubí trouby ocelové hladké tř.11-13 D 133 mm, tl 5,0 mm</t>
  </si>
  <si>
    <t>Montáž potrubí z trub ocelových hladkých tř. 11 až 13 O 133 mm, tl. 5,0 mm</t>
  </si>
  <si>
    <t>TECHNICKÁ ZPRÁVA 
'PODÉLNÝ ŘEZ - PROVIZORNÍ PŘELOŽKA 
2*6.00=12.000 [A] 
'PODÉLNÝ ŘEZ - KONEČNÝ STAV 
2*92.00=184.000 [B] 
Celkem: A+B=196.000 [C]</t>
  </si>
  <si>
    <t>230011089</t>
  </si>
  <si>
    <t>Montáž potrubí trouby ocelové hladké tř.11-13 D 159 mm, tl 6,3 mm</t>
  </si>
  <si>
    <t>Montáž potrubí z trub ocelových hladkých tř. 11 až 13 O 159 mm, tl. 6,3 mm</t>
  </si>
  <si>
    <t>TECHNICKÁ ZPRÁVA 
'PODÉLNÝ ŘEZ - KONEČNÝ STAV 
2*8.00=16.000 [A]</t>
  </si>
  <si>
    <t>230023078</t>
  </si>
  <si>
    <t>Montáž trubní díly přivařovací tř.11-13 do 10 kg D 133 mm tl 5,0 mm</t>
  </si>
  <si>
    <t>Montáž trubních dílů přivařovacích hmotnosti přes 3 do 10 kg tř. 11 až 13 O 133 mm, tl. 5,0 mm</t>
  </si>
  <si>
    <t>230023089</t>
  </si>
  <si>
    <t>Montáž trubní díly přivařovací tř.11-13 do 10 kg D 159 mm tl 6,3 mm</t>
  </si>
  <si>
    <t>Montáž trubních dílů přivařovacích hmotnosti přes 3 do 10 kg tř. 11 až 13 O 159 mm, tl. 6,3 mm</t>
  </si>
  <si>
    <t>230082077</t>
  </si>
  <si>
    <t>Demontáž potrubí do šrotu přes 10 do 50 kg D 133 mm tl 5,0 mm</t>
  </si>
  <si>
    <t>Demontáž ocelového potrubí do šrotu hmotnosti přes 10 do 50 kg připojovací rozměr O 133 tl. 5,0 mm</t>
  </si>
  <si>
    <t>stávající rozvod 136=136.000 [A] 
provizorní přeložka 10=10.000 [B] 
Celkem: A+B=146.000 [C]</t>
  </si>
  <si>
    <t>230120048</t>
  </si>
  <si>
    <t>Čištění potrubí profukováním nebo proplachováním DN 150</t>
  </si>
  <si>
    <t>do DN150 
2*100.00=200.000 [A]</t>
  </si>
  <si>
    <t>230170004</t>
  </si>
  <si>
    <t>Tlakové zkoušky těsnosti potrubí - příprava DN přes 125 do 200</t>
  </si>
  <si>
    <t>SADA</t>
  </si>
  <si>
    <t>Příprava pro zkoušku těsnosti potrubí DN přes 125 do 200</t>
  </si>
  <si>
    <t>230170014</t>
  </si>
  <si>
    <t>Tlakové zkoušky těsnosti potrubí - zkouška DN přes 125 do 200</t>
  </si>
  <si>
    <t>Zkouška těsnosti potrubí DN přes 125 do 200</t>
  </si>
  <si>
    <t>TECHNICKÁ ZPRÁVA 
'tlakové zkoušky dle ČSN EN 13 480-5 
tlaková zkouška vodou na tlak 15 bar 2*100.00=200.000 [A] 
tlaková zkouška provozním mediem  2*100.00=200.000 [B] 
Celkem: A+B=400.000 [C]</t>
  </si>
  <si>
    <t>55283919</t>
  </si>
  <si>
    <t>trubka ocelová bezešvá hladká jakost 11 353 114x5,0mm</t>
  </si>
  <si>
    <t>R10105</t>
  </si>
  <si>
    <t>koleno trubkové 90° D 114,3mm tl 5mm</t>
  </si>
  <si>
    <t>PODÉLNÝ ŘEZ - PROVIZORNÍ PŘELOŽKA 
2*2=4.000 [A] 
'PODÉLNÝ ŘEZ - KONEČNÝ STAV 
2*2=4.000 [B] 
Celkem: A+B=8.000 [C]</t>
  </si>
  <si>
    <t>R10106</t>
  </si>
  <si>
    <t>redukce trubková DN 150/100</t>
  </si>
  <si>
    <t>PODÉLNÝ ŘEZ - PROVIZORNÍ PŘELOŽKA 
2=2.000 [A] 
'PODÉLNÝ ŘEZ - KONEČNÝ STAV 
2=2.000 [B] 
Celkem: A+B=4.000 [C]</t>
  </si>
  <si>
    <t>R102</t>
  </si>
  <si>
    <t>Kulový kohout DN25/PN25/160°C s přivařovacími konci, D+M</t>
  </si>
  <si>
    <t>TECHNICKÁ ZPRÁVA 
'KLADEČSKÉ SCHÉMA 
dočasná přeložka 4=4.000 [A]</t>
  </si>
  <si>
    <t>R103</t>
  </si>
  <si>
    <t>TECHNICKÁ ZPRÁVA 
'KLADEČSKÉ SCHÉMA 
obnovená trasa + dočasná přeložka 3=3.000 [A]</t>
  </si>
  <si>
    <t>R105</t>
  </si>
  <si>
    <t>Kulový kohout DN100/PN25/160°C s přivařovacími konci, D+M</t>
  </si>
  <si>
    <t>Kulový kohout DN65/PN25/160°C, D+M</t>
  </si>
  <si>
    <t>TECHNICKÁ ZPRÁVA 
obnovená trasa + dočasná přeložka 2=2.000 [A]</t>
  </si>
  <si>
    <t>R231012</t>
  </si>
  <si>
    <t>Radiografická kontrola svarů ocelového potrubí v rozsahu 100%</t>
  </si>
  <si>
    <t>Radiografická kontrola svarů potrubí v rozsahu 5%</t>
  </si>
  <si>
    <t>R231014</t>
  </si>
  <si>
    <t>Vizuální kontrola svarů potrubí v rozsahu 100%</t>
  </si>
  <si>
    <t>Vizuální kontrola svarů v rozsahu 100%</t>
  </si>
  <si>
    <t>R231020</t>
  </si>
  <si>
    <t>Uzemněnní potrubí</t>
  </si>
  <si>
    <t>713</t>
  </si>
  <si>
    <t>Izolace tepelné</t>
  </si>
  <si>
    <t>13814189</t>
  </si>
  <si>
    <t>plech hladký Pz jakost EN 10143 tl 0,8mm tabule</t>
  </si>
  <si>
    <t>m2=6,40kg 
186.40*6.40/1000=1.193 [A]</t>
  </si>
  <si>
    <t>m2=6,40kg 
4.946*6.40/1000=0.032 [A]</t>
  </si>
  <si>
    <t>m2=6,40kg 
4.70*6.40/1000=0.030 [A]</t>
  </si>
  <si>
    <t>63142679</t>
  </si>
  <si>
    <t>rohož izolační z minerální vlny prošívaná na pletivu 100kg/m3 tl 60mm</t>
  </si>
  <si>
    <t>75.693+8.828=84.521 [A] 
A * 1.05Koeficient množství=88.747 [B]</t>
  </si>
  <si>
    <t>63142682</t>
  </si>
  <si>
    <t>rohož izolační z minerální vlny prošívaná na pletivu 100kg/m3 tl 100mm</t>
  </si>
  <si>
    <t>713410813</t>
  </si>
  <si>
    <t>Odstranění izolace tepelné potrubí pásy nebo rohožemi bez úpravy staženými drátem tl přes 50 mm</t>
  </si>
  <si>
    <t>Odstranění tepelné izolace potrubí a ohybů pásy nebo rohožemi bez povrchové úpravy ovinutými kolem potrubí a staženými ocelovým drátem potrubí, tloušťka izolace přes 50 mm</t>
  </si>
  <si>
    <t>TECHNICKÁ ZPRÁVA 
'SITUACE 
stávající rozvod 2*100.00=200.000 [A] 
provizorní přeložka 2*6.00=12.000 [B] 
Celkem: A+B=212.000 [C]</t>
  </si>
  <si>
    <t>713410823</t>
  </si>
  <si>
    <t>Odstranění izolace tepelné ohybů pásy nebo rohožemi bez úpravy staženými drátem tl přes 50 mm</t>
  </si>
  <si>
    <t>Odstranění tepelné izolace potrubí a ohybů pásy nebo rohožemi bez povrchové úpravy ovinutými kolem potrubí a staženými ocelovým drátem ohybů, tloušťka izolace přes 50 mm</t>
  </si>
  <si>
    <t>stávající rozvod 2*2=4.000 [A] 
provizorní přeložka 2*2=4.000 [B] 
Celkem: A+B=8.000 [C]</t>
  </si>
  <si>
    <t>713421121</t>
  </si>
  <si>
    <t>Montáž izolace tepelné armatur a přírub pásy bez úpravy v Fe pletivu spojenými drátem 1x</t>
  </si>
  <si>
    <t>Montáž izolace tepelné potrubí, ohybů, armatur a přírub rohožemi v pletivu bez povrchové úpravy (izolační materiál ve specifikaci) v černém šestihranném pletivu spojených ocelovým drátem armatur a přírub jednovrstvá</t>
  </si>
  <si>
    <t>9*0.30=2.700 [A] 
2*1.00=2.000 [B] 
Celkem: A+B=4.700 [C]</t>
  </si>
  <si>
    <t>713421211</t>
  </si>
  <si>
    <t>Montáž izolace tepelné potrubí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</si>
  <si>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potrubí a ohybů jednovrstvá</t>
  </si>
  <si>
    <t>TECHNICKÁ ZPRÁVA 
'KLADEČSKÉ SCHÉMA 
'potrubí D114,30, tl. izolace 100mm 
92.00*3.14*(0.1143+0.100*2)=90.795 [A] 
8.00*3.14*(0.159+0.100*2)=9.018 [B] 
zaizolování pevného bodu PB 1.00=1.000 [C] 
Mezisoučet: A+B+C=100.813 [D] 
'potrubí D114,30, tl. izolace 60mm 
92.00*3.14*(0.1143+0.060*2)=67.685 [E] 
8.00*3.14*(0.159+0.060*2)=7.008 [F] 
zaizolování pevného bodu PB 1.00=1.000 [G] 
Mezisoučet: E+F+G=75.693 [H] 
'provizorní přeložka 
'potrubí D114,30, tl. izolace 60mm 
2*6.00*3.14*(0.1143+0.060*2)=8.828 [I] 
Mezisoučet: I=8.828 [J] 
Celkem: A+B+C+E+F+G+I=185.334 [K]</t>
  </si>
  <si>
    <t>713421215</t>
  </si>
  <si>
    <t>Montáž izolace tepelné ohybů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</si>
  <si>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ohybů jednovrstvá</t>
  </si>
  <si>
    <t>TECHNICKÁ ZPRÁVA 
'potrubí D114,30, tl. izolace 100mm 
2*1.00*3.14*(0.1143+0.100*2)=1.974 [A] 
Mezisoučet: A=1.974 [B] 
'potrubí D114,3, tl. izolace 60mm 
2*1.00*3.14*(0.1143+0.060*2)=1.471 [C] 
'provizorní přeložka 
'potrubí D114,30, tl. izolace 60mm 
4*1.00*3.14*(0.1143+0.060*2)=2.943 [D] 
Mezisoučet: C+D=4.414 [E] 
Celkem: A+C+D=6.388 [F]</t>
  </si>
  <si>
    <t>713490811</t>
  </si>
  <si>
    <t>Demontáž izolace tepelné oplechování pevné potrubí vnějšího obvodu do 500 mm</t>
  </si>
  <si>
    <t>Odstranění tepelné izolace potrubí a ohybů – doplňky a součásti demontáž oplechování pevného vnějšího obvodu do 500 mm potrubí</t>
  </si>
  <si>
    <t>713490812</t>
  </si>
  <si>
    <t>Demontáž izolace tepelné oplechování pevné ohybů vnějšího obvodu do 500 mm</t>
  </si>
  <si>
    <t>Odstranění tepelné izolace potrubí a ohybů – doplňky a součásti demontáž oplechování pevného vnějšího obvodu do 500 mm ohybů</t>
  </si>
  <si>
    <t>713491111</t>
  </si>
  <si>
    <t>Montáž tepelné izolace oplechování pevné potrubí vnějšího obvodu do 500 mm</t>
  </si>
  <si>
    <t>Montáž izolace tepelné potrubí a ohybů - doplňky a konstrukční součástí oplechování pevného vnějšího obvodu do 500 mm potrubí</t>
  </si>
  <si>
    <t>TECHNICKÁ ZPRÁVA 
'KLADEČSKÉ SCHÉMA 
'potrubí D114,30, tl. izolace 100mm 
92.00*3.14*(0.1143+0.100*2+0.0008*2)=91.257 [A] 
8.00*3.14*(0.159+0.100*2+0.0008*2)=9.058 [B] 
zaizolování pevného bodu PB 1.00=1.000 [C] 
Mezisoučet: A+B+C=101.315 [D] 
'potrubí D114,30, tl. izolace 60mm 
92.00*3.14*(0.1143+0.060*2+0.0008*2)=68.147 [E] 
8.00*3.14*(0.159+0.060*2+0.0008*2)=7.049 [F] 
zaizolování pevného bodu PB 1.00=1.000 [G] 
Mezisoučet: E+F+G=76.196 [H] 
'provizorní přeložka 
'potrubí D114,30, tl. izolace 60mm 
2*6.00*3.14*(0.1143+0.060*2+0.0008*2)=8.889 [I] 
Celkem: A+B+C+E+F+G+I=186.400 [J]</t>
  </si>
  <si>
    <t>713491112</t>
  </si>
  <si>
    <t>Montáž tepelné izolace oplechování pevné ohybů vnějšího obvodu do 500 mm</t>
  </si>
  <si>
    <t>Montáž izolace tepelné potrubí a ohybů - doplňky a konstrukční součástí oplechování pevného vnějšího obvodu do 500 mm ohybů</t>
  </si>
  <si>
    <t>TECHNICKÁ ZPRÁVA 
'potrubí D114,30, tl. izolace 100mm 
2*1.00*3.14*(0.1143+0.100*2+0.0008*2)=1.984 [A] 
'potrubí D114,30, tl. izolace 60mm 
2*1.00*3.14*(0.1143+0.060*2+0.0008*2)=1.481 [B] 
'provizorní přeložka 
'potrubí D114,30, tl. izolace 60mm 
2*1.00*3.14*(0.1143+0.060*2+0.0008*2)=1.481 [C] 
Celkem: A+B+C=4.946 [D]</t>
  </si>
  <si>
    <t>713491125</t>
  </si>
  <si>
    <t>Montáž tepelné izolace oplechování snímatelné armatur vnějšího obvodu do 500 mm</t>
  </si>
  <si>
    <t>Montáž izolace tepelné potrubí a ohybů - doplňky a konstrukční součástí oplechování snímatelného vnějšího obvodu do 500 mm armatur</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</si>
  <si>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</si>
  <si>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</si>
  <si>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</si>
  <si>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</si>
  <si>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767</t>
  </si>
  <si>
    <t>Konstrukce zámečnické</t>
  </si>
  <si>
    <t>767996801</t>
  </si>
  <si>
    <t>Demontáž atypických zámečnických konstrukcí rozebráním hm jednotlivých dílů do 50 kg</t>
  </si>
  <si>
    <t>Demontáž ostatních zámečnických konstrukcí o hmotnosti jednotlivých dílů rozebráním do 50 kg</t>
  </si>
  <si>
    <t>R76731</t>
  </si>
  <si>
    <t>Uložení potrubí - Uxy</t>
  </si>
  <si>
    <t>TECHNICKÁ ZPRÁVA 
'DETAILY 
'dle ON 130800 
2*10=20.000 [A]</t>
  </si>
  <si>
    <t>R76732</t>
  </si>
  <si>
    <t>Uložení potrubí - Ux</t>
  </si>
  <si>
    <t>TECHNICKÁ ZPRÁVA 
'DETAILY 
'dle ON 130801 - s osovým vedením 
2*10=20.000 [A]</t>
  </si>
  <si>
    <t>R76733</t>
  </si>
  <si>
    <t>Uložení potrubí - PB1</t>
  </si>
  <si>
    <t>TECHNICKÁ ZPRÁVA 
'DETAILY 
'kotevní stojan dle ON 130851 
'třmen pevného bodu pro potrubí DN100, s izolační vložkou proti bludným proudům 
2=2.000 [A]</t>
  </si>
  <si>
    <t>783</t>
  </si>
  <si>
    <t>Dokončovací práce - nátěry</t>
  </si>
  <si>
    <t>783314203</t>
  </si>
  <si>
    <t>Základní antikorozní jednonásobný syntetický samozákladující nátěr zámečnických konstrukcí</t>
  </si>
  <si>
    <t>Základní antikorozní nátěr zámečnických konstrukcí jednonásobný syntetický samozákladující</t>
  </si>
  <si>
    <t>TECHNICKÁ ZPRÁVA 
nátěr stáv. konzol 18.06=18.060 [A]</t>
  </si>
  <si>
    <t>783315101</t>
  </si>
  <si>
    <t>Mezinátěr jednonásobný syntetický standardní zámečnických konstrukcí</t>
  </si>
  <si>
    <t>Mezinátěr zámečnických konstrukcí jednonásobný syntetický standardní</t>
  </si>
  <si>
    <t>783317101</t>
  </si>
  <si>
    <t>Krycí jednonásobný syntetický standardní nátěr zámečnických konstrukcí</t>
  </si>
  <si>
    <t>Krycí nátěr (email) zámečnických konstrukcí jednonásobný syntetický standardní</t>
  </si>
  <si>
    <t>783624505</t>
  </si>
  <si>
    <t>Základní jednonásobný silikonový nátěr armatur DN do 100 mm</t>
  </si>
  <si>
    <t>Základní nátěr armatur a kovových potrubí jednonásobný armatur do DN 100 mm silikonový</t>
  </si>
  <si>
    <t>783624565</t>
  </si>
  <si>
    <t>Základní jednonásobný silikonový nátěr potrubí přes DN 50 do DN 100 mm</t>
  </si>
  <si>
    <t>Základní nátěr armatur a kovových potrubí jednonásobný potrubí přes DN 50 do DN 100 mm silikonový</t>
  </si>
  <si>
    <t>TECHNICKÁ ZPRÁVA 
2*92.00=184.000 [A]</t>
  </si>
  <si>
    <t>783624575</t>
  </si>
  <si>
    <t>Základní jednonásobný silikonový nátěr potrubí přes DN 100 do DN 150 mm</t>
  </si>
  <si>
    <t>Základní nátěr armatur a kovových potrubí jednonásobný potrubí přes DN 100 do DN 150 mm silikonový</t>
  </si>
  <si>
    <t>TECHNICKÁ ZPRÁVA 
2*8.00=16.000 [A]</t>
  </si>
  <si>
    <t>783627503</t>
  </si>
  <si>
    <t>Krycí jednonásobný silikonový nátěr armatur DN do 100 mm</t>
  </si>
  <si>
    <t>Krycí nátěr (email) armatur a kovových potrubí armatur do DN 100 mm jednonásobný silikonový tepelně odolný</t>
  </si>
  <si>
    <t>783627623</t>
  </si>
  <si>
    <t>Krycí jednonásobný silikonový nátěr potrubí přes DN 50 do DN 100 mm</t>
  </si>
  <si>
    <t>Krycí nátěr (email) armatur a kovových potrubí potrubí přes DN 50 do DN 100 mm jednonásobný silikonový tepelně odolný</t>
  </si>
  <si>
    <t>783627643</t>
  </si>
  <si>
    <t>Krycí jednonásobný silikonový nátěr potrubí přes DN 100 do DN 150 mm</t>
  </si>
  <si>
    <t>Krycí nátěr (email) armatur a kovových potrubí potrubí přes DN 100 do DN 150 mm jednonásobný silikonový tepelně odolný</t>
  </si>
  <si>
    <t>789</t>
  </si>
  <si>
    <t>Povrchové úpravy ocelových konstrukcí a technologických zařízení</t>
  </si>
  <si>
    <t>42118100</t>
  </si>
  <si>
    <t>materiál tryskací z křemičitanu hlinitého</t>
  </si>
  <si>
    <t>789132141</t>
  </si>
  <si>
    <t>Čištění mechanizované potrubí do DN 150 stupeň přípravy St 3 stupeň zrezivění B</t>
  </si>
  <si>
    <t>Úpravy povrchů pod nátěry potrubí do DN 150 odstranění rzi a nečistot mechanizovaným čištěním stupeň přípravy St 3, stupeň zrezivění B</t>
  </si>
  <si>
    <t>TECHNICKÁ ZPRÁVA 
'příprava potrubí před nátěrem 
3.14*0.1143*92.00*2=66.038 [A] 
3.14*0.159*8.00*2=7.988 [B] 
Celkem: A+B=74.026 [C]</t>
  </si>
  <si>
    <t>789132240</t>
  </si>
  <si>
    <t>Odmaštění potrubí do DN 150</t>
  </si>
  <si>
    <t>Úpravy povrchů pod nátěry potrubí do DN 150 očištění odmaštěním</t>
  </si>
  <si>
    <t>789221112</t>
  </si>
  <si>
    <t>Provedení otryskání ocelových konstrukcí třídy I stupeň zarezavění A stupeň přípravy Sa 2 1/2</t>
  </si>
  <si>
    <t>Provedení otryskání povrchů ocelových konstrukcí suché abrazivní tryskání třídy I stupeň zrezivění A, stupeň přípravy Sa 21</t>
  </si>
  <si>
    <t>otrýskání stáv. nástěnných konzol 
0.50*0.50*42=10.500 [A] 
0.40*0.90*21=7.560 [B] 
Celkem: A+B=18.060 [C]</t>
  </si>
  <si>
    <t>R86902</t>
  </si>
  <si>
    <t>Potrubí předizolované kompaktní systém DN100/200 vč. tvarovek, D+M</t>
  </si>
  <si>
    <t>TECHNICKÁ ZPRÁVA 
'KLADEČSKÉ SCHÉMA 
100.00*2=200.000 [A]</t>
  </si>
  <si>
    <t>943111111</t>
  </si>
  <si>
    <t>Montáž lešení prostorového trubkového lehkého bez podlah zatížení do 200 kg/m2 v do 10 m</t>
  </si>
  <si>
    <t>Montáž lešení prostorového trubkového lehkého pracovního bez podlah s provozním zatížením tř. 3 do 200 kg/m2, výšky do 10 m</t>
  </si>
  <si>
    <t>1.50*100.00*4.00=600.000 [A]</t>
  </si>
  <si>
    <t>1. Montáž lešení prostorového trubkového lehkého výšky přes 30 m se oceňuje individuálně.  
2. Montáž lešeňové podlahy se oceňuje cenami souboru cen 949 21 Montáž lešeňové podlahy pro trubková lešení.</t>
  </si>
  <si>
    <t>943111211</t>
  </si>
  <si>
    <t>Příplatek k lešení prostorovému trubkovému lehkému bez podlah v do 10 m za první a ZKD den použití</t>
  </si>
  <si>
    <t>Montáž lešení prostorového trubkového lehkého pracovního bez podlah Příplatek za první a každý další den použití lešení k ceně -1111</t>
  </si>
  <si>
    <t>600.00*90.00=54 000.000 [A]</t>
  </si>
  <si>
    <t>943111811</t>
  </si>
  <si>
    <t>Demontáž lešení prostorového trubkového lehkého bez podlah zatížení do 200 kg/m2 v do 10 m</t>
  </si>
  <si>
    <t>Demontáž lešení prostorového trubkového lehkého pracovního bez podlah s provozním zatížením tř. 3 do 200 kg/m2, výšky do 10 m</t>
  </si>
  <si>
    <t>1. Demontáž lešení prostorového trubkového lehkého výšky přes 30 m se oceňuje individuálně.  
2. Demontáž lešeňové podlahy se oceňuje cenami souboru cen 949 21-18 Demontáž lešeňové podlahy pro trubková lešení.</t>
  </si>
  <si>
    <t>945412111</t>
  </si>
  <si>
    <t>Teleskopická hydraulická montážní plošina výška zdvihu do 8 m</t>
  </si>
  <si>
    <t>Teleskopická hydraulická montážní plošina na samohybném podvozku, s otočným košem výšky zdvihu do 8 m</t>
  </si>
  <si>
    <t>949211111</t>
  </si>
  <si>
    <t>Montáž lešeňové podlahy s příčníky pro trubková lešení v do 10 m</t>
  </si>
  <si>
    <t>Montáž lešeňové podlahy pro trubková lešení z fošen, prken nebo dřevěných sbíjených lešeňových dílců s příčníky nebo podélníky, ve výšce do 10 m</t>
  </si>
  <si>
    <t>1.50*100.00=150.000 [A]</t>
  </si>
  <si>
    <t>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t>
  </si>
  <si>
    <t>949211211</t>
  </si>
  <si>
    <t>Příplatek k lešeňové podlaze s příčníky pro trubková lešení za první a ZKD den použití</t>
  </si>
  <si>
    <t>Montáž lešeňové podlahy pro trubková lešení Příplatek za první a každý další den použití lešení k ceně -1111 nebo -1112</t>
  </si>
  <si>
    <t>150.00*90=13 500.000 [A]</t>
  </si>
  <si>
    <t>949211811</t>
  </si>
  <si>
    <t>Demontáž lešeňové podlahy s příčníky pro trubková lešení v do 10 m</t>
  </si>
  <si>
    <t>Demontáž lešeňové podlahy pro trubková lešení z fošen, prken nebo dřevěných sbíjených lešeňových dílců s příčníky nebo podélníky, ve výšce do 10 m</t>
  </si>
  <si>
    <t>1. Ceny -1811 až -1822 lze použít i pro demontáž lešeňové podlahy ve světlíku nebo šachtě o půdorysné ploše přes 6 m2.  
2. Demontáž lešeňové podlahy ve výšce přes 25 m se oceňuje individuálně.</t>
  </si>
  <si>
    <t xml:space="preserve">  SO 12-32-06</t>
  </si>
  <si>
    <t>Žst. Havířov, přeložka horkovodní přípojky v ev. km 18.969</t>
  </si>
  <si>
    <t>SO 12-32-06</t>
  </si>
  <si>
    <t>14011011</t>
  </si>
  <si>
    <t>trubka ocelová bezešvá hladká jakost 11 353 26,9x2,6mm</t>
  </si>
  <si>
    <t>KLADEČSKÉ SCHÉMA 
potrubí odvzdušnění 5.00*2=10.000 [A]</t>
  </si>
  <si>
    <t>230011014</t>
  </si>
  <si>
    <t>Montáž potrubí trouby ocelové hladké tř.11-13 D 25 mm, tl 2,9 mm</t>
  </si>
  <si>
    <t>Montáž potrubí z trub ocelových hladkých tř. 11 až 13 O 25 mm, tl. 2,9 mm</t>
  </si>
  <si>
    <t>230011047</t>
  </si>
  <si>
    <t>Montáž potrubí trouby ocelové hladké tř.11-13 D 76 mm, tl 3,2 mm</t>
  </si>
  <si>
    <t>Montáž potrubí z trub ocelových hladkých tř. 11 až 13 O 76 mm, tl. 3,2 mm</t>
  </si>
  <si>
    <t>230020694</t>
  </si>
  <si>
    <t>Zhotovení odbočky tř.11-13 D 133 mm, tl 4,5 mm</t>
  </si>
  <si>
    <t>Zhotovení odbočky tř. 11 až 13 O 133 mm, tl. 4,5 mm</t>
  </si>
  <si>
    <t>230021047</t>
  </si>
  <si>
    <t>Montáž trubní díly přivařovací tř.11-13 do 1 kg D 76 mm tl 3,2 mm</t>
  </si>
  <si>
    <t>Montáž trubních dílů přivařovacích hmotnosti do 1 kg tř. 11 až 13 O 76 mm, tl. 3,2 mm</t>
  </si>
  <si>
    <t>230081057</t>
  </si>
  <si>
    <t>Demontáž potrubí do šrotu do 10 kg D 89 mm, tl 4,0 mm</t>
  </si>
  <si>
    <t>Demontáž ocelového potrubí do šrotu hmotnosti do 10 kg připojovací rozměr O 89, tl. 4,0 mm</t>
  </si>
  <si>
    <t>PŮDORYS, ŘEZY A-A 
demontáž potrubí potrubní most 60=60.000 [A] 
demontáž potrubí kanál 20=20.000 [B] 
Celkem: A+B=80.000 [C]</t>
  </si>
  <si>
    <t>230120041</t>
  </si>
  <si>
    <t>Čištění potrubí profukováním nebo proplachováním DN 32</t>
  </si>
  <si>
    <t>230120044</t>
  </si>
  <si>
    <t>Čištění potrubí profukováním nebo proplachováním DN 65</t>
  </si>
  <si>
    <t>TECHNICKÁ ZPRÁVA 
18.00*2=36.000 [A] 
40.00*2=80.000 [B] 
Celkem: A+B=116.000 [C]</t>
  </si>
  <si>
    <t>230170002</t>
  </si>
  <si>
    <t>Tlakové zkoušky těsnosti potrubí - příprava DN přes 40 do 80</t>
  </si>
  <si>
    <t>Příprava pro zkoušku těsnosti potrubí DN přes 40 do 80</t>
  </si>
  <si>
    <t>TECHNICKÁ ZPRÁVA 
2+2=4.000 [A]</t>
  </si>
  <si>
    <t>230170012</t>
  </si>
  <si>
    <t>Tlakové zkoušky těsnosti potrubí - zkouška DN přes 40 do 80</t>
  </si>
  <si>
    <t>Zkouška těsnosti potrubí DN přes 40 do 80</t>
  </si>
  <si>
    <t>TECHNICKÁ ZPRÁVA 
'tlakové zkoušky dle ČSN EN 13 480-5 
tlaková zkouška vodou na tlak 15 bar 58.00*2=116.000 [A] 
tlaková zkouška provozním mediem  58.00*2=116.000 [B] 
Celkem: A+B=232.000 [C]</t>
  </si>
  <si>
    <t>55283909</t>
  </si>
  <si>
    <t>trubka ocelová bezešvá hladká jakost 11 353 76,1x2,9mm</t>
  </si>
  <si>
    <t>TECHNICKÁ ZPRÁVA 
18.000*2=36.000 [A]</t>
  </si>
  <si>
    <t>R101</t>
  </si>
  <si>
    <t>Kulový kohout DN65/PN25/160°C s přivařovacími konci, D+M</t>
  </si>
  <si>
    <t>TECHNICKÁ ZPRÁVA 
'KLADEČSKÉ SCHÉMA 
2=2.000 [A]</t>
  </si>
  <si>
    <t>R10102</t>
  </si>
  <si>
    <t>T-kus ocelový s nestejnými hrdly DN100/DN65 provedení s výztužným límcem (dle TPG 935 03)</t>
  </si>
  <si>
    <t>T-kus ocelový s nestejnými hrdly DN150/DN40 (dle ČSN EN 10253-1)</t>
  </si>
  <si>
    <t>R10103</t>
  </si>
  <si>
    <t>koleno trubkové  typ 3D tvar 90° D 76,1mm tl 2,9mm</t>
  </si>
  <si>
    <t>KLADEČSKÉ SCHÉMA 
8=8.000 [A]</t>
  </si>
  <si>
    <t>R10104</t>
  </si>
  <si>
    <t>koleno trubkové  typ 5D tvar 90° D 76,1mm tl 2,9mm</t>
  </si>
  <si>
    <t>KLADEČSKÉ SCHÉMA 
10=10.000 [A]</t>
  </si>
  <si>
    <t>TECHNICKÁ ZPRÁVA 
'KLADEČSKÉ SCHÉMA 
4=4.000 [A]</t>
  </si>
  <si>
    <t>R1031</t>
  </si>
  <si>
    <t>Kulový kohout DN20/PN25/160°C s přivařovacími konci, D+M</t>
  </si>
  <si>
    <t>R104</t>
  </si>
  <si>
    <t>Sběrač vzduchu dle ON 13 2875</t>
  </si>
  <si>
    <t>Radiografická kontrola svarů ocelového potrubí v rozsahu 5%</t>
  </si>
  <si>
    <t>R231013</t>
  </si>
  <si>
    <t>Radiografická kontrola svarů ocelového předizolovaného potrubí v rozsahu 100%</t>
  </si>
  <si>
    <t>R231015</t>
  </si>
  <si>
    <t>Zkoušky signalizačních vodičů alarmsystému</t>
  </si>
  <si>
    <t>m2=6,40kg 
24.091*6.40/1000=0.154 [A]</t>
  </si>
  <si>
    <t>m2=6,40kg 
3.40*6.40/1000=0.022 [A]</t>
  </si>
  <si>
    <t>m2=6,40kg 
9.074*6.40/1000=0.058 [A]</t>
  </si>
  <si>
    <t>TECHNICKÁ ZPRÁVA 
'SITUACE 
121.00=121.000 [A]</t>
  </si>
  <si>
    <t>8*0.30=2.400 [A] 
2*0.50=1.000 [B] 
Celkem: A+B=3.400 [C]</t>
  </si>
  <si>
    <t>TECHNICKÁ ZPRÁVA 
'KLADEČSKÉ SCHÉMA 
'potrubí D76, tl. izolace 60mm 
2*(18.00-4.40)*3.14*(0.0761+0.060*2)=16.749 [A] 
zaizolování pevného bodu PB1, PB2 1.00=1.000 [B] 
'vč. zaizolování odvzdušnění potrubí D25 
2*4.40*3.14*(0.0269+0.0761+0.060*2)=6.162 [C] 
Celkem: A+B+C=23.911 [D]</t>
  </si>
  <si>
    <t>TECHNICKÁ ZPRÁVA 
'KLADEČSKÉ SCHÉMA 
'potrubí D76, tl. izolace 60mm 
16*0.80*3.14*(0.0761+0.060*2)=7.882 [A] 
'vč. zaizolování odvzdušnění potrubí D25 
2*0.80*3.14*(0.0269+0.0761+0.060*2)=1.120 [B] 
Celkem: A+B=9.002 [C]</t>
  </si>
  <si>
    <t>TECHNICKÁ ZPRÁVA 
'KLADEČSKÉ SCHÉMA 
'potrubí D76, tl. izolace 60mm 
2*(18.00-4.40)*3.14*(0.0761+0.060*2+0.0008*2)=16.885 [A] 
zaizolování pevného bodu PB1, PB2 1.00=1.000 [B] 
'vč. zaizolování odvzdušnění potrubí D25 
2*4.40*3.14*(0.0269+0.0761+0.060*2+0.0008*2)=6.206 [C] 
Celkem: A+B+C=24.091 [D]</t>
  </si>
  <si>
    <t>potrubí D76, tl. izolace 60mm 
16*0.80*3.14*(0.0761+0.060*2+0.0008*2)=7.946 [A] 
'vč. zaizolování odvzdušnění potrubí D25 
2*0.80*3.14*(0.0269+0.0761+0.060*2+0.0008*2)=1.128 [B] 
Celkem: A+B=9.074 [C]</t>
  </si>
  <si>
    <t>767996701</t>
  </si>
  <si>
    <t>Demontáž atypických zámečnických konstrukcí řezáním hm jednotlivých dílů do 50 kg</t>
  </si>
  <si>
    <t>Demontáž ostatních zámečnických konstrukcí o hmotnosti jednotlivých dílů řezáním do 50 kg</t>
  </si>
  <si>
    <t>demontáž stávající OK 
4500.00=4 500.000 [A]</t>
  </si>
  <si>
    <t>R76711</t>
  </si>
  <si>
    <t>TECHNICKÁ ZPRÁVA 
'ULOŽENÍ POTRUBÍ - PŘÍČNÉ ŘEZY 
4=4.000 [A]</t>
  </si>
  <si>
    <t>R76712</t>
  </si>
  <si>
    <t>Uložení potrubí - Ux1</t>
  </si>
  <si>
    <t>R76713</t>
  </si>
  <si>
    <t>Uložení potrubí - Ux2</t>
  </si>
  <si>
    <t>R76714</t>
  </si>
  <si>
    <t>Uložení potrubí - Ux3</t>
  </si>
  <si>
    <t>TECHNICKÁ ZPRÁVA 
'ULOŽENÍ POTRUBÍ - PŘÍČNÉ ŘEZY 
6=6.000 [A]</t>
  </si>
  <si>
    <t>R76721</t>
  </si>
  <si>
    <t>TECHNICKÁ ZPRÁVA 
'ULOŽENÍ POTRUBÍ - PŘÍČNÉ ŘEZY 
2=2.000 [A]</t>
  </si>
  <si>
    <t>R76722</t>
  </si>
  <si>
    <t>Uložení potrubí - PB2</t>
  </si>
  <si>
    <t>783624555</t>
  </si>
  <si>
    <t>Základní jednonásobný silikonový nátěr potrubí DN do 50 mm</t>
  </si>
  <si>
    <t>Základní nátěr armatur a kovových potrubí jednonásobný potrubí do DN 50 mm silikonový</t>
  </si>
  <si>
    <t>TECHNICKÁ ZPRÁVA 
36.00=36.000 [A]</t>
  </si>
  <si>
    <t>783627603</t>
  </si>
  <si>
    <t>Krycí jednonásobný silikonový nátěr potrubí DN do 50 mm</t>
  </si>
  <si>
    <t>Krycí nátěr (email) armatur a kovových potrubí potrubí do DN 50 mm jednonásobný silikonový tepelně odolný</t>
  </si>
  <si>
    <t>TECHNICKÁ ZPRÁVA 
10.00=10.000 [A]</t>
  </si>
  <si>
    <t>789131141</t>
  </si>
  <si>
    <t>Čištění mechanizované potrubí do DN 50 stupeň přípravy St 3 stupeň zrezivění B</t>
  </si>
  <si>
    <t>Úpravy povrchů pod nátěry potrubí do DN 50 odstranění rzi a nečistot mechanizovaným čištěním stupeň přípravy St 3, stupeň zrezivění B</t>
  </si>
  <si>
    <t>TECHNICKÁ ZPRÁVA 
'příprava potrubí před nátěrem 
3.14*0.026*10.00=0.816 [A]</t>
  </si>
  <si>
    <t>789131240</t>
  </si>
  <si>
    <t>Odmaštění potrubí do DN 50</t>
  </si>
  <si>
    <t>Úpravy povrchů pod nátěry potrubí do DN 50 očištění odmaštěním</t>
  </si>
  <si>
    <t>TECHNICKÁ ZPRÁVA 
'příprava potrubí před nátěrem 
3.14*0.076*36.00=8.591 [A]</t>
  </si>
  <si>
    <t>R86901</t>
  </si>
  <si>
    <t>Potrubí předizolované kompaktní systém DN 65/160 SPIRO, vč, tvarovek, D+M</t>
  </si>
  <si>
    <t>TECHNICKÁ ZPRÁVA 
'KLADEČSKÉ SCHÉMA 
40.00*2=80.000 [A]</t>
  </si>
  <si>
    <t>montážní práce 
3.00*37.00*6.00=666.000 [A] 
3.00*3.00*4.00*2=72.000 [B] 
'pro demontáž 
3.00*25.00*6.00=450.000 [C] 
Celkem: A+B+C=1 188.000 [D]</t>
  </si>
  <si>
    <t>738.00*60=44 280.000 [A] 
450.00*30=13 500.000 [B] 
Celkem: A+B=57 780.000 [C]</t>
  </si>
  <si>
    <t>738.00+450.00=1 188.000 [A]</t>
  </si>
  <si>
    <t>944711114</t>
  </si>
  <si>
    <t>Montáž záchytné stříšky š přes 2,5 m</t>
  </si>
  <si>
    <t>Montáž záchytné stříšky zřizované současně s lehkým nebo těžkým lešením, šířky přes 2,5 m</t>
  </si>
  <si>
    <t>montážní práce 
37.00=37.000 [A] 
'pro demontáž 
25.00=25.000 [B] 
Celkem: A+B=62.000 [C]</t>
  </si>
  <si>
    <t>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t>
  </si>
  <si>
    <t>944711214</t>
  </si>
  <si>
    <t>Příplatek k záchytné stříšce š přes 2,5 m za první a ZKD den použití</t>
  </si>
  <si>
    <t>Montáž záchytné stříšky Příplatek za první a každý další den použití záchytné stříšky k ceně -1114</t>
  </si>
  <si>
    <t>37.00*60=2 220.000 [A] 
25.00*30=750.000 [B] 
Celkem: A+B=2 970.000 [C]</t>
  </si>
  <si>
    <t>944711814</t>
  </si>
  <si>
    <t>Demontáž záchytné stříšky š přes 2,5 m</t>
  </si>
  <si>
    <t>Demontáž záchytné stříšky zřizované současně s lehkým nebo těžkým lešením, šířky přes 2,5 m</t>
  </si>
  <si>
    <t>37.00+25.00=62.000 [A]</t>
  </si>
  <si>
    <t>1. Ceny nelze použít pro samostatnou záchytnou stříšku či jiné ochranné konstrukce, které mají za účel chránit chodce před padající omítkou či zchátralými římsami apod.</t>
  </si>
  <si>
    <t>3.00*37.00*2=222.000 [A] 
3.00*3.00*2*2=36.000 [B] 
3.00*25.00*2=150.000 [C] 
Celkem: A+B+C=408.000 [D]</t>
  </si>
  <si>
    <t>258.00*60=15 480.000 [A] 
150.00*30=4 500.000 [B] 
Celkem: A+B=19 980.000 [C]</t>
  </si>
  <si>
    <t>258.00+150.00=408.000 [A]</t>
  </si>
  <si>
    <t>961044111</t>
  </si>
  <si>
    <t>Bourání základů z betonu prostého</t>
  </si>
  <si>
    <t>Bourání základů z betonu prostého</t>
  </si>
  <si>
    <t>PŮDORYS, ŘEZY A-A 
0.80*0.50*0.80*2=0.640 [A]</t>
  </si>
  <si>
    <t>R9601</t>
  </si>
  <si>
    <t>Stavební práce - vstup do stávající šachty</t>
  </si>
  <si>
    <t xml:space="preserve">  SO 12-32-07</t>
  </si>
  <si>
    <t>Žst. Havířov, podpůrná konstrukce přípojky horkovodu v ev. km 18.969</t>
  </si>
  <si>
    <t>SO 12-32-07</t>
  </si>
  <si>
    <t>113106171</t>
  </si>
  <si>
    <t>Rozebrání dlažeb vozovek a ploch s přemístěním hmot na skládku na vzdálenost do 3 m nebo s naložením na dopravní prostředek, s jakoukoliv výplní spár ručně ze z</t>
  </si>
  <si>
    <t>Rozebrání dlažeb vozovek a ploch s přemístěním hmot na skládku na vzdálenost do 3 m nebo s naložením na dopravní prostředek, s jakoukoliv výplní spár ručně ze zámkové dlažby s ložem z kameniva</t>
  </si>
  <si>
    <t>oprava plochy parkoviště v rozsahu výkopů' 
25.00=25.000 [A]</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</si>
  <si>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</si>
  <si>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</si>
  <si>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</si>
  <si>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oprava plochy parkoviště v rozsahu výkopů' 
25.00=25.000 [A] 
'zpevnění plošiny pro vrtání pilot: štěrk frakce 32-64 v tl. 150mm' 
215.00=215.000 [B] 
Celkem: A+B=240.000 [C]</t>
  </si>
  <si>
    <t>113202111</t>
  </si>
  <si>
    <t>Vytrhání obrub s vybouráním lože, s přemístěním hmot na skládku na vzdálenost do 3 m nebo s naložením na dopravní prostředek z krajníků nebo obrubníků stojatých</t>
  </si>
  <si>
    <t>oprava plochy parkoviště v rozsahu výkopů' 
10.70=10.700 [A]</t>
  </si>
  <si>
    <t>131213701</t>
  </si>
  <si>
    <t>Hloubení nezapažených jam ručně s urovnáním dna do předepsaného profilu a spádu v hornině třídy těžitelnosti I skupiny 3 soudržných</t>
  </si>
  <si>
    <t>výkop v blízkosti šachty' 
cca  3.00=3.000 [A] 
'odkop v blízkosti stáv. zdi' 
cca  3.00=3.000 [B] 
Celkem: A+B=6.000 [C]</t>
  </si>
  <si>
    <t>131251103</t>
  </si>
  <si>
    <t>Hloubení nezapažených jam a zářezů strojně s urovnáním dna do předepsaného profilu a spádu v hornině třídy těžitelnosti I skupiny 3 přes 50 do 100 m3</t>
  </si>
  <si>
    <t>výkop pro patku podpůrné konstrukce' 
4.00*4.215*3.01=50.749 [A] 
(5.70*3.005*3.01)/2=25.778 [B] 
(6.37*3.01*3.01)/2=28.856 [C] 
(5.60*2.74*3.01)/2=23.093 [D] 
-(2.85*1.20-0.65*0.55)*5.94=-18.191 [E] 
-(2.60*2.60*2.03)/2=-6.861 [F] 
'odpočet výkopu v blízkosti šachty' 
cca  -3.00=-3.000 [G] 
Celkem: A+B+C+D+E+F+G=100.424 [H]</t>
  </si>
  <si>
    <t>153112111</t>
  </si>
  <si>
    <t>Zřízení beraněných stěn z ocelových štětovnic z terénu nastražení štětovnic ve standardních podmínkách, délky do 10 m</t>
  </si>
  <si>
    <t>ochrana pilotového založení před obnažením' 
6.00*9=54.000 [A]</t>
  </si>
  <si>
    <t>153112123</t>
  </si>
  <si>
    <t>Zřízení beraněných stěn z ocelových štětovnic z terénu zaberanění štětovnic ve standardních podmínkách, délky do 12 m</t>
  </si>
  <si>
    <t>ochrana pilotového založení před obnažením' 
54=54.000 [A]</t>
  </si>
  <si>
    <t>vykopaná zemina  103.424=103.424 [A] 
odpočet -(11.616+8.008+16.80+0.20)=-36.624 [B] 
Celkem: A+B=66.800 [C]</t>
  </si>
  <si>
    <t>181311103</t>
  </si>
  <si>
    <t>Rozprostření a urovnání ornice v rovině nebo ve svahu sklonu do 1:5 ručně při souvislé ploše, tl. vrstvy do 200 mm</t>
  </si>
  <si>
    <t>185804311</t>
  </si>
  <si>
    <t>Zalití rostlin vodou plochy záhonů jednotlivě do 20 m2</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</si>
  <si>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</si>
  <si>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</si>
  <si>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 
1=1.000 [A]</t>
  </si>
  <si>
    <t>R15311200</t>
  </si>
  <si>
    <t>Odřezání štětovnic ve výškové úrovni 243,575m</t>
  </si>
  <si>
    <t>po provedení základu mostního křídla a zpětných zásypů'' 
12.2=12.200 [A]</t>
  </si>
  <si>
    <t>R15920300</t>
  </si>
  <si>
    <t>pažnice ocelová LARSEN IIn</t>
  </si>
  <si>
    <t>hmotnost 48,8 kg/m' 
6/0.4*10.6*48.8/1000=7.759 [A]</t>
  </si>
  <si>
    <t>R17415000</t>
  </si>
  <si>
    <t>Nákup vhodného zásypového materiálu, včetně dopravy</t>
  </si>
  <si>
    <t>pol. 174151101  66.80=66.800 [A] 
pol. 181311103  18.00*0.15=2.700 [B] 
Celkem: A+B=69.500 [C]</t>
  </si>
  <si>
    <t>273321511</t>
  </si>
  <si>
    <t>Základy z betonu železového (bez výztuže) desky z betonu bez zvláštních nároků na prostředí tř. C 25/30</t>
  </si>
  <si>
    <t>roznášecí deska tl. 275mm' 
6.95*5.625*0.275=10.751 [A]</t>
  </si>
  <si>
    <t>273362021</t>
  </si>
  <si>
    <t>Výztuž základů desek ze svařovaných sítí z drátů typu KARI</t>
  </si>
  <si>
    <t>roznášecí deska tl. 275mm' 
'síť 100/100/8mm při obou površích' 
6.95*5.625*1.2*7.90*2/1000=0.741 [A]</t>
  </si>
  <si>
    <t>275321611</t>
  </si>
  <si>
    <t>Základy z betonu železového (bez výztuže) patky z betonu bez zvláštních nároků na prostředí tř. C 30/37</t>
  </si>
  <si>
    <t>4.00*4.00*1.00=16.000 [A] 
1.20*2.00*1.04=2.496 [B] 
3.00*1.20*3.39=12.204 [C] 
dob. 0P1 do štětovnice 0.2*3*2.35=1.410 [D] 
1.41*0.1=0.141 [E] 
Celkem: A+B+C+D+E=32.251 [F]</t>
  </si>
  <si>
    <t>275351121</t>
  </si>
  <si>
    <t>Bednění základů patek zřízení</t>
  </si>
  <si>
    <t>(4.00+4.00)*2*1.00=16.000 [A] 
(1.20+2.00)*2*1.04=6.656 [B] 
(3.00+1.20)*2*3.39=28.476 [C] 
51.132*0.1=5.113 [D] 
Celkem: A+B+C+D=56.245 [E]</t>
  </si>
  <si>
    <t>275351122</t>
  </si>
  <si>
    <t>Bednění základů patek odstranění</t>
  </si>
  <si>
    <t>275361821</t>
  </si>
  <si>
    <t>Výztuž základů patek z betonářské oceli 10 505 (R)</t>
  </si>
  <si>
    <t>část D.2.1.6, příloha 2.008' 
(3372.40+2280.30)/1000=5.653 [A]</t>
  </si>
  <si>
    <t>278361821</t>
  </si>
  <si>
    <t>Výztuž základů pod stroje nebo technologická zařízení z betonářské oceli 10 505 (R) nebo BSt 500, složitosti I</t>
  </si>
  <si>
    <t>ŽB bloček pro podpěru horkovodu' 
'cca 150kg/m3' 
0.26*150/1000=0.039 [A]</t>
  </si>
  <si>
    <t>278381551</t>
  </si>
  <si>
    <t>Základy pod stroje nebo technologická zařízení z betonu s bedněním, odbedněním, bez úpravy povrchu z betonu prostého objemu souvislé základové konstrukce do 5 m</t>
  </si>
  <si>
    <t>Základy pod stroje nebo technologická zařízení z betonu s bedněním, odbedněním, bez úpravy povrchu z betonu prostého objemu souvislé základové konstrukce do 5 m3 tř. C 25/30, složitosti I</t>
  </si>
  <si>
    <t>ŽB bloček pro podpěru horkovodu' 
0.50*0.65*0.80=0.260 [A]</t>
  </si>
  <si>
    <t>Zakládání - vrty</t>
  </si>
  <si>
    <t>226212214</t>
  </si>
  <si>
    <t>Velkoprofilové vrty náběrovým vrtáním svislé zapažené ocelovými pažnicemi průměru přes 550 do 650 mm, v hl od 0 do 10 m v hornině tř. IV</t>
  </si>
  <si>
    <t>10.85*2=21.700 [A]</t>
  </si>
  <si>
    <t>Zakládání - piloty</t>
  </si>
  <si>
    <t>231212112</t>
  </si>
  <si>
    <t>Zřízení výplně pilot zapažených s vytažením pažnic z vrtu svislých z betonu železového, v hl od 0 do 10 m, při průměru piloty přes 450 do 650 mm</t>
  </si>
  <si>
    <t>8.50*2=17.000 [A]</t>
  </si>
  <si>
    <t>část D.2.1.6, příloha 2.009' 
'kg 2 piloty' 
388.10*2/1000=0.776 [A]</t>
  </si>
  <si>
    <t>239111112</t>
  </si>
  <si>
    <t>Odbourání vrchní znehodnocené části výplně betonových pilot při průměru piloty přes 450 do 650 mm</t>
  </si>
  <si>
    <t>0.50*2=1.000 [A]</t>
  </si>
  <si>
    <t>58932935</t>
  </si>
  <si>
    <t>beton C 25/30 XF1 XA1 kamenivo frakce 0/8</t>
  </si>
  <si>
    <t>(0.30)^2*3.14*8.50*2=4.804 [A]</t>
  </si>
  <si>
    <t>Různé kompletní konstrukce</t>
  </si>
  <si>
    <t>R38099001</t>
  </si>
  <si>
    <t>D+M krabicový prefabrikát, dl. 2960mm, hloubka 1490mm, výška 1190mm</t>
  </si>
  <si>
    <t>včetně dopravy, vyložení a veškeré manipulace na staveništi' 
1=1.000 [A]</t>
  </si>
  <si>
    <t>43-M</t>
  </si>
  <si>
    <t>Montáž ocelových konstrukcí</t>
  </si>
  <si>
    <t>R43010000</t>
  </si>
  <si>
    <t>Podpůrná konstrukce přípojky horkovodu, D+M komplet</t>
  </si>
  <si>
    <t>včetně dopravy, manipulace, použití jeřábu, montážních prostředků a pod.' 
'včetně veškerého pomocného a montážního materiálu' 
'povrchová úprava žárové pozinkování, včetně přípravy povrchů pod nátěr - viz TZ' 
'podrobný popis a parametry kovového filmu - metalizace viz TZ' 
'část D.2.1.6' 
levý sloup  1912.76=1 912.760 [A] 
pravý sloup  2005.34=2 005.340 [B] 
příčel  18109.47=18 109.470 [C] 
Celkem: A+B+C=22 027.570 [D]</t>
  </si>
  <si>
    <t>R43010002</t>
  </si>
  <si>
    <t>Opláštění konstrukce přípojky horkovodu sendvičovým hliníkovým panelem, včetně pomocného kotevního roštu, D+M komplet</t>
  </si>
  <si>
    <t>část D.2.1.6, příloha 2.013' 
'pomocný rošt z protikorozní oceli - jekl 60x60mm, kotvený na kotevní plech NK' 
'včetně veškerého pomocného a montážního materiálu' 
(2.10+1.36)*2*3.00=20.760 [A] 
(1.60+0.96)*2*3.00=15.360 [B] 
Celkem: A+B=36.120 [C]</t>
  </si>
  <si>
    <t>R43010003</t>
  </si>
  <si>
    <t>Opláštění konstrukce přípojky horkovodu z průhledné sítě z korozivzdorné oceli, kotvené do obvodových rámů z korozivzdorné oceli, D+M komplet</t>
  </si>
  <si>
    <t>část D.2.1.6, příloha 2.013' 
'včetně nosného profilu (detailní řešení opláštění bude součástí VTD)' 
'včetně veškerého pomocného a montážního materiálu' 
1.30*39.08=50.804 [A]</t>
  </si>
  <si>
    <t>Podkladní a vedlejší konstrukce kromě vozovek a železničního svršku</t>
  </si>
  <si>
    <t>458311121</t>
  </si>
  <si>
    <t>Výplňové klíny a filtrační vrstvy za opěrou z betonu hutněného po vrstvách výplňového prostého</t>
  </si>
  <si>
    <t>výplňový beton pod patkou tl. 1200mm' 
5.475*(1.95*0.60+1.35*0.60+1.20*1.20/2)=14.783 [A] 
14.783*0.1=1.478 [B] 
Celkem: A+B=16.261 [C]</t>
  </si>
  <si>
    <t>Podkladní vrstvy komunikací, letišť a ploch</t>
  </si>
  <si>
    <t>564730011</t>
  </si>
  <si>
    <t>Podklad nebo kryt z kameniva hrubého drceného vel. 8-16 mm s rozprostřením a zhutněním plochy přes 100 m2, po zhutnění tl. 100 mm</t>
  </si>
  <si>
    <t>nová zámková dlažba' 
(3.00*1.32-2.00*0.70)*1.2=3.072 [A] 
4.30*4.90-1.40=19.670 [B] 
22.742*0.1=2.274 [C] 
Mezisoučet: A+B+C=25.016 [D] 
'oprava parkoviště do původního stavu' 
25.00=25.000 [E] 
Mezisoučet: E=25.000 [F] 
Celkem: A+B+C+E=50.016 [G]</t>
  </si>
  <si>
    <t>564751111</t>
  </si>
  <si>
    <t>Podklad nebo kryt z kameniva hrubého drceného vel. 32-63 mm s rozprostřením a zhutněním plochy přes 100 m2, po zhutnění tl. 150 mm</t>
  </si>
  <si>
    <t>zpevnění plošiny pro vrtání pilot: štěrk frakce 32-64 v tl. 150mm' 
215.00=215.000 [A]</t>
  </si>
  <si>
    <t>564760111</t>
  </si>
  <si>
    <t>Podklad nebo kryt z kameniva hrubého drceného vel. 16-32 mm s rozprostřením a zhutněním plochy přes 100 m2, po zhutnění tl. 200 mm</t>
  </si>
  <si>
    <t>oprava parkoviště do původního stavu' 
25.00=25.000 [A] 
'pod novou dlažbu' 
25.016=25.016 [B] 
Celkem: A+B=50.016 [C]</t>
  </si>
  <si>
    <t>Kryty pozemních komunikací, letišť a ploch dlážděné</t>
  </si>
  <si>
    <t>59245032</t>
  </si>
  <si>
    <t>dlažba zámková profilová 230x140x60mm přírodní</t>
  </si>
  <si>
    <t>25.016*1.03=25.766 [A]</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</si>
  <si>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</si>
  <si>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</si>
  <si>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</si>
  <si>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nová zámková dlažba' 
(3.00*1.32-2.00*0.70)*1.2=3.072 [A] 
4.30*4.90-1.40=19.670 [B] 
22.742*0.1=2.274 [C] 
Celkem: A+B+C=25.016 [D]</t>
  </si>
  <si>
    <t>596212210</t>
  </si>
  <si>
    <t>Kladení dlažby z betonových zámkových dlaždic pozemních komunikací ručně s ložem z kameniva těženého nebo drceného tl. do 50 mm, s vyplněním spár, s dvojitým hu</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</si>
  <si>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</si>
  <si>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oprava parkoviště do původního stavu' 
25.00=25.000 [A]</t>
  </si>
  <si>
    <t>Podlahy a podlahové konstrukce</t>
  </si>
  <si>
    <t>631311134</t>
  </si>
  <si>
    <t>Mazanina z betonu prostého bez zvýšených nároků na prostředí tl. přes 120 do 240 mm tř. C 16/20</t>
  </si>
  <si>
    <t>šablona pro vrtání pilot tl. 150mm' 
1.30*3.20*0.15=0.624 [A]</t>
  </si>
  <si>
    <t>631311135</t>
  </si>
  <si>
    <t>Mazanina z betonu prostého bez zvýšených nároků na prostředí tl. přes 120 do 240 mm tř. C 20/25</t>
  </si>
  <si>
    <t>podkladní beton patky tl. 150mm' 
1.40*3.20*0.15=0.672 [A] 
'základová deska prefabrikátu tl. 150mm vyztužená kari sítí' 
1.59*3.06*0.15=0.730 [B] 
'zmonolitnění krabicového prefabrikátu se základovou deskou vloženou kari sítí' 
2.10*0.70*0.18=0.265 [C] 
1.667*0.1=0.167 [D] 
Celkem: A+B+C+D=1.834 [E]</t>
  </si>
  <si>
    <t>631319173</t>
  </si>
  <si>
    <t>Příplatek k cenám mazanin za stržení povrchu spodní vrstvy mazaniny latí před vložením výztuže nebo pletiva pro tl. obou vrstev mazaniny přes 80 do 120 mm</t>
  </si>
  <si>
    <t>základová deska prefabrikátu tl. 150mm vyztužená kari sítí' 
1.59*3.06*0.15=0.730 [A] 
'zmonolitnění krabicového prefabrikátu se základovou deskou vloženou kari sítí' 
2.10*0.70*0.18=0.265 [B] 
Celkem: A+B=0.995 [C]</t>
  </si>
  <si>
    <t>631362021</t>
  </si>
  <si>
    <t>Výztuž mazanin ze svařovaných sítí z drátů typu KARI</t>
  </si>
  <si>
    <t>základová deska prefabrikátu tl. 150mm vyztužená kari sítí' 
(1.59*3.06)*1.30*4.44/1000=0.028 [A] 
'zmonolitnění krabicového prefabrikátu se základovou deskou vloženou kari sítí' 
(2.10*0.70)*1.30*4.44/1000=0.008 [B] 
Celkem: A+B=0.036 [C]</t>
  </si>
  <si>
    <t>R63245001</t>
  </si>
  <si>
    <t>Podlití konstrukce plastmaltou tl. 20mm</t>
  </si>
  <si>
    <t>0.86*1.60*2=2.752 [A]</t>
  </si>
  <si>
    <t>Izolace proti vodě, vlhkosti a plynům</t>
  </si>
  <si>
    <t>11163150</t>
  </si>
  <si>
    <t>lak penetrační asfaltový</t>
  </si>
  <si>
    <t>29.92*0.00033=0.010 [A] 
81.105*0.00034=0.028 [B] 
Celkem: A+B=0.038 [C]</t>
  </si>
  <si>
    <t>11163155</t>
  </si>
  <si>
    <t>lak hydroizolační z modifikovaného asfaltu</t>
  </si>
  <si>
    <t>29.92*0.00039=0.012 [A] 
81.105*0.00041=0.033 [B] 
Celkem: A+B=0.045 [C]</t>
  </si>
  <si>
    <t>69311068</t>
  </si>
  <si>
    <t>geotextilie netkaná separační, ochranná, filtrační, drenážní PP 300g/m2</t>
  </si>
  <si>
    <t>(14.96+40.553)*1.05=58.289 [A]</t>
  </si>
  <si>
    <t>711111001</t>
  </si>
  <si>
    <t>Provedení izolace proti zemní vlhkosti natěradly a tmely za studena na ploše vodorovné V nátěrem penetračním</t>
  </si>
  <si>
    <t>(4.00*4.00-1.20*2.00)*2=27.200 [A] 
27.20*0.1=2.720 [B] 
Celkem: A+B=29.920 [C]</t>
  </si>
  <si>
    <t>711111002</t>
  </si>
  <si>
    <t>Provedení izolace proti zemní vlhkosti natěradly a tmely za studena na ploše vodorovné V nátěrem lakem asfaltovým</t>
  </si>
  <si>
    <t>711112001</t>
  </si>
  <si>
    <t>Provedení izolace proti zemní vlhkosti natěradly a tmely za studena na ploše svislé S nátěrem penetračním</t>
  </si>
  <si>
    <t>(4.00+4.00)*2*1.00*2=32.000 [A] 
(2.00+1.20)*2*0.40*2=5.120 [B] 
(3.00+1.20*2)*3.39*2=36.612 [C] 
73.732*0.1=7.373 [D] 
Celkem: A+B+C+D=81.105 [E]</t>
  </si>
  <si>
    <t>711112002</t>
  </si>
  <si>
    <t>Provedení izolace proti zemní vlhkosti natěradly a tmely za studena na ploše svislé S nátěrem lakem asfaltovým</t>
  </si>
  <si>
    <t>((4.00+4.00)*2*1.00)*2=32.000 [A] 
((2.00+1.20)*2*0.40)*2=5.120 [B] 
((3.00+1.20*2)*3.39)*2=36.612 [C] 
73.732*0.1=7.373 [D] 
Celkem: A+B+C+D=81.105 [E]</t>
  </si>
  <si>
    <t>711491172</t>
  </si>
  <si>
    <t>Provedení doplňků izolace proti vodě textilií na ploše vodorovné V vrstva ochranná</t>
  </si>
  <si>
    <t>711491272</t>
  </si>
  <si>
    <t>Provedení doplňků izolace proti vodě textilií na ploše svislé S vrstva ochranná</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</si>
  <si>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</si>
  <si>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</si>
  <si>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</si>
  <si>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28376417</t>
  </si>
  <si>
    <t>deska XPS hrana polodrážková a hladký povrch 300kPA tl 50mm</t>
  </si>
  <si>
    <t>(14.96+40.553)*1.02=56.623 [A]</t>
  </si>
  <si>
    <t>713121111</t>
  </si>
  <si>
    <t>Montáž tepelné izolace podlah rohožemi, pásy, deskami, dílci, bloky (izolační materiál ve specifikaci) kladenými volně jednovrstvá</t>
  </si>
  <si>
    <t>4.00*4.00-1.20*2.00=13.600 [A] 
13.60*0.1=1.360 [B] 
Celkem: A+B=14.960 [C]</t>
  </si>
  <si>
    <t>713131145</t>
  </si>
  <si>
    <t>Montáž tepelné izolace stěn rohožemi, pásy, deskami, dílci, bloky (izolační materiál ve specifikaci) lepením bodově</t>
  </si>
  <si>
    <t>(4.00+4.00)*2*1.00=16.000 [A] 
(2.00+1.20)*2*0.40=2.560 [B] 
(3.00+1.20*2)*3.39=18.306 [C] 
36.866*0.1=3.687 [D] 
Celkem: A+B+C+D=40.553 [E]</t>
  </si>
  <si>
    <t>998713101</t>
  </si>
  <si>
    <t>Přesun hmot pro izolace tepelné stanovený z hmotnosti přesunovaného materiálu vodorovná dopravní vzdálenost do 50 m v objektech výšky do 6 m</t>
  </si>
  <si>
    <t>Elektroinstalace - silnoproud</t>
  </si>
  <si>
    <t>R74141000</t>
  </si>
  <si>
    <t>Uzemnění podpůrné konstrukce přípojky horkovodu</t>
  </si>
  <si>
    <t>zaměření, zemní práce, uložení kabelů, obsypy a zásypy' 
'zemnící jímky' 
'elektroinstalační zařízení' 
'silnoproudé rozvody' 
'výrobní technická dokumentace - projekt uzemnění' 
'kontrolní měření  zemních odporů a bludných proudů' 
'celková technická prohlídka, zkoušení, měření, revize a revizní zprávy' 
'poplatky za likvidaci odpadu' 
'doprava, přesun hmot a veškerá manipulace' 
1=1.000 [A]</t>
  </si>
  <si>
    <t>R78390000</t>
  </si>
  <si>
    <t>Protikorozní ochrana nosné konstrukce</t>
  </si>
  <si>
    <t>kontrola povrchu s případnou opravou metalizace' 
'základní nátěr epoxidový, ve dvou vrstvách, pigmentovaný zinkem s NDFT 80 mikro metrů - viz TZ' 
'podkladový a vrchní nátěr bude polyuretanový s NDFT 160 mikro metrů - viz TZ' 
'barevný odstín RAL 7040 (šedá)' 
255.26+26.29+28.85=310.400 [A]</t>
  </si>
  <si>
    <t>Doplňující konstrukce a práce pozemních komunikací, letišť a ploch</t>
  </si>
  <si>
    <t>59217017</t>
  </si>
  <si>
    <t>obrubník betonový chodníkový 1000x100x250mm</t>
  </si>
  <si>
    <t>59217031</t>
  </si>
  <si>
    <t>obrubník betonový silniční 1000x150x250mm</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</si>
  <si>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</si>
  <si>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</si>
  <si>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</si>
  <si>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</si>
  <si>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</si>
  <si>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</si>
  <si>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1.32*2+2.96=5.600 [A] 
3.05+2.60+2.70=8.350 [B] 
Celkem: A+B=13.950 [C]</t>
  </si>
  <si>
    <t>R91499001</t>
  </si>
  <si>
    <t>Přechodné dopravní značení + předjednání</t>
  </si>
  <si>
    <t>Lešení a stavební výtahy</t>
  </si>
  <si>
    <t>945421110</t>
  </si>
  <si>
    <t>Hydraulická zvedací plošina včetně obsluhy instalovaná na automobilovém podvozku, výšky zdvihu do 18 m</t>
  </si>
  <si>
    <t>cca  3*10hod.' 
30.00=30.000 [A]</t>
  </si>
  <si>
    <t>948411121</t>
  </si>
  <si>
    <t>Podpěrné skruže a podpěry dočasné kovové zřízení podpěr výšky do 12 m Pižmo</t>
  </si>
  <si>
    <t>ocelové montážní podpěry 2ks' 
'včetně dopravy a manipulace' 
cca  5.60*2*250/1000=2.800 [A]</t>
  </si>
  <si>
    <t>948411221</t>
  </si>
  <si>
    <t>Podpěrné skruže a podpěry dočasné kovové odstranění podpěr výšky do 12 m Pižmo</t>
  </si>
  <si>
    <t>948411921</t>
  </si>
  <si>
    <t>Podpěrné skruže a podpěry dočasné kovové měsíční nájemné podpěr výšky do 12 m Pižmo</t>
  </si>
  <si>
    <t>Různé dokončovací konstrukce a práce pozemních staveb</t>
  </si>
  <si>
    <t>953312122</t>
  </si>
  <si>
    <t>Vložky svislé do dilatačních spár z polystyrenových desek extrudovaných včetně dodání a osazení, v jakémkoliv zdivu přes 10 do 20 mm</t>
  </si>
  <si>
    <t>separační xps tl. 20mm mezi stávajícími a novými konstrukcemi' 
6.95*(1.200+0.275)=10.251 [A]</t>
  </si>
  <si>
    <t>R55399001</t>
  </si>
  <si>
    <t>Svorníkový koš s kotevními šrouby M48x4</t>
  </si>
  <si>
    <t>část D.2.1.6, příloha 2.013' 
'OK - kotevní koš' 
'181,52 kg/ks' 
2=2.000 [A]</t>
  </si>
  <si>
    <t>R95394310</t>
  </si>
  <si>
    <t>Osazování výrobků do betonu se zajištěním polohy k bednění či k výztuži před zabetonováním, hmotnosti přes 120 kg/kus</t>
  </si>
  <si>
    <t>část D.2.1.6, příloha 2.013' 
'kotevní svorníkový koš s kotevními šrouby' 
'včetně podlití patních desek plastmaltou tl. min. 20mm' 
2=2.000 [A]</t>
  </si>
  <si>
    <t>R95399001</t>
  </si>
  <si>
    <t>Alkamidové izolační vložky</t>
  </si>
  <si>
    <t>R99000001</t>
  </si>
  <si>
    <t>Kontrola konstrukcí před uvedením do provozu</t>
  </si>
  <si>
    <t>Bourání konstrukcí</t>
  </si>
  <si>
    <t>961055111</t>
  </si>
  <si>
    <t>Bourání základů z betonu železového</t>
  </si>
  <si>
    <t>stávající ŽB patky podpěr' 
1.30*0.80*1.50=1.560 [A] 
1.00*0.70*1.50=1.050 [B] 
1.30*0.80*1.50=1.560 [C] 
patky mezi ŽB šachtou a ocelovou konstrukcí 1.00*0.60*1.50*2=1.800 [D] 
šablona pro vrtání pilot tl. 150mm  1.30*3.20*0.15=0.624 [E] 
6.594*0.3=1.978 [F] 
Celkem: A+B+C+D+E+F=8.572 [G]</t>
  </si>
  <si>
    <t>963071112</t>
  </si>
  <si>
    <t>Demontáž ocelových prvků mostních konstrukcí ztužidel, sedel pro centrické uložení mostnic, stoliček, diagonál, svislic, styčníkových plechů, chodníkových konzo</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</si>
  <si>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přes 100 kg</t>
  </si>
  <si>
    <t>cca  1800=1 800.000 [A]</t>
  </si>
  <si>
    <t>112.564*1.900=213.872 [A] 
pol. č. 113107322  69.60=69.600 [B] 
Celkem: A+B=283.472 [C]</t>
  </si>
  <si>
    <t>9.569+20.573=30.142 [A] 
Celkem: A=30.142 [B]</t>
  </si>
  <si>
    <t>OST 001</t>
  </si>
  <si>
    <t>Výrobní technická dokumentace - ocelová NK a architekt. opláštění</t>
  </si>
  <si>
    <t>OST 002</t>
  </si>
  <si>
    <t>Výrobní technická dokumentace - provaření výztuže, schema od specializovaného pracoviště</t>
  </si>
  <si>
    <t xml:space="preserve">  SO 12-33-01</t>
  </si>
  <si>
    <t>Žst. Havířov, ochrana STL plynovodu v ev. km 18.969</t>
  </si>
  <si>
    <t>SO 12-33-01</t>
  </si>
  <si>
    <t>230210014</t>
  </si>
  <si>
    <t>Oprava opláštění ruční ovinem páskou za studena 4vrstvy</t>
  </si>
  <si>
    <t>Montáž opláštění ruční ovinem páskou za studena 4 vrstvy</t>
  </si>
  <si>
    <t>2*3.14*0.1095*86.20*4=237.105 [A]</t>
  </si>
  <si>
    <t>R20202</t>
  </si>
  <si>
    <t>primer 1027</t>
  </si>
  <si>
    <t>BM2</t>
  </si>
  <si>
    <t>R20203</t>
  </si>
  <si>
    <t>POLYKEN 942-30</t>
  </si>
  <si>
    <t>R20204</t>
  </si>
  <si>
    <t>POLYKEN 989-20</t>
  </si>
  <si>
    <t>R20205</t>
  </si>
  <si>
    <t>Ergelit Band-03</t>
  </si>
  <si>
    <t>R23101</t>
  </si>
  <si>
    <t>Elektrojiskrové zkouška izolace potrubí d219</t>
  </si>
  <si>
    <t>715101811</t>
  </si>
  <si>
    <t>Odstranění izolací proti chemickým vlivům asfaltových tmelů za horka plochy přes 1 m2</t>
  </si>
  <si>
    <t>Odstranění izolací v ploše přes 1 m2 tmelů asfaltových za horka</t>
  </si>
  <si>
    <t>2*3.14*0.1095*86.20=59.276 [A]</t>
  </si>
  <si>
    <t>762</t>
  </si>
  <si>
    <t>Konstrukce tesařské</t>
  </si>
  <si>
    <t>762810016</t>
  </si>
  <si>
    <t>Záklop stropů z desek OSB tl 22 mm na sraz šroubovaných na trámy</t>
  </si>
  <si>
    <t>Záklop stropů z dřevoštěpkových desek OSB šroubovaných na trámy na sraz, tloušťky desky 22 mm</t>
  </si>
  <si>
    <t>(0.325+0.27)*2*86.2=102.578 [A]</t>
  </si>
  <si>
    <t>762814812</t>
  </si>
  <si>
    <t>Demontáž záklopů stropů z desek tvrdých</t>
  </si>
  <si>
    <t>Demontáž záklopů stropů vrchních a zapuštěných z desek tvrdých (cementotřískových, dřevoštěpkových apod.)</t>
  </si>
  <si>
    <t>R60514106</t>
  </si>
  <si>
    <t>lať průřez 50x50mm</t>
  </si>
  <si>
    <t>řezivo jehličnaté lať pevnostní třída S10-13 průřez 40x60mm</t>
  </si>
  <si>
    <t>0.050*0.050*86.20*4=0.862 [A]</t>
  </si>
  <si>
    <t>789233112</t>
  </si>
  <si>
    <t>Provedení otryskání potrubí do DN 250 stupeň zarezavění A stupeň přípravy Sa 2 1/2</t>
  </si>
  <si>
    <t>Provedení otryskání povrchů potrubí do DN 250 stupeň zarezivění A, stupeň přípravy Sa 21</t>
  </si>
  <si>
    <t>R015170</t>
  </si>
  <si>
    <t>909</t>
  </si>
  <si>
    <t>NEOCEŇOVAT - POPLATKY ZA LIKVIDACI ODPADŮ NEKONTAMINOVANÝCH - 17 02 01 DŘEVO PO STAVEBNÍM POUŽITÍ, Z DEMOLIC VČ. DOPRAVY NA SKLÁDKU A MANIPULACE</t>
  </si>
  <si>
    <t>suť po trýskání 1.126=1.126 [A]</t>
  </si>
  <si>
    <t>D.2.1.8</t>
  </si>
  <si>
    <t>Pozemní komunikace, zpevněné plochy</t>
  </si>
  <si>
    <t xml:space="preserve">  SO 12-52-01</t>
  </si>
  <si>
    <t>Žst. Havířov, zpevněná plocha u technologického objektu</t>
  </si>
  <si>
    <t>SO 12-52-01</t>
  </si>
  <si>
    <t>1: Dle technické zprávy, výkresových příloh projektové dokumentace, TKP staveb státních drah a výkazů materiálu projektu a souhrnných částí dokumentace stavby. 
2: 199,2m3 * 2,1t/m3 + (108,7 - 76,58m3) * 2,1t/m3 
Odkopávka + sejmutá ornice</t>
  </si>
  <si>
    <t>V rozsahu zpevněných ploch a ploch zasažených stavbou.</t>
  </si>
  <si>
    <t>1: Dle technické zprávy, výkresových příloh projektové dokumentace, TKP staveb státních drah a výkazů materiálu projektu a souhrnných částí dokumentace stavby. 
2: (450m2 + 60,56m2 +214m2) * 0,15m 
V rozsahu zpevněných ploch a ploch zasažených stavbou.</t>
  </si>
  <si>
    <t>V rozsahu zpevněných ploch a ploch</t>
  </si>
  <si>
    <t>1: Dle technické zprávy, výkresových příloh projektové dokumentace, TKP staveb státních drah a výkazů materiálu projektu a souhrnných částí dokumentace stavby. 
2: (450m2 + 60,56m2) * 0,39m 
V rozsahu zpevněných ploch a ploch</t>
  </si>
  <si>
    <t>18230</t>
  </si>
  <si>
    <t>ROZPROSTŘENÍ ORNICE V ROVINĚ</t>
  </si>
  <si>
    <t>Plocha v okolí kioskové trafostanice</t>
  </si>
  <si>
    <t>1: Dle technické zprávy, výkresových příloh projektové dokumentace, TKP staveb státních drah a výkazů materiálu projektu a souhrnných částí dokumentace stavby. 
2: 200m2 * 0.15m 
Plocha v okolí kioskové trafostanice</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</si>
  <si>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</si>
  <si>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a souhrnných částí dokumentace stavby. 
2: 200m2 
Plocha v okolí kioskové trafostanice</t>
  </si>
  <si>
    <t>Podkladní vrstvy zámkové dlažby tl. 320 mm</t>
  </si>
  <si>
    <t>1: Dle technické zprávy, výkresových příloh projektové dokumentace, TKP staveb státních drah a výkazů materiálu projektu a souhrnných částí dokumentace stavby. 
2: (450m2 + 60,56m2) * 0,32m 
Podkladní vrstvy zámkové dlažby tl. 320 mm</t>
  </si>
  <si>
    <t>56342</t>
  </si>
  <si>
    <t>VOZOVKOVÉ VRSTVY ZE ŠTĚRKOPÍSKU TL. DO 100MM</t>
  </si>
  <si>
    <t>1: Dle technické zprávy, výkresových příloh projektové dokumentace, TKP staveb státních drah a výkazů materiálu projektu a souhrnných částí dokumentace stavby. 
2: 450m2 + 60,56m2</t>
  </si>
  <si>
    <t>1: Dle technické zprávy, výkresových příloh projektové dokumentace, TKP staveb státních drah a výkazů materiálu projektu a souhrnných částí dokumentace stavby. 
2: 450m2</t>
  </si>
  <si>
    <t>Okapový chodník šířky 0,6m od líce budovy + okapový chodník okolo kioskové trafostanice. Zámková dlažba 200 x 200mm se sraženou hranou pokládaná na vazbu.</t>
  </si>
  <si>
    <t>1: Dle technické zprávy, výkresových příloh projektové dokumentace, TKP staveb státních drah a výkazů materiálu projektu a souhrnných částí dokumentace stavby. 
2: 55m2 + 7,56</t>
  </si>
  <si>
    <t>897543</t>
  </si>
  <si>
    <t>VPUSŤ ODVOD ŽLABŮ Z POLYMERBETONU SV. ŠÍŘKY DO 200MM</t>
  </si>
  <si>
    <t>1: Dle technické zprávy, výkresových příloh projektové dokumentace, TKP staveb státních drah a výkazů materiálu projektu a souhrnných částí dokumentace stavby. 
2: 2</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</si>
  <si>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</si>
  <si>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58m + 15,4m 
Obrubník ohraničující zatravňovací tvárnice na koncích nástupišť.</t>
  </si>
  <si>
    <t>1: Dle technické zprávy, výkresových příloh projektové dokumentace, TKP staveb státních drah a výkazů materiálu projektu a souhrnných částí dokumentace stavby. 
2: 41m 
Služební přechod</t>
  </si>
  <si>
    <t>93543</t>
  </si>
  <si>
    <t>ŽLABY Z DÍLCŮ Z POLYMERBETONU SVĚTLÉ ŠÍŘKY DO 200MM VČETNĚ MŘÍŽÍ</t>
  </si>
  <si>
    <t>1: Dle technické zprávy, výkresových příloh projektové dokumentace, TKP staveb státních drah a výkazů materiálu projektu a souhrnných částí dokumentace stavby. 
2: 17,5m + 8,5m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</si>
  <si>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</si>
  <si>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 xml:space="preserve">  SO 12-52-02</t>
  </si>
  <si>
    <t>Žst. Havířov, zpevněná plocha u trafostanice TS 7004</t>
  </si>
  <si>
    <t>SO 12-52-02</t>
  </si>
  <si>
    <t>1: Dle technické zprávy, výkresových příloh projektové dokumentace, TKP staveb státních drah a výkazů materiálu projektu a souhrnných částí dokumentace stavby. 
2: 108,03m3 * 2,1t/m3 + (37,05 m3 - 7,5 m3) * 2,1t/m3 
Odkopávka + sejmutá ornice</t>
  </si>
  <si>
    <t>11337</t>
  </si>
  <si>
    <t>ODSTRANĚNÍ PODKLADU ZPEVNĚNÝCH PLOCH Z DLAŽEBNÍCH KOSTEK</t>
  </si>
  <si>
    <t>1: Dle technické zprávy, výkresových příloh projektové dokumentace, TKP staveb státních drah a výkazů materiálu projektu a souhrnných částí dokumentace stavby. 
2: 176m2 * 0,46m</t>
  </si>
  <si>
    <t>1: Dle technické zprávy, výkresových příloh projektové dokumentace, TKP staveb státních drah a výkazů materiálu projektu a souhrnných částí dokumentace stavby. 
2: 247m2 * 0,15m</t>
  </si>
  <si>
    <t>Odkopávky mimo stávající dlážděnou plochu.</t>
  </si>
  <si>
    <t>1: Dle technické zprávy, výkresových příloh projektové dokumentace, TKP staveb státních drah a výkazů materiálu projektu a souhrnných částí dokumentace stavby. 
2: 87m2 * 0,39m + (43m2 + 16m2) * 0,39m + 118m2 * 0,39m</t>
  </si>
  <si>
    <t>1: Dle technické zprávy, výkresových příloh projektové dokumentace, TKP staveb státních drah a výkazů materiálu projektu a souhrnných částí dokumentace stavby. 
2: 100m * 0.5m * 0,15m</t>
  </si>
  <si>
    <t>Osetí vně zpevněných ploch v rozsahu prací.</t>
  </si>
  <si>
    <t>1: Dle technické zprávy, výkresových příloh projektové dokumentace, TKP staveb státních drah a výkazů materiálu projektu a souhrnných částí dokumentace stavby. 
2: 100m * 0.5m</t>
  </si>
  <si>
    <t>podkladní vrtvy pod zámkovou dlažbu + okapové chodníky + dlažební kostky</t>
  </si>
  <si>
    <t>1: Dle technické zprávy, výkresových příloh projektové dokumentace, TKP staveb státních drah a výkazů materiálu projektu a souhrnných částí dokumentace stavby. 
2: 87m2 * 0,32m + (46,2m2 + 16m2) * 0,32m + 118m2 * 0,32m</t>
  </si>
  <si>
    <t>1: Dle technické zprávy, výkresových příloh projektové dokumentace, TKP staveb státních drah a výkazů materiálu projektu a souhrnných částí dokumentace stavby. 
2: 102m2 + (43m2 + 16m2) + 116m2</t>
  </si>
  <si>
    <t>Betonová dlažba pokládaná na vazbu.</t>
  </si>
  <si>
    <t>1: Dle technické zprávy, výkresových příloh projektové dokumentace, TKP staveb státních drah a výkazů materiálu projektu a souhrnných částí dokumentace stavby. 
2: 87m2</t>
  </si>
  <si>
    <t>Okapový chodník okolo budovy EPZ. Zámková dlažba 200 x 200mm se sraženou hranou pokládaná na vazbu.</t>
  </si>
  <si>
    <t>1: Dle technické zprávy, výkresových příloh projektové dokumentace, TKP staveb státních drah a výkazů materiálu projektu a souhrnných částí dokumentace stavby. 
2: 15,5m2</t>
  </si>
  <si>
    <t>R58212</t>
  </si>
  <si>
    <t>DLÁŽDĚNÉ KRYTY Z VELKÝCH KOSTEK DO LOŽE Z MC</t>
  </si>
  <si>
    <t>Okapový chodník trafostanice. Bude použit přebytek materiálu z položky 587201</t>
  </si>
  <si>
    <t>1: Dle technické zprávy, výkresových příloh projektové dokumentace, TKP staveb státních drah a výkazů materiálu projektu a souhrnných částí dokumentace stavby. 
2: 46,2m2</t>
  </si>
  <si>
    <t>R587201</t>
  </si>
  <si>
    <t>PŘEDLÁŽDĚNÍ KRYTU Z VELKÝCH KOSTEK</t>
  </si>
  <si>
    <t>Rozebrání a očištění dlažebních kostek. Po dokončení stavby trafostanice a zřízení podkladních vrstev bude dlažba uložena v navrhovaném rozsahu.  
Rozebraná plocha - 176 m2. Předlážděná plocha - 116 m2. Zbylý materiál bude použit na okapový chodník trafostanice (položka 58212).</t>
  </si>
  <si>
    <t>1: Dle technické zprávy, výkresových příloh projektové dokumentace, TKP staveb státních drah a výkazů materiálu projektu a souhrnných částí dokumentace stavby. 
2: 176m2</t>
  </si>
  <si>
    <t>897626</t>
  </si>
  <si>
    <t>VPUSŤ ŠTĚRBINOVÝCH ŽLABŮ Z BETON DÍLCŮ SV. ŠÍŘKY DO 400MM</t>
  </si>
  <si>
    <t>1: Dle technické zprávy, výkresových příloh projektové dokumentace, TKP staveb státních drah a výkazů materiálu projektu a souhrnných částí dokumentace stavby. 
2: 30m</t>
  </si>
  <si>
    <t>1: Dle technické zprávy, výkresových příloh projektové dokumentace, TKP staveb státních drah a výkazů materiálu projektu a souhrnných částí dokumentace stavby. 
2: 52m</t>
  </si>
  <si>
    <t>935111</t>
  </si>
  <si>
    <t>ŠTĚRBINOVÉ ŽLABY Z BETONOVÝCH DÍLCŮ ŠÍŘ DO 400MM VÝŠ DO 500MM BEZ OBRUBY</t>
  </si>
  <si>
    <t>1: Dle technické zprávy, výkresových příloh projektové dokumentace, TKP staveb státních drah a výkazů materiálu projektu a souhrnných částí dokumentace stavby. 
2: 4 * 4m+1,3m</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</si>
  <si>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</si>
  <si>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1: Dle technické zprávy, výkresových příloh projektové dokumentace, TKP staveb státních drah a výkazů materiálu projektu a souhrnných částí dokumentace stavby. 
2: 7,5m</t>
  </si>
  <si>
    <t xml:space="preserve">  SO 12-52-03</t>
  </si>
  <si>
    <t>Žst. Havířov, přístupový chodník a zpevněná plocha podél VB</t>
  </si>
  <si>
    <t>SO 12-52-03</t>
  </si>
  <si>
    <t>1: Dle technické zprávy, výkresových příloh projektové dokumentace, TKP staveb státních drah a výkazů materiálu projektu a souhrnných částí dokumentace stavby. 
2: 235m3 * 2,1t/m3 + (34,5m3 - 66,5m3) 
Odkopávky + podkladní vrstvy + ornice</t>
  </si>
  <si>
    <t>1: Dle technické zprávy, výkresových příloh projektové dokumentace, TKP staveb státních drah a výkazů materiálu projektu a souhrnných částí dokumentace stavby. 
2: 21,75m3 * 1,2t/m3 + 21,75 * 2,2t/m3 
Živičný povrch stávajících zpevněných ploch.</t>
  </si>
  <si>
    <t>1: Dle technické zprávy, výkresových příloh projektové dokumentace, TKP staveb státních drah a výkazů materiálu projektu a souhrnných částí dokumentace stavby. 
2: (164m * 0,128m3/m) * 2,5t/m3 + 8m3 * 2,5t/m3 
Nástupiště typu TISCHER + betonová dlažba + základ plotu podél šikmého chodníku</t>
  </si>
  <si>
    <t>Odstranění asfaltového povrchu stávající zpevněné plochy</t>
  </si>
  <si>
    <t>1: Dle technické zprávy, výkresových příloh projektové dokumentace, TKP staveb státních drah a výkazů materiálu projektu a souhrnných částí dokumentace stavby. 
2: 435m2 * 0,05m</t>
  </si>
  <si>
    <t>1: Dle technické zprávy, výkresových příloh projektové dokumentace, TKP staveb státních drah a výkazů materiálu projektu a souhrnných částí dokumentace stavby. 
2: 66,5m3</t>
  </si>
  <si>
    <t>1: Dle technické zprávy, výkresových příloh projektové dokumentace, TKP staveb státních drah a výkazů materiálu projektu a souhrnných částí dokumentace stavby. 
2: 230m2 * 0,15m</t>
  </si>
  <si>
    <t>Odkop pro výstavbu šikmého chodníku. Odřez</t>
  </si>
  <si>
    <t>1: Dle technické zprávy, výkresových příloh projektové dokumentace, TKP staveb státních drah a výkazů materiálu projektu a souhrnných částí dokumentace stavby. 
2: 235m3</t>
  </si>
  <si>
    <t>17421</t>
  </si>
  <si>
    <t>ZÁSYP JAM A RÝH ZEMINOU BEZ ZHUTNĚNÍ</t>
  </si>
  <si>
    <t>Dosypaní zeminy mezi zpevněnou plochou a kolejí č. 5</t>
  </si>
  <si>
    <t>1: Dle technické zprávy, výkresových příloh projektové dokumentace, TKP staveb státních drah a výkazů materiálu projektu a souhrnných částí dokumentace stavby. 
2: 100m * 0,7m2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</si>
  <si>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</si>
  <si>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72m2+105m2</t>
  </si>
  <si>
    <t>V okolí šikmého chodníku.</t>
  </si>
  <si>
    <t>1: Dle technické zprávy, výkresových příloh projektové dokumentace, TKP staveb státních drah a výkazů materiálu projektu a souhrnných částí dokumentace stavby. 
2: 72m2 + 105m2</t>
  </si>
  <si>
    <t>18243</t>
  </si>
  <si>
    <t>ZALOŽENÍ TRÁVNÍKU HYDROOSEVEM NA HLUŠINU</t>
  </si>
  <si>
    <t>Mezi kolejí č. 5 a zpevněnou plochou</t>
  </si>
  <si>
    <t>1: Dle technické zprávy, výkresových příloh projektové dokumentace, TKP staveb státních drah a výkazů materiálu projektu a souhrnných částí dokumentace stavby. 
2: 459m2</t>
  </si>
  <si>
    <t>Zahrnuje dodání předepsané travní směsi, hydroosev na hlušinu, zalévání, první pokosení, to vše bez ohledu na sklon terénu</t>
  </si>
  <si>
    <t>1: Dle technické zprávy, výkresových příloh projektové dokumentace, TKP staveb státních drah a výkazů materiálu projektu a souhrnných částí dokumentace stavby. 
2: 10m * 52kg/m</t>
  </si>
  <si>
    <t>1: Dle technické zprávy, výkresových příloh projektové dokumentace, TKP staveb státních drah a výkazů materiálu projektu a souhrnných částí dokumentace stavby. 
2: 795m2</t>
  </si>
  <si>
    <t>1: Dle technické zprávy, výkresových příloh projektové dokumentace, TKP staveb státních drah a výkazů materiálu projektu a souhrnných částí dokumentace stavby. 
2: 795m2 
Zámková dlažba 200 x 200 mm, pokládána na vazbu.</t>
  </si>
  <si>
    <t>897526</t>
  </si>
  <si>
    <t>VPUSŤ ODVOD ŽLABŮ Z BETON DÍLCŮ SV. ŠÍŘKY DO 400MM</t>
  </si>
  <si>
    <t>Ukončení rigolu podél šíkmého chodníku</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</si>
  <si>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</si>
  <si>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296m 
Obrubník ohraničující zatravňovací tvárnice na koncích nástupišť.</t>
  </si>
  <si>
    <t>1: Dle technické zprávy, výkresových příloh projektové dokumentace, TKP staveb státních drah a výkazů materiálu projektu a souhrnných částí dokumentace stavby. 
2: 9m 
Služební přechod</t>
  </si>
  <si>
    <t>Rigol podél spodního ramena šikmého chodníku</t>
  </si>
  <si>
    <t>1: Dle technické zprávy, výkresových příloh projektové dokumentace, TKP staveb státních drah a výkazů materiálu projektu a souhrnných částí dokumentace stavby. 
2: 16,2m</t>
  </si>
  <si>
    <t>1: Dle technické zprávy, výkresových příloh projektové dokumentace, TKP staveb státních drah a výkazů materiálu projektu a souhrnných částí dokumentace stavby. 
2: 164m</t>
  </si>
  <si>
    <t>96716</t>
  </si>
  <si>
    <t>VYBOURÁNÍ ČÁSTÍ KONSTRUKCÍ ŽELEZOBET</t>
  </si>
  <si>
    <t>Vybourání základu plotu podél šikmého chodníku.</t>
  </si>
  <si>
    <t>1: Dle technické zprávy, výkresových příloh projektové dokumentace, TKP staveb státních drah a výkazů materiálu projektu a souhrnných částí dokumentace stavby. 
2: 0,4m2 * 20m</t>
  </si>
  <si>
    <t>D.2.1.9</t>
  </si>
  <si>
    <t>Kabelovody, kolektory</t>
  </si>
  <si>
    <t xml:space="preserve">  SO 12-60-01</t>
  </si>
  <si>
    <t>Žst. Havířov, kabelovod</t>
  </si>
  <si>
    <t>SO 12-60-01</t>
  </si>
  <si>
    <t>1=1.000 [A]</t>
  </si>
  <si>
    <t>11347A</t>
  </si>
  <si>
    <t>ODSTRAN KRYTU ZPEVNĚNÝCH PLOCH Z DLAŽEB KOSTEK VČET PODKL - BEZ DOPRAVY</t>
  </si>
  <si>
    <t>Část_D.2.1.9 
2.004_Půdorys kabelovodu - 2.část 
2.005_Půdorys kabelovodu - 3.část 
2.021_Výpis a výstroj šachet 
viz. pol_587202 - přepoklad 5% z celkové plochy použití nového materiálu 
(1027,62*0,05)*(0,10+0,15)=12.845 [A]</t>
  </si>
  <si>
    <t>Předpoklad 30dní, á 8,00 hod. 
30*8,00=240.000 [A]</t>
  </si>
  <si>
    <t>12573A</t>
  </si>
  <si>
    <t>VYKOPÁVKY ZE ZEMNÍKŮ A SKLÁDEK TŘ. I - BEZ DOPRAVY</t>
  </si>
  <si>
    <t>Z meziskládky (mezideponii)  
pol_17411 
3077,554=3 077.554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</si>
  <si>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</si>
  <si>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</si>
  <si>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</si>
  <si>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meziskládky (mezideponii) 
pol_17411 
3077,554*3,00=9 232.662 [A]</t>
  </si>
  <si>
    <t>Část_D.2.1.9 
2.021_Výpis a výstroj šachet 
Předpoklad 70% tř. I 
Objem výkopů pro ŽB šachty 
Š1 až Š43 
3527,9*0,70=2 469.530 [A] 
Š28+Š30 
-(92,78+136,96)*0,70=- 160.818 [B] 
Celkem: A+B=2 308.712 [C]</t>
  </si>
  <si>
    <t>13183A</t>
  </si>
  <si>
    <t>HLOUBENÍ JAM ZAPAŽ I NEPAŽ TŘ II - BEZ DOPRAVY</t>
  </si>
  <si>
    <t>Část_D.2.1.9 
2.021_Výpis a výstroj šachet 
Předpoklad 30% tř. II 
Objem výkopů pro ŽB šachty 
Š1 až Š43 
3527,9*0,30=1 058.370 [A] 
Š28+Š30 
-(92,78+136,96)*0,30=-68.922 [B] 
Celkem: A+B=989.448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</si>
  <si>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</si>
  <si>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132733</t>
  </si>
  <si>
    <t>HLOUBENÍ RÝH ŠÍŘ DO 2M PAŽ I NEPAŽ TŘ. I, ODVOZ DO 3KM</t>
  </si>
  <si>
    <t>Na meziskládku (mezideponii) 
pol_17411 
2081,422=2 081.422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</si>
  <si>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</si>
  <si>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</si>
  <si>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</si>
  <si>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Část_D.2.1.9 
2.021_Výpis a výstroj šachet 
Objem výkopů pro multikanály mezi šachtami 
Předpoklad 70% tř. I 
6943,89*0,70=4 860.723 [A] 
pol_17411 
-2081,422=-2 081.422 [B] 
výkop pro šestiotvorový kabelovod k VB 
(2*2,4)*(6)=28.800 [C] 
Celkem: A+B+C=2 808.101 [D]</t>
  </si>
  <si>
    <t>13283A</t>
  </si>
  <si>
    <t>HLOUBENÍ RÝH ŠÍŘ DO 2M PAŽ I NEPAŽ TŘ. II - BEZ DOPRAVY</t>
  </si>
  <si>
    <t>Část_D.2.1.9 
2.021_Výpis a výstroj šachet 
Objem výkopů pro multikanály mezi šachtami 
Předpoklad 30% tř. II 
6943,89*0,30=2 083.167 [A]</t>
  </si>
  <si>
    <t>13373A</t>
  </si>
  <si>
    <t>HLOUBENÍ ŠACHET ZAPAŽ I NEPAŽ TŘ. I - BEZ DOPRAVY</t>
  </si>
  <si>
    <t>Část_D.2.1.9 
2.021_Výpis a výstroj šachet 
Předpoklad 70% tř. I 
Objem výkopů pro ŽB šachty 
Š28+Š30 
(136,96+92,78)*0,70=160.818 [A]</t>
  </si>
  <si>
    <t>13383A</t>
  </si>
  <si>
    <t>HLOUBENÍ ŠACHET ZAPAŽ I NEPAŽ TŘ. II - BEZ DOPRAVY</t>
  </si>
  <si>
    <t>Část_D.2.1.9 
2.021_Výpis a výstroj šachet 
Předpoklad 30% tř. II 
Objem výkopů pro ŽB šachty 
Š28+Š30 
(136,96+92,78)*0,30=68.922 [A]</t>
  </si>
  <si>
    <t>Část_D.2.1.9 
2.021_Výpis a výstroj šachet 
Objem výkopů pro ŽB šachty 
3206,23=3 206.230 [B] 
Objem výkopů pro multikanály mezi šachtami 
6943,89=6 943.890 [A] 
Celkem: B+A=10 150.120 [C]</t>
  </si>
  <si>
    <t>Vhodnou vytěženou nenamrzavou zeminou 
Část_D.2.1.9 
2.021_Výpis a výstroj šachet 
2.003_Půdorys kabelovodu - 1.část 
2.004_Půdorys kabelovodu - 2.část 
2.005_Půdorys kabelovodu - 3.část 
2.006_Půdorys kabelovodu - 4.část 
2.007_Půdorys kabelovodu - 5.část 
výkop 
6943,89=6 943.890 [A] 
výplň 
-3866,336=-3 866.336 [B] 
Celkem: A+B=3 077.554 [C]</t>
  </si>
  <si>
    <t>Část_D.2.1.9 
2.003_Půdorys kabelovodu - 1.část 
2.004_Půdorys kabelovodu - 2.část 
2.005_Půdorys kabelovodu - 3.část 
2.006_Půdorys kabelovodu - 4.část 
2.007_Půdorys kabelovodu - 5.část 
2.015_Tvary ŽB šachet 
2.021_Výpis a výstroj šachet 
Objem výkopů pro ŽB šachty 
3527,9=3 527.900 [A] 
Objem šachet ŽB 
-814,02=- 814.020 [B] 
Nádstavby (krčky ŽB komor) 
-(0,2*(0,8*1,1))*(27)=-4.752 [CN] 
-(0,3*(0,8*1,1))*(25)=-6.600 [CO] 
-(1*(0,8*1,1))*(1)=-0.880 [CP] 
-(0,385*(0,8*1,1))*(2)=-0.678 [CQ] 
-(1,4*(0,8*1,1))*(1)=-1.232 [CR] 
-(0,8*(0,8*1,1))*(13)=-9.152 [CS] 
-(1,5*(0,8*1,1))*(1)=-1.320 [CT] 
-(1,1*(0,8*1,1))*(2+2+2)=-5.808 [CU] 
-(3*(0,8*1,1))*(2)=-5.280 [CV] 
-(1,3*(0,8*1,1)*1)=-1.144 [CW] 
Celkem: A+B+CN+CO+CP+CQ+CR+CS+CT+CU+CV+CW=2 677.034 [CX]</t>
  </si>
  <si>
    <t>17680</t>
  </si>
  <si>
    <t>VÝPLNĚ Z NAKUPOVANÝCH MATERIÁLŮ</t>
  </si>
  <si>
    <t>Část_D.2.1.9 
2.021_Výpis a výstroj šachet 
2.003_Půdorys kabelovodu - 1.část 
2.004_Půdorys kabelovodu - 2.část 
2.005_Půdorys kabelovodu - 3.část 
2.006_Půdorys kabelovodu - 4.část 
2.007_Půdorys kabelovodu - 5.část 
Š1-Š2 
21,8*2*1,1=47.960 [A] 
Š2-Š3 
42,6*2*1,1=93.720 [B] 
Š3-Š4 
47,9*2*1,1=105.380 [C] 
Š4-Š5 
41,1*2*1,5=123.300 [D] 
Š5-Š6 
38,9*2*1,5=116.700 [E] 
Š6-Š7 
51,7*2*1,5=155.100 [F] 
Š7-Š8 
49,5*2,4*1,1=130.680 [G] 
Š8-Š9 
25,2*2,4*1,1=66.528 [BO] 
Š9-Š10 
38,5*2,4*1,1=101.640 [BN] 
Š10-Š11 
52,7*2,4*1,1=139.128 [BM] 
Š11-Š12 
37*2,4*1,1=97.680 [BL] 
Š12-Š13 
36,3*2,4*1,1=95.832 [BK] 
Š13-Š14 
36,8*1,6*1,1=64.768 [BJ] 
Š13A-Š14A 
49,7*1,6*1,1=87.472 [BI] 
Š14-Š15 
8,8*2,6*1,1=25.168 [BH] 
Š15-Š15A 
8,2*2*1,1=18.040 [BG] 
Š15A-TRAF. 
2*2*1,1=4.400 [BF] 
Š15-Š16 
56*2,4*1,1=147.840 [BE] 
Š16-Š17 
60,5*2,4*1,1=159.720 [BD] 
Š17-Š18 
28,6*1,6*1,1=50.336 [BC] 
Š18-Š19 
13,7*1,6*1,1=24.112 [BB] 
Š18A-Š19A 
28,8*1,6*1,1=50.688 [BA] 
Š19A-TEREN 
11,4*1,6*0,7=12.768 [AZ] 
Š18-ŠP1 
23,2*1,6*0,7=25.984 [AY] 
Š19A-ŠP2 
23,2*1,6*1,1=40.832 [AX] 
Š19-ŠP17 
23,2*1,6*0,7=25.984 [AW] 
Š19-ŠP18 
23,2*1,6*1,1=40.832 [AV] 
Š20-ŠP7 
16,6*1,6*1,1=29.216 [AU] 
Š20-ŠP8 
16,6*1,6*1,1=29.216 [AT] 
Š20-ŠP9 
18,4*1,6*1,1=32.384 [AS] 
Š20-ŠP10 
18,4*1,6*1,1=32.384 [AR] 
Š20-Š42 
9,7*2*1,1=21.340 [AQ] 
Š21-ŠP31 
11,6*1,6*1,1=20.416 [AP] 
Š21A-ŠP32 
15,1*1,6*1,1=26.576 [AO] 
Š22-ŠP15 
11,6*1,6*1,1=20.416 [AN] 
Š22-ŠP16 
11,6*1,6*1,1=20.416 [AM] 
Š21-Š22 
10,1*1,6*1,1=17.776 [AL] 
Š22-Š23 
34,9*2*1,1=76.780 [AK] 
Š21A-Š23A 
46,9*1,6*1,1=82.544 [AJ] 
Š23-Š24 
22,8*2*1,1=50.160 [AI] 
Š23A-Š24A 
8,7*1,6*1,1=15.312 [AH] 
Š23A-Š25A 
26,5*1,6*1,1=46.640 [AG] 
Š24A-Š24 
11*1,6*1,1=19.360 [AF] 
Š24-Š25 
12,1*2,4*1,5=43.560 [AE] 
Š25-ŠP33 
2,6*1,6*1,5=6.240 [AD] 
Š25-TO 
1*1,6*1,5=2.400 [AC] 
Š24-Š26 
15,7*2*1,5=47.100 [AB] 
Š26-TO 
15,9*2*1,5=47.700 [AA] 
Š26-Š27 
57,2*2*1,5=171.600 [Z] 
Š27-Š27A 
8*2*1,5=24.000 [Y] 
Š27A-Š28 
26,8*2*1,5=80.400 [X] 
Š28-Š29 
40,6*2*1,5=121.800 [W] 
Š29-Š30 
25,2*2*1,5=75.600 [V] 
Š30-Š31 
10,9*2*1,5=32.700 [U] 
Š31-Š32 
47*2*1,5=141.000 [T] 
Š32-Š33 
42,6*2*1,5=127.800 [S] 
Š33-Š34 
42,9*2*1,5=128.700 [R] 
Š35-EPZ 
6,3*1,6*0,7=7.056 [Q] 
Š35-Š36 
6,1*1,6*0,7=6.832 [P] 
Š36-Š37 
47*1,6*0,7=52.640 [O] 
Š37-Š38 
42*1,6*0,7=47.040 [N] 
Š38-Š39 
34,5*1,6*0,7=38.640 [M] 
Š39-Š40 
32*1,6*0,7=35.840 [L] 
Š40-Š41 
28*1,6*0,7=31.360 [K] 
Š43-VB 
2*2*0,7=2.800 [J] 
Odpočet multikanály 9ti 
-(0,385*0,385)*(10010,2-(102,2*3+93,4+80,4+101,6*3+80,4+94,8+102+93+80,4+101,6+94,8+101,4*4+92,8+101,6+94,8+151,5*3+139,2+152,4+142,2))=-1 036.819 [I] 
Odpočet obetonování Š1 až Š43 
-109,68=- 109.680 [H] 
Celkem: A+B+C+D+E+F+G+BO+BN+BM+BL+BK+BJ+BI+BH+BG+BF+BE+BD+BC+BB+BA+AZ+AY+AX+AW+AV+AU+AT+AS+AR+AQ+AP+AO+AN+AM+AL+AK+AJ+AI+AH+AG+AF+AE+AD+AC+AB+AA+Z+Y+X+W+V+U+T+S+R+Q+P+O+N+M+L+K+J+I+H=2 719.837 [BP]</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</si>
  <si>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</si>
  <si>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Část_D.2.1.9 
2.007_Půdorys kabelovodu - 5.část 
2.021_Výpis a výstroj šachet 
(40,6+45,9+39+36,9+49,7)*2+(47,5+23,2+36,5)*2,4+(38,6+23,2+45+40,6+40,9)*2=1 058.080 [A]</t>
  </si>
  <si>
    <t>PRÁCE A DODÁVKY SPOJENÉ S ČERPÁNÍM VODY</t>
  </si>
  <si>
    <t>Dle technické zprávy, výkresových příloh projektové dokumentace. Dle výkazů materiálu projektu. Dle tabulky kubatur projektanta. 0  0 1 1 
práce a dodávky spojené s čerpáním vody 
1=1.000 [A]</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</si>
  <si>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</si>
  <si>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R158111</t>
  </si>
  <si>
    <t>PAŽÍCÍ BOXY PRO PAŽENÍ A ROZEPŘENÍ STĚN RÝH VÝKOPU VČ ODSTRANĚNÍ; KOMPLET</t>
  </si>
  <si>
    <t>Část_D.2.1.9 
2.021_Výpis a výstroj šachet 
2.003_Půdorys kabelovodu - 1.část 
Š1 - Š2 
(19,800*2,400)*2=95.040 [A] 
2.004_Půdorys kabelovodu - 2.část 
Š10 - Š11 
(50,80*2,10)*2=213.360 [B] 
2.005_Půdorys kabelovodu - 3.část 
Š17 - Š18 
(27,00*3,40)*2=183.600 [C] 
Š18 - Š19 
(10,40*3,00)*2=62.400 [D] 
2.006_Půdorys kabelovodu - 4.část 
Š21-Š22 
(8,10*3,00)*2=48.600 [E] 
Š24 - Š25 
(10,10*3,00)*2=60.600 [F] 
Š26 - TO 
(13,90*3,00)*2=83.400 [G] 
2.007_Půdorys kabelovodu - 5.část 
Š27 - Š27a 
(6,00*3,20)*2=38.400 [H] 
Š27a - Š28 
(24,80*4,00)*2=198.400 [I] 
Š28 - Š29 
(38,60*5,10)*2=393.720 [J] 
Š29 - Š30 
(23,20*5,10)*2=236.640 [K] 
Š30 - Š31 
(8,90*3,40)*2=60.520 [L] 
Celkem: A+B+C+D+E+F+G+H+I+J+K+L=1 674.680 [M]</t>
  </si>
  <si>
    <t>Zřízení  a odstranění pažicích boxů pro pažení a rozepření stěn rýh podzemního vedení  vč. dopravy a veškeré manipulace. Množství měrných jednotek pažících boxů se určuje v m2 celkové zapažené plochy (započítávají se obě strany výkopu). Měrná jednotka: m2</t>
  </si>
  <si>
    <t>R158112</t>
  </si>
  <si>
    <t>VARIABILNÍ PAŽENÍ VÝKOPU OCELOVÝM OHLUBŇOVÝM RÁMEM SE ŠTĚTOVNICEMI VČ ODSTRANĚNÍ; KOMPLET</t>
  </si>
  <si>
    <t>Část_D.2.1.9 
2.021_Výpis a výstroj šachet 
Objem výkopů pro ŽB šachty 
Š3+Š4+Š5+Š6+Š7+Š13+Š23+Š32+Š33+Š34 
10*(4*4,1*2,8)=459.200 [BJ] 
Š7A+Š8+Š8A+Š9+Š9A+Š10+Š10A+Š16+Š16A+Š17A+Š25A+Š13A 
12*(2,8*4,1*2+2,8*3,6*2)=517.440 [BK]] 
Š17+Š18A+Š23A+Š35+Š36+Š37+Š38+Š39+Š41 
9*(4*2,9*4)=417.600 [BL] 
Š18 
4,2*4,1*2+4,2*4*2=68.040 [BM] 
Š11 
4,1*3,1*2+3,6*3,1*2=47.740 [BN] 
Š24A  
4*4*2,8=44.800 [BO] 
Š40 
3,2*4*4=51.200 [BP] 
Š42 
3,37*4,1*2+3,37*3,9*2=53.920 [BQ] 
Š27A 
4,1*4,4*2+4,1*4,1*2=69.700 [BR] 
Š1 
2,8*4,2*2+2,8*4,7*2=49.840 [BS] 
Š15a 
2,8*5*2+2,8*4,1*2=50.960 [BT] 
Š14 
2,8*5,1*2+2,8*4*2=50.960 [BU] 
Š21 
3,5*5,1*2+3,5*4,3*2=65.800 [BV] 
Š43 
3,36*4,7*2+3,36*3,9*2=57.792 [BW] 
Š2  
2,8*4,7*4=52.640 [BX] 
Š25 
2,8*(5,4*2+4,2*2)=53.760 [BY] 
Š14A 
3,3*(4,7+4,2)*2=58.740 [CA] 
Š15 
2,9*(5,2+4,4)*2=55.680 [BZ] 
Š19 
3,9*(4,5+4,6)*2=70.980 [CB] 
Š19A 
4,2*(4,8*2+4,5*2)=78.120 [CC] 
Š21 
3,5*(5,1*2+4,3*2)=65.800 [CD] 
Š30 
4,7*(4,7*2+4,2*2)=83.660 [CE] 
Š20 
3,4*(4,9*2+4,8*2)=65.960 [CF] 
Š26 
3,8*(5,1*2+4,8*2)=75.240 [CG]  
Š28 
6,2*(4,7*2+4,7*2)=116.560 [CH] 
Š29 
4,1*(5,6*2+4,1*2)=79.540 [CI] 
Š22 
3,5*(5,1*2+5,3*2)=72.800 [CJ] 
Š24 
3,85*(5,7*2+4,7*2)=80.080 [CK] 
Š27 
3,6*(6,2*2+4,7*2)=78.480 [CL] 
Š31 
4*(4,7*4)=75.200 [CM] 
Celkem: BJ+BK+BL+BM+BN+BO+BP+BQ+BR+BS+BT+BU+BV+BW+BX+BY+CA+BZ+CB+CC+CD+CE+CF+CG+CH+CI+CJ+CK+CL+CM=3 168.232 [CN]</t>
  </si>
  <si>
    <t>Zřízení  a odstranění variabilního ocelového pažení vč. dopravy a veškeré manipulace. Množství měrných jednotek se určuje v m2 celkové zapažené plochy . Měrná jednotka: m2</t>
  </si>
  <si>
    <t>R18110</t>
  </si>
  <si>
    <t>ÚPRAVA PLÁNĚ SE ZHUTNĚNÍM V HORNINĚ TŘ. I, TŘ. II</t>
  </si>
  <si>
    <t>Část_D.2.1.9 
2.021_Výpis a výstroj šachet 
Multikanály 
Objem výkopů pro multikanály mezi šachtami 
2698,740=2 698.740 [A] 
pol_451313 (podkladní beton šachet) 
36,117/0,10=361.170 [B] 
Celkem: A+B=3 059.910 [C]</t>
  </si>
  <si>
    <t>položka zahrnuje úpravu pláně včetně vyrovnání výškových rozdílů. Míru zhutnění určuje projekt.  
Množství měrných jednotek se určuje v metrech čtverečných konstrukce, nebo práce dle projektu.   
Měrná jednotka: m2</t>
  </si>
  <si>
    <t>R18900</t>
  </si>
  <si>
    <t>Část_D.2.1.9 
2.007_Půdorys kabelovodu - 5.část 
2.021_Výpis a výstroj šachet 
(40,6+45,9+39+36,9+49,7)*2+(47,5+23,2+36,5)*2,4+(38,6+23,2+45+40,6+40,9)*2*0,15=737.970 [A]</t>
  </si>
  <si>
    <t>veškeré práce jsou obsaženy v textu položky  
Množství měrných jednotek se určuje v metrech kubických konstrukce, nebo práce dle projektu.   
Měrná jednotka: m3</t>
  </si>
  <si>
    <t>23117</t>
  </si>
  <si>
    <t>ŠTĚTOVÉ STĚNY BERANĚNÉ Z KOVOVÝCH DÍLCŮ TRVALÉ (HMOTNOST)</t>
  </si>
  <si>
    <t>Část_D.2.1.9 
Larsen IIIn = 155,000kg/m2 
2.003_Půdorys kabelovodu - 1.část 
(((5,00*8,00)*155,00)*1,20)*0,001=7.440 [A] 
2.007_Půdorys kabelovodu - 5.část 
((((5,00*8,00)*155,00)*1,20)*0,001)*2=14.880 [B] 
Celkem: A+B=22.320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</si>
  <si>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</si>
  <si>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Část_D.2.1.9 
Larsen IIIn = 155,000kg/m2 
2.004_Půdorys kabelovodu - 2.část 
((((8,00*10,00)*155,00)*1,20)*0,001)*2=29.760 [A] 
2.006_Půdorys kabelovodu - 4.část 
((((8,00*5,00)*155,00)*1,20)*0,001)*2=14.880 [B] 
Celkem: A+B=44.640 [C]</t>
  </si>
  <si>
    <t>38823C</t>
  </si>
  <si>
    <t>KABELOVOD Z MULTIKANÁLŮ ŠESTIOTVOROVÝCH VODOTĚSNÝCH</t>
  </si>
  <si>
    <t>Část_D.2.1.9 
2.021_Výpis a výstroj šachet 
Délky 6-ti otvorových multikanálů mezi šachtami a výpravní budovou 
2*2+1*2=6.000 [A] 
Celkem: A=6.000 [B]</t>
  </si>
  <si>
    <t>38824A</t>
  </si>
  <si>
    <t>KABELOVOD Z MULTIKANÁLŮ DEVÍTIOTVOROVÝCH STANDARDNÍCH</t>
  </si>
  <si>
    <t>Část_D.2.1.9 
2.005_Půdorys kabelovodu - 3. část 
2.006_Půdorys kabelovodu - 4. část 
2.021_Výpis a výstroj šachet 
Délky 9-ti otvorových multikanálů mezi šachtami  
v nástupištích 
ŠP1 až ŠP32 
106,200+2,80+2934,900=3 043.900 [A]</t>
  </si>
  <si>
    <t>38824C</t>
  </si>
  <si>
    <t>KABELOVOD Z MULTIKANÁLŮ DEVÍTIOTVOROVÝCH VODOTĚSNÝCH</t>
  </si>
  <si>
    <t>Část_D.2.1.9 
2.021_Výpis a výstroj šachet 
Délky 9-ti otvorových multikanálů mezi šachtami 
10010,2=10 010.200 [A] 
odpočet pol_38824A 
-3 043,900=-3 043.900 [B] 
Celkem: A+B=6 966.300 [C]</t>
  </si>
  <si>
    <t>38824D</t>
  </si>
  <si>
    <t>KABELOVOD Z MULTIKANÁLŮ DEVÍTIOTVOROVÝCH - SPECIÁLNÍ PRVEK</t>
  </si>
  <si>
    <t>Část_D.2.1.9 
2.021_Výpis a výstroj šachet 
Počet přechodových prvků 9otvorový multikanál - HDPE pr.110mm 
6=6.000 [A] 
Počet přechodových prvků 6otvorový multikanál - HDPE pr.110mm 
3=3.000 [B] 
Celkem: A+B=9.000 [C]</t>
  </si>
  <si>
    <t>Část_D.2.1.9 
2.021_Výpis a výstroj šachet 
Podbetonování ŽB kabel. šachet  
Š1 až Š43 
36,45=36.450 [A] 
Podbetonování plastových šachet 
ŠP1 až ŠP33 
((1,700*1,100)*0,100)*2=0.374 [B] 
((1,400*1,100)*0,100)*30=4.620 [C] 
((1,700*1,700)*0,100)*1=0.289 [D] 
Celkem: A+B+C+D=41.733 [E]</t>
  </si>
  <si>
    <t>Část_D.2.1.9 
2.014_Vzorové řezy šachtami 
2.021_Výpis a výstroj šachet 
Podbetonování plastových šachet 
ŠP1 až ŠP33 
((1,700*1,100)*0,100)*2=0.374 [A] 
((1,400*1,100)*0,100)*30=4.620 [B] 
((1,700*1,700)*0,100)*1=0.289 [C] 
pol_587202 
903,735*0,150=135.560 [D] 
pol_58221 
47,565*0,150=7.135 [E] 
Celkem: A+B+C+D+E=147.978 [F],</t>
  </si>
  <si>
    <t>457315</t>
  </si>
  <si>
    <t>VYROVNÁVACÍ A SPÁDOVÝ PROSTÝ BETON C30/37</t>
  </si>
  <si>
    <t>Část_D.2.1.9 
2.021_Výpis a výstroj šachet  
Objem šachet ŽB 
Š3+Š4+Š5+Š6+Š7+Š13+Š23+Š32+Š33+Š34 
10*(0,06*2,1*2,1)=2.646 [BJ] 
Š7A+Š8+Š8A+Š9+Š9A+Š10+Š10A+Š16+Š16A+Š17A+Š25A+Š13A 
12*(0,06*2,1*1,6)=2.419 [BK]] 
Š17+Š18A+Š23A+Š35+Š36+Š37+Š38+Š39+Š41 
9*(0,06*2*2)=2.160 [BL] 
Š18 
0,06*2*2,1=0.252 [BM] 
Š11 
0,06*2,1*1,6=0.202 [BN] 
Š24A  
0,06*2*2=0.240 [BO] 
Š40 
0,06*2*2=0.240 [BP] 
Š42 
0,06*2,1*1,9=0.239 [BQ] 
Š27A 
0,06*2,1*2,4=0.302 [BR] 
Š1 
0,06*2,7*2,2=0.356 [BS] 
Š15a 
0,06*3*2,1=0.378 [BT] 
Š14 
0,06*2*3,1=0.372 [BU] 
Š21 
0,06*2,3*3,1=0.428 [BV] 
Š43 
0,06*2,7*1,9=0.308 [BW] 
Š2  
0,06*2,7*2,7=0.437 [BX] 
Š25 
0,06*2,2*3,4=0.449 [BY] 
Š14A 
0,06*2,7*2,2=0.356 [CA] 
Š15 
0,06*3,2*2,4=0.461 [BZ] 
Š19 
0,06*2,5*2,6=0.390 [CB] 
Š19A 
0,06*2,8*2,5=0.420 [CC] 
Š21 
0,06*3,1*2,3=0.428 [CD] 
Š30 
0,06*2,7*2,2=0.356 [CE] 
Š20 
0,06*2,9*2,8=0.487 [CF] 
Š26 
0,06*2,8*3,1=0.521 [CG]  
Š28 
0,06*2,7*2,7=0.437 [CH] 
Š29 
0,06*3,1*2,1=0.391 [CI] 
Š22 
0,06*3,1*3,3=0.614 [CJ] 
Š24 
0,06*2*2=0.240 [CK] 
Š27 
0,06*2,7*4,2=0.680 [CL] 
Š31 
0,06*2,7*2,7=0.437 [CM] 
odpočet vstupy 
-79*(0,06*1,1*0,8)=-4.171 [AM]]]] 
Celkem: BJ+BK+BL+BM+BN+BO+BP+BQ+BR+BS+BT+BU+BV+BW+BX+BY+CA+BZ+CB+CC+CD+CE+CF+CG+CH+CI+CJ+CK+CL+CM+AM=13.475 [CN]</t>
  </si>
  <si>
    <t>ZŘÍZENÍ KONSTRUKČNÍ VRSTVY TĚLESA ŽELEZNIČNÍHO SPODKU Z DRCENÉHO KAMENIVA NOVÉ</t>
  </si>
  <si>
    <t>Část_D.2.1.9 
viz. stavební postupy 
předpoklad 3,207 m3/bm 
Š19-Š41 
3,207*25=80.175 [A] 
Š27-Š28 
3,207*25*5=400.875 [B] 
Š30-Š31 
3,207*25=80.175 [C] 
Š10-Š15 
3,207*25=80.175 [D] 
Š25N-Š27 (delší úsek) 
3,207*50=160.350 [E] 
Celkem: A+B+C+D+E=801.750 [F]</t>
  </si>
  <si>
    <t>Část_D.2.1.9 
viz. stavební postupy 
předpoklad SVU 0,150m3/m 
Š19-Š41 
1*50*0,15=7.500 [A] 
Š27-Š28 
5*50*0,15=37.500 [B] 
Š30-Š31 
1*50*0,15=7.500 [C] 
Š10-Š15 
1*50*0,15=7.500 [G] 
Š25N-Š27 (delší úsek) 
1*75*0,15=11.250 [H] 
předpoklad následná SVU 0,100m3/m 
2.004_Půdorys kabelovodu - 2.část 
Š19-Š41 
1*50*0,1=5.000 [I] 
Š27-Š28 
5*50*0,1=25.000 [J] 
Š30-Š31 
1*50*0,1=5.000 [K] 
Š10-Š15 
1*50*0,1=5.000 [D] 
Š25N-Š27 (delší úsek) 
1*75*0,1=7.500 [E] 
Celkem: A+B+C+G+H+I+J+K+D+E=118.750 [L]</t>
  </si>
  <si>
    <t>Část_D.2.1.9 
viz. stavební postupy 
Š19-Š41 
1*25=25.000 [A] 
Š27-Š28 
5*25=125.000 [B] 
Š30-Š31 
1*25=25.000 [C] 
Š10-Š15 
1*25=25.000 [D] 
Š25N-Š27 (delší úsek) 
1*50=50.000 [E] 
Celkem: A+B+C+D+E=250.000 [F]</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</si>
  <si>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</si>
  <si>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Část_D.2.1.9 
viz. stavební postupy 
Š19-Š41 
1*50=50.000 [A] 
Š27-Š28 
5*50=250.000 [B] 
Š30-Š31 
1*50=50.000 [C] 
Š10-Š15 
1*50=50.000 [D] 
Š25N-Š27 (delší úsek) 
1*75=75.000 [E] 
Celkem: A+B+C+D+E=475.000 [F]</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</si>
  <si>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</si>
  <si>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Část_D.2.1.9 
viz. stavební postupy 
Část_D.2.1.9 
viz. stavební postupy 
Š19-Š41 
1*2*2=4.000 [A] 
Š27-Š28 
5*2*2=20.000 [B] 
Š30-Š31 
1*2*2=4.000 [C] 
Š10-Š15 
1*2*2=4.000 [D] 
Š25N-Š27 (delší úsek) 
1*2*2=4.000 [E] 
Celkem: A+B+C+D+E=36.000 [F]</t>
  </si>
  <si>
    <t>58221</t>
  </si>
  <si>
    <t>DLÁŽDĚNÉ KRYTY Z DROBNÝCH KOSTEK DO LOŽE Z KAMENIVA</t>
  </si>
  <si>
    <t>viz. pol_587202 - přepoklad 5% z celkové plochy použití nového materiálu 
Celkem: A+B+C+D+E+F+G+H+I+J+K+L+M+N+O=951,300m2 
1027,62*0,05=51.381 [A]</t>
  </si>
  <si>
    <t>587202</t>
  </si>
  <si>
    <t>PŘEDLÁŽDĚNÍ KRYTU Z DROBNÝCH KOSTEK</t>
  </si>
  <si>
    <t>Část_D.2.1.9 
2.004_Půdorys kabelovodu - 2.část 
2.005_Půdorys kabelovodu - 3.část 
2.021_Výpis a výstroj šachet 
Objem výkopů pro ŽB šachty 
Š11 až Š18 
4,1*4,4+(4,1*4,1)*3+(4,7*4,7)*3+5,1*4,8=159.220 [A] 
Š37 až Š40 
(4,0*4,0)*4=64.000 [B] 
Objem výkopů pro multikanály mezi šachtami 
Š11 - Š12 
35,00*2,00=70.000 [C] 
Š12 - Š13 
34,40*2,00=68.800 [D] 
Š13 - Š14 
35,10*2,00=70.200 [E] 
Š14 - Š15 
6,30*2,00=12.600 [F] 
Š15 - Š15a 
6,20*2,00=12.400 [G] 
Š15a - trafo 
1,00*2,00=2.000 [H] 
Š15 - Š16  
54,00*2,00=108.000 [I] 
Š16-Š17 
58,00*2,00=116.000 [J] 
Š17-Š18 
27,00*2,00=54.000 [K] 
Š36 - Š37 
(45,00-11,20)*1,60=54.080 [L] 
Š37 - Š38 
40,00*1,60=64.000 [M] 
Š38 - Š39 
40,50*1,60=64.800 [N] 
Š39 - Š40 
19,50*1,60=31.200 [O] 
Š13a-Š14A 
47,7*1,6=76.320 [S] 
......................................................................... 
přepoklad 5% z celkové plochy použití nového materiálu 
-1027,62*0,05=-51.381 [U] 
......................................................................... 
Celkem: A+B+C+D+E+F+G+H+I+J+K+L+M+N+O+S+U=976.239 [V]</t>
  </si>
  <si>
    <t>R549510</t>
  </si>
  <si>
    <t>Technická specifikace: 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</si>
  <si>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Část_D.2.1.9 
2.021_Výpis a výstroj šachet  
Počet kabelových roštů š/v, 522/60mm, žár. zinkováno 
1364,5=1 364.500 [A]</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</si>
  <si>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</si>
  <si>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</si>
  <si>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R703754</t>
  </si>
  <si>
    <t>POŽÁRNÍ UCPÁVKA PROSTUPU V ŠACHTÁCH PO PROTAŽENÍ KABELŮ; D+M KOMPLET</t>
  </si>
  <si>
    <t>Část_D.2.1.9 
2.021_Výpis a výstroj šachet  
Ucpávky v šachtách po protažení kabelů (požární) 
1872=1 872.000 [A]</t>
  </si>
  <si>
    <t>Položka obsahuje: Dodávku a montáž protipožární ucpávky vč. příslušenství a pomocného materiálu, vyhotovéní a dodání atestu. Dále obsahuje cenu za pom. mechanismy včetně všech ostatních vedlejších nákladů. Množství měrných jednotek se určuje v kusech konstrukce, nebo práce dle projektu. Měrná jednotka: kus</t>
  </si>
  <si>
    <t>R703755</t>
  </si>
  <si>
    <t>POŽÁRNÍ UCPÁVKA VČ VODDOTĚSNOSTI PROSTUPU V ŠACHTÁCH PO PROTAŽENÍ KABELŮ (DN 110MM); D+M KOMPLET</t>
  </si>
  <si>
    <t>Část_D.2.1.9 
2.021_Výpis a výstroj šachet  
Ucpávky v šachtách po protažení kabelů (požární vč. vodotěsnosti) 
286=286.000 [A]</t>
  </si>
  <si>
    <t>R703756</t>
  </si>
  <si>
    <t>POŽÁRNÍ UCPÁVKA VČ VODDOTĚSNOSTI PROSTUPU V ŠACHTÁCH PO PROTAŽENÍ KABELŮ (DN 160MM); D+M KOMPLET</t>
  </si>
  <si>
    <t>Část_D.2.1.9 
2.021_Výpis a výstroj šachet  
Ucpávky v šachtách po protažení kabelů (požární vč. vodotěsnosti) 
5=5.000 [A]</t>
  </si>
  <si>
    <t>87314</t>
  </si>
  <si>
    <t>POTRUBÍ Z TRUB PLASTOVÝCH TLAKOVÝCH SVAŘOVANÝCH DN DO 40MM</t>
  </si>
  <si>
    <t>Část_D.2.1.9 
2.014_Vzorové řezy šachtami 
ŠP1 až ŠP33 
0,400*33=13.200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</si>
  <si>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</si>
  <si>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87633</t>
  </si>
  <si>
    <t>CHRÁNIČKY Z TRUB PLASTOVÝCH DN DO 150MM</t>
  </si>
  <si>
    <t>Část_D.2.1.9 
2.021_Výpis a výstroj šachet 
Součástí těchto výstupů z šachet pomocí trubek je i jejich zatěsnění 
do stěny šachty dle technologického postupu výrobce. 
Délky HDPE pr.110mm 
312=312.000 [A]</t>
  </si>
  <si>
    <t>Část_D.2.1.9 
2.021_Výpis a výstroj šachet 
Součástí těchto výstupů z šachet pomocí trubek je i jejich zatěsnění 
do stěny šachty dle technologického postupu výrobce. 
Délky HDPE pr.160mm 
6=6.000 [A]</t>
  </si>
  <si>
    <t>8981D</t>
  </si>
  <si>
    <t>KABEL KOMORY Z BETONOVÝCH DÍLCŮ DO 7,5M3</t>
  </si>
  <si>
    <t>Část_D.2.1.9 
2.021_Výpis a výstroj šachet 
Komory_Užitný objem do 7,500m3 
(Systematická část SSD 8) 
Š3+Š4+Š5+Š6+Š7+Š13+Š23+Š32+Š33+Š34 
6,069m3 
10=10.000 [A] 
Š7A+Š8+Š8A+Š9+Š9A+Š10+Š10A+Š16+Š16A+Š17A+Š25A+Š13A 
4,284 M3 
15=15.000 [G] 
Š17+Š18A+Š23A+Š35+Š36+Š37+Š38+Š39+Š41 
5,376m3 
9=9.000 [C] 
Š18 
7,344 M3 
1=1.000 [K] 
Š11 
4,692 M3 
1=1.000 [H] 
Š24A  
5,888M3 
1=1.000 [I] 
Š40_6,400m3 
1=1.000 [D] 
Š42 
6,375 M3 
1=1.000 [E] 
Š27A 
7,48 M3 
1=1.000 [M] 
Celkem: A+G+C+K+H+I+D+E+M=40.000 [N]</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</si>
  <si>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</si>
  <si>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</si>
  <si>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</si>
  <si>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Část_D.2.1.9 
2.021_Výpis a výstroj šachet 
Komory_Užitný objem do 10,000m3 
(Systematická část SSD 8) 
Š1_8,694m3 
1=1.000 [A] 
Š15a_9,282m3 
1=1.000 [B] 
Š14  
9,07 M3 
1=1.000 [F] 
Š21 
8,925 M3 
1=1.000 [G] 
Š43_8,625m3 
1=1.000 [D] 
Celkem: A+B+F+G+D=5.000 [H]</t>
  </si>
  <si>
    <t>8981F</t>
  </si>
  <si>
    <t>KABEL KOMORY Z BETONOVÝCH DÍLCŮ DO 12,5M3</t>
  </si>
  <si>
    <t>Část_D.2.1.9 
2.021_Výpis a výstroj šachet 
Komory_Užitný objem do 12,500m3 
(Systematická část SSD 8) 
Š2 11,109m3 
1=1.000 [F] 
Š25 (11,34m3) 
1=1.000 [B] 
Š14A 10,35M3 
1=1.000 [G] 
Š15 11,76M3 
1=1.000 [H] 
Š19 19,5 M3 
1=1.000 [I] 
Š19A 10,56 M3 
1=1.000 [J] 
Š21 11,286 M3 
1=1.000 [K] 
Š30 (11,178m3) 
1=1.000 [D] 
Celkem: F+B+G+H+I+J+K+D=8.000 [L]</t>
  </si>
  <si>
    <t>8981G</t>
  </si>
  <si>
    <t>KABEL KOMORY Z BETONOVÝCH DÍLCŮ DO 15M3</t>
  </si>
  <si>
    <t>Část_D.2.1.9 
2.021_Výpis a výstroj šachet 
Komory_Užitný objem do 15,000m3 
(Systematická část SSD 8) 
Š20 (15,000m3) 
1=1.000 [A] 
Š26 (14,256m3) 
1=1.000 [B] 
Š28 (14,283m3) 
1=1.000 [C] 
Š29 12,512 M3 
1=1.000 [D] 
Celkem: A+B+C+D=4.000 [E]</t>
  </si>
  <si>
    <t>8981H</t>
  </si>
  <si>
    <t>KABEL KOMORY Z BETONOVÝCH DÍLCŮ NAD 15M3</t>
  </si>
  <si>
    <t>Část_D.2.1.9 
2.021_Výpis a výstroj šachet 
Komory_Užitný objem nad 15,000m3 
(Systematická část SSD 8) 
Š22 (17,226m3) 
1=1.000 [B] 
Š24 (16,698m3) 
1=1.000 [C] 
Š27 (20,102m3) 
1=1.000 [D] 
Š31 17,226 M3 
1=1.000 [E] 
Celkem: B+C+D+E=4.000 [F]</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</si>
  <si>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</si>
  <si>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8988E</t>
  </si>
  <si>
    <t>KABELOVÉ KOMORY Z PLASTICKÝCH HMOT, UŽITNÝ OBJEM DO 1,3M3</t>
  </si>
  <si>
    <t>Část_D.2.1.9 
2.021_Výpis a výstroj šachet  
ŠP2+ŠP4+ŠP6+ŠP8+ŠP10+ŠP12+ŠP14 
7=7.000 [A] 
ŠP16 až ŠP32 
17=17.000 [B] 
Celkem: A+B=24.000 [C]</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</si>
  <si>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</si>
  <si>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8988F</t>
  </si>
  <si>
    <t>KABELOVÉ KOMORY Z PLASTICKÝCH HMOT, UŽITNÝ OBJEM DO 1,8M3</t>
  </si>
  <si>
    <t>Část_D.2.1.9 
2.021_Výpis a výstroj šachet  
ŠP1+ŠP3+ŠP9+ŠP11+ŠP13+ŠP15 
6=6.000 [A] 
ŠP5+ŠP7 
2=2.000 [B] 
Celkem: A+B=8.000 [C]</t>
  </si>
  <si>
    <t>8988H</t>
  </si>
  <si>
    <t>KABELOVÉ KOMORY Z PLASTICKÝCH HMOT, UŽITNÝ OBJEM DO 4,5M3</t>
  </si>
  <si>
    <t>Část_D.2.1.9 
2.021_Výpis a výstroj šachet  
ŠP33 
1=1.000 [A]</t>
  </si>
  <si>
    <t>Část_D.2.1.9 
2.021_Výpis a výstroj šachet 
Obetonování plastových šachet 
Poznámka: 
Plast. šachta bude do 2/3 obetonována B 16/20 tl. 150mm, 33 kusů 
ŠP5+ŠP7 
((1,700*1,100-1,400*0,800)*0,710)*2=1.065 [A] 
ŠP2+ŠP4+ŠP6+ŠP8+ŠP10+ŠP12+ŠP14 
ŠP16 až ŠP32 
((1,400*1,100-1,095*0,800)*0,710)*24=11.315 [B] 
ŠP1+ŠP3+ŠP9+ŠP11+ŠP13+ŠP15 
((1,400*1,100-1,095*0,800)*1,215)*6=4.841 [C] 
ŠP33 
((1,700*1,700-1,400*1,400)*1,100)*1=1.023 [D]  
Obetonování multikanálů na vstupu do žel bet. kabel. šachet 
109,68=109.680 [E] 
Celkem: A+B+C+D+E=127.924 [F]</t>
  </si>
  <si>
    <t>R8981</t>
  </si>
  <si>
    <t>NÁDSTAVBY (KRČKY) KABELOVÝCH KOMOR Z DÍLCŮ ŽELEZOBET DO C30/37; D+M KOMPLET</t>
  </si>
  <si>
    <t>Část_D.2.1.9 
2.015_Tvary ŽB šachet 
2.021_Výpis a výstroj šachet 
dopočet vstupy 
(0,2*(0,8*2+1,1*2)*0,1)*(27)=2.052 [CN] 
(0,3*(0,8*2+1,1*2)*0,1)*(25)=2.850 [CO] 
(1*(0,8*2+1,1*2)*0,1)*(1)=0.380 [CP] 
(0,385*(0,8*2+1,1*2)*0,1)*(2)=0.293 [CQ] 
(1,4*(0,8*2+1,1*2)*0,1)*(1)=0.532 [CR] 
(0,8*(0,8*2+1,1*2)*0,1)*(13)=3.952 [CS] 
(1,5*(0,8*2+1,1*2)*0,1)*(1)=0.570 [CT] 
(1,1*(0,8*2+1,1*2)*0,1)*(6)=2.508 [CU] 
(3*(0,8*2+1,1*2)*0,1)*(2)=2.280 [CV] 
(1,3*(0,8*2+1,1*2)*0,1*1)=0.494 [CW] 
Celkem: CN+CO+CP+CQ+CR+CS+CT+CU+CV+CW=15.911 [CX]</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</si>
  <si>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</si>
  <si>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R89911E</t>
  </si>
  <si>
    <t>LITINOVÝ POKLOP VODOTĚSNÝ UZAMYKATELNÝ TŘÍDA ZATÍŽENÍ B125; D+M KOMPLET</t>
  </si>
  <si>
    <t>poklop do otvou 1400X1400mm</t>
  </si>
  <si>
    <t>Část_D.2.1.9 
2.015_Tvary ŽB šachet 
2.021_Výpis a výstroj šachet 
Výpis plastových šachet 
ŠP33 
1=1.000 [A]</t>
  </si>
  <si>
    <t>Položka zahrnuje dodávku a osazení předepsaného poklopu včetně rámu. Množství měrných jednotek se určuje v kusech kompletní konstrukce, nebo práce. Měrná jednotka: kus</t>
  </si>
  <si>
    <t>R89911H</t>
  </si>
  <si>
    <t>OCELOVÝ POKLOP UZAMYKATELNÝ PRO ZADLÁŽDĚNÍ TŘÍDA ZATÍŽENÍ A15; D+M KOMPLET</t>
  </si>
  <si>
    <t>poklop do otvou 600x900mm</t>
  </si>
  <si>
    <t>Část_D.2.1.9 
2.015_Tvary ŽB šachet 
2.021_Výpis a výstroj šachet 
Š35 
1=1.000 [A] 
Š15a 
1*1=1.000 [B] 
Š43 
1*2=2.000 [C] 
2.021_Výpis a výstroj šachet 
Výpis plastových šachet 
ŠP1 až ŠP32 
1*32=32.000 [D] 
Celkem: A+B+C+D=36.000 [E]</t>
  </si>
  <si>
    <t>R89911L</t>
  </si>
  <si>
    <t>KOMPOZITNÍ POKLOP VODOTĚSNÝ UZAMYKATELNÝ TŘÍDA ZATÍŽENÍ B125; D+M KOMPLET</t>
  </si>
  <si>
    <t>Část_D.2.1.9 
2.015_Tvary ŽB šachet 
2.021_Výpis a výstroj šachet 
79=79.000 [DA] 
poklopy pro zádlažbu 
-36=-36.000 [CY]] 
poklopy D400 
-21=-21.000 [CX]] 
Celkem: DA+CY+CX=22.000 [DB]</t>
  </si>
  <si>
    <t>R89912L</t>
  </si>
  <si>
    <t>KOMPOZITNÍ POKLOP VODOTĚSNÝ UZAMYKATELNÝ TŘÍDA ZATÍŽENÍ D400; D+M KOMPLET</t>
  </si>
  <si>
    <t>Část_D.2.1.9 
2.003_Půdorys kabelovodu - 3. část (Sklad) 
2.015_Tvary ŽB šachet 
2.021_Výpis a výstroj šachet 
Š37, Š38, Š39, Š17, Š18A, Š11A, Š11, Š12A, Š12, Š13A, Š13, Š14, Š14A, Š15, Š36, Š16A, Š16, Š17A 
15*1+2*3=21.000 [A]</t>
  </si>
  <si>
    <t>965111</t>
  </si>
  <si>
    <t>DEMONTÁŽ KOLEJE NA BETONOVÝCH PRAŽCÍCH DO KOLEJOVÝCH POLÍ</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</si>
  <si>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</si>
  <si>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Část_D.2.1.9 
viz. stavební postupy 
2.001_Situace - 1.část 
2.002_Situace - 2.část 
((1,50*1,50)*(2,50-1,00))*9=30.375 [A] 
((0,80*0,80)*1,20)*10=7.680 [B] 
Celkem: A+B=38.055 [C]</t>
  </si>
  <si>
    <t>výkop tř.I 
1,9*(6943,89+3206,23)*0,7=13 499.660 [F] 
zásyp odpočet 
-1,9*(3077,554)=-5 847.353 [G] 
Celkem: F+G=7 652.307 [H]</t>
  </si>
  <si>
    <t>výkop tř.II 
2,1*(6943,89+3206,23)*0,3=6 394.576 [G] 
viz. pol_11347A = 11,842m3 
podklad pod žulové kostky 
((12,845/0,25)*0,15)*1,90=14.643 [F] 
Celkem: G+F=6 409.219 [H]</t>
  </si>
  <si>
    <t>pol_96616A 
38,055*2,400=91.332 [A]</t>
  </si>
  <si>
    <t>pol_965010 
801,75*2,1=1 683.675 [A]</t>
  </si>
  <si>
    <t>viz. pol_11347A = 11,891m3 
žulové kostky 
(11,891/0,25)*0,10*2,400=11.415 [A]</t>
  </si>
  <si>
    <t>D.2.2.1</t>
  </si>
  <si>
    <t>Pozemní objekty budov (provozní, technologické, skladové)</t>
  </si>
  <si>
    <t xml:space="preserve">  SO 12-71-01-10</t>
  </si>
  <si>
    <t>Žst. Havířov, stavební úpravy výpravní budovy - Architektonicko-stavební řešení</t>
  </si>
  <si>
    <t>SO 12-71-01-10</t>
  </si>
  <si>
    <t>113106071</t>
  </si>
  <si>
    <t>Rozebrání dlažeb a dílců při překopech inženýrských sítí s přemístěním hmot na skládku na vzdálenost do 3 m nebo s naložením na dopravní prostředek ručně vozove</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</si>
  <si>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</si>
  <si>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v místě venkovního schodiště' 
4.19*2.62=10.978 [A]</t>
  </si>
  <si>
    <t>115101202</t>
  </si>
  <si>
    <t>Čerpání vody na dopravní výšku do 10 m s uvažovaným průměrným přítokem přes 500 do 1 000 l/min</t>
  </si>
  <si>
    <t>Případné čerpání dešťové vody 
uvažovaná doba - 60 dní 
= 
24*60=1 440.000 [B] 
Celkem: A+B=</t>
  </si>
  <si>
    <t>131351204</t>
  </si>
  <si>
    <t>Hloubení zapažených jam a zářezů strojně s urovnáním dna do předepsaného profilu a spádu v hornině třídy těžitelnosti II skupiny 4 přes 100 do 500 m3</t>
  </si>
  <si>
    <t>11.00*4.00*6.50=286.000 [A]</t>
  </si>
  <si>
    <t>venkovní schodiště' 
4.19*1.25*0.90=4.714 [A] 
1.37*1.25*0.90=1.541 [B] 
1.37*1.05*0.90=1.295 [C] 
'pro podklad. beton pasů'   
3.92*0.15=0.588 [D] 
Mezisoučet: A+B+C+D=8.138 [E] 
8.138*0.15=1.221 [F] 
Celkem: A+B+C+D+F=9.359 [G]</t>
  </si>
  <si>
    <t>rýhy uvnitř objektu' 
(7.00+1.10+1.20)*2*1.00=18.600 [A] 
18.60*0.1=1.860 [B] 
Celkem: A+B=20.460 [C]</t>
  </si>
  <si>
    <t>153113112</t>
  </si>
  <si>
    <t>Vytažení stěn z ocelových štětovnic zaberaněných z terénu délky do 12 m ve standardních podmínkách, zaberaněných na hloubku do 8 m</t>
  </si>
  <si>
    <t>530=530.000 [A]</t>
  </si>
  <si>
    <t>venkovní schodiště'  
vytěžená zemina  9.359=9.359 [A] 
odpočet - základy - 2.534=-2.534 [B] 
Celkem: A+B=6.825 [C]</t>
  </si>
  <si>
    <t>vykopaná zemina  429=429.000 [A] 
'venkovní schodiště'  
vytěžená zemina  9.359=9.359 [D] 
odpočet - základy - 2.534=-2.534 [B] 
Celkem: A+D+B=435.825 [E]</t>
  </si>
  <si>
    <t>R15311210</t>
  </si>
  <si>
    <t>Zaberanění ocelových štětovnic na dl do 8 m ve standardních podmínkách z terénu, D+M komplet</t>
  </si>
  <si>
    <t>předpoklad  530=530.000 [A]</t>
  </si>
  <si>
    <t>R15311220</t>
  </si>
  <si>
    <t>Kotvení pažení jakýmkoliv způsobem dle možností stavby, komplet zřízení a odstranění</t>
  </si>
  <si>
    <t>274321511</t>
  </si>
  <si>
    <t>Základy z betonu železového (bez výztuže) pasy z betonu bez zvláštních nároků na prostředí tř. C 25/30</t>
  </si>
  <si>
    <t>část D.2.2.1, příloha č. 2.002' 
'zabetonování stávajícího otvoru pro podchod - pod opěrnou zdí' 
4.50*0.75*0.60=2.025 [A]</t>
  </si>
  <si>
    <t>274351121</t>
  </si>
  <si>
    <t>Bednění základů pasů rovné zřízení</t>
  </si>
  <si>
    <t>část D.2.2.1, příloha č. 2.002' 
'zabetonování stávajícího otvoru pro podchod - pod opěrnou zdí' 
(4.50+0.60*2)*0.75 =4.275 [A]</t>
  </si>
  <si>
    <t>274351122</t>
  </si>
  <si>
    <t>Bednění základů pasů rovné odstranění</t>
  </si>
  <si>
    <t>0.172=0.172 [A]</t>
  </si>
  <si>
    <t>279321348</t>
  </si>
  <si>
    <t>Základové zdi z betonu železového (bez výztuže) bez zvláštních nároků na prostředí tř. C 30/37</t>
  </si>
  <si>
    <t>základy venkovního schodiště' 
měřeno digi  3.77*0.25=0.943 [A] 
1.87*1.30*0.25=0.608 [B] 
(1.87+0.55)*0.928*0.25=0.561 [C] 
2.112*0.2=0.422 [D] 
Celkem: A+B+C+D=2.534 [E]</t>
  </si>
  <si>
    <t>279351121</t>
  </si>
  <si>
    <t>Bednění základových zdí rovné oboustranné za každou stranu zřízení</t>
  </si>
  <si>
    <t>základy venkovního schodiště' 
měřeno digi  3.77*2=7.540 [A] 
1.87*1.30*2=4.862 [B] 
(1.87+0.55)*0.928*2=4.492 [C] 
16.894*0.2=3.379 [D] 
Celkem: A+B+C+D=20.273 [E]</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</si>
  <si>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</si>
  <si>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</si>
  <si>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</si>
  <si>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</si>
  <si>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</si>
  <si>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základy venkovního schodiště' 
'kari síť 6/100x6/100mm' 
měřeno digi  3.77*2*1.2*4.44/1000=0.040 [A] 
1.87*1.30*2*1.2*4.44/1000=0.026 [B] 
((1.87+0.55)*0.928*2)*1.2*4.44/1000=0.024 [C] 
0.090*1.2=0.108 [D] 
Celkem: A+B+C+D=0.198 [E]</t>
  </si>
  <si>
    <t>R27499001</t>
  </si>
  <si>
    <t>Dodatečné kotvení základového pásu pod opěrnou stěnou pomocí výztuže vlepené na chemickou maltu do ponechané části spodní části desky podchodu</t>
  </si>
  <si>
    <t>bude řešeno na stavbě dle skutečného stavu' 
1=1.000 [A]</t>
  </si>
  <si>
    <t>Zdi pozemních staveb</t>
  </si>
  <si>
    <t>13010716</t>
  </si>
  <si>
    <t>ocel profilová jakost S235JR (11 375) průřez I (IPN) 140</t>
  </si>
  <si>
    <t>310235241</t>
  </si>
  <si>
    <t>Zazdívka otvorů ve zdivu nadzákladovém cihlami pálenými plochy do 0,0225 m2, ve zdi tl. do 300 mm</t>
  </si>
  <si>
    <t>č. přílohy 2.001' 
kapsa pro plochý hydraulický válec  2=2.000 [A]</t>
  </si>
  <si>
    <t>310321111</t>
  </si>
  <si>
    <t>Zabetonování otvorů ve zdivu nadzákladovém včetně bednění, odbednění a výztuže (materiál v ceně) plochy do 1 m2</t>
  </si>
  <si>
    <t>1.NP' 
'č. přílohy 2.001' 
'uložení překladu 1 - betonové úložné bloky'  
0.35*0.45*0.13*2=0.041 [A] 
'dobetonování volného prostoru mezi multikanály a otvorem ve stěně' 
0.20*5=1.000 [B] 
Celkem: A+B=1.041 [C]</t>
  </si>
  <si>
    <t>311235131</t>
  </si>
  <si>
    <t>Zdivo jednovrstvé z cihel děrovaných broušených na celoplošnou tenkovrstvou maltu, pevnost cihel do P10, tl. zdiva 240 mm</t>
  </si>
  <si>
    <t>1.NP' 
'0P07' 
3.72*2.75-1.96*2.18=5.957 [A]</t>
  </si>
  <si>
    <t>311235141</t>
  </si>
  <si>
    <t>Zdivo jednovrstvé z cihel děrovaných broušených na celoplošnou tenkovrstvou maltu, pevnost cihel přes P10 do P15, tl. zdiva 240 mm</t>
  </si>
  <si>
    <t>příloha č. 2.002' 
'nový strop nad 1.PP v místnosti 0P 10' 
'vyzdívka z keramických tvárnic' 
5.735*0.50=2.868 [A]</t>
  </si>
  <si>
    <t>311235151</t>
  </si>
  <si>
    <t>Zdivo jednovrstvé z cihel děrovaných broušených na celoplošnou tenkovrstvou maltu, pevnost cihel do P10, tl. zdiva 300 mm</t>
  </si>
  <si>
    <t>příloha č. 2.002' 
'nový strop nad 1.PP v místnosti 0P 10' 
'vyzdívka z keramických tvárnic' 
5.18*0.50=2.590 [A]</t>
  </si>
  <si>
    <t>311321411</t>
  </si>
  <si>
    <t>Nadzákladové zdi z betonu železového (bez výztuže) nosné bez zvláštních nároků na vliv prostředí tř. C 25/30</t>
  </si>
  <si>
    <t>část D.2.2.1, příloha č. 2.002' 
'zabetonování stávajícího otvoru pro podchod' 
4.50*3.80*0.30=5.130 [A] 
4.50*0.25*0.12=0.135 [B] 
Celkem: A+B=5.265 [C]</t>
  </si>
  <si>
    <t>311351121</t>
  </si>
  <si>
    <t>Bednění nadzákladových zdí nosných rovné oboustranné za každou stranu zřízení</t>
  </si>
  <si>
    <t>část D.2.2.1, příloha č. 2.002' 
'zabetonování stávajícího otvoru pro podchod' 
(4.50+0.30)*2*3.80=36.480 [A]</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</si>
  <si>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</si>
  <si>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</si>
  <si>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</si>
  <si>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</si>
  <si>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část D.2.2.1, příloha č. 2.002' 
'zabetonování stávajícího otvoru pro podchod' 
'v celkovém množství výztuže je zahrnuta i výztuž základového pasu' 
630.10/1000=0.630 [A]</t>
  </si>
  <si>
    <t>317142442</t>
  </si>
  <si>
    <t>Překlady nenosné z pórobetonu osazené do tenkého maltového lože, výšky do 250 mm, šířky překladu 150 mm, délky překladu přes 1000 do 1250 mm</t>
  </si>
  <si>
    <t>1.NP' 
ozn. P1  6=6.000 [A]</t>
  </si>
  <si>
    <t>317168057</t>
  </si>
  <si>
    <t>Překlady keramické vysoké osazené do maltového lože, šířky překladu 70 mm výšky 238 mm, délky 2500 mm</t>
  </si>
  <si>
    <t>P1  3=3.000 [A]</t>
  </si>
  <si>
    <t>317234410</t>
  </si>
  <si>
    <t>Vyzdívka mezi nosníky cihlami pálenými na maltu cementovou</t>
  </si>
  <si>
    <t>1.NP' 
'0P10, 0P10A' 
'otvory pro nové dveře' 
1.55*0.30*0.20*2=0.186 [A]</t>
  </si>
  <si>
    <t>317321411</t>
  </si>
  <si>
    <t>Překlady z betonu železového (bez výztuže) tř. C 25/30</t>
  </si>
  <si>
    <t>příloha č. 2.004' 
'překlad P1' 
2.43*0.30*0.30=0.219 [A]</t>
  </si>
  <si>
    <t>317351101</t>
  </si>
  <si>
    <t>Bednění klenbových pásů, říms nebo překladů klenbových pásů válcových včetně podpěrné konstrukce do výše 4 m zřízení</t>
  </si>
  <si>
    <t>příloha č. 2.004' 
'překlad P1' 
2.43*0.30*3=2.187 [A]</t>
  </si>
  <si>
    <t>317351102</t>
  </si>
  <si>
    <t>Bednění klenbových pásů, říms nebo překladů klenbových pásů válcových včetně podpěrné konstrukce do výše 4 m odstranění</t>
  </si>
  <si>
    <t>317361821</t>
  </si>
  <si>
    <t>Výztuž překladů, říms, žlabů, žlabových říms, klenbových pásů z betonářské oceli 10 505 (R) nebo BSt 500</t>
  </si>
  <si>
    <t>příloha č. 2.004' 
'překlad P1' 
5.70/1000=0.006 [A]</t>
  </si>
  <si>
    <t>317941123</t>
  </si>
  <si>
    <t>Osazování ocelových válcovaných nosníků na zdivu I nebo IE nebo U nebo UE nebo L č. 14 až 22 nebo výšky do 220 mm</t>
  </si>
  <si>
    <t>příloha č. 2.004' 
'překlad P1' 
ozn. N2 - Ič.140 dl. 2,43x2ks  69.50*1.12/1000=0.078 [A]</t>
  </si>
  <si>
    <t>317944321</t>
  </si>
  <si>
    <t>Válcované nosníky dodatečně osazované do připravených otvorů bez zazdění hlav do č. 12</t>
  </si>
  <si>
    <t>1.NP' 
'0P10, 0P10A' 
'otvory pro nové dveře' 
'I120 - 1550mm, 17,20 kg/ks x 4ks'   
17.20*4/1000=0.069 [A]</t>
  </si>
  <si>
    <t>346244381</t>
  </si>
  <si>
    <t>Plentování ocelových válcovaných nosníků jednostranné cihlami na maltu, výška stojiny do 200 mm</t>
  </si>
  <si>
    <t>1.NP' 
'0P10, 0P10A' 
'otvory pro nové dveře' 
1.55*0.20*2*2=1.240 [A]</t>
  </si>
  <si>
    <t>Sloupy a pilíře, rámové konstrukce</t>
  </si>
  <si>
    <t>330321410</t>
  </si>
  <si>
    <t>Sloupy, pilíře, táhla, rámové stojky, vzpěry z betonu železového (bez výztuže) bez zvláštních nároků na vliv prostředí tř. C 25/30</t>
  </si>
  <si>
    <t>příloha č. 2.006' 
'pilířek do světlíku v místnosti 0P41' 
0.25*0.45*0.90=0.101 [A]</t>
  </si>
  <si>
    <t>331351121</t>
  </si>
  <si>
    <t>Bednění hranatých sloupů a pilířů včetně vzepření průřezu pravoúhlého čtyřúhelníka výšky do 4 m, průřezu přes 0,08 do 0,16 m2 zřízení</t>
  </si>
  <si>
    <t>příloha č. 2.006' 
'pilířek do světlíku v místnosti 0P41' 
(0.25*2+0.45)*0.90=0.855 [A]</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</si>
  <si>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</si>
  <si>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</si>
  <si>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</si>
  <si>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</si>
  <si>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příloha č. 2.006' 
'pilířek do světlíku v místnosti 0P41' 
15.00/1000=0.015 [A]</t>
  </si>
  <si>
    <t>Stěny a příčky</t>
  </si>
  <si>
    <t>340271041</t>
  </si>
  <si>
    <t>Zazdívka otvorů v příčkách nebo stěnách pórobetonovými tvárnicemi plochy přes 0,025 m2 do 1 m2, objemová hmotnost 500 kg/m3, tloušťka příčky 150 mm</t>
  </si>
  <si>
    <t>0P34' 
0.175*2.45=0.429 [A]</t>
  </si>
  <si>
    <t>340271045</t>
  </si>
  <si>
    <t>Zazdívka otvorů v příčkách nebo stěnách pórobetonovými tvárnicemi plochy přes 1 m2 do 4 m2, objemová hmotnost 500 kg/m3, tloušťka příčky 150 mm</t>
  </si>
  <si>
    <t>0P34' 
0.90*2.45=2.205 [A]</t>
  </si>
  <si>
    <t>342241111</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</si>
  <si>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</si>
  <si>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65 mm</t>
  </si>
  <si>
    <t>1.NP' 
'0P27' 
1.50*3.385=5.078 [A]</t>
  </si>
  <si>
    <t>342241162</t>
  </si>
  <si>
    <t>Příčky nebo přizdívky jednoduché z cihel nebo příčkovek pálených na maltu MVC nebo MC plných P7,5 až P15 dl. 290 mm (290x140x65 mm), tl. o tl. 140 mm</t>
  </si>
  <si>
    <t>přizdívky' 
0P25  2.23*1.30=2.899 [A] 
0P26A  2.70*1.30=3.510 [B] 
0P26B  2.35*1.30=3.055 [C] 
0P26C  4.79*1.30=6.227 [D] 
Celkem: A+B+C+D=15.691 [E]</t>
  </si>
  <si>
    <t>342272245</t>
  </si>
  <si>
    <t>Příčky z pórobetonových tvárnic hladkých na tenké maltové lože objemová hmotnost do 500 kg/m3, tloušťka příčky 150 mm</t>
  </si>
  <si>
    <t>1.NP' 
'sociální zařízení vlevo' 
'0P25, 0P26A, 0P26E, 0P26F' 
(0.90+2.20+2.70+2.23+3.30+1.80*2+3.30)*3.40=61.982 [A] 
-0.80*1.97*4=-6.304 [B] 
'0P25 zazdívka po provedení kanalizace' 
1.50*3.385=5.078 [C] 
'0P25 přizdívka' 
4.35*3.385=14.725 [D] 
'0P26B, 0P26C' 
(5.10+2.35+2.87)*3.40=35.088 [E] 
-0.80*1.97*2=-3.152 [F] 
Mezisoučet: A+B+C+D+E+F=107.417 [G] 
107.417*0.1=10.742 [H] 
Celkem: A+B+C+D+E+F+H=118.159 [I]</t>
  </si>
  <si>
    <t>342291112</t>
  </si>
  <si>
    <t>Ukotvení příček polyuretanovou pěnou, tl. příčky přes 100 mm</t>
  </si>
  <si>
    <t>1.NP' 
'sociální zařízení vlevo' 
'0P25, 0P26A, 0P26E, 0P26F' 
0.90+2.20+2.70+2.23+3.30+1.80*2+3.30=18.230 [A] 
'0P26B, 0P26C' 
5.10+2.35+2.87=10.320 [B] 
Mezisoučet: A+B=28.550 [C] 
Celkem: A+B=28.550 [D]</t>
  </si>
  <si>
    <t>342291121</t>
  </si>
  <si>
    <t>Ukotvení příček plochými kotvami, do konstrukce cihelné</t>
  </si>
  <si>
    <t>1.NP' 
3.40*9=30.600 [A] 
2.75*2=5.500 [B] 
Celkem: A+B=36.100 [C]</t>
  </si>
  <si>
    <t>349231811</t>
  </si>
  <si>
    <t>Přizdívka z cihel ostění s ozubem ve vybouraných otvorech, s vysekáním kapes pro zavázaní přes 80 do 150 mm</t>
  </si>
  <si>
    <t>1.NP' 
'0P10, 0P10A' 
'otvory pro nové dveře' 
2.20*0.075*4=0.660 [A]</t>
  </si>
  <si>
    <t>349231821</t>
  </si>
  <si>
    <t>Přizdívka z cihel ostění s ozubem ve vybouraných otvorech, s vysekáním kapes pro zavázaní přes 150 do 300 mm</t>
  </si>
  <si>
    <t>1.NP' 
'0P10' 
'otvor pro nové dveře' 
2.20*0.30=0.660 [A]</t>
  </si>
  <si>
    <t>Stropy a stropní konstrukce pozemních staveb</t>
  </si>
  <si>
    <t>13010978</t>
  </si>
  <si>
    <t>ocel profilová jakost S235JR (11 375) průřez HEB 180</t>
  </si>
  <si>
    <t>411322424</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</si>
  <si>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</si>
  <si>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25/30</t>
  </si>
  <si>
    <t>příloha č. 2.003' 
'nový strop nad 1.PP v místnosti 0P 07' 
4.80*6.00*0.11=3.168 [A] 
Mezisoučet: A=3.168 [B] 
'příloha č. 2.004' 
'nový strop nad 1.PP v místnosti 0P 10' 
4.55*5.735*0.09=2.348 [C] 
Mezisoučet: C=2.348 [D] 
Celkem: A+C=5.516 [E]</t>
  </si>
  <si>
    <t>411354245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</si>
  <si>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</si>
  <si>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0,75 mm</t>
  </si>
  <si>
    <t>příloha č. 2.004' 
'nový strop nad 1.PP v místnosti 0P 10' 
A  5.74*0.94*2=10.791 [A] 
B  5.74*0.45=2.583 [B] 
C  5.51*0.94*2=10.359 [C] 
D  5.51*0.89=4.904 [D] 
Celkem: A+B+C+D=28.637 [E]</t>
  </si>
  <si>
    <t>411354259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</si>
  <si>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1,00 mm</t>
  </si>
  <si>
    <t>příloha č. 2.003' 
'nový strop nad 1.PP v místnosti 0P 07' 
A  6.06*0.828*5=25.088 [A] 
B  6.06*0.635=3.848 [B] 
Celkem: A+B=28.936 [C]</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</si>
  <si>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</si>
  <si>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</si>
  <si>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</si>
  <si>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příloha č. 2.003' 
'nový strop nad 1.PP v místnosti 0P 07' 
150.00/1000=0.150 [A] 
Mezisoučet: A=0.150 [B] 
'příloha č. 2.004' 
'nový strop nad 1.PP v místnosti 0P 10' 
77.10/1000=0.077 [C] 
Mezisoučet: C=0.077 [D] 
Celkem: A+C=0.227 [E]</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</si>
  <si>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</si>
  <si>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</si>
  <si>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příloha č. 2.003' 
'nový strop nad 1.PP v místnosti 0P 07' 
72.70/1000=0.073 [A] 
Mezisoučet: A=0.073 [B] 
'příloha č. 2.004' 
'nový strop nad 1.PP v místnosti 0P 10' 
97.00/1000=0.097 [C] 
Mezisoučet: C=0.097 [D] 
Celkem: A+C=0.170 [E]</t>
  </si>
  <si>
    <t>411388531</t>
  </si>
  <si>
    <t>Zabetonování otvorů ve stropech nebo v klenbách včetně lešení, bednění, odbednění a výztuže (materiál v ceně) ve stropech železobetonových, tvárnicových a prefa</t>
  </si>
  <si>
    <t>Zabetonování otvorů ve stropech nebo v klenbách včetně lešení, bednění, odbednění a výztuže (materiál v ceně) ve stropech železobetonových, tvárnicových a prefabrikovaných</t>
  </si>
  <si>
    <t>1.NP' 
'číslo přílohy 2.007, 2.011' 
'zabetonování otvorů pod místnostmi 0P08 a 0P09 z betonu C 25/30, výztuž kari síť 6-100/100, včetně ztraceného bednění' 
1.35*0.685*0.08*2=0.148 [A]</t>
  </si>
  <si>
    <t>413941133</t>
  </si>
  <si>
    <t>Osazování ocelových válcovaných nosníků ve stropech HE-A nebo HE-B, výšky přes 120 do 220 mm</t>
  </si>
  <si>
    <t>příloha č. 2.004' 
'nový strop nad 1.PP v místnosti 0P 10' 
ozn. N1 4x HEB 180 dl. 5060mm  1036.29*1.12/1000=1.161 [A]</t>
  </si>
  <si>
    <t>R41990000</t>
  </si>
  <si>
    <t>Stavebně technický průzkum / diagnostika výztuže</t>
  </si>
  <si>
    <t>průzkum výztuže v místě věnce nad novým otvorem pro podchod' 
'průzkum stávajícího průvlaku v 1.NP nad bouranou stěnou tl. 450mm' 
1=1.000 [A]</t>
  </si>
  <si>
    <t>Schodišťové konstrukce a rampy</t>
  </si>
  <si>
    <t>430321616</t>
  </si>
  <si>
    <t>Schodišťové konstrukce a rampy z betonu železového (bez výztuže) stupně, schodnice, ramena, podesty s nosníky tř. C 30/37</t>
  </si>
  <si>
    <t>venkovní schodiště - schodnice, stupně a deska' 
'měřeno digi' 
0.51*2.12=1.081 [A] 
1.081*0.15=0.162 [B] 
Celkem: A+B=1.243 [C]</t>
  </si>
  <si>
    <t>430362021</t>
  </si>
  <si>
    <t>Výztuž schodišťových konstrukcí a ramp stupňů, schodnic, ramen, podest s nosníky ze svařovaných sítí z drátů typu KARI</t>
  </si>
  <si>
    <t>venkovní schodiště' 
'kari síť 6/100x6/100mm' 
15.00*1.2*4.44/1000=0.080 [A]</t>
  </si>
  <si>
    <t>431351121</t>
  </si>
  <si>
    <t>Bednění podest, podstupňových desek a ramp včetně podpěrné konstrukce výšky do 4 m půdorysně přímočarých zřízení</t>
  </si>
  <si>
    <t>venkovní schodiště - čelo schodnice a desky, podstupnice' 
2.50=2.500 [A]</t>
  </si>
  <si>
    <t>431351122</t>
  </si>
  <si>
    <t>Bednění podest, podstupňových desek a ramp včetně podpěrné konstrukce výšky do 4 m půdorysně přímočarých odstranění</t>
  </si>
  <si>
    <t>R43010001</t>
  </si>
  <si>
    <t>Dodávka a montáž ocelové konstrukce překladu nového otvoru pro podchod</t>
  </si>
  <si>
    <t>č. přílohy 2.001' 
'veškerý spojovací a kotevní materiál je žárově zinkován' 
'jde převážně o běžné svařované konstrukce z válcového materiálu S235' 
'jednotlivé komponenty nosné konstrukce musí být vzájemně kvalitně svařeny' 
'všechny hrany budou sraženy na poloměr min. 2mm, svary budou zabroušené' 
'včetně vyklínování vůči zdivu nad nosníkem podložkami z ploché oceli' 
'včetně výplně vyklínované mezery rozpínavou maltou' 
'výroba OK musí odpovídat ŠN EN 1090-1+A1 a ČSN EN 1090-2' 
'dle výpisu ocel. prvků - válcovaných profilů U300, U320, U400, PL 12-80, PL 15-200' 
'včetně protikorozní a povrchové úpravy - viz projektová dokumentace' 
'včetně dopravy, přesunu hmot a veškeré manipulace' 
1236.45=1 236.450 [A]</t>
  </si>
  <si>
    <t>Ocelové konstrukce prosklené stěny, D+M komplet</t>
  </si>
  <si>
    <t>příloha č. 2.005' 
'veškerý spojovací a kotevní materiál je žárově zinkován' 
'jde převážně o běžné svařované konstrukce z válcového materiálu' 
'jednotlivé komponenty nosné konstrukce musí být vzájemně kvalitně svařeny' 
'všechny hrany budou sraženy na poloměr min. 2mm, svary budou zabroušené' 
'výroba OK musí odpovídat ŠN EN 1090-1+A1 a ČSN EN 1090-2' 
'osazení trubky KG DN 150 do jádrového vrtu včetně výplně vláknobetonem C25/30' 
'výplň spar trvale pružným materiálem' 
'včetně protikorozní a povrchové úpravy - viz projektová dokumentace' 
'včetně dopravy, přesunu hmot a veškeré manipulace' 
225.16=225.160 [A]</t>
  </si>
  <si>
    <t>58381012</t>
  </si>
  <si>
    <t>kostka řezanoštípaná dlažební žula 8x8x8cm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</si>
  <si>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</si>
  <si>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</si>
  <si>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</si>
  <si>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venkovní schodiště' 
'před prvním stupněm bude v celé šířce schodiště nekontrastní zdrsněný pás š. 400mm' 
'provedení ze žulových kostek 80x80x80mm' 
plocha  1.00=1.000 [A]</t>
  </si>
  <si>
    <t>po provedení schodiště bude vrácena zpět původní povrchová úprava z betonové dlažby tl. 80mm, včetně podsypu ze štěrkopísku tl. 40mm' 
5.00=5.000 [A]</t>
  </si>
  <si>
    <t>Úprava povrchů vnitřních</t>
  </si>
  <si>
    <t>612142001</t>
  </si>
  <si>
    <t>Potažení vnitřních ploch pletivem v ploše nebo pruzích, na plném podkladu sklovláknitým vtlačením do tmelu stěn</t>
  </si>
  <si>
    <t>612321191</t>
  </si>
  <si>
    <t>Omítka vápenocementová vnitřních ploch nanášená ručně Příplatek k cenám za každých dalších i započatých 5 mm tloušťky omítky přes 10 mm stěn</t>
  </si>
  <si>
    <t>612331121</t>
  </si>
  <si>
    <t>Omítka cementová vnitřních ploch nanášená ručně jednovrstvá, tloušťky do 10 mm hladká svislých konstrukcí stěn</t>
  </si>
  <si>
    <t>pod keramické obklady' 
'1.NP'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</si>
  <si>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612331141</t>
  </si>
  <si>
    <t>Omítka cementová vnitřních ploch nanášená ručně dvouvrstvá, tloušťky jádrové omítky do 10 mm a tloušťky štuku do 3 mm štuková plstí hlazená svislých konstrukcí</t>
  </si>
  <si>
    <t>Omítka cementová vnitřních ploch nanášená ručně dvouvrstvá, tloušťky jádrové omítky do 10 mm a tloušťky štuku do 3 mm štuková plstí hlazená svislých konstrukcí stěn</t>
  </si>
  <si>
    <t>část D.2.2.1, příloha č. 2.002' 
'zabetonování stávajícího otvoru pro podchod' 
4.00*2.70=10.800 [A] 
(4.00+2.70*2)*0.50=4.700 [B] 
Celkem: A+B=15.500 [C]</t>
  </si>
  <si>
    <t>612341121</t>
  </si>
  <si>
    <t>Omítka sádrová nebo vápenosádrová vnitřních ploch nanášená ručně jednovrstvá, tloušťky do 10 mm hladká svislých konstrukcí stěn</t>
  </si>
  <si>
    <t>1.NP' 
'sociální zařízení vpravo' 
(5.10+2.35+2.90+2.50+3.24)*3.40*2=109.412 [A] 
-(0.80+0.90*2)*1.97*2=-10.244 [B] 
1.75*3.20=5.600 [C] 
'0P01' 
1.65*3.40*2=11.220 [D] 
(3.72*2.75-1.96*2.10)*2=12.228 [E] 
Mezisoučet: A+B+C+D+E=128.216 [F] 
'sociální zařízení vlevo' 
(5.10+2.87+2.35)*3.40*2=70.176 [G] 
-0.80*1.97*2*2=-6.304 [H] 
(3.30*2+1.80*2)*3.40*2=69.360 [I] 
-0.80*1.97*3*2=-9.456 [J] 
(0.90+2.17+2.70+2.23)*3.40*2=54.400 [K] 
-0.80*1.97*3*2=-9.456 [L] 
Mezisoučet: G+H+I+J+K+L=168.720 [M] 
'odpočet obklady' 
-198.459=- 198.459 [N] 
98.477*0.2=19.695 [O] 
Celkem: A+B+C+D+E+G+H+I+J+K+L+N+O=118.172 [P]</t>
  </si>
  <si>
    <t>612341191</t>
  </si>
  <si>
    <t>Omítka sádrová nebo vápenosádrová vnitřních ploch nanášená ručně Příplatek k cenám za každých dalších i započatých 5 mm tloušťky omítky přes 10 mm stěn</t>
  </si>
  <si>
    <t>612345301</t>
  </si>
  <si>
    <t>Sádrová nebo vápenosádrová omítka ostění nebo nadpraží hladká</t>
  </si>
  <si>
    <t>č. přílohy 2.001' 
'ostění a nadpraží otvoru pro podchod' 
(2.80*2+4.20)*0.45=4.410 [A] 
'0P10, 0P10A' 
(2.20*2+1.10)*0.20*2=2.200 [B] 
Celkem: A+B=6.610 [C]</t>
  </si>
  <si>
    <t>619991001</t>
  </si>
  <si>
    <t>Zakrytí vnitřních ploch před znečištěním včetně pozdějšího odkrytí podlah fólií přilepenou lepící páskou</t>
  </si>
  <si>
    <t>619991011</t>
  </si>
  <si>
    <t>Zakrytí vnitřních ploch před znečištěním včetně pozdějšího odkrytí konstrukcí a prvků obalením fólií a přelepením páskou</t>
  </si>
  <si>
    <t>R612321141</t>
  </si>
  <si>
    <t>Omítka vápenocementová vnitřních ploch nanášená ručně dvouvrstvá, tloušťky jádrové omítky do 10 mm a tloušťky štuku do 3 mm štuková svislých konstrukcí stěn</t>
  </si>
  <si>
    <t>1.NP' 
'na stávajícím zdivu'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Celkem: A+B+C+D+F+G+H+I+J+K=238.498 [M]</t>
  </si>
  <si>
    <t>Úprava povrchů vnějších</t>
  </si>
  <si>
    <t>28375951</t>
  </si>
  <si>
    <t>deska EPS 70 fasádní ?=0,039 tl 140mm</t>
  </si>
  <si>
    <t>2.75*1.05=2.888 [A]</t>
  </si>
  <si>
    <t>28376444</t>
  </si>
  <si>
    <t>deska XPS hrana rovná a strukturovaný povrch 300kPa tl 120mm</t>
  </si>
  <si>
    <t>1.50*1.05=1.575 [A]</t>
  </si>
  <si>
    <t>622211021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</si>
  <si>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</si>
  <si>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80 do 120 mm</t>
  </si>
  <si>
    <t>venkovní schodiště - nový kontaktní zateplovací systém tl. 120mm' 
1.50=1.500 [A]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</si>
  <si>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</si>
  <si>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</si>
  <si>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2.NP' 
'v místě nového překladu 2xU320' 
'1P42' 
5.50*0.50=2.750 [A]</t>
  </si>
  <si>
    <t>622525104</t>
  </si>
  <si>
    <t>Omítka tenkovrstvá jednotlivých malých ploch silikátová, akrylátová, silikonová nebo silikonsilikátová stěn, plochy jednotlivě přes 0,5 do 1,0 m2</t>
  </si>
  <si>
    <t>venkovní schodiště - nový kontaktní zateplovací systém' 
'plocha 2x 1,0m2' 
2.00=2.000 [A]</t>
  </si>
  <si>
    <t>622525105</t>
  </si>
  <si>
    <t>Omítka tenkovrstvá jednotlivých malých ploch silikátová, akrylátová, silikonová nebo silikonsilikátová stěn, plochy jednotlivě přes 1,0 do 4,0 m2</t>
  </si>
  <si>
    <t>2.NP' 
'v místě nového překladu 2xU320' 
1P42  1=1.000 [A]</t>
  </si>
  <si>
    <t>631311116</t>
  </si>
  <si>
    <t>Mazanina z betonu prostého bez zvýšených nároků na prostředí tl. přes 50 do 80 mm tř. C 25/30</t>
  </si>
  <si>
    <t>roznášecí betonová mazanina na vyzdívce pod novým stropem m.č. 0P 10, tl. 60mm' 
(5.735*0.25+5.18*0.30)*0.06=0.179 [A] 
Mezisoučet: A=0.179 [B] 
'-----' 
'podlahy P51' 
0P17  47.00*0.063=2.961 [C] 
0P10D  8.90*0.063=0.561 [D] 
Mezisoučet: C+D=3.522 [E] 
'podlahy P52' 
0P10  6.00*0.063=0.378 [F] 
0P10A  5.70*0.063=0.359 [G] 
0P10B  2.00*0.063=0.126 [H] 
0P10C  1.90*0.063=0.120 [I] 
Mezisoučet: F+G+H+I=0.983 [J] 
'podlahy P53' 
0P17A  8.80*0.070=0.616 [K] 
Mezisoučet: K=0.616 [L] 
'podlahy P54' 
0P25  15.00*0.06=0.900 [M] 
0P26  19.20*0.06=1.152 [N] 
0P26A  7.90*0.06=0.474 [O] 
0P26B  6.50*0.06=0.390 [P] 
0P26C 21.30*0.06=1.278 [Q] 
0P26F  2.30*0.06=0.138 [R] 
Mezisoučet: M+N+O+P+Q+R=4.332 [S] 
'podlahy P55' 
0P26D  3.50*0.072=0.252 [T] 
0P26E  5.30*0.072=0.382 [U] 
Mezisoučet: T+U=0.634 [V] 
'podlahy P56' 
0P27  2.20*0.052=0.114 [W] 
Mezisoučet: W=0.114 [X] 
Celkem: A+C+D+F+G+H+I+K+M+N+O+P+Q+R+T+U+W=10.380 [Y]</t>
  </si>
  <si>
    <t>631311126</t>
  </si>
  <si>
    <t>Mazanina z betonu prostého bez zvýšených nároků na prostředí tl. přes 80 do 120 mm tř. C 25/30</t>
  </si>
  <si>
    <t>příloha č. 2.003' 
'nový strop nad 1.PP v místnosti 0P 07' 
'podbetonování ztraceného bednění' 
4.80*(0.30*2+0.10)*0.09=0.302 [A] 
Celkem: A=0.302 [B]</t>
  </si>
  <si>
    <t>631311133</t>
  </si>
  <si>
    <t>Mazanina z betonu prostého bez zvýšených nároků na prostředí tl. přes 120 do 240 mm tř. C 12/15</t>
  </si>
  <si>
    <t>venkovní schody - podkladní beton tl. 150mm' 
3.92*0.15=0.588 [A]</t>
  </si>
  <si>
    <t>631311136</t>
  </si>
  <si>
    <t>Mazanina z betonu prostého bez zvýšených nároků na prostředí tl. přes 120 do 240 mm tř. C 25/30</t>
  </si>
  <si>
    <t>1.NP' 
'pol. P57 - ŽB deska' 
'podlaha v místě ležaté kanalizace a otvor v podlaze' 
0P25  3.60*0.15=0.540 [A] 
0P26  4.20*0.15=0.630 [B] 
0P26 otvor v podlaze  0.40*0.15=0.060 [C] 
0P27  2.20*0.15=0.330 [D] 
1.56*0.2=0.312 [E] 
Celkem: A+B+C+D+E=1.872 [F]</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</si>
  <si>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</si>
  <si>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</si>
  <si>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</si>
  <si>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</si>
  <si>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10.38=10.380 [A]</t>
  </si>
  <si>
    <t>631351101</t>
  </si>
  <si>
    <t>Bednění v podlahách rýh a hran zřízení</t>
  </si>
  <si>
    <t>příloha č. 2.002' 
'roznášecí betonová mazanina na vyzdívce pod novým stropem m.č. 0P 10, tl. 60mm' 
(5.735+5.18)*0.06=0.655 [A] 
'příloha č. 2.003' 
'nový strop nad 1.PP v místnosti 0P 07' 
'podbetonování ztraceného bednění' 
4.80*0.09*4=1.728 [B] 
Celkem: A+B=2.383 [C]</t>
  </si>
  <si>
    <t>631351102</t>
  </si>
  <si>
    <t>Bednění v podlahách rýh a hran odstranění</t>
  </si>
  <si>
    <t>1.NP' 
'pol. P57 - ŽB deska' 
'podlaha v místě ležaté kanalizace a otvor v podlaze' 
0P25  3.60*2*1.20*4.44/1000=0.038 [A] 
0P26  4.20*2*1.20*4.44/1000=0.045 [B] 
0P26 otvor v podlaze  0.40*2*1.20*4.44/1000=0.004 [C] 
0P27  2.20*2*1.20*4.44/1000=0.023 [D] 
0.110*0.2=0.022 [E] 
Celkem: A+B+C+D+E=0.132 [F]</t>
  </si>
  <si>
    <t>635111115</t>
  </si>
  <si>
    <t>Násyp ze štěrkopísku, písku nebo kameniva pod podlahy s udusáním a urovnáním povrchu ze štěrkopísku</t>
  </si>
  <si>
    <t>1.NP' 
'pol. P57 - pod ŽB desku' 
'podlaha v místě ležaté kanalizace a otvor v podlaze' 
0P25  3.60*0.15=0.540 [A] 
0P26  4.20*0.15=0.630 [B] 
0P26 otvor v podlaze  0.40*0.15=0.060 [C] 
0P27  2.20*0.15=0.330 [D] 
1.56*0.2=0.312 [E] 
Celkem: A+B+C+D+E=1.872 [F]</t>
  </si>
  <si>
    <t>635111242</t>
  </si>
  <si>
    <t>Násyp ze štěrkopísku, písku nebo kameniva pod podlahy se zhutněním z kameniva hrubého 16-32</t>
  </si>
  <si>
    <t>pod venkovní schodiště' 
1.89*2.30*0.40=1.739 [A]</t>
  </si>
  <si>
    <t>R63411300</t>
  </si>
  <si>
    <t>Dilatační spára š. 100mm z hliníkových profilů, D+M komplet</t>
  </si>
  <si>
    <t>12.50=12.500 [A]</t>
  </si>
  <si>
    <t>R63411301</t>
  </si>
  <si>
    <t>Dilatační spára š. 50mm z hliníkových profilů, D+M komplet</t>
  </si>
  <si>
    <t>4.20=4.200 [A]</t>
  </si>
  <si>
    <t>R63411302</t>
  </si>
  <si>
    <t>Dilatační spára do dlažby z hliníkových profilů, D+M komplet</t>
  </si>
  <si>
    <t>5.60=5.600 [A]</t>
  </si>
  <si>
    <t>89.10*0.0003=0.027 [A] 
32.376*0.00036=0.012 [B] 
Celkem: A+B=0.039 [C]</t>
  </si>
  <si>
    <t>62853004</t>
  </si>
  <si>
    <t>pás asfaltový natavitelný modifikovaný SBS tl 4,0mm s vložkou ze skleněné tkaniny a spalitelnou PE fólií nebo jemnozrnným minerálním posypem na horním povrchu</t>
  </si>
  <si>
    <t>vodorovná' 
(183.04/2)*1.1655=106.667 [A] 
'svislá' 
64.752*1.221=79.062 [B] 
Celkem: A+B=185.729 [C]</t>
  </si>
  <si>
    <t>62855001</t>
  </si>
  <si>
    <t>pás asfaltový natavitelný modifikovaný SBS tl 4,0mm s vložkou z polyesterové rohože a spalitelnou PE fólií nebo jemnozrnným minerálním posypem na horním povrchu</t>
  </si>
  <si>
    <t>(183.04/2)*1.1655=106.667 [A]</t>
  </si>
  <si>
    <t>69311086</t>
  </si>
  <si>
    <t>geotextilie netkaná separační, ochranná, filtrační, drenážní PP 1000g/m2</t>
  </si>
  <si>
    <t>část D.2.2.1, příloha č. 2.002' 
'zabetonování stávajícího otvoru pro podchod' 
(6.50+0.30*2)*3.80*1.05=28.329 [A] 
28.329*0.2=5.666 [B] 
Celkem: A+B=33.995 [C]</t>
  </si>
  <si>
    <t>pol. P54' 
0P25  15.00=15.000 [A] 
0P26  19.20=19.200 [B] 
0P26A  7.90=7.900 [C] 
0P26B  6.50=6.500 [D] 
0P26C  21.30=21.300 [E] 
0P26F  2.30=2.300 [F] 
72.20*0.1=7.220 [G] 
Mezisoučet: A+B+C+D+E+F+G=79.420 [H] 
'pol. P55' 
0P26D  3.50=3.500 [I] 
0P26E  5.30=5.300 [J] 
8.80*0.1=0.880 [K] 
Mezisoučet: I+J+K=9.680 [L] 
Celkem: A+B+C+D+E+F+G+I+J+K=89.100 [M]</t>
  </si>
  <si>
    <t>část D.2.2.1, příloha č. 2.002' 
'zabetonování stávajícího otvoru pro podchod' 
(6.50+0.30*2)*3.80=26.980 [A] 
26.98*0.2=5.396 [B] 
Celkem: A+B=32.376 [C]</t>
  </si>
  <si>
    <t>711131811</t>
  </si>
  <si>
    <t>Odstranění izolace proti zemní vlhkosti na ploše vodorovné V</t>
  </si>
  <si>
    <t>1.NP' 
'podlahy' 
0P25  3.60*2=7.200 [A] 
0P26  4.20*2=8.400 [B] 
0P27  2.20*2=4.400 [C] 
Celkem: A+B+C=20.000 [D]</t>
  </si>
  <si>
    <t>711131821</t>
  </si>
  <si>
    <t>Odstranění izolace proti zemní vlhkosti na ploše svislé S</t>
  </si>
  <si>
    <t>izolační přizdívky' 
7.60*6.45*2=98.040 [A]</t>
  </si>
  <si>
    <t>711141559</t>
  </si>
  <si>
    <t>Provedení izolace proti zemní vlhkosti pásy přitavením NAIP na ploše vodorovné V</t>
  </si>
  <si>
    <t>pol. P54' 
0P25  15.00*2=30.000 [A] 
0P26  19.20*2=38.400 [B] 
0P26A  7.90*2=15.800 [C] 
0P26B  6.50*2=13.000 [D] 
0P26C  21.30*2=42.600 [E] 
0P26F  2.30*2=4.600 [F] 
144.40*0.1=14.440 [G] 
Mezisoučet: A+B+C+D+E+F+G=158.840 [H] 
'pol. P55' 
0P26D  3.50*2=7.000 [I] 
0P26E  5.30*2=10.600 [J] 
17.60*0.1=1.760 [K] 
Mezisoučet: I+J+K=19.360 [L] 
'pol. P56' 
0P27  2.20*2=4.400 [M] 
4.40*0.1=0.440 [N] 
Mezisoučet: M+N=4.840 [O] 
Celkem: A+B+C+D+E+F+G+I+J+K+M+N=183.040 [P]</t>
  </si>
  <si>
    <t>711142559</t>
  </si>
  <si>
    <t>Provedení izolace proti zemní vlhkosti pásy přitavením NAIP na ploše svislé S</t>
  </si>
  <si>
    <t>část D.2.2.1, příloha č. 2.002' 
'zabetonování stávajícího otvoru pro podchod' 
(6.50+0.30*2)*3.80*2=53.960 [A] 
53.96*0.2=10.792 [B] 
Celkem: A+B=64.752 [C]</t>
  </si>
  <si>
    <t>711161212</t>
  </si>
  <si>
    <t>Izolace proti zemní vlhkosti a beztlakové vodě nopovými fóliemi na ploše svislé S vrstva ochranná, odvětrávací a drenážní výška nopku 8,0 mm, tl. fólie do 0,6 m</t>
  </si>
  <si>
    <t>Izolace proti zemní vlhkosti a beztlakové vodě nopovými fóliemi na ploše svislé S vrstva ochranná, odvětrávací a drenážní výška nopku 8,0 mm, tl. fólie do 0,6 mm</t>
  </si>
  <si>
    <t>711161384</t>
  </si>
  <si>
    <t>Izolace proti zemní vlhkosti a beztlakové vodě nopovými fóliemi ostatní ukončení izolace provětrávací lištou</t>
  </si>
  <si>
    <t>část D.2.2.1, příloha č. 2.002' 
'zabetonování stávajícího otvoru pro podchod' 
6.00+0.30*2=6.600 [A]</t>
  </si>
  <si>
    <t>R71199001</t>
  </si>
  <si>
    <t>Hydroizolace multikanálů z venkovní strany z SBS modifikovaných asfaltových pásů, včetně zapáskování, D+M celkem</t>
  </si>
  <si>
    <t>0P41' 
400x400mm  2=2.000 [A] 
400x300mm  2=2.000 [B] 
'0P40' 
400x300mm  1=1.000 [C] 
Celkem: A+B+C=5.000 [D]</t>
  </si>
  <si>
    <t>R71199084</t>
  </si>
  <si>
    <t>Provedení veškerých detailů izolací proti vodě vč. jištění, zpětných spojů, prostupů, podložek pod terčíky, opracování, límců, přírub, utěsnění prostupu ústí mu</t>
  </si>
  <si>
    <t>Provedení veškerých detailů izolací proti vodě vč. jištění, zpětných spojů, prostupů, podložek pod terčíky, opracování, límců, přírub, utěsnění prostupu ústí multikanálu apod.; D+M komplet</t>
  </si>
  <si>
    <t>Zhotovení všech detailů dle výkresové dokumentace 
1=1.000 [A] 
Celkem: A=1.000 [B]</t>
  </si>
  <si>
    <t>28323055</t>
  </si>
  <si>
    <t>fólie PE (500 kg/m3) separační podlahová oddělující tepelnou izolaci tl 0,8mm</t>
  </si>
  <si>
    <t>82.50*1.15=94.875 [A]</t>
  </si>
  <si>
    <t>28375813</t>
  </si>
  <si>
    <t>deska EPS S pro aplikace bez zatížení ?=0,042-0,043 tl 20mm</t>
  </si>
  <si>
    <t>26.40*0.10*1.05=2.772 [A]</t>
  </si>
  <si>
    <t>28376414</t>
  </si>
  <si>
    <t>deska XPS hrana polodrážková a hladký povrch 300kPA tl 20mm</t>
  </si>
  <si>
    <t>(55.90+15.60+8.80)*1.05=84.315 [A]</t>
  </si>
  <si>
    <t>63140274</t>
  </si>
  <si>
    <t>pásek okrajový izolační minerální plovoucích podlah š 120mm tl 12mm</t>
  </si>
  <si>
    <t>(36.0+31.90+13.00+89.20+17.70+2.20)*1.05=199.500 [A]</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</si>
  <si>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</si>
  <si>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</si>
  <si>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</si>
  <si>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1.NP' 
0P25  13.40=13.400 [A] 
0P27  2.00=2.000 [B] 
Celkem: A+B=15.400 [C]</t>
  </si>
  <si>
    <t>713120831</t>
  </si>
  <si>
    <t>Odstranění tepelné izolace podlah z rohoží, pásů, dílců, desek, bloků podlah volně kladených okrajových pásků</t>
  </si>
  <si>
    <t>1.NP' 
0P25 (5.10+2.70+0.25)*2=16.100 [A] 
0P27  1.20=1.200 [B] 
Celkem: A+B=17.300 [C]</t>
  </si>
  <si>
    <t>pol. 51 - extrudovaný polystyren XPS 200, tl. 20mm' 
0P17  47.00=47.000 [A] 
0P10D  8.90=8.900 [B] 
Mezisoučet: A+B=55.900 [C] 
'pol. 52' 
0P10  6.00=6.000 [D] 
0P10A  5.70=5.700 [E] 
0P10B  2.00=2.000 [F] 
0P10C  1.90=1.900 [G] 
Mezisoučet: D+E+F+G=15.600 [H] 
'pol.53' 
0P17A  8.80=8.800 [I] 
Mezisoučet: I=8.800 [J] 
'pol. 56 - kročejová izolace tl. 30mm' 
0P27  2.20=2.200 [K] 
Mezisoučet: K=2.200 [L] 
Celkem: A+B+D+E+F+G+I+K=82.500 [M]</t>
  </si>
  <si>
    <t>713121211</t>
  </si>
  <si>
    <t>Montáž tepelné izolace podlah okrajovými pásky kladenými volně</t>
  </si>
  <si>
    <t>příloha č. 2.003' 
'nový strop nad 1.PP v místnosti 0P 07' 
6.00*2+4.80=16.800 [A] 
'příloha č. 2.004' 
'nový strop nad 1.PP v místnosti 0P 10' 
4.80*2=9.600 [B] 
Mezisoučet: A+B=26.400 [C] 
'pol. 51 - minerální vlna, 10x60mm' 
0P17  23.0=23.000 [D] 
0P10D  13.0=13.000 [E] 
Mezisoučet: D+E=36.000 [F] 
'pol. 52' 
0P10  10.3=10.300 [G] 
0P10A  10.0=10.000 [H] 
0P10B  5.80=5.800 [I] 
0P10C  5.80=5.800 [J] 
Mezisoučet: G+H+I+J=31.900 [K] 
'pol.53' 
0P17A  13.0=13.000 [L] 
Mezisoučet: L=13.000 [M] 
'pol.54' 
0P25  18.0=18.000 [N] 
0P26  23.0=23.000 [O] 
0P26A  12.9=12.900 [P] 
0P26B  9.80=9.800 [Q] 
0P26C  19.20=19.200 [R] 
0P26F  6.30=6.300 [S] 
Mezisoučet: N+O+P+Q+R+S=89.200 [T] 
'pol.55' 
0P26D  7.60=7.600 [U] 
0P26E  10.10=10.100 [V] 
Mezisoučet: U+V=17.700 [W] 
'pol.56' 
0P27  1.20=1.200 [X] 
Mezisoučet: X=1.200 [Y] 
Celkem: A+B+D+E+G+H+I+J+L+N+O+P+Q+R+S+U+V+X=215.400 [Z]</t>
  </si>
  <si>
    <t>713191132</t>
  </si>
  <si>
    <t>Montáž tepelné izolace stavebních konstrukcí - doplňky a konstrukční součásti podlah, stropů vrchem nebo střech překrytím fólií separační z PE</t>
  </si>
  <si>
    <t>129</t>
  </si>
  <si>
    <t>R28376415</t>
  </si>
  <si>
    <t>deska z polystyrénu XPS, hrana polodrážková a hladký povrch 300kPA tl 30mm</t>
  </si>
  <si>
    <t>2.20*1.05=2.310 [A]</t>
  </si>
  <si>
    <t>131</t>
  </si>
  <si>
    <t>R71352111</t>
  </si>
  <si>
    <t>Izolace tepelné protipožárním obkladem nosníků deskami, tl. 35mm, D+M celkem</t>
  </si>
  <si>
    <t>příloha č. 2.005' 
'paždík P1' 
4.80*(0.385+0.485)*2=8.352 [A]</t>
  </si>
  <si>
    <t>132</t>
  </si>
  <si>
    <t>R71399064</t>
  </si>
  <si>
    <t>Provedení veškerých detailů tepelných izolací vč. jištění, prostupú, opracování, límců, přírub apod.; D+M komplet</t>
  </si>
  <si>
    <t>761</t>
  </si>
  <si>
    <t>Konstrukce prosvětlovací</t>
  </si>
  <si>
    <t>133</t>
  </si>
  <si>
    <t>761661011</t>
  </si>
  <si>
    <t>Osazení sklepních světlíků (anglických dvorků) včetně osazení roštu, osazení odvodňovacího prvku a osazení pojistky (proti vloupání ) hloubky do 0,60 m, šířky p</t>
  </si>
  <si>
    <t>Osazení sklepních světlíků (anglických dvorků) včetně osazení roštu, osazení odvodňovacího prvku a osazení pojistky (proti vloupání ) hloubky do 0,60 m, šířky přes 1,0 m</t>
  </si>
  <si>
    <t>1.NP' 
0P41  1=1.000 [A]</t>
  </si>
  <si>
    <t>134</t>
  </si>
  <si>
    <t>998761101</t>
  </si>
  <si>
    <t>Přesun hmot pro konstrukce prosvětlovací stanovený z hmotnosti přesunovaného materiálu vodorovná dopravní vzdálenost do 50 m v objektech výšky do 6 m</t>
  </si>
  <si>
    <t>135</t>
  </si>
  <si>
    <t>R562450</t>
  </si>
  <si>
    <t>světlík sklepní (anglický dvorek) systémový,  prefabrikovaný se dnem š.1520mm, hl. 600mm, v.1600mm, včetně zakrytí pororoštem, kotvící sady a odvodnění</t>
  </si>
  <si>
    <t>763</t>
  </si>
  <si>
    <t>Konstrukce suché výstavby</t>
  </si>
  <si>
    <t>136</t>
  </si>
  <si>
    <t>763121413</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</si>
  <si>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</si>
  <si>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87,5 mm, profil 75</t>
  </si>
  <si>
    <t>provizorní dělící příčky pro zajištění provozu po dobu realizace' 
cca  200.00=200.000 [A]</t>
  </si>
  <si>
    <t>137</t>
  </si>
  <si>
    <t>763121811</t>
  </si>
  <si>
    <t>Demontáž předsazených nebo šachtových stěn ze sádrokartonových desek s nosnou konstrukcí z ocelových profilů jednoduchých, opláštění jednoduché</t>
  </si>
  <si>
    <t>5.00*2.50=12.500 [A]</t>
  </si>
  <si>
    <t>138</t>
  </si>
  <si>
    <t>763172355</t>
  </si>
  <si>
    <t>Montáž dvířek pro konstrukce ze sádrokartonových desek revizních jednoplášťových pro podhledy velikost (šxv) 600 x 600 mm</t>
  </si>
  <si>
    <t>139</t>
  </si>
  <si>
    <t>763211127</t>
  </si>
  <si>
    <t>Příčka ze sádrovláknitých desek s nosnou konstrukcí z jednoduchých ocelových profilů UW, CW jednoduše opláštěná deskou tl. 12,5 mm příčka tl. 125 mm, profil 100</t>
  </si>
  <si>
    <t>Příčka ze sádrovláknitých desek s nosnou konstrukcí z jednoduchých ocelových profilů UW, CW jednoduše opláštěná deskou tl. 12,5 mm příčka tl. 125 mm, profil 100, bez izolace, EI 30, Rw do 44 dB</t>
  </si>
  <si>
    <t>1.NP' 
'M03 montovaná stěna tl. 125mm bez izolace' 
0P10A  2.35*3.385=7.955 [A] 
0P17A  2.305*3.385=7.802 [B] 
0P10B  1.775*3.385=6.008 [C] 
Celkem: A+B+C=21.765 [D]</t>
  </si>
  <si>
    <t>140</t>
  </si>
  <si>
    <t>763211128</t>
  </si>
  <si>
    <t>Příčka ze sádrovláknitých desek s nosnou konstrukcí z jednoduchých ocelových profilů UW, CW jednoduše opláštěná deskou tl. 12,5 mm příčka tl. 125 mm, profil 100, s izolací, EI do 60, Rw do 54 dB</t>
  </si>
  <si>
    <t>1.NP' 
'M01 montovaná stěna tl. 125mm s izolací' 
0P01  2.10*2.85=5.985 [A] 
0P07  2.10*2.92=6.132 [B] 
0P10  1.60*3.385=5.416 [C] 
0P10A  1.425*3.385=4.824 [D] 
0P10D  2.305*3.385=7.802 [E] 
0P17A  3.205*3.385=10.849 [F] 
Celkem: A+B+C+D+E+F=41.008 [G]</t>
  </si>
  <si>
    <t>141</t>
  </si>
  <si>
    <t>763221123</t>
  </si>
  <si>
    <t>Stěna předsazená ze sádrovláknitých desek s nosnou konstrukcí z ocelových profilů CW, UW jednoduše opláštěná deskou tl. 12,5 mm s izolací , EI 30, Rw do 40 dB,</t>
  </si>
  <si>
    <t>Stěna předsazená ze sádrovláknitých desek s nosnou konstrukcí z ocelových profilů CW, UW jednoduše opláštěná deskou tl. 12,5 mm s izolací , EI 30, Rw do 40 dB, stěna tl. 112,5 mm, profil 100</t>
  </si>
  <si>
    <t>1.NP' 
'M04 montovaná stěna tl. 112,5mm' 
0P10A  2.20*3.385=7.447 [A] 
0P01  5.00*2.50=12.500 [B] 
Celkem: A+B=19.947 [C]</t>
  </si>
  <si>
    <t>142</t>
  </si>
  <si>
    <t>763411116</t>
  </si>
  <si>
    <t>Sanitární příčky vhodné do mokrého prostředí dělící z kompaktních desek tl. 13 mm</t>
  </si>
  <si>
    <t>dělící stěny pro WC' 
'51/WC' 
0P25  (2.23+1.43)*2.05=7.503 [A] 
'52/WC' 
0P26C  (5.10+1.58*3)*2.05=20.172 [B] 
Celkem: A+B=27.675 [C]</t>
  </si>
  <si>
    <t>143</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</si>
  <si>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</si>
  <si>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</si>
  <si>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</si>
  <si>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dveře do oddělovací sanitární příčky 800x19710mm' 
'51/WC' 
0P25  2=2.000 [A] 
'52/WC' 
0P26C  4=4.000 [B] 
Celkem: A+B=6.000 [C]</t>
  </si>
  <si>
    <t>144</t>
  </si>
  <si>
    <t>763431001</t>
  </si>
  <si>
    <t>Montáž podhledu minerálního včetně zavěšeného roštu viditelného s panely vyjímatelnými, velikosti panelů do 0,36 m2</t>
  </si>
  <si>
    <t>1.NP' 
'Q53 tl. kazet 24mm' 
0P01  8.64=8.640 [A] 
'Q54 tl. kazet 19mm' 
0P17  3.10=3.100 [B] 
0P17A  5.60=5.600 [C] 
'Q55 tl. kazet 24mm' 
0P10D  9.00=9.000 [D] 
'Q56 tl. kazet 19mm' 
0P26  19.20=19.200 [E] 
'Q57 tl. kazet 19mm - do vlhkého prostředí' 
0P25  15.00=15.000 [F] 
0P26A  3.10=3.100 [G] 
0P26B  6.50=6.500 [H] 
0P26C  21.30=21.300 [I] 
0P26D  3.50=3.500 [J] 
0P26E  5.30=5.300 [K] 
0P10  5.80=5.800 [L] 
0P10A  5.50=5.500 [M] 
0P10B  2.00=2.000 [N] 
0P10C  1.90=1.900 [O] 
Celkem: A+B+C+D+E+F+G+H+I+J+K+L+M+N+O=115.440 [P]</t>
  </si>
  <si>
    <t>145</t>
  </si>
  <si>
    <t>763431031</t>
  </si>
  <si>
    <t>Montáž podhledu minerálního včetně zavěšeného roštu skrytého s panely vyjímatelnými jakékoliv velikosti panelů</t>
  </si>
  <si>
    <t>příloha č. 2.010' 
'1.PP' 
1S05  15.20=15.200 [A]</t>
  </si>
  <si>
    <t>146</t>
  </si>
  <si>
    <t>763431801</t>
  </si>
  <si>
    <t>Demontáž podhledu minerálního na zavěšeném na roštu viditelném</t>
  </si>
  <si>
    <t>1.NP' 
0P01  8.64=8.640 [A] 
0P17  9.10=9.100 [B] 
Celkem: A+B=17.740 [C]</t>
  </si>
  <si>
    <t>147</t>
  </si>
  <si>
    <t>763431802</t>
  </si>
  <si>
    <t>Demontáž podhledu minerálního na zavěšeném na roštu polozapuštěném</t>
  </si>
  <si>
    <t>148</t>
  </si>
  <si>
    <t>998763301</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</si>
  <si>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</si>
  <si>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do 6 m</t>
  </si>
  <si>
    <t>149</t>
  </si>
  <si>
    <t>R5903070</t>
  </si>
  <si>
    <t>dvířka revizní jednokřídlá protipožární EI45,  600x600mm</t>
  </si>
  <si>
    <t>150</t>
  </si>
  <si>
    <t>R5903600</t>
  </si>
  <si>
    <t>panel akustický a požární, skrytý nosný rastr bílá tl 20mm</t>
  </si>
  <si>
    <t>příloha č. 2.010' 
'1.PP' 
'požární odolnost EI45' 
1S05  15.20*1.1=16.720 [A]</t>
  </si>
  <si>
    <t>151</t>
  </si>
  <si>
    <t>1.NP' 
'rastr 600x600mm' 
'Q54' 
0P17  3.10*1.05=3.255 [A] 
0P17A  5.60*1.05=5.880 [B] 
'Q56' 
0P26  19.20*1.05=20.160 [C] 
Celkem: A+B+C=29.295 [D]</t>
  </si>
  <si>
    <t>152</t>
  </si>
  <si>
    <t>R5903601</t>
  </si>
  <si>
    <t>panel akustický nebarvená hrana viditelný rošt bílá rastr š 24mm tl 24mm</t>
  </si>
  <si>
    <t>1.NP' 
'rastr 600x600mm' 
'Q53' 
0P01  8.64*1.05=9.072 [A] 
'Q55' 
0P10D  9.00*1.05=9.450 [B] 
Celkem: A+B=18.522 [C]</t>
  </si>
  <si>
    <t>153</t>
  </si>
  <si>
    <t>R5903602</t>
  </si>
  <si>
    <t>panel akustický nebarvená hrana viditelný rošt bílá rastr š 24mm tl 19mm, do vlhkého prostředí</t>
  </si>
  <si>
    <t>1.NP' 
'rastr 600x600mm' 
'Q57 tl. kazet 19mm - do vlhkého prostředí' 
0P25  15.00*1.05=15.750 [A] 
0P26A  3.10*1.05=3.255 [B] 
0P26B  6.50*1.05=6.825 [C] 
0P26C  21.30*1.05=22.365 [D] 
0P26D  3.50*1.05=3.675 [E] 
0P26E  5.30*1.05=5.565 [F] 
0P10  5.80*1.05=6.090 [G] 
0P10A  5.50*1.05=5.775 [H] 
0P10B  2.00*1.05=2.100 [I] 
0P10C  1.90*1.05=1.995 [J] 
Celkem: A+B+C+D+E+F+G+H+I+J=73.395 [K]</t>
  </si>
  <si>
    <t>154</t>
  </si>
  <si>
    <t>R76321312</t>
  </si>
  <si>
    <t>Sádrovláknitá příčka instalační tl min. 235 mm zdvojený profil CW+UW 100 desky 1x12,5 mm s izolací EI 60 Rw do 57 dB</t>
  </si>
  <si>
    <t>1.NP' 
'M02 montovaná stěna instalační tl. 275/325mm s izolací' 
0P10  1.05*3.385=3.554 [A] 
0P10A  1.05*3.385=3.554 [B] 
Celkem: A+B=7.108 [C]</t>
  </si>
  <si>
    <t>764</t>
  </si>
  <si>
    <t>Konstrukce klempířské</t>
  </si>
  <si>
    <t>155</t>
  </si>
  <si>
    <t>764002851</t>
  </si>
  <si>
    <t>Demontáž klempířských konstrukcí oplechování parapetů do suti</t>
  </si>
  <si>
    <t>1.NP' 
0P26  1.20=1.200 [A] 
0P41  1.20=1.200 [B] 
Celkem: A+B=2.400 [C]</t>
  </si>
  <si>
    <t>766</t>
  </si>
  <si>
    <t>Konstrukce truhlářské</t>
  </si>
  <si>
    <t>156</t>
  </si>
  <si>
    <t>R76666001</t>
  </si>
  <si>
    <t>Vnitřní plné dveře dřevěné s polodrážkou, hladké, jednokřídlové, pravé, 900x1970mm, ozn. 101D/0P10D (koordinace s dodávkou ADZ)</t>
  </si>
  <si>
    <t>podrobný popis viz výpis prvků PSV v PD'  
'-----'  
'do otvoru 980x2010mm'  
'povrchová úprava laminát HPL šedý, RAL 7024'  
'oboustranný okopný plech h=200mm'  
'kování - koule - klika, rozety a štítek kartáčovaný nerez'  
'madlo v. 900mm, z m.č. 0P10'  
'elektromagnetický zámek ovládaný ADZ, zadlabovací vložkový s cylindrickou vložkou, oboustranný, možnost otevření generálním klíčem'  
'bez prahu'  
'včetně ocelové zárubně 900x1970mm pro dodatečnou montáž-DZD, pro příčku tl. 150mm'  
'včetně dopravy, přesunu hmot a veškeré manipulace, nutná koordinace s dodavatelem ADZ '  
1.NP  2=2.000 [A]</t>
  </si>
  <si>
    <t>157</t>
  </si>
  <si>
    <t>R76666002</t>
  </si>
  <si>
    <t>Bezpečnostní dveře 800x1970mm, ozn. 102D/0P17A</t>
  </si>
  <si>
    <t>podrobný popis viz výpis prvků PSV v PD' 
'-----' 
'do otvoru 880x2010mm z m.č. 0P10D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pro montovanou příčku tl. 150mm' 
'včetně dopravy, přesunu hmot a veškeré manipulace' 
1.NP  1=1.000 [A]</t>
  </si>
  <si>
    <t>158</t>
  </si>
  <si>
    <t>R76666003</t>
  </si>
  <si>
    <t>Vnitřní plné dveře dřevěné s polodrážkou, hladké, jednokřídlové, pravé, 700x1970mm, ozn. 103D/0P10B</t>
  </si>
  <si>
    <t>podrobný popis viz výpis prvků PSV v PD' 
'-----' 
'do otvoru 780x2010mm'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700x1970mm pro dodatečnou montáž-DZD, do montované stěny, pro příčku tl. 125mm' 
'včetně dopravy, přesunu hmot a veškeré manipulace' 
1.NP  1=1.000 [A]</t>
  </si>
  <si>
    <t>159</t>
  </si>
  <si>
    <t>R76666004</t>
  </si>
  <si>
    <t>Vnitřní plné dveře dřevěné s polodrážkou, hladké, jednokřídlové, pravé, 700x1970mm, ozn. 104D/0P10C</t>
  </si>
  <si>
    <t>160</t>
  </si>
  <si>
    <t>R76666005</t>
  </si>
  <si>
    <t>Bezpečnostní dveře 800x1970mm, ozn. 105D/0P22</t>
  </si>
  <si>
    <t>podrobný popis viz výpis prvků PSV v PD' 
'-----' 
'do otvoru 900x2005mm z m.č. 0P22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do vyzděného otvoru tl. 200mm' 
'včetně dopravy, přesunu hmot a veškeré manipulace' 
1.NP  1=1.000 [A]</t>
  </si>
  <si>
    <t>161</t>
  </si>
  <si>
    <t>R76666006</t>
  </si>
  <si>
    <t>Vnitřní plné dveře dřevěné s polodrážkou, hladké, jednokřídlové, levé, 800x1970mm, ozn. 106D/0P26E</t>
  </si>
  <si>
    <t>podrobný popis viz výpis prvků PSV v PD' 
'-----' 
'do otvoru 880x2010mm'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100mm' 
'včetně dopravy, přesunu hmot a veškeré manipulace' 
1.NP  1=1.000 [A]</t>
  </si>
  <si>
    <t>162</t>
  </si>
  <si>
    <t>R76666007</t>
  </si>
  <si>
    <t>Vnitřní plné dveře dřevěné s polodrážkou, hladké, jednokřídlové, pravé, bezpečnostní a protipožární EI 30DP3+C, 800x1970mm, ozn. 52P0/0P26</t>
  </si>
  <si>
    <t>podrobný popis viz výpis prvků PSV v PD' 
'-----' 
'do otvoru 880x2010mm' 
'tř. bezpečnosti RC3' 
'bezpečnostní požární uzávěr EI 30 DP3+C' 
'oboustranný okopný plech h=200mm' 
'kování bezpečnostní tř. RC3' 
'kliky, rozety nerez' 
'zámek bezpečnostní, zadlabovací vložkový s cylindrickou vložkou, oboustranný, možnost otevření generálním klíčem, tř. bezp. RC3' 
'bez prahu' 
'včetně bezpečnostní ocelové zárubně pro dodatečnou montáž, pro příčku tl. 150mm' 
'samozavírač' 
'včetně dopravy, přesunu hmot a veškeré manipulace' 
1.NP  1=1.000 [A]</t>
  </si>
  <si>
    <t>163</t>
  </si>
  <si>
    <t>R76666008</t>
  </si>
  <si>
    <t>Vnitřní plné dveře dřevěné s polodrážkou, hladké, jednokřídlové, levé, 800x1970mm, ozn. 107D/0P26A</t>
  </si>
  <si>
    <t>podrobný popis viz výpis prvků PSV v PD' 
'-----' 
'do otvoru 880x2010mm, z m.č. 0P26 do m.č. 0P26A a z m.č. 0P26A do m.č. 0P25'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</si>
  <si>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164</t>
  </si>
  <si>
    <t>R76666009</t>
  </si>
  <si>
    <t>Vnitřní plné dveře dřevěné s polodrážkou, hladké, jednokřídlové pravé, 800x1970mm, ozn. 108D/0P26B</t>
  </si>
  <si>
    <t>podrobný popis viz výpis prvků PSV v PD' 
'-----' 
'do otvoru 880x2010mm, z m.č. 0P26 do m.č. 0P26B a z m.č. 0P26B do m.č. 0P26C'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</si>
  <si>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165</t>
  </si>
  <si>
    <t>R76666010</t>
  </si>
  <si>
    <t>Vnitřní plné dveře dřevěné s polodrážkou, hladké, jednokřídlové levé, 800x1970mm, ozn. 109D/0P26F</t>
  </si>
  <si>
    <t>podrobný popis viz výpis prvků PSV v PD' 
'-----' 
'do otvoru 880x2010mm, z m.č. 0P26 do m.č. 0P26F'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150mm' 
'včetně dopravy, přesunu hmot a veškeré manipulace' 
1.NP  1=1.000 [A]</t>
  </si>
  <si>
    <t>166</t>
  </si>
  <si>
    <t>R76682001</t>
  </si>
  <si>
    <t>Úklidová skříň 550x900mm, v.2600mm, ozn. T/01</t>
  </si>
  <si>
    <t>včetně dopravy, přesunu hmot a veškeré manipulace' 
1=1.000 [A]</t>
  </si>
  <si>
    <t>167</t>
  </si>
  <si>
    <t>767132811</t>
  </si>
  <si>
    <t>Demontáž stěn a příček z plechů šroubovaných do suti</t>
  </si>
  <si>
    <t>1.NP' 
'dělící zástěna' 
2.50*2.45=6.125 [A]</t>
  </si>
  <si>
    <t>168</t>
  </si>
  <si>
    <t>767581801</t>
  </si>
  <si>
    <t>Demontáž podhledů kazet</t>
  </si>
  <si>
    <t>1.NP' 
'Qd51 - kovový kazetový perforovaný stropní podhled se skrytou konstrukcí' 
0P01  28.00=28.000 [A] 
'Qd52 - kovový kazetový perforovaný stropní podhled s viditelnou konstrukcí' 
0P12  30.00=30.000 [B] 
Celkem: A+B=58.000 [C]</t>
  </si>
  <si>
    <t>169</t>
  </si>
  <si>
    <t>767642815</t>
  </si>
  <si>
    <t>Demontáž automatických dveří lineárních nebo teleskopických v přes 2,2 do 3,0 m š přes 3,5 do 4,0 m</t>
  </si>
  <si>
    <t>1.NP'  
14/O  1=1.000 [A] 
36/O  1=1.000 [B] 
Celkem: A+B=2.000 [C]</t>
  </si>
  <si>
    <t>767691822</t>
  </si>
  <si>
    <t>Ostatní práce - vyvěšení nebo zavěšení kovových křídel dveří, plochy do 2 m2</t>
  </si>
  <si>
    <t>171</t>
  </si>
  <si>
    <t>stávající ocelové vyrovnávací schody včetně zábradlí' 
cca  250.00=250.000 [A]</t>
  </si>
  <si>
    <t>172</t>
  </si>
  <si>
    <t>R76741580</t>
  </si>
  <si>
    <t>Demontáž obkladu z Al kazet</t>
  </si>
  <si>
    <t>1.NP' 
'0P01' 
20.00*2.25=45.000 [A]</t>
  </si>
  <si>
    <t>173</t>
  </si>
  <si>
    <t>R76742001</t>
  </si>
  <si>
    <t>Obklad stěn Al kazetami, D+M komplet</t>
  </si>
  <si>
    <t>bez izolace' 
'včetně dopravy, přesunu hmot a veškeré manipulace' 
(2.50+5.20+3.30+5.00)*2.25=36.000 [A]</t>
  </si>
  <si>
    <t>174</t>
  </si>
  <si>
    <t>R76742002</t>
  </si>
  <si>
    <t>Obklad stěn Al kazetami s izolací tl. 120mm, D+M komplet</t>
  </si>
  <si>
    <t>izolace tl. 120mm'' 
'včetně dopravy, přesunu hmot a veškeré manipulace' 
(6.00+6.00)*2.65=31.800 [A]</t>
  </si>
  <si>
    <t>175</t>
  </si>
  <si>
    <t>R76742003</t>
  </si>
  <si>
    <t>Obklad stěn Al kazetami s izolací tl. 60mm, D+M komplet</t>
  </si>
  <si>
    <t>izolace tl. 60mm' 
'včetně dopravy, přesunu hmot a veškeré manipulace' 
(1.00+5.00)*2.65=15.900 [A]</t>
  </si>
  <si>
    <t>176</t>
  </si>
  <si>
    <t>R76742004</t>
  </si>
  <si>
    <t>Obklad stěn Al kazetami s izolací tl. 40mm, D+M komplet</t>
  </si>
  <si>
    <t>izolace tl. 40mm' 
'včetně dopravy, přesunu hmot a veškeré manipulace' 
4.00*2.65=10.600 [A]</t>
  </si>
  <si>
    <t>177</t>
  </si>
  <si>
    <t>R76758000</t>
  </si>
  <si>
    <t>Dodávka a montáž podhledů kovových, kazetových, perforovaných 600x600x30 mm s akustickou vrstvou, se skrytou konstrukcí</t>
  </si>
  <si>
    <t>1.NP' 
'kovový rošt ve dvou úrovních s celkovou výškou 65mm' 
'kazeta perforovaná s akustickou vrstvou 30mm' 
'včetně dopravy, přesunu hmot a veškeré manipulace' 
0P01  14.00=14.000 [A] 
0P07  50.00=50.000 [B] 
Celkem: A+B=64.000 [C]</t>
  </si>
  <si>
    <t>178</t>
  </si>
  <si>
    <t>R76758001</t>
  </si>
  <si>
    <t>Dodávka a montáž podhledů kovových, kazetových, perforovaných 600x600x30 mm s akustickou vrstvou, s viditelnou konstrukcí</t>
  </si>
  <si>
    <t>1.NP' 
'kovový rošt ve dvou úrovních s celkovou výškou 70mm' 
'kazeta perforovaná s akustickou vrstvou 30mm' 
'včetně dopravy, přesunu hmot a veškeré manipulace' 
0P12  30.00=30.000 [A]</t>
  </si>
  <si>
    <t>179</t>
  </si>
  <si>
    <t>R76758100</t>
  </si>
  <si>
    <t>Demontáž a zpětná montáž podhledu kazet</t>
  </si>
  <si>
    <t>cca  50.00=50.000 [A]</t>
  </si>
  <si>
    <t>180</t>
  </si>
  <si>
    <t>R767582800</t>
  </si>
  <si>
    <t>Demontáž podhledů roštů</t>
  </si>
  <si>
    <t>181</t>
  </si>
  <si>
    <t>R76764</t>
  </si>
  <si>
    <t>Vnitřní bezpečnostní a požárně odolné hliníkové prosklené 2kř. dveře 1800x2200mm, požární odolnost EI30-C/DP1, z místn.č. 0P02 do místn. 0P07, ozn. 51PO/0P07</t>
  </si>
  <si>
    <t>podrobný popis viz výpis prvků PSV v PD' 
'-----' 
'do otvoru 2000x2200mm' 
'tř. bezpečnosti RC3' 
'požární odolnost EI30-C/DP1' 
'samozavírač + kordinátor zavírání dveřních křídel' 
'kování a zámek bezpečnostní tř. RC3, oboustranný zámek s cylindrickou vložkou, možnost otevření generálním klíčem' 
'okopný plech oboustranný, nerezový, H=200mm' 
'bez prahu' 
'barva rámů a křídel - RAL 2024' 
'zasklení požárně odolným a bezpečnostním sklem' 
'rozšiřovací profil š. 250mm' 
'bezpečnostní prvky - kontrastní pruhy' 
'včetně dopravy, přesunu hmot a veškeré manipulace' 
1.NP  1=1.000 [A]</t>
  </si>
  <si>
    <t>182</t>
  </si>
  <si>
    <t>R76764000</t>
  </si>
  <si>
    <t>Hliníková prosklená stěna s pož. odol. EI45 DP1 s dvourř. otvíravími dveřmi EI30-C/DP1, 4800x6300mm, ozn. 51/O</t>
  </si>
  <si>
    <t>podrobný popis viz výpis prvků PSV v PD' 
'-----' 
'oddělující prostředí nevytápěné vstupní haly 0P07 a vnitřní prostředí odbavovací haly 0P01' 
'vnější rozměry 4800x6300mm' 
'požární odolnost EI45 DP1' 
'vybaveny panikovou hrazdou+koordinátorem zavírání' 
'vodorovná madla' 
'elektrický zámek, dálkové zamykání' 
'včetně dopravy, přesunu hmot a veškeré manipulace' 
1.NP  1=1.000 [A]</t>
  </si>
  <si>
    <t>183</t>
  </si>
  <si>
    <t>R76764002</t>
  </si>
  <si>
    <t>Vnitřní hliníková prosklená stěna do otvoru 1900x2920mm, z místn. č. 0P01 do místn. 0P10D, ozn. 51AL/0P10D</t>
  </si>
  <si>
    <t>podrobný popis viz výpis prvků PSV v PD' 
'-----' 
'do otvoru 1900x2920 (2250+100+570)mm' 
's otevíravými 1kř. dveřmi  900x2200mm, se 2 fixními částmi' 
'kování bezpečnostní, tř. bezp. RC3' 
'madlo vodorovné v. 900mm z m.č. 0P10D' 
'zámek bezpečnostní tř. RC3, oboustranný zámek s cylindrickou vložkou, možnost otevření dveří generálním klíčem' 
'bez prahu' 
'samozavírač' 
'okopný plech oboustranný, nerezový, H=200mm' 
'zasklení dveří i fixní či posuvné části bezpečnostním sklem' 
'bezpečnostní prvky - kontrastní pruhy' 
'včetně dopravy, přesunu hmot a veškeré manipulace' 
1.NP  1=1.000 [A]</t>
  </si>
  <si>
    <t>184</t>
  </si>
  <si>
    <t>R76764003</t>
  </si>
  <si>
    <t>Vnější vstupní prosklené dveře 1kř., otevíravé, pravé, 1200x2300mm, ozn. 53/O</t>
  </si>
  <si>
    <t>podrobný popis viz výpis prvků PSV v PD' 
'-----' 
'do otvoru 1200x2300mm' 
'kování systémové, bezpečnostní tř. RC3, koule-klika, vícebodový zámek, otevření dveří generálním klíčem' 
'samozavírač + stavěč dveřního křídla' 
'pod stěnou osazen izolační prvek' 
'bez prahu' 
'zasklení dvojsklo P5A - 44,6/16/6, Ug= 1,1W/m2K, tř. bezpečnosti RC3' 
'bezpečnostní prvky - kontrastní pruhy' 
'včetně dopravy, přesunu hmot a veškeré manipulace' 
1.NP  1=1.000 [A]</t>
  </si>
  <si>
    <t>185</t>
  </si>
  <si>
    <t>R76764051</t>
  </si>
  <si>
    <t>Hliníková prosklená stěna do otvoru 2230x3285mm, s otevíravými 1kř. dveřm levýmii 800x2100mm, se 4 fixními částmi a výsuvným oknem, D+M komplet, ozn. 52AL/0P26D</t>
  </si>
  <si>
    <t>podrobný popis viz výpis prvků PSV v PD' 
'-----' 
'z místn. 0P26 do místn. č. 0P26D' 
'stěna bude osazena do otvoru 2230x3285 (2600+685)mm' 
'kování nerezový kartáčovaný povrch, kliky a rozety nerezové' 
'zámek oboustranný zámek s cylindrickou vložkou, možnost otevření dveří generálním klíčem' 
'samozavírač a stavěč křídla' 
'bez prahu' 
'okopný plech oboustranný, nerezový, H=200mm' 
'zasklení bezpečnostním sklem' 
'bezpečnostní prvky - kontrastní pruhy' 
'včetně dopravy, přesunu hmot a veškeré manipulace' 
1.NP 1=1.000 [A]</t>
  </si>
  <si>
    <t>186</t>
  </si>
  <si>
    <t>R76764052</t>
  </si>
  <si>
    <t>Vstupní hliníková prosklená stěna do otvoru 4200x2700mm, s el. ovládanými posuvnými dvoukřídlovými dveřmi 2x1000/2100mm, se 2 fixními částmi, D+M komplet, ozn.</t>
  </si>
  <si>
    <t>Vstupní hliníková prosklená stěna do otvoru 4200x2700mm, s el. ovládanými posuvnými dvoukřídlovými dveřmi 2x1000/2100mm, se 2 fixními částmi, D+M komplet, ozn. 52/O</t>
  </si>
  <si>
    <t>podrobný popis viz výpis prvků PSV v PD' 
'-----' 
'profilace, bezpečnostní zasklení, bezpečnostní kování, záložní zdroj na 2 hod.' 
'bez prahu' 
'el. zámek pro ovládání posuvných 2kř. dveří, s možností manuálního otvírání a zamykání z vnitřní strany po vypnutí el. proudu' 
'generální klíč - zámek umožňující otevření dveří generálním klíčem' 
'bezpečnostní prvky - kontrastní pruhy' 
'tepelně-izolační prvky na tl. podlahy pod stěnou' 
'včetně dopravy, přesunu hmot a veškeré manipulace' 
1.NP  1=1.000 [A]</t>
  </si>
  <si>
    <t>187</t>
  </si>
  <si>
    <t>R76766100</t>
  </si>
  <si>
    <t>Demontáž roletového požárního uzávěru s pož. odolností EI30-C/DP3</t>
  </si>
  <si>
    <t>dle dokumentace rekonstrukce VB žst. Havířov' 
'ozn. 24PO/0P02a'  
1=1.000 [A]</t>
  </si>
  <si>
    <t>188</t>
  </si>
  <si>
    <t>R76799000</t>
  </si>
  <si>
    <t>Ocelové zábradlí venkovního schodiště, D+M komplet, ozn. Z/1</t>
  </si>
  <si>
    <t>povrchová úprava žárovým zinkováním' 
'hmotnost 200kg' 
'včetně dopravy, přesunu hmot a veškeré manipulace' 
1=1.000 [A]</t>
  </si>
  <si>
    <t>189</t>
  </si>
  <si>
    <t>R76799001</t>
  </si>
  <si>
    <t>Skleněná markýza nad vstupem 1200x3000mm, D+M komplet, ozn. Z/2</t>
  </si>
  <si>
    <t>průhledné sklo lepené ze dvou skel s bezpečnostní folií' 
'připevnění k fasádě pomocí ocelového pouzdra' 
'shodné provedení se stávající markýzou' 
'včetně dopravy, přesunu hmot a veškeré manipulace' 
1=1.000 [A]</t>
  </si>
  <si>
    <t>190</t>
  </si>
  <si>
    <t>Skleněná markýza nad vstupem, D+M komplet, ozn. Z/3</t>
  </si>
  <si>
    <t>včetně dopravy, přesunu hmot a veškeré manipulace' 
2=2.000 [A]</t>
  </si>
  <si>
    <t>191</t>
  </si>
  <si>
    <t>R76799003</t>
  </si>
  <si>
    <t>Nosné profily pro kotvení zařizovacích předmětů v montovaných stěnách, D+M komplet, ozn. Z/4</t>
  </si>
  <si>
    <t>výztužný profil UA-50x3mm, délka 1 ks 3385mm, celkem 16ks' 
'celková délka 54,16m, celková hmotnost 98,6kg' 
'včetně dopravy, přesunu hmot a veškeré manipulace' 
16=16.000 [A]</t>
  </si>
  <si>
    <t>192</t>
  </si>
  <si>
    <t>R76799004</t>
  </si>
  <si>
    <t>Vnitřní čistící zóna kobercová, D+M komplet, ozn. Z/5</t>
  </si>
  <si>
    <t>1.NP' 
'včetně dopravy, přesunu hmot a veškeré manipulace' 
0P26  8.50=8.500 [A]</t>
  </si>
  <si>
    <t>771</t>
  </si>
  <si>
    <t>Podlahy z dlaždic</t>
  </si>
  <si>
    <t>193</t>
  </si>
  <si>
    <t>59054162</t>
  </si>
  <si>
    <t>profil dilatační s bočními díly z PVC/CPE tl 6mm</t>
  </si>
  <si>
    <t>194</t>
  </si>
  <si>
    <t>59761011</t>
  </si>
  <si>
    <t>dlažba keramická slinutá hladká do interiéru i exteriéru do 9ks/m2</t>
  </si>
  <si>
    <t>1.NP - P52' 
0P10  6.00*1.1=6.600 [A] 
0P10A  5.70*1.1=6.270 [B] 
0P10B  2.00*1.1=2.200 [C] 
0P10C  1.90*1.1=2.090 [D] 
Mezisoučet: A+B+C+D=17.160 [E] 
'1.NP - P54' 
0P25  15.00*1.1=16.500 [F] 
0P26  19.20*1.1=21.120 [G] 
0P26A  7.90*1.1=8.690 [H] 
0P26B  6.50*1.1=7.150 [I] 
0P26C  21.30*1.1=23.430 [J] 
0P26F  2.30*1.1=2.530 [K] 
Mezisoučet: F+G+H+I+J+K=79.420 [L] 
Celkem: A+B+C+D+F+G+H+I+J+K=96.580 [M]</t>
  </si>
  <si>
    <t>195</t>
  </si>
  <si>
    <t>59761370</t>
  </si>
  <si>
    <t>dlažba velkoformátová keramická slinutá přes 0,5 do 2ks/m2</t>
  </si>
  <si>
    <t>1.NP' 
0P10D  8.90*1.15=10.235 [A] 
0P17  47.00*1.15=54.050 [B] 
Celkem: A+B=64.285 [C]</t>
  </si>
  <si>
    <t>196</t>
  </si>
  <si>
    <t>771111011</t>
  </si>
  <si>
    <t>Příprava podkladu před provedením dlažby vysátí podlah</t>
  </si>
  <si>
    <t>55.90+87.80=143.700 [A]</t>
  </si>
  <si>
    <t>197</t>
  </si>
  <si>
    <t>771121011</t>
  </si>
  <si>
    <t>Příprava podkladu před provedením dlažby nátěr penetrační na podlahu</t>
  </si>
  <si>
    <t>pol. 51  55.90=55.900 [A] 
pol. 52  15.60=15.600 [B] 
pol. 54  72.20*2=144.400 [C] 
pol. 55  8.80=8.800 [D] 
Celkem: A+B+C+D=224.700 [E]</t>
  </si>
  <si>
    <t>198</t>
  </si>
  <si>
    <t>771151024</t>
  </si>
  <si>
    <t>Příprava podkladu před provedením dlažby samonivelační stěrka min.pevnosti 30 MPa, tloušťky přes 8 do 10 mm</t>
  </si>
  <si>
    <t>1.NP - P54' 
0P25  15.00=15.000 [A] 
0P26  19.20=19.200 [B] 
0P26A  7.90=7.900 [C] 
0P26B  6.50=6.500 [D] 
0P26C  21.30=21.300 [E] 
0P26F  2.30=2.300 [F] 
Celkem: A+B+C+D+E+F=72.200 [G]</t>
  </si>
  <si>
    <t>199</t>
  </si>
  <si>
    <t>771161011</t>
  </si>
  <si>
    <t>Příprava podkladu před provedením dlažby montáž profilu dilatační spáry v rovině dlažby</t>
  </si>
  <si>
    <t>1.NP' 
0P17  5.30=5.300 [A]</t>
  </si>
  <si>
    <t>200</t>
  </si>
  <si>
    <t>771474113</t>
  </si>
  <si>
    <t>Montáž soklů z dlaždic keramických lepených flexibilním lepidlem rovných, výšky přes 90 do 120 mm</t>
  </si>
  <si>
    <t>1.NP' 
0P10D  (3.075+2.635+0.34)*2-(1.90+0.90)=9.300 [A] 
0P17  (12.615+2.65)*2-(1.80+1.70+0.90*3)=24.330 [B] 
Mezisoučet: A+B=33.630 [C] 
'1.NP - P54' 
0P26  (5.10+3.475+0.37)*2-(1.20+0.90*4)=13.090 [D] 
Mezisoučet: D=13.090 [E] 
Celkem: A+B+D=46.720 [F]</t>
  </si>
  <si>
    <t>201</t>
  </si>
  <si>
    <t>771574111</t>
  </si>
  <si>
    <t>Montáž podlah z dlaždic keramických lepených flexibilním lepidlem maloformátových hladkých přes 6 do 9 ks/m2</t>
  </si>
  <si>
    <t>1.NP - P52' 
0P10  6.00=6.000 [A] 
0P10A  5.70=5.700 [B] 
0P10B  2.00=2.000 [C] 
0P10C  1.90=1.900 [D] 
Mezisoučet: A+B+C+D=15.600 [E] 
'1.NP - P54' 
0P25  15.00=15.000 [F] 
0P26  19.20=19.200 [G] 
0P26A  7.90=7.900 [H] 
0P26B  6.50=6.500 [I] 
0P26C  21.30=21.300 [J] 
0P26F  2.30=2.300 [K] 
Mezisoučet: F+G+H+I+J+K=72.200 [L] 
Celkem: A+B+C+D+F+G+H+I+J+K=87.800 [M]</t>
  </si>
  <si>
    <t>202</t>
  </si>
  <si>
    <t>771574152</t>
  </si>
  <si>
    <t>Montáž podlah z dlaždic keramických lepených flexibilním lepidlem velkoformátových hladkých přes 0,5 do 2 ks/m2</t>
  </si>
  <si>
    <t>1.NP - P51' 
0P10D  8.90=8.900 [A] 
0P17  47.00=47.000 [B] 
Celkem: A+B=55.900 [C]</t>
  </si>
  <si>
    <t>203</t>
  </si>
  <si>
    <t>771577111</t>
  </si>
  <si>
    <t>Montáž podlah z dlaždic keramických lepených flexibilním lepidlem Příplatek k cenám za plochu do 5 m2 jednotlivě</t>
  </si>
  <si>
    <t>204</t>
  </si>
  <si>
    <t>771591112</t>
  </si>
  <si>
    <t>Izolace podlahy pod dlažbu nátěrem nebo stěrkou ve dvou vrstvách</t>
  </si>
  <si>
    <t>včetně překrytí spojů, přechodů na stěnu, vč. rohů, koutů, těsnění kolem prostupů' 
55.90+87.80=143.700 [A]</t>
  </si>
  <si>
    <t>205</t>
  </si>
  <si>
    <t>771591117</t>
  </si>
  <si>
    <t>Podlahy - dokončovací práce spárování akrylem</t>
  </si>
  <si>
    <t>po obvodu místností' 
'pol. 51 - minerální vlna, 10x60mm' 
0P17  (12.615+2.65)*2=30.530 [A] 
0P10D  (3.075+2.635+0.34)*2=12.100 [B] 
Mezisoučet: A+B=42.630 [C] 
'pol. 52' 
0P10  (2.50+2.35+0.15)*2=10.000 [D] 
0P10A  (2.325+2.35+0.15)*2=9.650 [E] 
0P10B  (1.775+1.13)*2=5.810 [F] 
0P10C  (1.75+1.05)*2=5.600 [G] 
Mezisoučet: D+E+F+G=31.060 [H] 
'pol.54' 
0P25  (4.65+4.275)*2=17.850 [I] 
0P26  (5.10+3.475+0.37)*2=17.890 [J] 
0P26A  (2.70+2.695)*2=10.790 [K] 
0P26B  (2.35+2.695)*2=10.090 [L] 
0P26C  (5.10+4.20+0.30)*2=19.200 [M] 
0P26F  (1.80+1.20)*2=6.000 [N] 
Mezisoučet: I+J+K+L+M+N=81.820 [O] 
Celkem: A+B+D+E+F+G+I+J+K+L+M+N=155.510 [P]</t>
  </si>
  <si>
    <t>206</t>
  </si>
  <si>
    <t>998771101</t>
  </si>
  <si>
    <t>Přesun hmot pro podlahy z dlaždic stanovený z hmotnosti přesunovaného materiálu vodorovná dopravní vzdálenost do 50 m v objektech výšky do 6 m</t>
  </si>
  <si>
    <t>207</t>
  </si>
  <si>
    <t>R59761000</t>
  </si>
  <si>
    <t>sokl-dlažba keramická slinutá hladká do interiéru i exteriéru v. 95 mm</t>
  </si>
  <si>
    <t>46.72*1.05=49.056 [A]</t>
  </si>
  <si>
    <t>776</t>
  </si>
  <si>
    <t>Podlahy povlakové</t>
  </si>
  <si>
    <t>208</t>
  </si>
  <si>
    <t>28411010</t>
  </si>
  <si>
    <t>lišta soklová PVC 20x100mm</t>
  </si>
  <si>
    <t>31.90*1.05=33.495 [A]</t>
  </si>
  <si>
    <t>209</t>
  </si>
  <si>
    <t>60756141</t>
  </si>
  <si>
    <t>linoleum přírodní akustické tl 4mm, hořlavost Cfl-s1, smykové tření µ ?0.5, třída zátěže 33/41, útlum 19dB</t>
  </si>
  <si>
    <t>1.NP - P53' 
0P17A  8.80*1.1=9.680 [A] 
Mezisoučet: A=9.680 [B] 
'1.NP - P55' 
0P26D  3.50*1.1=3.850 [C] 
0P26E  5.30*1.1=5.830 [D] 
Mezisoučet: C+D=9.680 [E] 
'1.NP - P56' 
0P27  2.20*1.1=2.420 [F] 
Mezisoučet: F=2.420 [G] 
Celkem: A+C+D+F=21.780 [H]</t>
  </si>
  <si>
    <t>210</t>
  </si>
  <si>
    <t>776121112</t>
  </si>
  <si>
    <t>Příprava podkladu penetrace vodou ředitelná podlah</t>
  </si>
  <si>
    <t>211</t>
  </si>
  <si>
    <t>776141111</t>
  </si>
  <si>
    <t>Příprava podkladu vyrovnání samonivelační stěrkou podlah min.pevnosti 20 MPa, tloušťky do 3 mm</t>
  </si>
  <si>
    <t>212</t>
  </si>
  <si>
    <t>776141114</t>
  </si>
  <si>
    <t>Příprava podkladu vyrovnání samonivelační stěrkou podlah min.pevnosti 20 MPa, tloušťky přes 8 do 10 mm</t>
  </si>
  <si>
    <t>1.NP - P55' 
0P26D  3.50=3.500 [A] 
0P26E  5.30=5.300 [B] 
Celkem: A+B=8.800 [C]</t>
  </si>
  <si>
    <t>213</t>
  </si>
  <si>
    <t>776201811</t>
  </si>
  <si>
    <t>Demontáž povlakových podlahovin lepených ručně bez podložky</t>
  </si>
  <si>
    <t>1.NP' 
0P26  70.50=70.500 [A]</t>
  </si>
  <si>
    <t>214</t>
  </si>
  <si>
    <t>776201812</t>
  </si>
  <si>
    <t>Demontáž povlakových podlahovin lepených ručně s podložkou</t>
  </si>
  <si>
    <t>215</t>
  </si>
  <si>
    <t>776251111</t>
  </si>
  <si>
    <t>Montáž podlahovin z přírodního linolea (marmolea) lepením standardním lepidlem z pásů standardních</t>
  </si>
  <si>
    <t>1.NP - P53' 
0P17A  8.80=8.800 [A] 
Mezisoučet: A=8.800 [B] 
'1.NP - P55' 
0P26D  3.50=3.500 [C] 
0P26E  5.30=5.300 [D] 
Mezisoučet: C+D=8.800 [E] 
'1.NP - P56' 
0P27  2.20=2.200 [F] 
Mezisoučet: F=2.200 [G] 
Celkem: A+C+D+F=19.800 [H]</t>
  </si>
  <si>
    <t>216</t>
  </si>
  <si>
    <t>776410811</t>
  </si>
  <si>
    <t>Demontáž soklíků nebo lišt pryžových nebo plastových</t>
  </si>
  <si>
    <t>217</t>
  </si>
  <si>
    <t>776421111</t>
  </si>
  <si>
    <t>Montáž lišt obvodových lepených</t>
  </si>
  <si>
    <t>1.NP - P53' 
0P17A  13.0=13.000 [A] 
Mezisoučet: A=13.000 [B] 
'1.NP - P55' 
0P26D  7.6=7.600 [C] 
0P26E  10.1=10.100 [D] 
Mezisoučet: C+D=17.700 [E] 
'1.NP - P56' 
0P27  1.20=1.200 [F] 
Mezisoučet: F=1.200 [G] 
Celkem: A+C+D+F=31.900 [H]</t>
  </si>
  <si>
    <t>218</t>
  </si>
  <si>
    <t>998776101</t>
  </si>
  <si>
    <t>Přesun hmot pro podlahy povlakové stanovený z hmotnosti přesunovaného materiálu vodorovná dopravní vzdálenost do 50 m v objektech výšky do 6 m</t>
  </si>
  <si>
    <t>781</t>
  </si>
  <si>
    <t>Dokončovací práce - obklady</t>
  </si>
  <si>
    <t>219</t>
  </si>
  <si>
    <t>59761001</t>
  </si>
  <si>
    <t>obklad velkoformátový keramický hladký přes 4 do 6ks/m2</t>
  </si>
  <si>
    <t>241.346*1.15=277.548 [A]</t>
  </si>
  <si>
    <t>220</t>
  </si>
  <si>
    <t>781121011</t>
  </si>
  <si>
    <t>Příprava podkladu před provedením obkladu nátěr penetrační na stěnu</t>
  </si>
  <si>
    <t>221</t>
  </si>
  <si>
    <t>781151031</t>
  </si>
  <si>
    <t>Příprava podkladu před provedením obkladu celoplošné vyrovnání podkladu stěrkou, tloušťky 3 mm</t>
  </si>
  <si>
    <t>222</t>
  </si>
  <si>
    <t>781474154</t>
  </si>
  <si>
    <t>Montáž obkladů vnitřních stěn z dlaždic keramických lepených flexibilním lepidlem velkoformátových hladkých přes 4 do 6 ks/m2</t>
  </si>
  <si>
    <t>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</si>
  <si>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223</t>
  </si>
  <si>
    <t>998781201</t>
  </si>
  <si>
    <t>Přesun hmot pro obklady keramické stanovený procentní sazbou (%) z ceny vodorovná dopravní vzdálenost do 50 m v objektech výšky do 6 m</t>
  </si>
  <si>
    <t>%</t>
  </si>
  <si>
    <t>224</t>
  </si>
  <si>
    <t>783009421</t>
  </si>
  <si>
    <t>Bezpečnostní šrafování rohových hran stěnových nebo podlahových</t>
  </si>
  <si>
    <t>venkovní schodiště' 
2.12*3=6.360 [A]</t>
  </si>
  <si>
    <t>784</t>
  </si>
  <si>
    <t>Dokončovací práce - malby a tapety</t>
  </si>
  <si>
    <t>225</t>
  </si>
  <si>
    <t>784181101</t>
  </si>
  <si>
    <t>Penetrace podkladu jednonásobná základní akrylátová bezbarvá v místnostech výšky do 3,80 m</t>
  </si>
  <si>
    <t>1.NP' 
'0P17' 
2.35*3.40=7.990 [A] 
'sociální zařízení vpravo' 
(5.10+2.35+2.90+2.50+3.24)*3.40*2=109.412 [B] 
1.75*3.20=5.600 [C] 
'0P01' 
1.65*3.40*2=11.220 [D] 
(3.72*2.75)*2=20.460 [E] 
Mezisoučet: A+B+C+D+E=154.682 [F] 
'sociální zařízení vlevo' 
(5.10+2.87+2.35)*3.40*2=70.176 [G] 
(3.30*2+1.80*2)*3.40*2=69.360 [H] 
(0.90+2.17+2.70+2.23)*3.40*2=54.400 [I] 
Mezisoučet: G+H+I=193.936 [J] 
'odpočet obklady' 
-198.459=- 198.459 [K] 
'ostatní související prostory' 
cca  250.00=250.000 [L] 
Celkem: A+B+C+D+E+G+H+I+K+L=400.159 [M]</t>
  </si>
  <si>
    <t>226</t>
  </si>
  <si>
    <t>784211101</t>
  </si>
  <si>
    <t>Malby z malířských směsí oděruvzdorných za mokra dvojnásobné, bílé za mokra oděruvzdorné výborně v místnostech výšky do 3,80 m</t>
  </si>
  <si>
    <t>227</t>
  </si>
  <si>
    <t>946111116</t>
  </si>
  <si>
    <t>Montáž pojízdných věží trubkových nebo dílcových s maximálním zatížením podlahy do 200 kg/m2 šířky od 0,6 do 0,9 m, délky do 3,2 m, výšky přes 5,5 m do 6,6 m</t>
  </si>
  <si>
    <t>stropní podhled ve v. 6,06m' 
0P01  1=1.000 [A]</t>
  </si>
  <si>
    <t>228</t>
  </si>
  <si>
    <t>946111216</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</si>
  <si>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</si>
  <si>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-1116</t>
  </si>
  <si>
    <t>cca 30 dní' 
30=30.000 [A]</t>
  </si>
  <si>
    <t>229</t>
  </si>
  <si>
    <t>946111816</t>
  </si>
  <si>
    <t>Demontáž pojízdných věží trubkových nebo dílcových s maximálním zatížením podlahy do 200 kg/m2 šířky od 0,6 do 0,9 m, délky do 3,2 m, výšky přes 5,5 m do 6,6 m</t>
  </si>
  <si>
    <t>230</t>
  </si>
  <si>
    <t>949101111</t>
  </si>
  <si>
    <t>Lešení pomocné pracovní pro objekty pozemních staveb pro zatížení do 150 kg/m2, o výšce lešeňové podlahy do 1,9 m</t>
  </si>
  <si>
    <t>demontáž a montáž stropních podhledů' 
28.0+50.0+30.00=108.000 [A] 
'ostatní - předpoklad' 
90.00=90.000 [B] 
Celkem: A+B=198.000 [C]</t>
  </si>
  <si>
    <t>231</t>
  </si>
  <si>
    <t>44932211</t>
  </si>
  <si>
    <t>přístroj hasicí ruční sněhový KS 5 BG</t>
  </si>
  <si>
    <t>has. schopnost min. 21A/113B' 
2=2.000 [A]</t>
  </si>
  <si>
    <t>232</t>
  </si>
  <si>
    <t>952901111</t>
  </si>
  <si>
    <t>Vyčištění budov nebo objektů před předáním do užívání budov bytové nebo občanské výstavby, světlé výšky podlaží do 4 m</t>
  </si>
  <si>
    <t>233</t>
  </si>
  <si>
    <t>953312115</t>
  </si>
  <si>
    <t>Vložky svislé do dilatačních spár z polystyrenových desek fasádních včetně dodání a osazení, v jakémkoliv zdivu přes 30 do 50 mm</t>
  </si>
  <si>
    <t>část D.2.2.1, příloha č. 2.002' 
'zabetonování stávajícího otvoru pro podchod' 
3.80*0.25*2+4.00*0.85=5.300 [A]</t>
  </si>
  <si>
    <t>234</t>
  </si>
  <si>
    <t>953312123</t>
  </si>
  <si>
    <t>Vložky svislé do dilatačních spár z polystyrenových desek extrudovaných včetně dodání a osazení, v jakémkoliv zdivu přes 20 do 30 mm</t>
  </si>
  <si>
    <t>č. přílohy 2.001' 
'překlad 1' 
4.55*0.45=2.048 [A]</t>
  </si>
  <si>
    <t>235</t>
  </si>
  <si>
    <t>953333515</t>
  </si>
  <si>
    <t>PVC těsnící pás do betonových konstrukcí uzavírací k povrchovému uzavření dilatačních spar rozměru 50/20 mm</t>
  </si>
  <si>
    <t>část D.2.2.1, příloha č. 2.002' 
'zabetonování stávajícího otvoru pro podchod' 
4.00+2.70*2=9.400 [A]</t>
  </si>
  <si>
    <t>236</t>
  </si>
  <si>
    <t>953943211</t>
  </si>
  <si>
    <t>Osazování drobných kovových předmětů kotvených do stěny hasicího přístroje</t>
  </si>
  <si>
    <t>N1.02 2=2.000 [A]</t>
  </si>
  <si>
    <t>237</t>
  </si>
  <si>
    <t>953961114</t>
  </si>
  <si>
    <t>Kotvy chemické s vyvrtáním otvoru do betonu, železobetonu nebo tvrdého kamene tmel, velikost M 16, hloubka 125 mm</t>
  </si>
  <si>
    <t>příloha č. 2.005' 
'kotvení prvku P2 v podlaze' 
2=2.000 [A]</t>
  </si>
  <si>
    <t>238</t>
  </si>
  <si>
    <t>953961115</t>
  </si>
  <si>
    <t>Kotvy chemické s vyvrtáním otvoru do betonu, železobetonu nebo tvrdého kamene tmel, velikost M 20, hloubka 170 mm</t>
  </si>
  <si>
    <t>příloha č. 2.005' 
'kotvení paždíku P1' 
2*2=4.000 [A]</t>
  </si>
  <si>
    <t>239</t>
  </si>
  <si>
    <t>953961116</t>
  </si>
  <si>
    <t>Kotvy chemické s vyvrtáním otvoru do betonu, železobetonu nebo tvrdého kamene tmel, velikost M 24, hloubka 210 mm</t>
  </si>
  <si>
    <t>č. přílohy 2.001' 
osazení sloupů pro průvlak 2  4*2=8.000 [A] 
osazení průvlaku 2  4=4.000 [B] 
Celkem: A+B=12.000 [C]</t>
  </si>
  <si>
    <t>240</t>
  </si>
  <si>
    <t>953965131</t>
  </si>
  <si>
    <t>Kotvy chemické s vyvrtáním otvoru kotevní šrouby pro chemické kotvy, velikost M 16, délka 190 mm</t>
  </si>
  <si>
    <t>241</t>
  </si>
  <si>
    <t>953965142</t>
  </si>
  <si>
    <t>Kotvy chemické s vyvrtáním otvoru kotevní šrouby pro chemické kotvy, velikost M 20, délka 260 mm</t>
  </si>
  <si>
    <t>242</t>
  </si>
  <si>
    <t>953965151</t>
  </si>
  <si>
    <t>Kotvy chemické s vyvrtáním otvoru kotevní šrouby pro chemické kotvy, velikost M 24, délka 290 mm</t>
  </si>
  <si>
    <t>243</t>
  </si>
  <si>
    <t>953993311</t>
  </si>
  <si>
    <t>Osazení bezpečnostní, orientační nebo informační tabulky samolepicí</t>
  </si>
  <si>
    <t>cca  20=20.000 [A]</t>
  </si>
  <si>
    <t>244</t>
  </si>
  <si>
    <t>953993321</t>
  </si>
  <si>
    <t>Osazení bezpečnostní, orientační nebo informační tabulky plastové nebo smaltované přilepením</t>
  </si>
  <si>
    <t>cca  10.00=10.000 [A]</t>
  </si>
  <si>
    <t>245</t>
  </si>
  <si>
    <t>R7353450</t>
  </si>
  <si>
    <t>tabulka bezpečnostní s tiskem 2 barvy samolepící</t>
  </si>
  <si>
    <t>246</t>
  </si>
  <si>
    <t>R7353451</t>
  </si>
  <si>
    <t>tabulka bezpečnostní plastová s tiskem 2 barvy</t>
  </si>
  <si>
    <t>247</t>
  </si>
  <si>
    <t>R95554065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</si>
  <si>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</si>
  <si>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</si>
  <si>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248</t>
  </si>
  <si>
    <t>R97500160</t>
  </si>
  <si>
    <t>Vypracování výrobní technické dokumentace</t>
  </si>
  <si>
    <t>249</t>
  </si>
  <si>
    <t>R97500170</t>
  </si>
  <si>
    <t>Ucpávky protipožární, proti tlakové vodě, kombinace protipožární a proti tlakové vodě dle PD; D+M komplet včetně údržby v letech</t>
  </si>
  <si>
    <t>250</t>
  </si>
  <si>
    <t>1.NP' 
'0P26A' 
0.80*0.40*(0.15+0.25)=0.128 [A]</t>
  </si>
  <si>
    <t>251</t>
  </si>
  <si>
    <t>BP57 - ŽB deska tl. 150mm' 
0P25  3.60*0.15=0.540 [A] 
0P26  4.20*0.15=0.630 [B] 
0P27  2.20*0.15=0.330 [C] 
Celkem: A+B+C=1.500 [D]</t>
  </si>
  <si>
    <t>252</t>
  </si>
  <si>
    <t>962031132</t>
  </si>
  <si>
    <t>Bourání příček z cihel, tvárnic nebo příčkovek z cihel pálených, plných nebo dutých na maltu vápennou nebo vápenocementovou, tl. do 100 mm</t>
  </si>
  <si>
    <t>1.NP' 
3.75*3.70=13.875 [A] 
(1.65+0.175)*2.95=5.384 [B] 
Mezisoučet: A+B=19.259 [C] 
'0P25' 
1.50*3.385=5.078 [D] 
Mezisoučet: D=5.078 [E] 
24.337*0.1=2.434 [F] 
Celkem: A+B+D+F=26.771 [G]</t>
  </si>
  <si>
    <t>253</t>
  </si>
  <si>
    <t>962031133</t>
  </si>
  <si>
    <t>Bourání příček z cihel, tvárnic nebo příčkovek z cihel pálených, plných nebo dutých na maltu vápennou nebo vápenocementovou, tl. do 150 mm</t>
  </si>
  <si>
    <t>1.NP' 
'0P10' 
(5.55+1.70+0.40)*2.95=22.568 [A] 
'0P25' 
5.10*2.70=13.770 [B] 
'č. přílohy 2.001' 
1.00*2.80=2.800 [C] 
'izolační přizdívky' 
7.60*6.45=49.020 [D] 
Mezisoučet: A+B+C+D=88.158 [E] 
88.158*0.1=8.816 [F] 
Celkem: A+B+C+D+F=96.974 [G]</t>
  </si>
  <si>
    <t>254</t>
  </si>
  <si>
    <t>962031136</t>
  </si>
  <si>
    <t>Bourání příček z cihel, tvárnic nebo příčkovek z tvárnic nebo příčkovek pálených nebo nepálených na maltu vápennou nebo vápenocementovou, tl. do 150 mm</t>
  </si>
  <si>
    <t>1.NP' 
'0P25' 
1.50*3.385=5.078 [A]</t>
  </si>
  <si>
    <t>255</t>
  </si>
  <si>
    <t>962032231</t>
  </si>
  <si>
    <t>Bourání zdiva nadzákladového z cihel nebo tvárnic z cihel pálených nebo vápenopískových, na maltu vápennou nebo vápenocementovou, objemu přes 1 m3</t>
  </si>
  <si>
    <t>1.NP' 
5.55*2.90*0.45=7.243 [A] 
4.80*2.90*0.30-1.45*1.97*0.30*2=2.462 [B] 
Mezisoučet: A+B=9.705 [C] 
9.705*0.2=1.941 [D] 
'demolice stáv. světlíku' 
'0P41' 
(3.45+0.55*2)*0.30*1.30=1.775 [E] 
3.45*0.85*0.35=1.026 [F] 
3.90*1.05*0.20+(3.90+0.85*2)*0.20=1.939 [G] 
Mezisoučet: D+E+F+G=6.681 [H] 
4.74*0.2=0.948 [I] 
Celkem: A+B+D+E+F+G+I=17.334 [J]</t>
  </si>
  <si>
    <t>256</t>
  </si>
  <si>
    <t>962052211</t>
  </si>
  <si>
    <t>Bourání zdiva železobetonového nadzákladového, objemu přes 1 m3</t>
  </si>
  <si>
    <t>1.NP' 
4.20*2.80*0.45=5.292 [A] 
(3.45+0.55*2)*5.20*0.30+3.45*0.55*0.40=7.857 [B] 
Mezisoučet: A+B=13.149 [C] 
13.149*0.2=2.630 [D] 
Celkem: A+B+D=15.779 [E]</t>
  </si>
  <si>
    <t>257</t>
  </si>
  <si>
    <t>965042141</t>
  </si>
  <si>
    <t>Bourání mazanin betonových nebo z litého asfaltu tl. do 100 mm, plochy přes 4 m2</t>
  </si>
  <si>
    <t>1.NP' 
'BP12' 
'0P25' 
13.40*0.065=0.871 [A] 
'0P27' 
2.00*0.065=0.130 [B] 
'BP15' 
'0P26' 
70.50*0.098=6.909 [C] 
Celkem: A+B+C=7.910 [D]</t>
  </si>
  <si>
    <t>258</t>
  </si>
  <si>
    <t>965081213</t>
  </si>
  <si>
    <t>Bourání podlah z dlaždic bez podkladního lože nebo mazaniny, s jakoukoliv výplní spár keramických nebo xylolitových tl. do 10 mm, plochy přes 1 m2</t>
  </si>
  <si>
    <t>88.80=88.800 [A]</t>
  </si>
  <si>
    <t>259</t>
  </si>
  <si>
    <t>965082933</t>
  </si>
  <si>
    <t>Odstranění násypu pod podlahami nebo ochranného násypu na střechách tl. do 200 mm, plochy přes 2 m2</t>
  </si>
  <si>
    <t>BP57 - podsyp tl. 150mm' 
0P25  3.60*0.15=0.540 [A] 
0P26  4.20*0.15=0.630 [B] 
0P27  2.20*0.15=0.330 [C] 
Celkem: A+B+C=1.500 [D]</t>
  </si>
  <si>
    <t>260</t>
  </si>
  <si>
    <t>966081123</t>
  </si>
  <si>
    <t>Bourání kontaktního zateplení včetně povrchové úpravy omítkou nebo nátěrem malých ploch, jakékoli tloušťky, včetně vyřezání, plochy jednotlivě přes 1 do 2,0 m2</t>
  </si>
  <si>
    <t>fasáda u venkovního schodiště' 
1.50=1.500 [A]</t>
  </si>
  <si>
    <t>261</t>
  </si>
  <si>
    <t>966081125</t>
  </si>
  <si>
    <t>Bourání kontaktního zateplení včetně povrchové úpravy omítkou nebo nátěrem malých ploch, jakékoli tloušťky, včetně vyřezání, plochy jednotlivě přes 2 do 4,0 m2</t>
  </si>
  <si>
    <t>262</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</si>
  <si>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</si>
  <si>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</si>
  <si>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</si>
  <si>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1.NP' 
'0P10, 0P10A' 
'otvory pro nové dveře' 
2.20*0.30*3=1.980 [A]</t>
  </si>
  <si>
    <t>263</t>
  </si>
  <si>
    <t>968072354</t>
  </si>
  <si>
    <t>Vybourání kovových rámů oken s křídly, dveřních zárubní, vrat, stěn, ostění nebo obkladů okenních rámů s křídly zdvojených, plochy do 1 m2</t>
  </si>
  <si>
    <t>1.NP' 
'0P41' 
1.20*0.60=0.720 [A]</t>
  </si>
  <si>
    <t>264</t>
  </si>
  <si>
    <t>968072355</t>
  </si>
  <si>
    <t>Vybourání kovových rámů oken s křídly, dveřních zárubní, vrat, stěn, ostění nebo obkladů okenních rámů s křídly zdvojených, plochy do 2 m2</t>
  </si>
  <si>
    <t>1.NP' 
5i/O  1.20*1.50=1.800 [A]</t>
  </si>
  <si>
    <t>265</t>
  </si>
  <si>
    <t>968072455</t>
  </si>
  <si>
    <t>Vybourání kovových rámů oken s křídly, dveřních zárubní, vrat, stěn, ostění nebo obkladů dveřních zárubní, plochy do 2 m2</t>
  </si>
  <si>
    <t>1.NP' 
0.80*1.97*2=3.152 [A]</t>
  </si>
  <si>
    <t>266</t>
  </si>
  <si>
    <t>968072456</t>
  </si>
  <si>
    <t>Vybourání kovových rámů oken s křídly, dveřních zárubní, vrat, stěn, ostění nebo obkladů dveřních zárubní, plochy přes 2 m2</t>
  </si>
  <si>
    <t>1.NP' 
1.45*1.97*2=5.713 [A] 
1.50*1.97+1.40*1.97=5.713 [B] 
Celkem: A+B=11.426 [C]</t>
  </si>
  <si>
    <t>267</t>
  </si>
  <si>
    <t>R96099000</t>
  </si>
  <si>
    <t>Ostatní nepředvídatelné bourání a demontáže zařízení</t>
  </si>
  <si>
    <t>včetně odvozu a poplatků' 
1=1.000 [A]</t>
  </si>
  <si>
    <t>Prorážení otvorů a ostatní bourací práce</t>
  </si>
  <si>
    <t>268</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</si>
  <si>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</si>
  <si>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</si>
  <si>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</si>
  <si>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č. přílohy 2.001' 
'překlad 1' 
kapsa pro osazení plochého hydraulického zvedáku  2=2.000 [A]</t>
  </si>
  <si>
    <t>269</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</si>
  <si>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</si>
  <si>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</si>
  <si>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</si>
  <si>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SZ1 - 400x150mm  2=2.000 [A] 
SZ2 - 500x150mm  1=1.000 [B] 
Celkem: A+B=3.000 [C]</t>
  </si>
  <si>
    <t>270</t>
  </si>
  <si>
    <t>971033361</t>
  </si>
  <si>
    <t>Vybourání otvorů ve zdivu základovém nebo nadzákladovém z cihel, tvárnic, příčkovek z cihel pálených na maltu vápennou nebo vápenocementovou plochy do 0,09 m2, tl. do 600 mm</t>
  </si>
  <si>
    <t>1.NP' 
otvory pro vstup multikanálů  5=5.000 [A]</t>
  </si>
  <si>
    <t>271</t>
  </si>
  <si>
    <t>971033451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</si>
  <si>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</si>
  <si>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450 mm</t>
  </si>
  <si>
    <t>č. přílohy 2.001' 
'překlad 1' 
v místě uložení (úložné bloky)  2=2.000 [A]</t>
  </si>
  <si>
    <t>272</t>
  </si>
  <si>
    <t>971033541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</si>
  <si>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</si>
  <si>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300 mm</t>
  </si>
  <si>
    <t>1.NP' 
'0P10' 
'úprava otvoru pro nové dveře' 
0.30*2.20*0.30=0.198 [A]</t>
  </si>
  <si>
    <t>273</t>
  </si>
  <si>
    <t>971033561</t>
  </si>
  <si>
    <t>Vybourání otvorů ve zdivu základovém nebo nadzákladovém z cihel, tvárnic, příčkovek z cihel pálených na maltu vápennou nebo vápenocementovou plochy do 1 m2, tl. do 600 mm</t>
  </si>
  <si>
    <t>1.NP' 
'0P26'  
1.20*0.90*0.45=0.486 [A] 
'0P41'  
'odbourání parapetu okna' 
1.20*0.30*0.50=0.180 [B] 
Celkem: A+B=0.666 [C]</t>
  </si>
  <si>
    <t>274</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</si>
  <si>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</si>
  <si>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</si>
  <si>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</si>
  <si>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1.NP' 
'0P10, 0P10A' 
'otvory pro nové dveře' 
1.00*2.20*0.30=0.660 [A] 
1.15*2.20*0.30=0.759 [B] 
Celkem: A+B=1.419 [C]</t>
  </si>
  <si>
    <t>275</t>
  </si>
  <si>
    <t>971052481</t>
  </si>
  <si>
    <t>Vybourání a prorážení otvorů v železobetonových příčkách a zdech základových nebo nadzákladových, plochy do 0,25 m2, tl. do 900 mm</t>
  </si>
  <si>
    <t>NN1  1=1.000 [A]</t>
  </si>
  <si>
    <t>276</t>
  </si>
  <si>
    <t>974031157</t>
  </si>
  <si>
    <t>Vysekání rýh ve zdivu cihelném na maltu vápennou nebo vápenocementovou do hl. 100 mm a šířky do 300 mm</t>
  </si>
  <si>
    <t>příloha č. 2.003' 
'nový strop nad 1.PP v místnosti 0P 07' 
 drážka na vložení trapézového plechu do zdiva  4.80=4.800 [A]</t>
  </si>
  <si>
    <t>277</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</si>
  <si>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</si>
  <si>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</si>
  <si>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</si>
  <si>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1.NP' 
'0P10, 0P10A' 
'rýhy pro vtahování překladů z válcovaných nosníků do stávajícího zdiva' 
1.60*2*2=6.400 [A]</t>
  </si>
  <si>
    <t>278</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</si>
  <si>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</si>
  <si>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</si>
  <si>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</si>
  <si>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č. přílohy 2.001' 
'překlad 1' 
tl. zdiva 450mm  5.25*3=15.750 [A]</t>
  </si>
  <si>
    <t>279</t>
  </si>
  <si>
    <t>975043121</t>
  </si>
  <si>
    <t>Jednořadové podchycení stropů pro osazení nosníků dřevěnou výztuhou v. podchycení do 3,5 m, a při zatížení hmotností přes 750 do 1000 kg/m</t>
  </si>
  <si>
    <t>č. přílohy 2.001' 
6.00=6.000 [A]</t>
  </si>
  <si>
    <t>280</t>
  </si>
  <si>
    <t>977151114</t>
  </si>
  <si>
    <t>Jádrové vrty diamantovými korunkami do stavebních materiálů (železobetonu, betonu, cihel, obkladů, dlažeb, kamene) průměru přes 50 do 60 mm</t>
  </si>
  <si>
    <t>ZTI4  0.30*1=0.300 [A]</t>
  </si>
  <si>
    <t>281</t>
  </si>
  <si>
    <t>977151116</t>
  </si>
  <si>
    <t>Jádrové vrty diamantovými korunkami do stavebních materiálů (železobetonu, betonu, cihel, obkladů, dlažeb, kamene) průměru přes 70 do 80 mm</t>
  </si>
  <si>
    <t>ZTI3  0.30*2=0.600 [A] 
V5  0.30*2=0.600 [B] 
Celkem: A+B=1.200 [C]</t>
  </si>
  <si>
    <t>282</t>
  </si>
  <si>
    <t>977151117</t>
  </si>
  <si>
    <t>Jádrové vrty diamantovými korunkami do stavebních materiálů (železobetonu, betonu, cihel, obkladů, dlažeb, kamene) průměru přes 80 do 90 mm</t>
  </si>
  <si>
    <t>V4  0.30*2=0.600 [A]</t>
  </si>
  <si>
    <t>283</t>
  </si>
  <si>
    <t>977151118</t>
  </si>
  <si>
    <t>Jádrové vrty diamantovými korunkami do stavebních materiálů (železobetonu, betonu, cihel, obkladů, dlažeb, kamene) průměru přes 90 do 100 mm</t>
  </si>
  <si>
    <t>ZTI5  0.85*1=0.850 [A]</t>
  </si>
  <si>
    <t>284</t>
  </si>
  <si>
    <t>977151119</t>
  </si>
  <si>
    <t>Jádrové vrty diamantovými korunkami do stavebních materiálů (železobetonu, betonu, cihel, obkladů, dlažeb, kamene) průměru přes 100 do 110 mm</t>
  </si>
  <si>
    <t>V3  0.30*4=1.200 [A]</t>
  </si>
  <si>
    <t>285</t>
  </si>
  <si>
    <t>977151123</t>
  </si>
  <si>
    <t>Jádrové vrty diamantovými korunkami do stavebních materiálů (železobetonu, betonu, cihel, obkladů, dlažeb, kamene) průměru přes 130 do 150 mm</t>
  </si>
  <si>
    <t>ZTI1  0.165*1=0.165 [A] 
ZTI2  0.49*1=0.490 [B] 
ZTI6  0.85*1=0.850 [C] 
Celkem: A+B+C=1.505 [D]</t>
  </si>
  <si>
    <t>286</t>
  </si>
  <si>
    <t>977151124</t>
  </si>
  <si>
    <t>Jádrové vrty diamantovými korunkami do stavebních materiálů (železobetonu, betonu, cihel, obkladů, dlažeb, kamene) průměru přes 150 do 180 mm</t>
  </si>
  <si>
    <t>příloha č. 2.005' 
'kotvení ocelové prosklené stěny v podlaze' 
0.47*2=0.940 [A]</t>
  </si>
  <si>
    <t>287</t>
  </si>
  <si>
    <t>977151125</t>
  </si>
  <si>
    <t>Jádrové vrty diamantovými korunkami do stavebních materiálů (železobetonu, betonu, cihel, obkladů, dlažeb, kamene) průměru přes 180 do 200 mm</t>
  </si>
  <si>
    <t>V1  0.30*2=0.600 [A] 
V2  0.30*2=0.600 [B] 
Celkem: A+B=1.200 [C]</t>
  </si>
  <si>
    <t>288</t>
  </si>
  <si>
    <t>977211112</t>
  </si>
  <si>
    <t>Řezání konstrukcí stěnovou pilou betonových nebo železobetonových průměru řezané výztuže do 16 mm hloubka řezu přes 200 do 350 mm</t>
  </si>
  <si>
    <t>1.NP' 
(3.45+0.55*2)*6+5.20*6=58.500 [A] 
'SZ3'   
(0.15+0.40)*2=1.100 [B] 
Celkem: A+B=59.600 [C]</t>
  </si>
  <si>
    <t>289</t>
  </si>
  <si>
    <t>977211114</t>
  </si>
  <si>
    <t>Řezání konstrukcí stěnovou pilou betonových nebo železobetonových průměru řezané výztuže do 16 mm hloubka řezu přes 420 do 520 mm</t>
  </si>
  <si>
    <t>1.NP' 
4.20*4+2.80*4=28.000 [A]</t>
  </si>
  <si>
    <t>290</t>
  </si>
  <si>
    <t>977211122</t>
  </si>
  <si>
    <t>Řezání konstrukcí stěnovou pilou z cihel nebo tvárnic hloubka řezu přes 200 do 350 mm</t>
  </si>
  <si>
    <t>č. přílohy 2.001' 
'překlad 1' 
vnější  5.25*2+0.38*2=11.260 [A] 
vnitřní  5.25*2+0.38*2=11.260 [B] 
Celkem: A+B=22.520 [C]</t>
  </si>
  <si>
    <t>291</t>
  </si>
  <si>
    <t>977312114</t>
  </si>
  <si>
    <t>Řezání stávajících betonových mazanin s vyztužením hloubky přes 150 do 200 mm</t>
  </si>
  <si>
    <t>1.NP' 
'rýhy pro ZTI' 
'0P25, 0P26, 0P27' 
(7.00+1.10+1.20)*2=18.600 [A] 
18.6*0.1=1.860 [B] 
Celkem: A+B=20.460 [C]</t>
  </si>
  <si>
    <t>292</t>
  </si>
  <si>
    <t>978013191</t>
  </si>
  <si>
    <t>Otlučení vápenných nebo vápenocementových omítek vnitřních ploch stěn s vyškrabáním spar, s očištěním zdiva, v rozsahu přes 50 do 100 %</t>
  </si>
  <si>
    <t>1.NP'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'č. přílohy 2.001' 
'pod sloupy pro průvlak 2 a průvlak 2' 
3.20*0.30*2+5.20*0.40=4.000 [M] 
Mezisoučet: M=4.000 [N] 
Celkem: A+B+C+D+F+G+H+I+J+K+M=242.498 [O]</t>
  </si>
  <si>
    <t>293</t>
  </si>
  <si>
    <t>R97205420</t>
  </si>
  <si>
    <t>Vybourání otvorů v ŽB stropech nebo klenbách pl do 0,09 m2 tl 265 mm</t>
  </si>
  <si>
    <t>SZ3  1=1.000 [A]</t>
  </si>
  <si>
    <t>Demolice a sanace</t>
  </si>
  <si>
    <t>294</t>
  </si>
  <si>
    <t>985113131</t>
  </si>
  <si>
    <t>Pemrlování povrchu betonu rubu kleneb a podlah</t>
  </si>
  <si>
    <t>povrch betonu venkovního schodiště' 
2.12*0.30*3=1.908 [A]</t>
  </si>
  <si>
    <t>295</t>
  </si>
  <si>
    <t>985311313</t>
  </si>
  <si>
    <t>Reprofilace betonu sanačními maltami na cementové bázi ručně rubu kleneb a podlah, tloušťky přes 20 do 30 mm</t>
  </si>
  <si>
    <t>příloha č. 2.006' 
'pilířek do světlíku v místnosti 0P41' 
0.25*0.45=0.113 [A]</t>
  </si>
  <si>
    <t>296</t>
  </si>
  <si>
    <t>985321112</t>
  </si>
  <si>
    <t>Ochranný nátěr betonářské výztuže 1 vrstva tloušťky 1 mm na cementové bázi rubu kleneb a podlah</t>
  </si>
  <si>
    <t>příloha č. 2.006' 
'pilířek do světlíku v místnosti 0P41' 
0.20=0.200 [A]</t>
  </si>
  <si>
    <t>297</t>
  </si>
  <si>
    <t>985331213</t>
  </si>
  <si>
    <t>Dodatečné vlepování betonářské výztuže včetně vyvrtání a vyčištění otvoru chemickou maltou průměr výztuže 12 mm</t>
  </si>
  <si>
    <t>příloha č. 2.006' 
'pilířek do světlíku v místnosti 0P41' 
0.20*4*2=1.600 [A]</t>
  </si>
  <si>
    <t>298</t>
  </si>
  <si>
    <t>286*1.900=543.400 [A]</t>
  </si>
  <si>
    <t>299</t>
  </si>
  <si>
    <t>300</t>
  </si>
  <si>
    <t>301</t>
  </si>
  <si>
    <t>302</t>
  </si>
  <si>
    <t>303</t>
  </si>
  <si>
    <t>304</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</si>
  <si>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</si>
  <si>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</si>
  <si>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do 6 m</t>
  </si>
  <si>
    <t>305</t>
  </si>
  <si>
    <t>Křídlové turnikety s pokladnou pro vstup na WC (jeden vchod současně i východ)  - otevření křídla po přiložení lístku s čárovým kodem z pokladny - vstup pro zaměstnace - přiložení karty pro rezidenty</t>
  </si>
  <si>
    <t>Křídlové turnikety s pokladnou pro vstup na WC (jeden vchod současně i východ)  - otevření křídla po přiložení lístku s čárovým kodem z pokladny - vstup pro zaměstnace - přiložení karty pro rezidenty, D+M komplet</t>
  </si>
  <si>
    <t>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Křídlový turniket pro průchod 900mm - sestava - Vstupní turniket skládající se ze dvou částí, poháněný servomotorem, obousměrný, provedení kartáčovaná nerezová ocel AISI 304 a bezp. sklo,  ovládací jednotka v těle turniketu, přístupy k ovládání z kterékoliv strany, napájení: 12 V DC; do průchodu 600 nebo 900 mm.  
 - 100 W napájecí zdroj - průmyslový spínaný zdroj s jedním výstupním napětím a výkonem 100 W 
 - Čtečka bezkontaktních karet pro GP4AM - Modul čtečky bezkontaktních karet MARIN pro   instalaci do GP4AM. 
 - Čtečka čárového kódu 1D a 2D, včetně řídící jednotky - Modul čtečky 1D a 2D kódu pro výjezdový (vjezdový) terminál a pokladny (GP4M, GP4MS) a čelní panel pro umístění snímače čárového kódu. 
 - Hlasový majáček 
 - Zábradlí 900 x 800 mm - Protilehlé zábradlí k turniketu, s dělící vodorovnou příčkou se skeněnou výplní, provedení kartáčovaná nerez, průměr 40 mm, pro vnitřní i venkovní použití. Ukotvení pomocí hmoždinek do konečné pevné podlahy.  
 - Automatická pokladna GPE4M - základní set - Platební automat pro bezobslužný výběr parkovného v rámci parkovacího systému GPE4P. Obsahuje skříň, čelní panel, signalizační šipky, elektrické zámky, řídicí počítač, elektrický rozvaděč, kabeláž, informační grafický displej, tiskárnu účtenek a automatické topení. 
 - Mincovník 6tubový pro GP4MS - Mincovník pro příjem, kontrolu a vracení mincí. Mince jsou tříděny a ukládány do šesti tub. Mincovník je dodáván včetně vhozu mincí a elektromagnetické závěrky. Určeno k montáži do pokladen GP4MS a GPE4M. 
 - Validátor bankovek (pokladna na 600ks) - Validátor pro příjem a kontrolu bankovek. Bankovky jsou ukládány do odnímatelné pokladny s kapacitou 600 ks bankovek. Určeno k montáži do pokladny GP4M. 
 - Pokladna na mince  pro GP4M - Kovová pokladna pro shromažďování mincí v případě naplnění kapacit mincovníku nebo pokud není pro vhozenou hodnotu mince určena odpovídající tuba mincovníku. Určeno k montáži do pokladny GP4M. 
 - Noha výšky 900 mm pro GP4MS / GPE4M - Vysoký podstavec se svislým rozměrem 900 mm. Podstavec standardní velikosti umožňuje komfortní ovládání zařízení běžným uživatelům parkoviště. 
 - Samolepící hmatové plastové štíteky - Zakázkové štítekk k umístění na pokladnu. Hmatový štítek s Braillovým písmem pro nevidomé - popis všech funkcí autpomatu.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1=1.000 [A]</t>
  </si>
  <si>
    <t>306</t>
  </si>
  <si>
    <t>R76990003</t>
  </si>
  <si>
    <t>Přebalovací pulty, D+M komplet</t>
  </si>
  <si>
    <t>307</t>
  </si>
  <si>
    <t>R99900003</t>
  </si>
  <si>
    <t>NENACEŇOVAT (dodávka SŽ) - ADZ - automatický dveřní zámek rozm. 335x270x112mm, D+M komplet</t>
  </si>
  <si>
    <t>ADZ budou umístěny vedle dveří do bezbariérových WC 0P10 a 0P10A'  
'Dveří pokladna GP4AM - ovládání dveří po zaplacení - se vzdálenou správou MARS'  
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Automatická pokladna GP4AM Built in SET - základní set montáž do zdi - Základní set malé automatické pokladny. Obsahuje skříň,  řídící jednotku, světelnou signalizaci, magnetický spínač, ovladací relé,  kabeláž.  Skříň pokladny je  připravená k montáži do zdi. 
 - Mincovník pro GP4AM- Mincovník pro příjemminí.  Mincovník je dodáván včetně vhozu mincí a elektromagnetické závěrky. Určeno k montáži do pokladny GPA4M. 
 - Čtečka bezkontaktních karet pro GP4AM - Modul čtečky bezkontaktních karet MARIN pro instalaci do GP4AM.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2=2.000 [A]</t>
  </si>
  <si>
    <t>308</t>
  </si>
  <si>
    <t>R99900004</t>
  </si>
  <si>
    <t>Přemístění oboustranné vitrína CLV, demontáž a montáž komplet</t>
  </si>
  <si>
    <t>kotveno do podlahy' 
'rozměry vitríny 2550x1130x160mm' 
2=2.000 [A]</t>
  </si>
  <si>
    <t>309</t>
  </si>
  <si>
    <t>R99900005</t>
  </si>
  <si>
    <t>Nerezové bezdotykové tryskové vysoušeče rukou, D+M komplet,</t>
  </si>
  <si>
    <t>0P10, 0P10A, 0P26A, 0P26B' 
4=4.000 [A]</t>
  </si>
  <si>
    <t>310</t>
  </si>
  <si>
    <t>R99900006</t>
  </si>
  <si>
    <t>Vodící linie v podchodech, D+M komplet</t>
  </si>
  <si>
    <t>odbavovací hala' 
'skládá se ze tří pruhů, každý pruh se skládá z pásků dl. 275mm, mezera mezi pásky je 50mm' 
'pruhy jsou osově vzdáleny 60mm' 
'délka rušené vodící linie je 3,0m, délka nové vodící linie je 15,0m' 
1=1.000 [A]</t>
  </si>
  <si>
    <t>311</t>
  </si>
  <si>
    <t>R99900007</t>
  </si>
  <si>
    <t>Přesun stávajících klip-rámů z m.č. 0P02 do m.č. 0P01</t>
  </si>
  <si>
    <t>11=11.000 [A]</t>
  </si>
  <si>
    <t xml:space="preserve">  SO 12-71-01-41</t>
  </si>
  <si>
    <t>Žst. Havířov, stavební úpravy výpravní budovy - Zdravotně technické instalace</t>
  </si>
  <si>
    <t>SO 12-71-01-41</t>
  </si>
  <si>
    <t>139751101</t>
  </si>
  <si>
    <t>Vykopávka v uzavřených prostorech ručně v hornině třídy těžitelnosti I skupiny 1 až 3</t>
  </si>
  <si>
    <t>uložení potrubí DN125 
8.00*0.80*1.80=11.520 [A] 
-2.00=-2.000 [B] 
Celkem: A+B=9.520 [C]</t>
  </si>
  <si>
    <t>139752101</t>
  </si>
  <si>
    <t>Vykopávka v uzavřených prostorech ručně v hornině třídy těžitelnosti II skupiny 4 a 5</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</si>
  <si>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</si>
  <si>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</si>
  <si>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</si>
  <si>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</si>
  <si>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</si>
  <si>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</si>
  <si>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162211321</t>
  </si>
  <si>
    <t>Vodorovné přemístění výkopku nebo sypaniny stavebním kolečkem s vyprázdněním kolečka na hromady nebo do dopravního prostředku na vzdálenost do 10 m z horniny třídy těžitelnosti II, skupiny 4 a 5</t>
  </si>
  <si>
    <t>162211329</t>
  </si>
  <si>
    <t>Vodorovné přemístění výkopku nebo sypaniny stavebním kolečkem s vyprázdněním kolečka na hromady nebo do dopravního prostředku na vzdálenost do 10 m Příplatek za každých dalších 10 m k ceně -1321</t>
  </si>
  <si>
    <t>174111102</t>
  </si>
  <si>
    <t>Zásyp sypaninou z jakékoliv horniny ručně s uložením výkopku ve vrstvách se zhutněním v uzavřených prostorách s urovnáním povrchu zásypu</t>
  </si>
  <si>
    <t>uložení potrubí DN125 
8.00*0.80*(1.80-0.10-0.45)=8.000 [A]</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</si>
  <si>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</si>
  <si>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</si>
  <si>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</si>
  <si>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8.00*0.80*0.45=2.880 [A]</t>
  </si>
  <si>
    <t>58344171</t>
  </si>
  <si>
    <t>štěrkodrť frakce 0/32</t>
  </si>
  <si>
    <t>346481111</t>
  </si>
  <si>
    <t>Zaplentování rýh, potrubí, válcovaných nosníků, výklenků nebo nik jakéhokoliv tvaru, na maltu ve stěnách nebo před stěnami rabicovým pletivem</t>
  </si>
  <si>
    <t>PŮDORYS 1.NP - VNITŘNÍ VODOVOD 
3.00*0.30=0.900 [A] 
3.50*0.30*2=2.100 [B] 
1.00*0.30*2=0.600 [C] 
Celkem: A+B+C=3.600 [D]</t>
  </si>
  <si>
    <t>8.00*0.80*0.10=0.640 [A]</t>
  </si>
  <si>
    <t>612135101</t>
  </si>
  <si>
    <t>Hrubá výplň rýh maltou jakékoli šířky rýhy ve stěnách</t>
  </si>
  <si>
    <t>PŮDORYS 1.NP - VNITŘNÍ VODOVOD 
3.00*0.10=0.300 [A] 
3.50*0.10*2=0.700 [B] 
1.00*0.20*2=0.400 [C] 
Celkem: A+B+C=1.400 [D]</t>
  </si>
  <si>
    <t>612325102</t>
  </si>
  <si>
    <t>Vápenocementová omítka rýh hrubá ve stěnách, šířky rýhy přes 150 do 300 mm</t>
  </si>
  <si>
    <t>612325202</t>
  </si>
  <si>
    <t>Vápenocementová omítka jednotlivých malých ploch hrubá na stěnách, plochy jednotlivě přes 0,09 do 0,25 m2</t>
  </si>
  <si>
    <t>oprava omítky kolem prostupů 46=46.000 [A]</t>
  </si>
  <si>
    <t>631312141</t>
  </si>
  <si>
    <t>Doplnění dosavadních mazanin prostým betonem s dodáním hmot, bez potěru, plochy jednotlivě rýh v dosavadních mazaninách</t>
  </si>
  <si>
    <t>PŮDORYS 1.NP - VNITŘNÍ KANALIZACE 
8.00*0.80*0.25=1.600 [A]</t>
  </si>
  <si>
    <t>R631092</t>
  </si>
  <si>
    <t>Oprava vrstev podlahy po pokládce potrubí - 8m2</t>
  </si>
  <si>
    <t>TECHNICKÁ ZPRÁVA 
'PŮDORYS 1.NP - VNITŘNÍ KANALIZACE 
1=1.000 [A]</t>
  </si>
  <si>
    <t>R711091</t>
  </si>
  <si>
    <t>Oprava hydroizolace podlahy a prostupu po pokládce potrubí</t>
  </si>
  <si>
    <t>28377046</t>
  </si>
  <si>
    <t>pouzdro izolační potrubní z pěnového polyetylenu 22/25mm</t>
  </si>
  <si>
    <t>283776-1</t>
  </si>
  <si>
    <t>izolace tepelná vrstvená pro elektro ventily s povrchovou teplotou do 150°C DN 32</t>
  </si>
  <si>
    <t>4+2+1+3=10.000 [A]</t>
  </si>
  <si>
    <t>63154423</t>
  </si>
  <si>
    <t>pouzdro izolační potrubní z minerální vlny max. 400°C 42/30mm</t>
  </si>
  <si>
    <t>63154423-1</t>
  </si>
  <si>
    <t>63154443-1</t>
  </si>
  <si>
    <t>pouzdro izolační potrubní z minerální vlny max. 400°C 42/40mm</t>
  </si>
  <si>
    <t>713463111</t>
  </si>
  <si>
    <t>Montáž izolace tepelné potrubí a ohybů tvarovkami nebo deskami potrubními pouzdry bez povrchové úpravy (izolační materiál ve specifikaci) staženými pozinkovaným</t>
  </si>
  <si>
    <t>Montáž izolace tepelné potrubí a ohybů tvarovkami nebo deskami potrubními pouzdry bez povrchové úpravy (izolační materiál ve specifikaci) staženými pozinkovaným drátem potrubí jednovrstvá D do 100 mm</t>
  </si>
  <si>
    <t>TECHNICKÁ ZPRÁVA 
'PŮDORYS 1.NP - VNITŘNÍ VODOVOD 
122.00+52.00+15.00+12.00=201.000 [A]</t>
  </si>
  <si>
    <t>713471212</t>
  </si>
  <si>
    <t>Montáž izolace tepelné potrubí, ohybů, přírub, armatur nebo tvarovek snímatelnými pouzdry s vrstvenou izolací s upevněním na suchý zip (izolační materiál ve spe</t>
  </si>
  <si>
    <t>Montáž izolace tepelné potrubí, ohybů, přírub, armatur nebo tvarovek snímatelnými pouzdry s vrstvenou izolací s upevněním na suchý zip (izolační materiál ve specifikaci) armatur</t>
  </si>
  <si>
    <t>721171803</t>
  </si>
  <si>
    <t>Demontáž potrubí z novodurových trub odpadních nebo připojovacích do D 75</t>
  </si>
  <si>
    <t>potrubí odpadní 1.00=1.000 [A] 
potrubí kondenzátu 13.00=13.000 [B] 
Celkem: A+B=14.000 [C]</t>
  </si>
  <si>
    <t>721171915</t>
  </si>
  <si>
    <t>Opravy odpadního potrubí plastového propojení dosavadního potrubí DN 110</t>
  </si>
  <si>
    <t>721171917</t>
  </si>
  <si>
    <t>Opravy odpadního potrubí plastového propojení dosavadního potrubí DN 160</t>
  </si>
  <si>
    <t>721173402</t>
  </si>
  <si>
    <t>Potrubí z trub PVC SN4 svodné (ležaté) DN 125</t>
  </si>
  <si>
    <t>721173403</t>
  </si>
  <si>
    <t>Potrubí z trub PVC SN4 svodné (ležaté) DN 160</t>
  </si>
  <si>
    <t>721174026</t>
  </si>
  <si>
    <t>Potrubí z trub polypropylenových odpadní (svislé) DN 125</t>
  </si>
  <si>
    <t>TECHNICKÁ ZPRÁVA 
'PŮDORYS 1.PP - VNITŘNÍ KANALIZACE 
'PŮDORYS 1.NP - VNITŘNÍ KANALIZACE 
8.00=8.000 [A]</t>
  </si>
  <si>
    <t>721174042</t>
  </si>
  <si>
    <t>Potrubí z trub polypropylenových připojovací DN 40</t>
  </si>
  <si>
    <t>potrubí PP připojovací DN32 6.00=6.000 [A]</t>
  </si>
  <si>
    <t>721174043</t>
  </si>
  <si>
    <t>Potrubí z trub polypropylenových připojovací DN 50</t>
  </si>
  <si>
    <t>721174044</t>
  </si>
  <si>
    <t>Potrubí z trub polypropylenových připojovací DN 75</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</si>
  <si>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</si>
  <si>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</si>
  <si>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</si>
  <si>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</si>
  <si>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</si>
  <si>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</si>
  <si>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721274103</t>
  </si>
  <si>
    <t>Ventily přivzdušňovací odpadních potrubí venkovní DN 110</t>
  </si>
  <si>
    <t>DN110 5=5.000 [A]</t>
  </si>
  <si>
    <t>721279126</t>
  </si>
  <si>
    <t>Ventily přivzdušňovací odpadních potrubí montáž ventilů přivzdušňovacích ostatních typů do DN 110</t>
  </si>
  <si>
    <t>721290111</t>
  </si>
  <si>
    <t>Zkouška těsnosti kanalizace v objektech vodou do DN 125</t>
  </si>
  <si>
    <t>998721101</t>
  </si>
  <si>
    <t>Přesun hmot pro vnitřní kanalizace stanovený z hmotnosti přesunovaného materiálu vodorovná dopravní vzdálenost do 50 m v objektech výšky do 6 m</t>
  </si>
  <si>
    <t>PV01</t>
  </si>
  <si>
    <t>Kanalizační přivzdušňovací ventil - podomítková verze</t>
  </si>
  <si>
    <t>DN50 1=1.000 [A] 
DN75 2=2.000 [B] 
Celkem: A+B=3.000 [C]</t>
  </si>
  <si>
    <t>722</t>
  </si>
  <si>
    <t>Zdravotechnika - vnitřní vodovod</t>
  </si>
  <si>
    <t>722130991</t>
  </si>
  <si>
    <t>Opravy vodovodního potrubí z ocelových trubek pozinkovaných závitových vsazení odbočky do potrubí oboustrannými svěrnými spojkami DN potrubí / G odbočky DN 20 /</t>
  </si>
  <si>
    <t>Opravy vodovodního potrubí z ocelových trubek pozinkovaných závitových vsazení odbočky do potrubí oboustrannými svěrnými spojkami DN potrubí / G odbočky DN 20 / G 1/2</t>
  </si>
  <si>
    <t>PŮDORYS 1.NP - VNITŘNÍ VODOVOD 
'napojení na stávající rozvod 
2=2.000 [A]</t>
  </si>
  <si>
    <t>722130992</t>
  </si>
  <si>
    <t>Opravy vodovodního potrubí z ocelových trubek pozinkovaných závitových vsazení odbočky do potrubí oboustrannými svěrnými spojkami DN potrubí / G odbočky DN 25 /</t>
  </si>
  <si>
    <t>Opravy vodovodního potrubí z ocelových trubek pozinkovaných závitových vsazení odbočky do potrubí oboustrannými svěrnými spojkami DN potrubí / G odbočky DN 25 / G 3/4</t>
  </si>
  <si>
    <t>722130993</t>
  </si>
  <si>
    <t>Opravy vodovodního potrubí z ocelových trubek pozinkovaných závitových vsazení odbočky do potrubí oboustrannými svěrnými spojkami DN potrubí / G odbočky DN 32 /</t>
  </si>
  <si>
    <t>Opravy vodovodního potrubí z ocelových trubek pozinkovaných závitových vsazení odbočky do potrubí oboustrannými svěrnými spojkami DN potrubí / G odbočky DN 32 / G 1</t>
  </si>
  <si>
    <t>722170801</t>
  </si>
  <si>
    <t>Demontáž rozvodů vody z plastů do O 25 mm</t>
  </si>
  <si>
    <t>722175002</t>
  </si>
  <si>
    <t>Potrubí z plastových trubek z polypropylenu PP-RCT svařovaných polyfúzně D 20 x 2,8</t>
  </si>
  <si>
    <t>TECHNICKÁ ZPRÁVA 
'PŮDORYS 1.NP - VNITŘNÍ VODOVOD 
122.00=122.000 [A]</t>
  </si>
  <si>
    <t>722175003</t>
  </si>
  <si>
    <t>Potrubí z plastových trubek z polypropylenu PP-RCT svařovaných polyfúzně D 25 x 3,5</t>
  </si>
  <si>
    <t>722175004</t>
  </si>
  <si>
    <t>Potrubí z plastových trubek z polypropylenu PP-RCT svařovaných polyfúzně D 32 x 4,4</t>
  </si>
  <si>
    <t>722175005</t>
  </si>
  <si>
    <t>Potrubí z plastových trubek z polypropylenu PP-RCT svařovaných polyfúzně D 40 x 5,5</t>
  </si>
  <si>
    <t>722175006</t>
  </si>
  <si>
    <t>Potrubí z plastových trubek z polypropylenu PP-RCT svařovaných polyfúzně D 50 x 6,9</t>
  </si>
  <si>
    <t>722175007</t>
  </si>
  <si>
    <t>Potrubí z plastových trubek z polypropylenu PP-RCT svařovaných polyfúzně D 63 x 8,6</t>
  </si>
  <si>
    <t>722190401</t>
  </si>
  <si>
    <t>Zřízení přípojek na potrubí vyvedení a upevnění výpustek do DN 25</t>
  </si>
  <si>
    <t>722190901</t>
  </si>
  <si>
    <t>Opravy ostatní uzavření nebo otevření vodovodního potrubí při opravách včetně vypuštění a napuštění</t>
  </si>
  <si>
    <t>722220111</t>
  </si>
  <si>
    <t>Armatury s jedním závitem nástěnky pro výtokový ventil G 1/2"</t>
  </si>
  <si>
    <t>722220121</t>
  </si>
  <si>
    <t>Armatury s jedním závitem nástěnky pro baterii G 1/2"</t>
  </si>
  <si>
    <t>722220231</t>
  </si>
  <si>
    <t>Armatury s jedním závitem přechodové tvarovky PPR, PN 20 (SDR 6) s kovovým závitem vnitřním přechodky dGK D 20 x G 1/2"</t>
  </si>
  <si>
    <t>722220851</t>
  </si>
  <si>
    <t>Demontáž armatur závitových s jedním závitem do G 3/4</t>
  </si>
  <si>
    <t>722220861</t>
  </si>
  <si>
    <t>Demontáž armatur závitových se dvěma závity do G 3/4</t>
  </si>
  <si>
    <t>722224115</t>
  </si>
  <si>
    <t>Armatury s jedním závitem kohouty plnicí a vypouštěcí PN 10 G 1/2"</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</si>
  <si>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</si>
  <si>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</si>
  <si>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</si>
  <si>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</si>
  <si>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</si>
  <si>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</si>
  <si>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</si>
  <si>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</si>
  <si>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</si>
  <si>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</si>
  <si>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</si>
  <si>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</si>
  <si>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722260812</t>
  </si>
  <si>
    <t>Demontáž vodoměrů závitových G 3/4</t>
  </si>
  <si>
    <t>722262225</t>
  </si>
  <si>
    <t>Vodoměry pro vodu do 40°C závitové horizontální jednovtokové suchoběžné pro dálkový odečet G 1/2" x 110 mm Qn 1,6 R80</t>
  </si>
  <si>
    <t>722290226</t>
  </si>
  <si>
    <t>Zkoušky, proplach a desinfekce vodovodního potrubí zkoušky těsnosti vodovodního potrubí závitového do DN 50</t>
  </si>
  <si>
    <t>TECHNICKÁ ZPRÁVA 
225.00=225.000 [A]</t>
  </si>
  <si>
    <t>722290234</t>
  </si>
  <si>
    <t>Zkoušky, proplach a desinfekce vodovodního potrubí proplach a desinfekce vodovodního potrubí do DN 80</t>
  </si>
  <si>
    <t>998722101</t>
  </si>
  <si>
    <t>Přesun hmot pro vnitřní vodovod stanovený z hmotnosti přesunovaného materiálu vodorovná dopravní vzdálenost do 50 m v objektech výšky do 6 m</t>
  </si>
  <si>
    <t>R7222301</t>
  </si>
  <si>
    <t>Termostatický cirkulační ventil DN15, D+M</t>
  </si>
  <si>
    <t>R7242012</t>
  </si>
  <si>
    <t>Ventily regulační závitové vyvažovací přímé PN 20 do 100°C G 1</t>
  </si>
  <si>
    <t>R7242013</t>
  </si>
  <si>
    <t>Ventily regulační závitové vyvažovací přímé PN 20 do 100°C G 5/4</t>
  </si>
  <si>
    <t>725</t>
  </si>
  <si>
    <t>Zdravotechnika - zařizovací předměty</t>
  </si>
  <si>
    <t>55145692</t>
  </si>
  <si>
    <t>baterie umyvadlová stojánková páková s prodlouženou pákou (lékařská)</t>
  </si>
  <si>
    <t>6002110</t>
  </si>
  <si>
    <t>Závěsná výlevka včetně mřížky</t>
  </si>
  <si>
    <t>64236051</t>
  </si>
  <si>
    <t>klozet keramický bílý závěsný hluboké splachování pro handicapované</t>
  </si>
  <si>
    <t>725112022</t>
  </si>
  <si>
    <t>Zařízení záchodů klozety keramické závěsné na nosné stěny s hlubokým splachováním odpad vodorovný</t>
  </si>
  <si>
    <t>TECHNICKÁ ZPRÁVA 
'PŮDORYS 1.NP - VNITŘNÍ KANALIZACE 
7=7.000 [A]</t>
  </si>
  <si>
    <t>725119125</t>
  </si>
  <si>
    <t>Zařízení záchodů montáž klozetových mís závěsných na nosné stěny</t>
  </si>
  <si>
    <t>725121527</t>
  </si>
  <si>
    <t>Pisoárové záchodky keramické automatické s integrovaným napájecím zdrojem</t>
  </si>
  <si>
    <t>5=5.000 [A]</t>
  </si>
  <si>
    <t>725210821</t>
  </si>
  <si>
    <t>Demontáž umyvadel bez výtokových armatur umyvadel</t>
  </si>
  <si>
    <t>725211616</t>
  </si>
  <si>
    <t>Umyvadla keramická bílá bez výtokových armatur připevněná na stěnu šrouby s krytem na sifon (polosloupem), šířka umyvadla 550 mm</t>
  </si>
  <si>
    <t>725211681</t>
  </si>
  <si>
    <t>Umyvadla keramická bílá bez výtokových armatur připevněná na stěnu šrouby zdravotní, šířka umyvadla 640 mm</t>
  </si>
  <si>
    <t>2=2.000 [A]</t>
  </si>
  <si>
    <t>725339111</t>
  </si>
  <si>
    <t>Výlevky montáž výlevky</t>
  </si>
  <si>
    <t>725813111</t>
  </si>
  <si>
    <t>Ventily rohové bez připojovací trubičky nebo flexi hadičky G 1/2"</t>
  </si>
  <si>
    <t>725820801</t>
  </si>
  <si>
    <t>Demontáž baterií nástěnných do G 3/4</t>
  </si>
  <si>
    <t>725821312</t>
  </si>
  <si>
    <t>Baterie dřezové nástěnné pákové s otáčivým kulatým ústím a délkou ramínka 300 mm</t>
  </si>
  <si>
    <t>baterie k výlevce 1=1.000 [A]</t>
  </si>
  <si>
    <t>725822611</t>
  </si>
  <si>
    <t>Baterie umyvadlové stojánkové pákové bez výpusti</t>
  </si>
  <si>
    <t>725829131</t>
  </si>
  <si>
    <t>Baterie umyvadlové montáž ostatních typů stojánkových G 1/2"</t>
  </si>
  <si>
    <t>998725101</t>
  </si>
  <si>
    <t>Přesun hmot pro zařizovací předměty stanovený z hmotnosti přesunovaného materiálu vodorovná dopravní vzdálenost do 50 m v objektech výšky do 6 m</t>
  </si>
  <si>
    <t>726</t>
  </si>
  <si>
    <t>Zdravotechnika - předstěnové instalace</t>
  </si>
  <si>
    <t>726111031</t>
  </si>
  <si>
    <t>Předstěnové instalační systémy pro zazdění do masivních zděných konstrukcí pro závěsné klozety ovládání zepředu, stavební výška 1080 mm</t>
  </si>
  <si>
    <t>PŮDORYS 1.NP - VNITŘNÍ VODOVOD 
WC 6=6.000 [A] 
výlevka 1=1.000 [B] 
Celkem: A+B=7.000 [C]</t>
  </si>
  <si>
    <t>726131001</t>
  </si>
  <si>
    <t>Předstěnové instalační systémy do lehkých stěn s kovovou konstrukcí pro umyvadla stavební výšky do 1120 mm se stojánkovou baterií</t>
  </si>
  <si>
    <t>726131002</t>
  </si>
  <si>
    <t>Předstěnové instalační systémy do lehkých stěn s kovovou konstrukcí pro umyvadla stavební výšky do 1120 mm pro tělesně postižené</t>
  </si>
  <si>
    <t>726131031</t>
  </si>
  <si>
    <t>Předstěnové instalační systémy do lehkých stěn s kovovou konstrukcí pro podpěrné prvky a madla stavební výška 1120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</si>
  <si>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</si>
  <si>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</si>
  <si>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</si>
  <si>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</si>
  <si>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998726111</t>
  </si>
  <si>
    <t>Přesun hmot pro instalační prefabrikáty stanovený z hmotnosti přesunovaného materiálu vodorovná dopravní vzdálenost do 50 m v objektech výšky do 6 m</t>
  </si>
  <si>
    <t>727</t>
  </si>
  <si>
    <t>Zdravotechnika - požární ochrana</t>
  </si>
  <si>
    <t>R72711002</t>
  </si>
  <si>
    <t>Požární ucpávka - prostup potrubí ÚT stropem</t>
  </si>
  <si>
    <t>TECHNICKÁ ZPRÁVA 
7=7.000 [A]</t>
  </si>
  <si>
    <t>R72712103</t>
  </si>
  <si>
    <t>Protipožární ochranné manžety z jedné strany dělící konstrukce požární odolnost EI 90 D 75</t>
  </si>
  <si>
    <t>R72712104</t>
  </si>
  <si>
    <t>R72712105</t>
  </si>
  <si>
    <t>R72712106</t>
  </si>
  <si>
    <t>Protipožární ochranné manžety z jedné strany dělící konstrukce požární odolnost EI 90 D 110</t>
  </si>
  <si>
    <t>R72712107</t>
  </si>
  <si>
    <t>TECHNICKÁ ZPRÁVA 
3=3.000 [A]</t>
  </si>
  <si>
    <t>R72712109</t>
  </si>
  <si>
    <t>763131822</t>
  </si>
  <si>
    <t>Demontáž podhledu nebo samostatného požárního předělu ze sádrokartonových desek s nosnou konstrukcí dvouvrstvou z ocelových profilů, opláštění dvojité</t>
  </si>
  <si>
    <t>demontáž protipožárního podhledu po dopojení potrubí - 2,0m2 
2.00=2.000 [A]</t>
  </si>
  <si>
    <t>763132984</t>
  </si>
  <si>
    <t>Vyspravení sádrokartonových podhledů nebo podkroví plochy jednotlivě přes 0,50 do 1,00 m2 desky tl. 15 mm protipožární impregnované H2DF</t>
  </si>
  <si>
    <t>zpětná montáž protipožárního podhledu po dopojení potrubí - 2,0m2 
2=2.000 [A]</t>
  </si>
  <si>
    <t>R76799901</t>
  </si>
  <si>
    <t>Zavěšení a uchycení potrubí kanalizace, potrubí vody ; D+M</t>
  </si>
  <si>
    <t>montáž potrubí kanalizace 70.00=70.000 [A] 
montáž potrubí vodovodu 90.00=90.000 [B] 
Celkem: A+B=160.000 [C]</t>
  </si>
  <si>
    <t>974031153</t>
  </si>
  <si>
    <t>Vysekání rýh ve zdivu cihelném na maltu vápennou nebo vápenocementovou do hl. 100 mm a šířky do 100 mm</t>
  </si>
  <si>
    <t>PŮDORYS 1.NP - VNITŘNÍ VODOVOD 
3.00=3.000 [A] 
3.50*2=7.000 [B] 
Celkem: A+B=10.000 [C]</t>
  </si>
  <si>
    <t>974031154</t>
  </si>
  <si>
    <t>Vysekání rýh ve zdivu cihelném na maltu vápennou nebo vápenocementovou do hl. 100 mm a šířky do 150 mm</t>
  </si>
  <si>
    <t>PŮDORYS 1.NP - VNITŘNÍ VODOVOD 
1.00*2=2.000 [A]</t>
  </si>
  <si>
    <t>974042587</t>
  </si>
  <si>
    <t>Vysekání rýh v betonové nebo jiné monolitické dlažbě s betonovým podkladem do hl. 250 mm a šířky do 300 mm</t>
  </si>
  <si>
    <t>PŮDORYS 1.NP - VNITŘNÍ KANALIZACE 
8.00=8.000 [A]</t>
  </si>
  <si>
    <t>974042589</t>
  </si>
  <si>
    <t>Vysekání rýh v betonové nebo jiné monolitické dlažbě s betonovým podkladem do hl. 250 mm a šířky Příplatek k ceně -2587 za každých dalších 100 mm šířky, rýhy hl</t>
  </si>
  <si>
    <t>Vysekání rýh v betonové nebo jiné monolitické dlažbě s betonovým podkladem do hl. 250 mm a šířky Příplatek k ceně -2587 za každých dalších 100 mm šířky, rýhy hl. do 250 mm</t>
  </si>
  <si>
    <t>8.000*5=40.000 [A]</t>
  </si>
  <si>
    <t>prostupy pro potrubí vodovodu 
0.30*2=0.600 [A] 
0.20*2=0.400 [B] 
0.15*17=2.550 [C] 
Celkem: A+B+C=3.550 [D]</t>
  </si>
  <si>
    <t>prostupy pro potrubí kanalizace 
0.45*1=0.450 [A] 
0.85*1=0.850 [B] 
0.50*1=0.500 [C] 
0.30*6=1.800 [D] 
Celkem: A+B+C+D=3.600 [E]</t>
  </si>
  <si>
    <t>prostupy pro potrubí kanalizace 
0.45*2=0.900 [A] 
0.50*3=1.500 [B] 
0.85*1=0.850 [C] 
Celkem: A+B+C=3.250 [D]</t>
  </si>
  <si>
    <t>R97901</t>
  </si>
  <si>
    <t>Zapravení ostatních prostupů montážní pěnou</t>
  </si>
  <si>
    <t xml:space="preserve">  SO 12-71-01-42</t>
  </si>
  <si>
    <t>Žst. Havířov, stavební úpravy výpravní budovy - Vzduchotechnické zařízení, chlazení</t>
  </si>
  <si>
    <t>SO 12-71-01-42</t>
  </si>
  <si>
    <t>Větrání nového zázemí pro cestující</t>
  </si>
  <si>
    <t>R240001001</t>
  </si>
  <si>
    <t>Potrubní ventilátor o160mm, V=285m3/h, Pext=180Pa, Pi=53W/0,21A/230V</t>
  </si>
  <si>
    <t>R240001002</t>
  </si>
  <si>
    <t>Spojovací manžeta o160mm</t>
  </si>
  <si>
    <t>R240001003</t>
  </si>
  <si>
    <t>Malý radiální ventilátor připojení o100mm, V=50m3/h, Pext=170Pa,</t>
  </si>
  <si>
    <t>R240001004</t>
  </si>
  <si>
    <t>Tlumič hluku kruhový o160mm/ délka 900mm</t>
  </si>
  <si>
    <t>R240001005</t>
  </si>
  <si>
    <t>Zpětná klapka těsná o160mm</t>
  </si>
  <si>
    <t>R240001006</t>
  </si>
  <si>
    <t>Zpětná klapka těsná o100mm</t>
  </si>
  <si>
    <t>R240001007</t>
  </si>
  <si>
    <t>Regulační klapka ruční o160mm</t>
  </si>
  <si>
    <t>R240001008</t>
  </si>
  <si>
    <t>Odvodní talířový ventil o125mm, vč. montážní zděře</t>
  </si>
  <si>
    <t>R240001009</t>
  </si>
  <si>
    <t>Dveřní mřížka 500x150mm, odstín přírodní elox (dvě mřížky na jedny dveře)</t>
  </si>
  <si>
    <t>R240001010</t>
  </si>
  <si>
    <t>Kruhové vzduchotechnické potrubí ze spirálovš vinitých trub a tvarových kusů s dvoubřitým těsněním z gumy, které se zasouvá do sebe, třída těsnosti D, provedení</t>
  </si>
  <si>
    <t>bm</t>
  </si>
  <si>
    <t>Kruhové vzduchotechnické potrubí ze spirálovš vinitých trub a tvarových kusů s dvoubřitým těsněním z gumy, které se zasouvá do sebe, třída těsnosti D, provedení pozink. - pr.160mm, 30% tvarovek</t>
  </si>
  <si>
    <t>R240001011</t>
  </si>
  <si>
    <t>Kruhové vzduchotechnické potrubí ze spirálovš vinitých trub a tvarových kusů s dvoubřitým těsněním z gumy, které se zasouvá do sebe, třída těsnosti D, provedení pozink. - o160mm, 30% tvarovek - pr. 125mm, 30% tvarovek</t>
  </si>
  <si>
    <t>R240001012</t>
  </si>
  <si>
    <t>Kruhové vzduchotechnické potrubí ze spirálovš vinitých trub a tvarových kusů s dvoubřitým těsněním z gumy, které se zasouvá do sebe, třída těsnosti D, provedení pozink. - o160mm, 30% tvarovek - pr. 100mm, 30% tvarovek</t>
  </si>
  <si>
    <t>R240001013</t>
  </si>
  <si>
    <t>Ohebná Al laminátová hadice o125mm, balení po 10m</t>
  </si>
  <si>
    <t>BAL</t>
  </si>
  <si>
    <t>R240001014</t>
  </si>
  <si>
    <t>Ohebná Al laminátová hadice o100mm, balení po 10m</t>
  </si>
  <si>
    <t>Demontáže stávajících zařízení:</t>
  </si>
  <si>
    <t>Pol34</t>
  </si>
  <si>
    <t>- demontáže stávajících zařízení větrání reléovny (číslo zařízení dle původního projektu bylo č. 10)</t>
  </si>
  <si>
    <t>Pol35</t>
  </si>
  <si>
    <t>- demontáže stávajících zařízení chlazení reléovny (číslo zařízení dle původního projektu bylo č. 11)</t>
  </si>
  <si>
    <t>Dveřní clony</t>
  </si>
  <si>
    <t>R240002001</t>
  </si>
  <si>
    <t>Demontáž stávající teplovodní dveřní clony</t>
  </si>
  <si>
    <t>R240002002</t>
  </si>
  <si>
    <t>Opětovná montáž stávající teplovodní dveřní clony do nové pozice</t>
  </si>
  <si>
    <t>Větrání sociálního zázemí WC imobilních</t>
  </si>
  <si>
    <t>R240003001</t>
  </si>
  <si>
    <t>Malý radiální ventilátor připojení o100mm, V=80m3/h, Pext=120Pa,</t>
  </si>
  <si>
    <t>R240003002</t>
  </si>
  <si>
    <t>Výfuková hlavice o125mm, provedení pozink.</t>
  </si>
  <si>
    <t>R240003003</t>
  </si>
  <si>
    <t>Tepelná izolace tl. 60mm s pozink oplechováním (rozvody na střeše)</t>
  </si>
  <si>
    <t>R240003004</t>
  </si>
  <si>
    <t>Čtyřhranné VZT potrubí pozink. sk. I., tř. těsnosti I. - 80% tvarovek</t>
  </si>
  <si>
    <t>R240003005</t>
  </si>
  <si>
    <t>Kruhové vzduchotechnické potrubí ze spirálově vinutých trub a tvarových kusů opatřených dvoubřitým těsněním z gumy, které se zasouvá do sebe, třída těsnosti D,</t>
  </si>
  <si>
    <t>Kruhové vzduchotechnické potrubí ze spirálově vinutých trub a tvarových kusů opatřených dvoubřitým těsněním z gumy, které se zasouvá do sebe, třída těsnosti D, provedení pozink.  
- o125mm, 30% tvarovek</t>
  </si>
  <si>
    <t>R240003006</t>
  </si>
  <si>
    <t>Kruhové vzduchotechnické potrubí ze spirálově vinutých trub a tvarových kusů opatřených dvoubřitým těsněním z gumy, které se zasouvá do sebe, třída těsnosti D, provedení pozink.  
- o100mm, 20% tvarovek</t>
  </si>
  <si>
    <t>R240003007</t>
  </si>
  <si>
    <t>D5</t>
  </si>
  <si>
    <t>Demontáže stávajících zařízení</t>
  </si>
  <si>
    <t>Pol36</t>
  </si>
  <si>
    <t>- demontáže stávajících zařízení větrání trafostanice (číslo zařízení dle původního projektu bylo č. 5)</t>
  </si>
  <si>
    <t>D6</t>
  </si>
  <si>
    <t>Větrání a chlazení pokladny REGIOJET</t>
  </si>
  <si>
    <t>R240004001</t>
  </si>
  <si>
    <t>Venkovní jednotka - Qch(nom)=2,5kW (R32), Pi=0,61kW/16A/230V</t>
  </si>
  <si>
    <t>R240004002</t>
  </si>
  <si>
    <t>Nosné profily k ukotvení venkovní jednotky na stávající nosný rám na střeše objektu vč. montážního a spoj. materiálu</t>
  </si>
  <si>
    <t>R240004003</t>
  </si>
  <si>
    <t>Vnitřní kazetová jednotka Qch=2,5kW vč. čelního panelu rozměru 620x620mm</t>
  </si>
  <si>
    <t>R240004004</t>
  </si>
  <si>
    <t>Nástěnný kabelový ovladač v českém jazyce vč. kabeláže</t>
  </si>
  <si>
    <t>R240004005</t>
  </si>
  <si>
    <t>Regulační klapka ruční o125mm</t>
  </si>
  <si>
    <t>R240004006</t>
  </si>
  <si>
    <t>R240004007</t>
  </si>
  <si>
    <t>Odvodní talířový ventil o100mm, vč. montážní zděře</t>
  </si>
  <si>
    <t>R240004008</t>
  </si>
  <si>
    <t>Rozvod chladu vč. montáže komunikačního kabelu a závěsného materiálu - Cu potrubí opatřené</t>
  </si>
  <si>
    <t>R240004009</t>
  </si>
  <si>
    <t>Montáž zařízení, dodávka chladiva, uvedení do provozu, zkouška těsnosti, zaškolení obsluhy</t>
  </si>
  <si>
    <t>R240004010</t>
  </si>
  <si>
    <t>R240004011</t>
  </si>
  <si>
    <t>R240004012</t>
  </si>
  <si>
    <t>R240004013</t>
  </si>
  <si>
    <t>R240004014</t>
  </si>
  <si>
    <t>R240004015</t>
  </si>
  <si>
    <t>Demontáž a opětovná montáž stávající přívodní vyústky ze zázemí do salónku</t>
  </si>
  <si>
    <t>R240004016</t>
  </si>
  <si>
    <t>Zaregulování stávajícího věracího zařízení pokladen</t>
  </si>
  <si>
    <t>R240004017</t>
  </si>
  <si>
    <t>Přemístění stávající kazetovéí jednotky v zázemí pokladen do nové pozice:</t>
  </si>
  <si>
    <t>D7</t>
  </si>
  <si>
    <t>Ostatní náklady - pomocný materiál a práce</t>
  </si>
  <si>
    <t>P.1</t>
  </si>
  <si>
    <t>Montážní, závěsný, spojovací a těsnící materiál (hmotnost cca 25kg)</t>
  </si>
  <si>
    <t>P.2</t>
  </si>
  <si>
    <t>Doprava, svislá přeprava, lešení, plošina</t>
  </si>
  <si>
    <t>P.3</t>
  </si>
  <si>
    <t>Zaregulování VZT vč. protokolu, uvedení zařízení do provozu, zaškolení obsluhy</t>
  </si>
  <si>
    <t>P.4</t>
  </si>
  <si>
    <t>Zhotovení provozního řádu VZT a CHL zařízení</t>
  </si>
  <si>
    <t>P.5</t>
  </si>
  <si>
    <t>Protipožární manžety, ucpávky a tmely pro rozvody CHL (celkem 1ks viz výkr. část)</t>
  </si>
  <si>
    <t>P.6</t>
  </si>
  <si>
    <t>Dílenská dokumentace - příprava do výroby (opozicování potrubí VZT, dořešení detailů apod.)</t>
  </si>
  <si>
    <t>P.7</t>
  </si>
  <si>
    <t>Dokumentace skutečného provedení stavby vč. vypracování dokladové části VZT a CHL zařízení</t>
  </si>
  <si>
    <t>P.8</t>
  </si>
  <si>
    <t>Technická a koordinační činnost na stavbě - 15 hod</t>
  </si>
  <si>
    <t xml:space="preserve">  SO 12-71-01-43</t>
  </si>
  <si>
    <t>Žst. Havířov, stavební úpravy výpravní budovy - Vytápění</t>
  </si>
  <si>
    <t>SO 12-71-01-43</t>
  </si>
  <si>
    <t>28377045</t>
  </si>
  <si>
    <t>pouzdro izolační potrubní z pěnového polyetylenu 22/20mm</t>
  </si>
  <si>
    <t>7+2+4=13.000 [A] 
Celkem: A=13.000 [B]</t>
  </si>
  <si>
    <t>28377049</t>
  </si>
  <si>
    <t>pouzdro izolační potrubní z pěnového polyetylenu 28/25mm</t>
  </si>
  <si>
    <t>7+3+4=14.000 [A] 
Celkem: A=14.000 [B]</t>
  </si>
  <si>
    <t>28377056</t>
  </si>
  <si>
    <t>pouzdro izolační potrubní z pěnového polyetylenu 35/25mm</t>
  </si>
  <si>
    <t>11+7+7+2+18+4+6=55.000 [A] 
Celkem: A=55.000 [B]</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</si>
  <si>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</si>
  <si>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</si>
  <si>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</si>
  <si>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</si>
  <si>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</si>
  <si>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</si>
  <si>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63154607</t>
  </si>
  <si>
    <t>pouzdro izolační potrubní z minerální vlny s Al fólií max. 250/100°C 76/50mm</t>
  </si>
  <si>
    <t>12+7+12+4=35.000 [A] 
Celkem: A=35.000 [B]</t>
  </si>
  <si>
    <t>713463121</t>
  </si>
  <si>
    <t>Montáž izolace tepelné potrubí a ohybů tvarovkami nebo deskami potrubními pouzdry bez povrchové úpravy (izolační materiál ve specifikaci) uchycenými sponami pot</t>
  </si>
  <si>
    <t>Montáž izolace tepelné potrubí a ohybů tvarovkami nebo deskami potrubními pouzdry bez povrchové úpravy (izolační materiál ve specifikaci) uchycenými sponami potrubí jednovrstvá</t>
  </si>
  <si>
    <t>13+14+55+12+11+15+35=155.000 [A] 
Celkem: A=155.000 [B]</t>
  </si>
  <si>
    <t>R99</t>
  </si>
  <si>
    <t>Lepidlo, pásky</t>
  </si>
  <si>
    <t>733</t>
  </si>
  <si>
    <t>Ústřední vytápění - rozvodné potrubí</t>
  </si>
  <si>
    <t>733113113</t>
  </si>
  <si>
    <t>Potrubí z trubek ocelových závitových černých Příplatek k ceně za zhotovení přípojky z ocelových trubek závitových DN 15</t>
  </si>
  <si>
    <t>733120826</t>
  </si>
  <si>
    <t>Demontáž potrubí z trubek ocelových hladkých O přes 60,3 do 89</t>
  </si>
  <si>
    <t>733121122</t>
  </si>
  <si>
    <t>Potrubí z trubek ocelových hladkých spojovaných svařováním černých bezešvých nízkotlakých T= do +115°C O 76/3,2</t>
  </si>
  <si>
    <t>733190225</t>
  </si>
  <si>
    <t>Zkoušky těsnosti potrubí, manžety prostupové z trubek ocelových zkoušky těsnosti potrubí (za provozu) z trubek ocelových hladkých O přes 60,3/2,9 do 89/5,0</t>
  </si>
  <si>
    <t>733223301</t>
  </si>
  <si>
    <t>Potrubí z trubek měděných tvrdých spojovaných lisováním PN 16, T= +110°C O 15/1</t>
  </si>
  <si>
    <t>733223303</t>
  </si>
  <si>
    <t>Potrubí z trubek měděných tvrdých spojovaných lisováním PN 16, T= +110°C O 22/1</t>
  </si>
  <si>
    <t>12+7+2+4=25.000 [A] 
Celkem: A=25.000 [B]</t>
  </si>
  <si>
    <t>733223304</t>
  </si>
  <si>
    <t>Potrubí z trubek měděných tvrdých spojovaných lisováním PN 16, T= +110°C O 28/1,5</t>
  </si>
  <si>
    <t>11+7+3+4=25.000 [A] 
Celkem: A=25.000 [B]</t>
  </si>
  <si>
    <t>733223305</t>
  </si>
  <si>
    <t>Potrubí z trubek měděných tvrdých spojovaných lisováním PN 16, T= +110°C O 35/1,5</t>
  </si>
  <si>
    <t>15+11+7+7+2+18+4+6=70.000 [A] 
Celkem: A=70.000 [B]</t>
  </si>
  <si>
    <t>733290801</t>
  </si>
  <si>
    <t>Demontáž potrubí z trubek měděných O do 35/1,5</t>
  </si>
  <si>
    <t>10+10+20=40.000 [A] 
Celkem: A=40.000 [B]</t>
  </si>
  <si>
    <t>733291101</t>
  </si>
  <si>
    <t>Zkoušky těsnosti potrubí z trubek měděných O do 35/1,5</t>
  </si>
  <si>
    <t>7+25+25+70=127.000 [A] 
Celkem: A=127.000 [B]</t>
  </si>
  <si>
    <t>998733201</t>
  </si>
  <si>
    <t>Přesun hmot pro rozvody potrubí stanovený procentní sazbou z ceny vodorovná dopravní vzdálenost do 50 m v objektech výšky do 6 m</t>
  </si>
  <si>
    <t>734</t>
  </si>
  <si>
    <t>Ústřední vytápění - armatury</t>
  </si>
  <si>
    <t>734200811</t>
  </si>
  <si>
    <t>Demontáž armatur závitových s jedním závitem do G 1/2</t>
  </si>
  <si>
    <t>734200821</t>
  </si>
  <si>
    <t>Demontáž armatur závitových se dvěma závity do G 1/2</t>
  </si>
  <si>
    <t>734200822</t>
  </si>
  <si>
    <t>Demontáž armatur závitových se dvěma závity přes 1/2 do G 1</t>
  </si>
  <si>
    <t>734209112</t>
  </si>
  <si>
    <t>Montáž závitových armatur se 2 závity G 3/8 (DN 10)</t>
  </si>
  <si>
    <t>734209113</t>
  </si>
  <si>
    <t>Montáž závitových armatur se 2 závity G 1/2 (DN 15)</t>
  </si>
  <si>
    <t>734209115</t>
  </si>
  <si>
    <t>Montáž závitových armatur se 2 závity G 1 (DN 25)</t>
  </si>
  <si>
    <t>734291951</t>
  </si>
  <si>
    <t>Opravy armatur závitových zpětná montáž hlavic ručního a termostatického ovládání</t>
  </si>
  <si>
    <t>998734201</t>
  </si>
  <si>
    <t>Přesun hmot pro armatury stanovený procentní sazbou (%) z ceny vodorovná dopravní vzdálenost do 50 m v objektech výšky do 6 m</t>
  </si>
  <si>
    <t>R4.01</t>
  </si>
  <si>
    <t>Regulační ventil DN10, měřící vsuvky</t>
  </si>
  <si>
    <t>R4.02</t>
  </si>
  <si>
    <t>Ultrazvukový měřič tepla DN15, qp=0,6, bateriový vč. kulových kohoutů a příslušenství, wM-Bus, 2x imp.vstup</t>
  </si>
  <si>
    <t>R4.03</t>
  </si>
  <si>
    <t>Svorné šroubení Cu15</t>
  </si>
  <si>
    <t>735</t>
  </si>
  <si>
    <t>Ústřední vytápění - otopná tělesa</t>
  </si>
  <si>
    <t>735151811</t>
  </si>
  <si>
    <t>Demontáž otopných těles panelových jednořadých stavební délky do 1500 mm</t>
  </si>
  <si>
    <t>735159210</t>
  </si>
  <si>
    <t>Montáž otopných těles panelových dvouřadých, stavební délky do 1140 mm</t>
  </si>
  <si>
    <t>735191905</t>
  </si>
  <si>
    <t>Ostatní opravy otopných těles odvzdušnění tělesa</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</si>
  <si>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</si>
  <si>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</si>
  <si>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</si>
  <si>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</si>
  <si>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998735201</t>
  </si>
  <si>
    <t>Přesun hmot pro otopná tělesa stanovený procentní sazbou (%) z ceny vodorovná dopravní vzdálenost do 50 m v objektech výšky do 6 m</t>
  </si>
  <si>
    <t>R5.01</t>
  </si>
  <si>
    <t>Montáž el. přímotopných konvektorů</t>
  </si>
  <si>
    <t>R5.01.1</t>
  </si>
  <si>
    <t>Demontáž el. přímotopných konvektorů</t>
  </si>
  <si>
    <t>R5.02</t>
  </si>
  <si>
    <t>El. přímotopný konvektor s termostatem - 500W</t>
  </si>
  <si>
    <t>R5.03</t>
  </si>
  <si>
    <t>El. přímotopný konvektor s termostatem - 750W</t>
  </si>
  <si>
    <t>R7834243400.1</t>
  </si>
  <si>
    <t>Nátěr syntet. potrubí do DN 50 mm  Z+2x</t>
  </si>
  <si>
    <t>R7834243400.2</t>
  </si>
  <si>
    <t>Nátěr syntet. potrubí do DN 50 mm  Z+2x +1x email</t>
  </si>
  <si>
    <t>971033241</t>
  </si>
  <si>
    <t>Vybourání otvorů ve zdivu základovém nebo nadzákladovém z cihel, tvárnic, příčkovek z cihel pálených na maltu vápennou nebo vápenocementovou plochy do 0,0225 m2, tl. do 300 mm</t>
  </si>
  <si>
    <t>HZS</t>
  </si>
  <si>
    <t>Hzs-zkousky v ramci montaz.prací, topná a tlaková zkouška, zaregulování systému</t>
  </si>
  <si>
    <t>Zednické výpomovi, průrazy, zapravení, doprava, apod.</t>
  </si>
  <si>
    <t xml:space="preserve">  SO 12-71-01-44</t>
  </si>
  <si>
    <t>Žst. Havířov, stavební úpravy výpravní budovy - Měření a regulace</t>
  </si>
  <si>
    <t>SO 12-71-01-44</t>
  </si>
  <si>
    <t>Rozvaděč DMR1</t>
  </si>
  <si>
    <t>Pol1</t>
  </si>
  <si>
    <t>Převodník M-Bus/Ethernet, max. 64 SLAVE jednotek</t>
  </si>
  <si>
    <t>ROZVADĚČE A SKŘÍNKY</t>
  </si>
  <si>
    <t>Pol2</t>
  </si>
  <si>
    <t>KABELY</t>
  </si>
  <si>
    <t>Pol3</t>
  </si>
  <si>
    <t>CYKY-J 3x1,5</t>
  </si>
  <si>
    <t>Pol4</t>
  </si>
  <si>
    <t>JYTY-O 2x1</t>
  </si>
  <si>
    <t>Pol5</t>
  </si>
  <si>
    <t>J-Y(st)Y 2x2x0,8</t>
  </si>
  <si>
    <t>Pol6</t>
  </si>
  <si>
    <t>Zajištění přespojkování kabeláže v prostoru nad přesouvanými nápojovými automaty - přepojovací krabičky, včetně nové kabeláže: - 2x 10m JYTY-O 4x1 (=415-BT1, =3</t>
  </si>
  <si>
    <t>kpt</t>
  </si>
  <si>
    <t>Zajištění přespojkování kabeláže v prostoru nad přesouvanými nápojovými automaty - přepojovací krabičky, včetně nové kabeláže: - 2x 10m JYTY-O 4x1 (=415-BT1, =312-CHL1) - 1x 10m CYKY-J 7x1,5 (=415-YV1) - 1x 10m J-Y(st)Y 2x2x0,8 (komunikace s vodoměry)</t>
  </si>
  <si>
    <t>MONTÁŽNÍ MATERIÁL</t>
  </si>
  <si>
    <t>Pol10</t>
  </si>
  <si>
    <t>Protipožární ucpávka pro prostupy požárních úseků; odolnost EI 15÷180, minerální vlna stupeň hořlavosti A nebo B dle ČSN 73062 bod tání 1000°C, použitelnost do</t>
  </si>
  <si>
    <t>Protipožární ucpávka pro prostupy požárních úseků; odolnost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</si>
  <si>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Pol11</t>
  </si>
  <si>
    <t>Pom.montážní materiál (kab.průchodky, stah.pásky, hmoždinky ap.)</t>
  </si>
  <si>
    <t>Pol7</t>
  </si>
  <si>
    <t>Trubka instalační plastová ohebná průměr 32mm, včetně upevňovacího a instalačního materiálu</t>
  </si>
  <si>
    <t>Pol8</t>
  </si>
  <si>
    <t>Trubka instalační plastová pevná průměr 32mm, včetně upevňovacího a montážního materiálu</t>
  </si>
  <si>
    <t>Pol9</t>
  </si>
  <si>
    <t>Kabelová krabicová rozvodka 88x88x53 mm (šxvxh),skříň s předlisy, 5x svorka 1,5-2,5mm2, povrch stěny lze použít pro kabelové vývodky max. M 20, pro chráněné ins</t>
  </si>
  <si>
    <t>Kabelová krabicová rozvodka 88x88x53 mm (šxvxh),skříň s předlisy, 5x svorka 1,5-2,5mm2, povrch stěny lze použít pro kabelové vývodky max. M 20, pro chráněné instalace, IP 65, RAL 7035, Materiál - termoplast</t>
  </si>
  <si>
    <t>POLNÍ INSTRUMENTACE</t>
  </si>
  <si>
    <t>Pol12</t>
  </si>
  <si>
    <t>Impulsní M-Bus adaptér, zpracovává impulsy z 1 nebo 2 měřičů, IP54, délka impulsního kabelu max. 10m, napájení baterie, životnost 12 let</t>
  </si>
  <si>
    <t>SOFTWARE</t>
  </si>
  <si>
    <t>Pol13</t>
  </si>
  <si>
    <t>Úprava stávajícího SW - uživatelský SW pro programovatelné podstanice +DMR1</t>
  </si>
  <si>
    <t>Pol14</t>
  </si>
  <si>
    <t>Úprava stávajícího SW - vizualizace operátorského panelu pro +DMR1</t>
  </si>
  <si>
    <t>Pol15</t>
  </si>
  <si>
    <t>Integrace podružných vodoměrů přes rozhraní M-BUS</t>
  </si>
  <si>
    <t>D8</t>
  </si>
  <si>
    <t>ODPOJENÍ A DEMONTÁŽE</t>
  </si>
  <si>
    <t>Pol16</t>
  </si>
  <si>
    <t>Odpojení zařízení od systému MaR v regulačním okruhu =100 (3x podružný vodoměr), včetně demontáže kabeláže odpojených zařízení a demontáž 2x impulsního M-Bus ad</t>
  </si>
  <si>
    <t>Odpojení zařízení od systému MaR v regulačním okruhu =100 (3x podružný vodoměr), včetně demontáže kabeláže odpojených zařízení a demontáž 2x impulsního M-Bus adaptéru</t>
  </si>
  <si>
    <t>Pol17</t>
  </si>
  <si>
    <t>Odpojení zařízení od systému MaR v regulačním okruhu =311 (2x chladicí jednotka), včetně demontáže kabeláže</t>
  </si>
  <si>
    <t>Pol18</t>
  </si>
  <si>
    <t>Odpojení zařízení od systému MaR v regulačním okruhu =410 (2x ventilátor, 1x elektrický ohřívač, 1x snímač teploty, 1x ovládací tlačítko, 1x snímač dif. tlaku,</t>
  </si>
  <si>
    <t>Odpojení zařízení od systému MaR v regulačním okruhu =410 (2x ventilátor, 1x elektrický ohřívač, 1x snímač teploty, 1x ovládací tlačítko, 1x snímač dif. tlaku, 1x elektroměr), včetně demontáže kabeláže odpojených zařízení a demontáž snímače teploty BT1, ovládacího tlačítka SA1, snímače dif. tlaku SP1 a elektroměru EL-B</t>
  </si>
  <si>
    <t>Pol19</t>
  </si>
  <si>
    <t>Demontáž kabeláže pro dveřní clonu DC1 a teplotní čidlo BT1 v regulačním okruhu =503 (1x komunikační kabel, 1x napájecí kabel, 1x ovládací kabel)</t>
  </si>
  <si>
    <t>Pol20</t>
  </si>
  <si>
    <t>Likvidace vzniklého odpadu při demontážích</t>
  </si>
  <si>
    <t>D9</t>
  </si>
  <si>
    <t>OSTATNÍ</t>
  </si>
  <si>
    <t>Pol21</t>
  </si>
  <si>
    <t>Informační systém - štítky</t>
  </si>
  <si>
    <t>Pol22</t>
  </si>
  <si>
    <t>Oživení a zprovoznění systému, zaregulování systému, požadované funkční zkoušky, nastavení parametrů regulovaných okruhů po vyhodnocení zkušebního provozu</t>
  </si>
  <si>
    <t>Pol23</t>
  </si>
  <si>
    <t>Parametrizace polní instrumentace, požadované funkční zkoušky</t>
  </si>
  <si>
    <t>Pol24</t>
  </si>
  <si>
    <t>Zkoušky a prohlídky elektrických rozvodů a zařízení, celková prohlídka a vyhotovení revizní zprávy pro objem montážních prací</t>
  </si>
  <si>
    <t>Pol25</t>
  </si>
  <si>
    <t>Pol26</t>
  </si>
  <si>
    <t>Koordinace s ostatními profesemi</t>
  </si>
  <si>
    <t>Pol27</t>
  </si>
  <si>
    <t>Koordinace s projektantem projektové dokumentace</t>
  </si>
  <si>
    <t>Pol28</t>
  </si>
  <si>
    <t>Zkoušky komunikace</t>
  </si>
  <si>
    <t>Pol29</t>
  </si>
  <si>
    <t>Zaškolení obsluhy, včetně předání katalogových listů a montážních návodů</t>
  </si>
  <si>
    <t>Pol30</t>
  </si>
  <si>
    <t>Úklid pracoviště po montáži, zapravení drobných stavebních nedodělků</t>
  </si>
  <si>
    <t>Pol31</t>
  </si>
  <si>
    <t>Dílenská dokumentace</t>
  </si>
  <si>
    <t>Pol32</t>
  </si>
  <si>
    <t>Dodavatelská dokumentace</t>
  </si>
  <si>
    <t>Pol33</t>
  </si>
  <si>
    <t>Dokumentace skutečného provedení stavby</t>
  </si>
  <si>
    <t xml:space="preserve">  SO 12-71-01-47</t>
  </si>
  <si>
    <t>Žst. Havířov, stavební úpravy výpravní budovy - Zařízení silnoproudé elektrotechniky</t>
  </si>
  <si>
    <t>SO 12-71-01-47</t>
  </si>
  <si>
    <t>702221</t>
  </si>
  <si>
    <t>KABELOVÁ CHRÁNIČKA ZEMNÍ UV STABILNÍ DN DO 100 MM</t>
  </si>
  <si>
    <t>1. Položka obsahuje:  
 – obnovu a výměnu poškozených krytů  
 – pomocné mechanismy  
2. Položka neobsahuje:  
 X  
3. Způsob měření:  
Měří se metr délkový.</t>
  </si>
  <si>
    <t>703211</t>
  </si>
  <si>
    <t>KABELOVÝ ŽLAB NOSNÝ/DRÁTĚNÝ ŽÁROVĚ ZINKOVANÝ VČETNĚ UPEVNĚNÍ A PŘÍSLUŠENSTVÍ SVĚTLÉ ŠÍŘKY DO 100 MM</t>
  </si>
  <si>
    <t>741111</t>
  </si>
  <si>
    <t>KRABICE (ROZVODKA) INSTALAČNÍ PŘÍSTROJOVÁ PRÁZDNÁ</t>
  </si>
  <si>
    <t>741112</t>
  </si>
  <si>
    <t>KRABICE (ROZVODKA) INSTALAČNÍ PŘÍSTROJOVÁ SE SVORKOVNICÍ DO 4 MM2</t>
  </si>
  <si>
    <t>741211</t>
  </si>
  <si>
    <t>SPÍNAČ INSTALAČNÍ JEDNODUCHÝ KOMPLETNÍ MONTÁŽ NA KRABICI</t>
  </si>
  <si>
    <t>741341</t>
  </si>
  <si>
    <t>ZÁSUVKA INSTALAČNÍ DVOJNÁSOBNÁ S PŘEPĚŤOVOU OCHRANOU, MONTÁŽ NA KRABICI</t>
  </si>
  <si>
    <t>741711</t>
  </si>
  <si>
    <t>SPÍNAČ ČASOVÝ DO KRABICE POD VYPÍNAČ</t>
  </si>
  <si>
    <t>1. Položka obsahuje:  
 – zapojení a nastavení přístroje  
2. Položka neobsahuje:  
 – krabici pro montáž přístroje  
3. Způsob měření:  
Udává se počet kusů kompletní konstrukce nebo práce.</t>
  </si>
  <si>
    <t>741724</t>
  </si>
  <si>
    <t>ČIDLO POHYBOVÉ S VELKÝM DOSAHEM</t>
  </si>
  <si>
    <t>R741Z03</t>
  </si>
  <si>
    <t>DEMONTÁŽ a MONTÁŽ PŘÍMOTOPU</t>
  </si>
  <si>
    <t>742K13</t>
  </si>
  <si>
    <t>UKONČENÍ JEDNOŽÍLOVÉHO KABELU V ROZVADĚČI NEBO NA PŘÍSTROJI OD 25 DO 50 MM2</t>
  </si>
  <si>
    <t>R742701</t>
  </si>
  <si>
    <t>KABELOVÁ SPOJKA NN 4-5 ŽÍLOVÁ PRO KABELY DO 70 MM2</t>
  </si>
  <si>
    <t>R742703</t>
  </si>
  <si>
    <t>KABELOVÁ SPOJKA NN 4-5 ŽÍLOVÁ PRO KABELY DO OD 185 DO 300 MM2</t>
  </si>
  <si>
    <t>R742F13</t>
  </si>
  <si>
    <t>KABEL NN NEBO VODIČ JEDNOŽÍLOVÝ CU S PLASTOVOU IZOLACÍ OD 25 DO 50 MM2</t>
  </si>
  <si>
    <t>R742H61</t>
  </si>
  <si>
    <t>KABEL NN ČTYŘ- A PĚTIŽÍLOVÝ CU BEZHALOGENOVÝ OHNIODOLNÝ SE ZACHOVÁNÍM FUNKČNOSTI DO 2,5 MM2</t>
  </si>
  <si>
    <t>R743472</t>
  </si>
  <si>
    <t>SVÍTIDLO DRÁŽNÍ LED, MIN. IP 54, ELEKTRONICKÝ PŘEDŘADNÍK, PŘES 10 DO 25 W</t>
  </si>
  <si>
    <t>R743473</t>
  </si>
  <si>
    <t>SVÍTIDLO DRÁŽNÍ LED, MIN. IP 54, ELEKTRONICKÝ PŘEDŘADNÍK, PŘES 25 DO 45 W</t>
  </si>
  <si>
    <t>R743484</t>
  </si>
  <si>
    <t>SVÍTIDLO DRÁŽNÍ - PŘÍPLATEK ZA ZDROJ S VYŠŠÍ ŽIVOTNOSTÍ</t>
  </si>
  <si>
    <t>R743485</t>
  </si>
  <si>
    <t>SVÍTIDLO DRÁŽNÍ - MONTÁŽ NÁSTĚNNÉHO, PŘISAZENÉHO NEBO ZÁVĚSNÉHO SVÍTIDLA</t>
  </si>
  <si>
    <t>R7434C1</t>
  </si>
  <si>
    <t>SVÍTIDLO DRÁŽNÍ NOUZOVÉ LED ANTIVANDAL , MIN. IP 54, TŘÍDA II, DO 10 W</t>
  </si>
  <si>
    <t>R7434D1</t>
  </si>
  <si>
    <t>SVÍTIDLO - PŘÍPLATEK ZA NOUZOVÉ PROVEDENÍ</t>
  </si>
  <si>
    <t>R743554</t>
  </si>
  <si>
    <t>SVÍTIDLO VENKOVNÍ VŠEOBECNÉ LED, MIN. IP 44, PŘES 45 W</t>
  </si>
  <si>
    <t>R743Z35</t>
  </si>
  <si>
    <t>DEMONTÁŽ SVÍTIDLA</t>
  </si>
  <si>
    <t>R743Z73</t>
  </si>
  <si>
    <t>ZAZDĚNÍ A ZAPRAVENÍ OTVORU PO DRÁŽCE</t>
  </si>
  <si>
    <t>744M11</t>
  </si>
  <si>
    <t>OVLADAČ NEPROSVĚTLENÝ PRO 1-2 PŘEPÍNACÍ JEDNOTKY DO 10 A</t>
  </si>
  <si>
    <t>744M31</t>
  </si>
  <si>
    <t>OVLADAČ NOUZOVÉHO VYPNUTÍ KOMPLETNÍ (STOP TLAČÍTKO) DO 10 A</t>
  </si>
  <si>
    <t>744Z01</t>
  </si>
  <si>
    <t>DEMONTÁŽ ROZVODNICE NN</t>
  </si>
  <si>
    <t>R744114</t>
  </si>
  <si>
    <t>ROZVODNICE NN MODULÁRNÍ, MIN. IP 30, OD 73 DO 120 MODULŮ</t>
  </si>
  <si>
    <t>R744115</t>
  </si>
  <si>
    <t>ROZVODNICE NN MODULÁRNÍ, MIN. IP 30, OD 121 DO 160 MODULŮ</t>
  </si>
  <si>
    <t>R744Y01</t>
  </si>
  <si>
    <t>PŘELOŽENÍ elektroinstalace NN Regiojet/ČD</t>
  </si>
  <si>
    <t>R745741</t>
  </si>
  <si>
    <t>TRANSFORMÁTOR NN/NN 1-F V KRYTU DO 2 KVA</t>
  </si>
  <si>
    <t>747141</t>
  </si>
  <si>
    <t>MĚŘENÍ IMPEDANCE NULOVÉ SMYČKY OKRUHU VEDENÍ JEDNOFÁZOVÉHO</t>
  </si>
  <si>
    <t>747142</t>
  </si>
  <si>
    <t>MĚŘENÍ IMPEDANCE NULOVÉ SMYČKY OKRUHU VEDENÍ TŘÍFÁZOVÉHO</t>
  </si>
  <si>
    <t>747303</t>
  </si>
  <si>
    <t>VYDÁNÍ PŘÍKAZU "B" - SLOŽITÉ PRACOVIŠTĚ</t>
  </si>
  <si>
    <t>747511</t>
  </si>
  <si>
    <t>ZKOUŠKY VODIČŮ A KABELŮ NN PRŮŘEZU ŽÍLY DO 5X25 MM2</t>
  </si>
  <si>
    <t>747541</t>
  </si>
  <si>
    <t>MĚŘENÍ INTENZITY OSVĚTLENÍ INSTALOVANÉHO V ROZSAHU TOHOTO SO/PS</t>
  </si>
  <si>
    <t>R747209</t>
  </si>
  <si>
    <t>VYPRACOVÁNÍ POSTUPU PŘI VYPÍNÁNÍ ZAŘÍZENÍ PŘI POŽÁRU</t>
  </si>
  <si>
    <t>R747210</t>
  </si>
  <si>
    <t>VYPRACOVÁNÍ PROJEKTOVÉ DOKUMENTACE ZDOLÁVÁNÍ POŽÁRU VČETNĚ JEJÍ REALIZACE</t>
  </si>
  <si>
    <t>R94190</t>
  </si>
  <si>
    <t>LEHKÉ PRACOVNÍ LEŠENÍ DO 1,5 KPA</t>
  </si>
  <si>
    <t>R96813</t>
  </si>
  <si>
    <t>VYSEKÁNÍ OTVORŮ, KAPES, RÝH V CIHELNÉM ZDIVU</t>
  </si>
  <si>
    <t>R015622</t>
  </si>
  <si>
    <t>946</t>
  </si>
  <si>
    <t>NEOCEŇOVAT - POPLATKY ZA LIKVIDACI ODPADŮ NEBEZPEČNÝCH - SVÍTIDLA A JEJICH SOUČÁSTI OBSAHUJÍCÍ NEBEZPEČNÉ ČI TOXICKÉ LÁTKY VČ. DOPRAVY NA SKLÁDKU A MANIPULACE</t>
  </si>
  <si>
    <t xml:space="preserve">  SO 12-72-01-10</t>
  </si>
  <si>
    <t>Žst. Havířov, technologická budova - Architektonicko-stavební řešení</t>
  </si>
  <si>
    <t>SO 12-72-01-10</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</si>
  <si>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</si>
  <si>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</si>
  <si>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</si>
  <si>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výkopová jáma' 
12.64*32.14*1.40=568.749 [A] 
(14.14+33.64)*2*1.40*1.40/2=93.649 [B] 
Mezisoučet: A+B=662.398 [C] 
'výkop pro polštář tl. 500mm' 
11.44*30.94*0.50=176.977 [D] 
Mezisoučet: D=176.977 [E] 
Celkem: A+B+D=839.375 [F]</t>
  </si>
  <si>
    <t>139951121</t>
  </si>
  <si>
    <t>Bourání kcí v hloubených vykopávkách ze zdiva z betonu prostého strojně</t>
  </si>
  <si>
    <t>Bourání konstrukcí v hloubených vykopávkách strojně s přemístěním suti na hromady na vzdálenost do 20 m nebo s naložením na dopravní prostředek z betonu prostého neprokládaného</t>
  </si>
  <si>
    <t>předpokládaná výměra - 15% plochy pův. obj. parc.č. 3742 x 1,0m' 
164.00*0.15*1.0=24.600 [A]</t>
  </si>
  <si>
    <t>kolem objektu' 
(12.09+31.59)*2*0.65*0.95=53.945 [A] 
(13.04+32.54)*2*0.95*0.95/2=41.136 [B] 
Celkem: A+B=95.081 [C]</t>
  </si>
  <si>
    <t>212312111</t>
  </si>
  <si>
    <t>Lože pro trativody z betonu prostého</t>
  </si>
  <si>
    <t>kolem objektu' 
(31.60+12.10)*2*0.60*0.15=7.866 [A] 
7.866*0.1=0.787 [B] 
Celkem: A+B=8.653 [C]</t>
  </si>
  <si>
    <t>212572121</t>
  </si>
  <si>
    <t>Lože pro trativody z kameniva drobného těženého</t>
  </si>
  <si>
    <t>kolem objektu' 
(31.60+12.10)*2*0.60*0.30=15.732 [A] 
15.732*0.1=1.573 [B] 
Celkem: A+B=17.305 [C]</t>
  </si>
  <si>
    <t>212755214</t>
  </si>
  <si>
    <t>Trativody z drenážních trubek plastových flexibilních D 100 mm bez lože</t>
  </si>
  <si>
    <t>Trativody bez lože z drenážních trubek plastových flexibilních D 100 mm</t>
  </si>
  <si>
    <t>kolem objektu' 
(31.60+12.10)*2+6.00=93.400 [A] 
93.40*0.1=9.340 [B] 
Celkem: A+B=102.740 [C]</t>
  </si>
  <si>
    <t>271532211</t>
  </si>
  <si>
    <t>Podsyp pod základové konstrukce se zhutněním z hrubého kameniva frakce 32 až 63 mm</t>
  </si>
  <si>
    <t>Podsyp pod základové konstrukce se zhutněním a urovnáním povrchu z kameniva hrubého, frakce 32 - 63 mm</t>
  </si>
  <si>
    <t>podsyp pod základy tl. 500mm' 
11.44*30.94*0.50=176.977 [A] 
'zásyp prostoru po vybourání stávajících základů' 
'předpokládaná výměra - 15% plochy pův. obj. parc.č. 3742 x 1,0m' 
164.00*0.15*1.0=24.600 [B] 
Celkem: A+B=201.577 [C]</t>
  </si>
  <si>
    <t>Základové desky ze ŽB bez zvýšených nároků na prostředí tř. C 25/30</t>
  </si>
  <si>
    <t>základová deska' 
30.64*11.14*0.30=102.399 [A]</t>
  </si>
  <si>
    <t>273351121</t>
  </si>
  <si>
    <t>Zřízení bednění základových desek</t>
  </si>
  <si>
    <t>Bednění základů desek zřízení</t>
  </si>
  <si>
    <t>základová deska' 
(30.64+11.14)*2*0.30=25.068 [A]</t>
  </si>
  <si>
    <t>273351122</t>
  </si>
  <si>
    <t>Odstranění bednění základových desek</t>
  </si>
  <si>
    <t>Bednění základů desek odstranění</t>
  </si>
  <si>
    <t>dle výpočtu statika' 
10590.00/1000=10.590 [A]</t>
  </si>
  <si>
    <t>č. přílohy 2.003' 
'základové prahy na zdech monolitického suterénu' 
'po obvodě tl. 320mm' 
(30.32+10.82)*2*0.20*0.32=5.266 [A] 
'uvnitř tl. 300mm' 
10.50*0.20*0.30*4=2.520 [B] 
'uvnitř tl. 200mm' 
10.50*0.20*0.20=0.420 [C] 
2.975*0.20*0.20*3=0.357 [D] 
(6.45+2.475)*0.20*0.20=0.357 [E] 
Celkem: A+B+C+D+E=8.920 [F]</t>
  </si>
  <si>
    <t>274322511</t>
  </si>
  <si>
    <t>Základové pasy ze ŽB se zvýšenými nároky na prostředí tř. C 25/30</t>
  </si>
  <si>
    <t>Základy z betonu železového (bez výztuže) pasy z betonu se zvýšenými nároky na prostředí tř. C 25/30</t>
  </si>
  <si>
    <t>rampa' 
1.42*0.60*0.90*4=3.067 [A]</t>
  </si>
  <si>
    <t>Zřízení bednění základových pasů rovného</t>
  </si>
  <si>
    <t>rampa' 
(1.42+0.60)*2*0.90*4=14.544 [A] 
Mezisoučet: A=14.544 [B] 
'č. přílohy 2.003' 
'základové prahy na zdech monolitického suterénu' 
'po obvodě tl. 320mm' 
(30.32+10.82)*2*0.20*2=32.912 [C] 
'uvnitř tl. 300mm' 
10.50*0.20*2*4=16.800 [D] 
'uvnitř tl. 200mm' 
10.50*0.20*2=4.200 [E] 
2.975*0.20*2*3=3.570 [F] 
(6.45+2.475)*0.20*2=3.570 [G] 
Mezisoučet: C+D+E+F+G=61.052 [H] 
Celkem: A+C+D+E+F+G=75.596 [I]</t>
  </si>
  <si>
    <t>Odstranění bednění základových pasů rovného</t>
  </si>
  <si>
    <t>č. přílohy 2.003' 
'základové prahy na zdech monolitického suterénu' 
'po obvodě tl. 320mm' 
(30.32+10.82)*2*3.30/1000=0.272 [A] 
'uvnitř tl. 300mm' 
10.50*4*3.30/1000=0.139 [B] 
'uvnitř tl. 200mm' 
10.50*3.30/1000=0.035 [C] 
2.975*3*3.30/1000=0.029 [D] 
(6.45+2.475)*3.30/1000=0.029 [E] 
Celkem: A+B+C+D+E=0.504 [F]</t>
  </si>
  <si>
    <t>274362021</t>
  </si>
  <si>
    <t>Výztuž základových pasů svařovanými sítěmi Kari</t>
  </si>
  <si>
    <t>Výztuž základů pasů ze svařovaných sítí z drátů typu KARI</t>
  </si>
  <si>
    <t>rampy' 
'kari síť 6/150x6/150mm' 
(1.42+0.60)*2*0.90*1.2*4*3.03/1000=0.053 [A]</t>
  </si>
  <si>
    <t>275322511</t>
  </si>
  <si>
    <t>Základové patky ze ŽB se zvýšenými nároky na prostředí tř. C 25/30</t>
  </si>
  <si>
    <t>Základy z betonu železového (bez výztuže) patky z betonu se zvýšenými nároky na prostředí tř. C 25/30</t>
  </si>
  <si>
    <t>rampy' 
0.50*0.50*0.90*(10+3)=2.925 [A] 
0.60*0.60*0.90*2=0.648 [B] 
Celkem: A+B=3.573 [C]</t>
  </si>
  <si>
    <t>Zřízení bednění základových patek</t>
  </si>
  <si>
    <t>rampy' 
0.50*4*0.90*(10+3)=23.400 [A] 
0.60*4*0.90*2=4.320 [B] 
Celkem: A+B=27.720 [C]</t>
  </si>
  <si>
    <t>Odstranění bednění základových patek</t>
  </si>
  <si>
    <t>275362021</t>
  </si>
  <si>
    <t>Výztuž základových patek svařovanými sítěmi Kari</t>
  </si>
  <si>
    <t>Výztuž základů patek ze svařovaných sítí z drátů typu KARI</t>
  </si>
  <si>
    <t>rampy' 
'kari síť 6/150x6/150mm' 
0.50*4*0.90*1.2*(10+3)*3.03/1000=0.085 [A] 
0.60*4*0.90*1.2*2*3.03/1000=0.016 [B] 
Celkem: A+B=0.101 [C]</t>
  </si>
  <si>
    <t>279113142</t>
  </si>
  <si>
    <t>Základová zeď tl přes 150 do 200 mm z tvárnic ztraceného bednění včetně výplně z betonu tř. C 20/25</t>
  </si>
  <si>
    <t>Základové zdi z tvárnic ztraceného bednění včetně výplně z betonu bez zvláštních nároků na vliv prostředí třídy C 20/25, tloušťky zdiva přes 150 do 200 mm</t>
  </si>
  <si>
    <t>č. přílohy 2.003' 
'kabelový prostor' 
(3.95+4.675+3.175+5.625+3.10+3.65+1.725+3.175+2.475+3.225+2.875)*1.40=52.710 [A]</t>
  </si>
  <si>
    <t>279322511</t>
  </si>
  <si>
    <t>Základová zeď ze ŽB se zvýšenými nároky na prostředí tř. C 25/30 bez výztuže</t>
  </si>
  <si>
    <t>Základové zdi z betonu železového (bez výztuže) se zvýšenými nároky na prostředí tř. C 25/30</t>
  </si>
  <si>
    <t>po obvodě tl. 320mm' 
(30.32+10.82)*2*1.20*0.32=31.596 [A] 
'uvnitř tl. 300mm' 
10.50*1.20*0.30*4=15.120 [B] 
'uvnitř tl. 200mm' 
10.50*1.20*0.20=2.520 [C] 
2.975*1.20*0.20*3=2.142 [D] 
(6.45+2.475)*1.20*0.20=2.142 [E] 
Celkem: A+B+C+D+E=53.520 [F]</t>
  </si>
  <si>
    <t>Zřízení oboustranného bednění základových zdí</t>
  </si>
  <si>
    <t>po obvodě' 
(30.64+11.14)*2*1.20*2=200.544 [A] 
'uvnitř' 
(10.50+3.95)*2*1.20=34.680 [B] 
(10.50+5.70)*2*1.20=38.880 [C] 
(10.50+6.25)*2*1.20=40.200 [D] 
(7.825+6.45)*2*1.20=34.260 [E] 
(2.475+3.125)*2*1.20*2=26.880 [F] 
(10.50+3.275)*2*1.20=33.060 [G] 
(2.475+2.975)*2*1.20*3=39.240 [H] 
Celkem: A+B+C+D+E+F+G+H=447.744 [I]</t>
  </si>
  <si>
    <t>Odstranění oboustranného bednění základových zdí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</si>
  <si>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</si>
  <si>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</si>
  <si>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</si>
  <si>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č. přílohy 2.003' 
'kabelový prostor - výztuž zdiva ze ztraceného bednění tl. 200mm' 
'8,10 kg/mb' 
(3.95+4.675+3.175+5.625+3.10+3.65+1.725+3.175+2.475+3.225+2.875)*8.10/1000=0.305 [A] 
Mezisoučet: A=0.305 [B] 
'žb stěny suterénu, dle výpočtu statika' 
4230.00/1000=4.230 [C] 
Mezisoučet: C=4.230 [D] 
Celkem: A+C=4.535 [E]</t>
  </si>
  <si>
    <t>R27599001</t>
  </si>
  <si>
    <t>Základové patky pod ocelovou konstrukci na střeše, rozm. 600x600x140mm, D+M celkem</t>
  </si>
  <si>
    <t>beton C30/37-XC4, XF3-CI 0,4-Dmax22' 
'výztuž kari sítě 6-100/6-100 do krabice, krytí 25mm' 
'patky a prahy budou provedeny jako prefa výrobky' 
'včetně dopravy, přesunu hmot a veškeré manipulace' 
'-----' 
'příloha č. 3.003' 
ocelová konstrukce - typ A  4=4.000 [A] 
'příloha č. 3.004' 
ocelová konstrukce - typ B  6=6.000 [B] 
Celkem: A+B=10.000 [C]</t>
  </si>
  <si>
    <t>R27599002</t>
  </si>
  <si>
    <t>Základové prahy pod ocelovou konstrukci na střeše, rozm. 3500x600x140mm, D+M celkem</t>
  </si>
  <si>
    <t>beton C30/37-XC4, XF3-CI 0,4-Dmax22' 
'výztuž kari sítě 6-100/6-100 do krabice, krytí 25mm' 
'patky a prahy budou provedeny jako prefa výrobky' 
'včetně dopravy, přesunu hmot a veškeré manipulace' 
'-----' 
'příloha č. 3.004' 
ocelová konstrukce - typ B  2=2.000 [A] 
Celkem: A=2.000 [B]</t>
  </si>
  <si>
    <t>R27599003</t>
  </si>
  <si>
    <t>Základové prahy pod ocelovou konstrukci na střeše, rozm. 3500x800x140mm, D+M celkem</t>
  </si>
  <si>
    <t>beton C30/37-XC4, XF3-CI 0,4-Dmax22' 
'výztuž kari sítě 6-100/6-100 do krabice, krytí 25mm' 
'patky a prahy budou provedeny jako prefa výrobky' 
'včetně dopravy, přesunu hmot a veškeré manipulace' 
'-----' 
'příloha č. 3.004' 
ocelová konstrukce - typ B  1=1.000 [A] 
Celkem: A=1.000 [B]</t>
  </si>
  <si>
    <t>R27599004</t>
  </si>
  <si>
    <t>Základové prahy pod ocelovou konstrukci na střeše, rozm. 3750x600x140mm, D+M celkem</t>
  </si>
  <si>
    <t>beton C30/37-XC4, XF3-CI 0,4-Dmax22' 
'výztuž kari sítě 6-100/6-100 do krabice, krytí 25mm' 
'patky a prahy budou provedeny jako prefa výrobky' 
'včetně dopravy, přesunu hmot a veškeré manipulace' 
'-----' 
'příloha č. 3.003' 
ocelová konstrukce - typ A  2=2.000 [A] 
Celkem: A=2.000 [B]</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</si>
  <si>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</si>
  <si>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</si>
  <si>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</si>
  <si>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tl. 300mm' 
10.50*3.00*3=94.500 [A] 
-0.90*2.30=-2.070 [B] 
-0.90*1.97=-1.773 [C] 
Mezisoučet: A+B+C=90.657 [D] 
90.657*0.03=2.720 [E] 
Celkem: A+B+C+E=93.377 [F]</t>
  </si>
  <si>
    <t>311238801</t>
  </si>
  <si>
    <t>Zdivo jednovrstvé tepelně izolační z cihel broušených P8 s vnitřní izolací z expandovaného polystyrenu na tenkovrstvou maltu U přes 0,14 do 0,18 W/m2K tl 380 mm</t>
  </si>
  <si>
    <t>Zdivo jednovrstvé tepelně izolační z cihel děrovaných broušených s integrovanou izolací z expandovaného (samozhášivého) polystyrenu na tenkovrstvou maltu, součinitel prostupu tepla U přes 0,14 do 0,18, pevnost cihel P8, tl. zdiva 380 mm</t>
  </si>
  <si>
    <t>obvodové zdivo tl. 380mm' 
(30.76+10.50)*2*3.00=247.560 [A] 
-1.25*2.50*3=-9.375 [B] 
-1.10*2.50=-2.750 [C] 
-1.25*1.50=-1.875 [D] 
-1.50*2.50*7=-26.250 [E] 
-1.50*1.50=-2.250 [F] 
-1.05*2.50=-2.625 [G] 
-1.25*2.50=-3.125 [H] 
Mezisoučet: A+B+C+D+E+F+G+H=199.310 [I] 
199.310*0.03=5.979 [J] 
Celkem: A+B+C+D+E+F+G+H+J=205.289 [K]</t>
  </si>
  <si>
    <t>311238933</t>
  </si>
  <si>
    <t>Založení zdiva z cihel děrovaných broušených na zakládací maltu tloušťky přes 175 do 200 mm</t>
  </si>
  <si>
    <t>Založení zdiva z broušených cihel na zakládací maltu, tlouštky zdiva přes 175 do 200 mm</t>
  </si>
  <si>
    <t>vnitřní zdivo tl. 200mm' 
10.50+2.975*3+6.45+2.475=28.350 [A] 
3.95+4.675+3.175+5.625+3.10+3.65+1.725+3.175+2.475+3.225+2.875=37.650 [B] 
Celkem: A+B=66.000 [C]</t>
  </si>
  <si>
    <t>311238937</t>
  </si>
  <si>
    <t>Založení zdiva z cihel děrovaných broušených na zakládací maltu tloušťky přes 250 do 300 mm</t>
  </si>
  <si>
    <t>Založení zdiva z broušených cihel na zakládací maltu, tlouštky zdiva přes 250 do 300 mm</t>
  </si>
  <si>
    <t>vnitřní zdivo tl. 300mm' 
10.50*4=42.000 [A]</t>
  </si>
  <si>
    <t>311238939</t>
  </si>
  <si>
    <t>Založení zdiva z cihel děrovaných broušených na zakládací maltu tloušťky přes 300 do 380mm</t>
  </si>
  <si>
    <t>Založení zdiva z broušených cihel na zakládací maltu, tlouštky zdiva přes 300 do 380 mm</t>
  </si>
  <si>
    <t>obvodové zdivo tl. 380mm' 
(30.76+10.50)*2=82.520 [A]</t>
  </si>
  <si>
    <t>317168022</t>
  </si>
  <si>
    <t>Překlad keramický plochý š 145 mm dl 1250 mm</t>
  </si>
  <si>
    <t>Překlady keramické ploché osazené do maltového lože, výšky překladu 71 mm šířky 145 mm, délky 1250 mm</t>
  </si>
  <si>
    <t>č. přílohy 2.004' 
ozn. P6  5=5.000 [A]</t>
  </si>
  <si>
    <t>317168023</t>
  </si>
  <si>
    <t>Překlad keramický plochý š 145 mm dl 1500 mm</t>
  </si>
  <si>
    <t>Překlady keramické ploché osazené do maltového lože, výšky překladu 71 mm šířky 145 mm, délky 1500 mm</t>
  </si>
  <si>
    <t>č. přílohy 2.004' 
ozn. P5  1=1.000 [A]</t>
  </si>
  <si>
    <t>317168051</t>
  </si>
  <si>
    <t>Překlad keramický vysoký v 238 mm dl 1000 mm</t>
  </si>
  <si>
    <t>Překlady keramické vysoké osazené do maltového lože, šířky překladu 70 mm výšky 238 mm, délky 1000 mm</t>
  </si>
  <si>
    <t>č. přílohy 2.004' 
ozn. P4  3=3.000 [A]</t>
  </si>
  <si>
    <t>317168052</t>
  </si>
  <si>
    <t>Překlad keramický vysoký v 238 mm dl 1250 mm</t>
  </si>
  <si>
    <t>Překlady keramické vysoké osazené do maltového lože, šířky překladu 70 mm výšky 238 mm, délky 1250 mm</t>
  </si>
  <si>
    <t>č. přílohy 2.004' 
ozn. P3  8=8.000 [A]</t>
  </si>
  <si>
    <t>317168053</t>
  </si>
  <si>
    <t>Překlad keramický vysoký v 238 mm dl 1500 mm</t>
  </si>
  <si>
    <t>Překlady keramické vysoké osazené do maltového lože, šířky překladu 70 mm výšky 238 mm, délky 1500 mm</t>
  </si>
  <si>
    <t>č. přílohy 2.004' 
ozn. P2  16=16.000 [A]</t>
  </si>
  <si>
    <t>317168054</t>
  </si>
  <si>
    <t>Překlad keramický vysoký v 238 mm dl 1750 mm</t>
  </si>
  <si>
    <t>Překlady keramické vysoké osazené do maltového lože, šířky překladu 70 mm výšky 238 mm, délky 1750 mm</t>
  </si>
  <si>
    <t>č. přílohy 2.004' 
ozn. P1  44=44.000 [A]</t>
  </si>
  <si>
    <t>Sloupy nebo pilíře ze ŽB tř. C 25/30 bez výztuže</t>
  </si>
  <si>
    <t>část D.2.2.1, č. přílohy 2.005' 
0.30*0.30*2.80*2=0.504 [A]</t>
  </si>
  <si>
    <t>Zřízení bednění čtyřúhelníkových sloupů v do 4 m průřezu přes 0,08 do 0,16 m2</t>
  </si>
  <si>
    <t>část D.2.2.1, č. přílohy 2.005' 
(0.30+0.30)*2*2.80*2=6.720 [A]</t>
  </si>
  <si>
    <t>Odstranění bednění čtyřúhelníkových sloupů v do 4 m průřezu přes 0,08 do 0,16 m2</t>
  </si>
  <si>
    <t>Výztuž sloupů hranatých betonářskou ocelí 10 505</t>
  </si>
  <si>
    <t>část D.2.2.1, č. přílohy 2.005' 
32.00*2/1000=0.064 [A]</t>
  </si>
  <si>
    <t>342244221</t>
  </si>
  <si>
    <t>Příčka z cihel broušených na tenkovrstvou maltu tloušťky 140 mm</t>
  </si>
  <si>
    <t>Příčky jednoduché z cihel děrovaných broušených, na tenkovrstvou maltu, pevnost cihel do P15, tl. příčky 140 mm</t>
  </si>
  <si>
    <t>vnitřní příčky tl. 140mm' 
'0P01' 
3.95*3.25=12.838 [A] 
3.85*2.80=10.780 [B] 
'0P03 - 0P04' 
(10.50+3.00)*3.25-(0.90*2.20+0.80*1.97)=40.319 [C] 
'0P05, 0P06, 0P07, 0P08, 0P09' 
(3.10+3.70+1.75+2.50+3.15)*3.25-(0.70*1.97*2+0.80*1.97)=41.816 [D] 
'0P10' 
(3.40+2.70)*3.25-1.00*2.20=17.625 [E] 
'0P13 - 0P16' 
(10.50+3.00*3)*3.25=63.375 [F] 
'0P17 - 0P18' 
(6.45+2.50)*3.25=29.088 [G] 
Mezisoučet: A+B+C+D+E+F+G=215.841 [H] 
215.841*0.03=6.475 [I] 
Celkem: A+B+C+D+E+F+G+I=222.316 [J]</t>
  </si>
  <si>
    <t>stropní konstrukce' 
1.20*1.00*0.25*2=0.600 [A] 
'zálivková výztuž' 
0.055*10.50*4=2.310 [B] 
Celkem: A+B=2.910 [C]</t>
  </si>
  <si>
    <t>R38999001</t>
  </si>
  <si>
    <t>Prefabrikované větrací komíny na střeše TB, 1280x1280x1900mm, tl stěny140mm, D+M komplet</t>
  </si>
  <si>
    <t>příloha č. 2.005, 2.008' 
'skladba V04 - komínky odvětrání traf' 
'včetně dopravy, veškeré vodorovné a svislé manipulace, přesunu hmot' 
6=6.000 [A]</t>
  </si>
  <si>
    <t>411135001</t>
  </si>
  <si>
    <t>Montáž stropních panelů z předpjatého betonu bez závěsných háků hmotnosti do 1,5 t</t>
  </si>
  <si>
    <t>Montáž stropních panelů z předpjatého betonu bez závěsných háků, hmotnosti do 1,5 t</t>
  </si>
  <si>
    <t>panel P10  1=1.000 [A] 
panel P11  4=4.000 [B] 
Celkem: A+B=5.000 [C]</t>
  </si>
  <si>
    <t>411135002</t>
  </si>
  <si>
    <t>Montáž stropních panelů z předpjatého betonu bez závěsných háků hmotnosti přes 1,5 do 3 t</t>
  </si>
  <si>
    <t>Montáž stropních panelů z předpjatého betonu bez závěsných háků, hmotnosti přes 1,5 do 3 t</t>
  </si>
  <si>
    <t>panel P8  1=1.000 [A] 
panel P9  4=4.000 [B] 
Celkem: A+B=5.000 [C]</t>
  </si>
  <si>
    <t>411135003</t>
  </si>
  <si>
    <t>Montáž stropních panelů z předpjatého betonu bez závěsných háků hmotnosti přes 3 do 5 t</t>
  </si>
  <si>
    <t>Montáž stropních panelů z předpjatého betonu bez závěsných háků, hmotnosti přes 3 do 5 t</t>
  </si>
  <si>
    <t>panel P1  6=6.000 [A] 
panel P2  9=9.000 [B] 
panel P3  9=9.000 [C] 
panel P4  9=9.000 [D] 
panel P5  2=2.000 [E] 
panel P6  6=6.000 [F] 
panel P7  2=2.000 [G] 
Celkem: A+B+C+D+E+F+G=43.000 [H]</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</si>
  <si>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</si>
  <si>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</si>
  <si>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</si>
  <si>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průvlak N1' 
11.10*0.30*0.45=1.499 [A] 
0.30*0.30*0.05*2=0.009 [B] 
Celkem: A+B=1.508 [C]</t>
  </si>
  <si>
    <t>413351111</t>
  </si>
  <si>
    <t>Zřízení bednění nosníků a průvlaků bez podpěrné kce výšky do 100 cm</t>
  </si>
  <si>
    <t>Bednění nosníků a průvlaků - bez podpěrné konstrukce výška nosníku po spodní líc stropní desky do 100 cm zřízení</t>
  </si>
  <si>
    <t>průvlak N1' 
11.10*(0.30+0.45)*2+0.30*0.45*2=16.920 [A] 
0.30*4*0.05*2=0.120 [B] 
Celkem: A+B=17.040 [C]</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</si>
  <si>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</si>
  <si>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</si>
  <si>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</si>
  <si>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</si>
  <si>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</si>
  <si>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</si>
  <si>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průvlak N1' 
11.10*0.30=3.330 [A]</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</si>
  <si>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</si>
  <si>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</si>
  <si>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</si>
  <si>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</si>
  <si>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</si>
  <si>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</si>
  <si>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část D.2.2.1, č. přílohy 2.006' 
'průvlak N1' 
190.30/1000=0.190 [A]</t>
  </si>
  <si>
    <t>413941131</t>
  </si>
  <si>
    <t>Osazování ocelových válcovaných nosníků stropů HEA nebo HEB výšky do 120 mm</t>
  </si>
  <si>
    <t>Osazování ocelových válcovaných nosníků ve stropech HE-A nebo HE-B, výšky do 120 mm</t>
  </si>
  <si>
    <t>nosníky HEB 100 v podlaze z roštů' 
'specifikace HEB 100 v oddílu Montáž OK' 
0P13  138.72/1000=0.139 [A] 
0P14  138.72/1000=0.139 [B] 
0P15  138.72/1000=0.139 [C] 
0P16  138.72/1000=0.139 [D] 
0P16  118.32/1000=0.118 [E] 
0P17  118.32/1000=0.118 [F] 
Celkem: A+B+C+D+E+F=0.792 [G]</t>
  </si>
  <si>
    <t>417321515</t>
  </si>
  <si>
    <t>Ztužující pásy a věnce ze ŽB tř. C 25/30</t>
  </si>
  <si>
    <t>Ztužující pásy a věnce z betonu železového (bez výztuže) tř. C 25/30</t>
  </si>
  <si>
    <t>věnec typ 1'   
(0.30*0.25+0.15*0.25)*82.20=9.248 [A] 
'věnec typ 2'   
0.30*0.25*28.30=2.123 [B] 
'věnec typ 3'   
0.30*0.25*3.20=0.240 [C] 
Celkem: A+B+C=11.611 [D]</t>
  </si>
  <si>
    <t>417351115</t>
  </si>
  <si>
    <t>Zřízení bednění ztužujících věnců</t>
  </si>
  <si>
    <t>Bednění bočnic ztužujících pásů a věnců včetně vzpěr zřízení</t>
  </si>
  <si>
    <t>věnec typ 1'   
0.50*2*82.20=82.200 [A] 
'věnec typ 2'   
0.25*2*28.30=14.150 [B] 
'věnec typ 3'   
0.25*2*3.20=1.600 [C] 
Celkem: A+B+C=97.950 [D]</t>
  </si>
  <si>
    <t>417351116</t>
  </si>
  <si>
    <t>Odstranění bednění ztužujících věnců</t>
  </si>
  <si>
    <t>Bednění bočnic ztužujících pásů a věnců včetně vzpěr odstranění</t>
  </si>
  <si>
    <t>věnec typ 1'   
11.40*82.20/1000=0.937 [A] 
'V1 zhuštěné třmínky ve štítové stěně na vzdálenost od sebe 150mm' 
12.00/1000=0.012 [B] 
'věnec typ 2'   
5.50*28.30/1000=0.156 [C] 
'věnec typ 3'   
12.10*3.20/1000=0.039 [D] 
'zálivková výztuž' 
222.00/1000=0.222 [E] 
'příložky' 
105.60/1000=0.106 [F] 
Celkem: A+B+C+D+E+F=1.472 [G]</t>
  </si>
  <si>
    <t>59346861</t>
  </si>
  <si>
    <t>panel stropní předpjatý š 1190mm v 250mm, počet lan 6 + 0</t>
  </si>
  <si>
    <t>panel P1  6.69*6=40.140 [A] 
panel P2  6.49*9=58.410 [B] 
panel P3  5.94*9=53.460 [C] 
panel P4  4.22*9=37.980 [D] 
Celkem: A+B+C+D=189.990 [E]</t>
  </si>
  <si>
    <t>R41113001</t>
  </si>
  <si>
    <t>Typová ocelová výměna při montáži stropních předpjatých panelů, D+M komplet</t>
  </si>
  <si>
    <t>otvory ve stropě' 
2*6=12.000 [A]</t>
  </si>
  <si>
    <t>R59346861a</t>
  </si>
  <si>
    <t>panel stropní předpjatý 1000x990x250mm</t>
  </si>
  <si>
    <t>panel P5  6.72*2=13.440 [A] 
panel P7  6.69*2=13.380 [B] 
panel P9  3.57*4=14.280 [C] 
panel P10  2.29*1=2.290 [D] 
panel P11  2.15*4=8.600 [E] 
Celkem: A+B+C+D+E=51.990 [F]</t>
  </si>
  <si>
    <t>R59346861b</t>
  </si>
  <si>
    <t>panel stropní předpjatý 1000x790x250mm</t>
  </si>
  <si>
    <t>panel P6  6.72*6=40.320 [A]</t>
  </si>
  <si>
    <t>R59346861c</t>
  </si>
  <si>
    <t>panel stropní předpjatý 1000x590x250mm</t>
  </si>
  <si>
    <t>panel P8  6.69*1=6.690 [A]</t>
  </si>
  <si>
    <t>R430001</t>
  </si>
  <si>
    <t>Rampa před vchodem dl. 15,0m (podélná strana objektu), D+M komplet, ozn. Z/1</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</si>
  <si>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1202.19=1 202.190 [A] 
zábradlí demontovatelné kg  397.35=397.350 [B] 
zábradlí pevné kg  51.75+44.30=96.050 [C] 
rezerva 20%  339.12=339.120 [D] 
Mezisoučet: A+B+C+D=2 034.710 [E] 
pororošt tl. 38mm kg 1521.00=1 521.000 [F] 
schodišťové stupně slzičkový plech tl. 5mm kg  53.09=53.090 [G] 
výztuhy bkg  36.19+4.44=40.630 [H] 
rezerva 25%  403.68=403.680 [I] 
Mezisoučet: F+G+H+I=2 018.400 [J] 
Celkem: A+B+C+D+F+G+H+I=4 053.110 [K]</t>
  </si>
  <si>
    <t>R4300010</t>
  </si>
  <si>
    <t>Ocelová konstrukce na střeše - typ "A", D+M komplet, ozn. Z/10</t>
  </si>
  <si>
    <t>podrobný popis viz výpis v PD' 
'příloha č. 3.003' 
'včetně ukotvení ocelové konstrukce k ŽB prefa patkám a prahům' 
'včetně povrchové úpravy - viz projektová dokumentace' 
929.825=929.825 [A]</t>
  </si>
  <si>
    <t>R4300011</t>
  </si>
  <si>
    <t>Ocelová konstrukce na střeše - typ "B", D+M komplet, ozn. Z/11</t>
  </si>
  <si>
    <t>podrobný popis viz výpis v PD' 
'příloha č. 3.004' 
'včetně ukotvení ocelové konstrukce k ŽB prefa patkám a prahům' 
'včetně povrchové úpravy - viz projektová dokumentace' 
1380.078=1 380.078 [A]</t>
  </si>
  <si>
    <t>R4300012</t>
  </si>
  <si>
    <t>Systémová ocelová konstrukce na uchycení vzduchotechnických jednotek, D+M komplet, ozn. Z/12</t>
  </si>
  <si>
    <t>podrobný popis viz výpis v PD' 
'konstrukce je rovnoměrně zatížena na všechny patky' 
'kotvení systémové, pomocí střešního držáku' 
'včetně povrchové úpravy - viz projektová dokumentace' 
1=1.000 [A]</t>
  </si>
  <si>
    <t>R4300013</t>
  </si>
  <si>
    <t>Systémová ocelová konstrukce na uchycení vzduchotechnických jednotek, D+M komplet, ozn. Z/13</t>
  </si>
  <si>
    <t>podrobný popis viz výpis v PD' 
'konstrukce je rovnoměrně zatížena na všechny patky' 
'kotvení systémové, pomocí střešního držáku' 
'včetně povrchové úpravy - viz projektová dokumentace' 
'kg' 
1=1.000 [A]</t>
  </si>
  <si>
    <t>R4300014</t>
  </si>
  <si>
    <t>Systémová ocelová konstrukce na uchycení vzduchotechnických jednotek, D+M komplet, ozn. Z/14</t>
  </si>
  <si>
    <t>R4300015</t>
  </si>
  <si>
    <t>Systémová ocelová konstrukce na uchycení vzduchotechnických jednotek, D+M komplet, ozn. Z/15</t>
  </si>
  <si>
    <t>R430002</t>
  </si>
  <si>
    <t>Rampa před vchodem dl. 3,0m (podélná strana objektu), D+M komplet, ozn. Z/2</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</si>
  <si>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340.48=340.480 [A] 
zábradlí demontovatelné kg  58.75=58.750 [B] 
zábradlí pevné kg  51.75+57.48=109.230 [C] 
rezerva 20%  101.70=101.700 [D] 
Mezisoučet: A+B+C+D=610.160 [E] 
pororošt tl. 38mm kg 304.2=304.200 [F] 
schodišťové stupně slzičkový plech tl. 5mm kg  26.54=26.540 [G] 
výztuhy bkg  18.10+2.22=20.320 [H] 
rezerva 25%  87.765=87.765 [I] 
Mezisoučet: F+G+H+I=438.825 [J] 
Celkem: A+B+C+D+F+G+H+I=1 048.985 [K]</t>
  </si>
  <si>
    <t>R4300021</t>
  </si>
  <si>
    <t>Podlaha v místnosti 0P13, D+M komplet, ozn. Z/4</t>
  </si>
  <si>
    <t>dle výpisu podlahy zdvojené' 
'včetně kotvení na chemické kotvy' 
'včetně protikorozní a povrchové úpravy' 
'-----' 
'pasovina 100/6' 
'pasovina 25/10' 
'lemovací profily L 50/50/5' 
kg  309.393=309.393 [A] 
'-----' 
'pororošt tl. 40mm' 
718.25=718.250 [B] 
Celkem: A+B=1 027.643 [C]</t>
  </si>
  <si>
    <t>R4300022</t>
  </si>
  <si>
    <t>Podlaha v místnosti 0P14, D+M komplet, ozn. Z/5</t>
  </si>
  <si>
    <t>R4300023</t>
  </si>
  <si>
    <t>Podlaha v místnosti 0P15, D+M komplet, ozn. Z/6</t>
  </si>
  <si>
    <t>R4300024</t>
  </si>
  <si>
    <t>Podlaha v místnosti 0P16, D+M komplet, ozn. Z/7</t>
  </si>
  <si>
    <t>R4300025</t>
  </si>
  <si>
    <t>Podlaha v místnosti 0P17, D+M komplet, ozn. Z/8</t>
  </si>
  <si>
    <t>dle výpisu podlahy zdvojené' 
'včetně kotvení na chemické kotvy' 
'včetně protikorozní a povrchové úpravy' 
'-----' 
'pasovina 100/6' 
'pasovina 25/10' 
'lemovací profily L 50/50/5' 
kg  274.205=274.205 [A] 
'-----' 
'pororošt tl. 40mm' 
kg  839.719=839.719 [B] 
Celkem: A+B=1 113.924 [C]</t>
  </si>
  <si>
    <t>R4300026</t>
  </si>
  <si>
    <t>Podlaha v místnosti 0P18, D+M komplet, ozn. Z/9</t>
  </si>
  <si>
    <t>R430003</t>
  </si>
  <si>
    <t>Rampa před vchodem dl. 5,0+5,5 m (ve štítu objektu), D+M komplet, ozn. Z/3</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</si>
  <si>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518.06=518.060 [A] 
zábradlí demontovatelné kg  53.33=53.330 [B] 
zábradlí pevné kg  59.39=59.390 [C] 
rezerva 20%  126.16=126.160 [D] 
Mezisoučet: A+B+C+D=756.940 [E] 
pororošt tl. 38mm kg 507.00+608.4=1 115.400 [F] 
schodišťové stupně slzičkový plech tl. 5mm kg  26.54=26.540 [G] 
výztuhy bkg  18.10+2.22=20.320 [H] 
rezerva 25%  290.565=290.565 [I] 
Mezisoučet: F+G+H+I=1 452.825 [J] 
Celkem: A+B+C+D+F+G+H+I=2 209.765 [K]</t>
  </si>
  <si>
    <t>612321141</t>
  </si>
  <si>
    <t>Vápenocementová omítka štuková dvouvrstvá vnitřních stěn nanášená ručně</t>
  </si>
  <si>
    <t>0P01  (4.10+4.00)*2*3.25=52.650 [A] 
-0.90*1.97=-1.773 [B] 
0P02  (10.50+9.95)*2*3.25=132.925 [C] 
-(0.90*1.97*2+1.50*2.50)=-7.296 [D] 
(1.50+2.50*2)*0.22=1.430 [E] 
0P03  (5.65+3.00)*2*3.25=56.225 [F] 
-(0.90*2.20+1.25*2.50)=-5.105 [G] 
(1.25+2.50*2)*0.22=1.375 [H] 
0P04  (4.70+2.25)*2*3.25=45.175 [I] 
-(0.90*1.97+0.90*2.20+0.80*1.97+1.50*1.50)=-7.579 [J] 
(1.50+1.50*2)*0.22=0.990 [K] 
0P05  (3.00+2.50)*2*3.25=35.750 [L] 
-1.25*2.50=-3.125 [M] 
(1.25+2.50*2)*0.22=1.375 [N] 
0P06  (6.85+1.95)*2*3.25=57.200 [O] 
-(0.80*1.97*2+0.70*1.97+1.25*2.50)=-7.656 [P] 
(1.25+2.50*2)*0.22=1.375 [Q] 
0P07  (1.75+1.55)*2*3.25=21.450 [R] 
-0.70*1.97*2=-2.758 [S] 
0P08  (1.75+2.00)*2*3.25=24.375 [T] 
-0.70*1.97=-1.379 [U] 
0P09  (3.10+3.50)*2*3.25=42.900 [V] 
-(0.80*1.97+1.10*2.50+1.25*1.50)=-6.201 [W] 
(1.10+2.50*2)*0.22=1.342 [X] 
(1.25+1.50*2)*0.22=0.935 [Y] 
0P10  (3.25+2.70)*2*3.25=38.675 [Z] 
-1.00*2.20=-2.200 [AA] 
0P11  (7.85+6.45)*2*3.25=92.950 [AB] 
-(1.00*2.20+0.90*2.30+1.25*2.50)=-7.395 [AC] 
(1.25+2.50*2)*0.22=1.375 [AD] 
0P12  (10.50+3.30)*2*3.25=89.700 [AE] 
-(1.25*2.50+0.90*2.30)=-5.195 [AF] 
(1.05+2.375*2)*0.22=1.276 [AG] 
(1.25+2.50*2)*0.22=1.375 [AH] 
0P13  (3.00+2.51)*2*3.25=35.815 [AI] 
-1.50*2.50=-3.750 [AJ] 
(1.50+2.50*2)*0.22=1.430 [AK] 
0P14  (3.00+2.51)*2*3.25=35.815 [AL] 
-1.50*2.50=-3.750 [AM] 
(1.50+2.50*2)*0.22=1.430 [AN] 
0P15  (3.00+2.51)*2*3.25=35.815 [AO] 
-1.50*2.50=-3.750 [AP] 
(1.50+2.50*2)*0.22=1.430 [AQ] 
0P16  (3.00+2.52)*2*3.25=35.880 [AR] 
-1.50*2.50=-3.750 [AS] 
(1.50+2.50*2)*0.22=1.430 [AT] 
0P17  (3.15+2.50)*2*3.25=36.725 [AU] 
-1.50*2.50=-3.750 [AV] 
(1.50+2.50*2)*0.22=1.430 [AW] 
0P18  (3.15+2.50)*2*3.25=36.725 [AX] 
-1.50*2.50=-3.750 [AY] 
(1.50+2.50*2)*0.22=1.430 [AZ] 
Celkem: A+B+C+D+E+F+G+H+I+J+K+L+M+N+O+P+Q+R+S+T+U+V+W+X+Y+Z+AA+AB+AC+AD+AE+AF+AG+AH+AI+AJ+AK+AL+AM+AN+AO+AP+AQ+AR+AS+AT+AU+AV+AW+AX+AY+AZ=848.016 [BA]</t>
  </si>
  <si>
    <t>Příplatek k vápenocementové omítce vnitřních stěn za každých dalších 5 mm tloušťky ručně</t>
  </si>
  <si>
    <t>R61132001</t>
  </si>
  <si>
    <t>Vnitřní povrchová úprava stropních panelů</t>
  </si>
  <si>
    <t>odmaštění, očištění' 
'aplikace výplňového spárového profilu' 
'nanesení impregnačního nátěru' 
'-----' 
'zatmelení spáry trvale pružným 1-komponentním těsnícím tmelem' 
'----' 
'transparentní ochranný nátěr na betonové konstrukce'  
'-----' 
0P01  16.60=16.600 [A] 
0P02  87.50=87.500 [B] 
0P03  17.50=17.500 [C] 
0P04  10.70=10.700 [D] 
0P05  7.90=7.900 [E] 
0P06  9.70=9.700 [F] 
0P07  3.00=3.000 [G] 
0P08  3.30=3.300 [H] 
0P09  11.30=11.300 [I] 
0P10  8.80=8.800 [J] 
0P11  41.50=41.500 [K] 
0P12  35.40=35.400 [L] 
0P13  7.90=7.900 [M] 
0P14  7.90=7.900 [N] 
0P15  7.90=7.900 [O] 
0P16  7.90=7.900 [P] 
0P17  8.20=8.200 [Q] 
0P18  8.20=8.200 [R] 
Celkem: A+B+C+D+E+F+G+H+I+J+K+L+M+N+O+P+Q+R=301.200 [S]</t>
  </si>
  <si>
    <t>R61214200</t>
  </si>
  <si>
    <t>Výztužná síť 3,15-100/100 přikotvena ke svislým stěnám ve stavědlové ústředně 0P02</t>
  </si>
  <si>
    <t>uzemňovací soustava po obvodu místnosti' 
'bude připojena na uzemnění budovy a bude pžekryta omítkou' 
133.25=133.250 [A]</t>
  </si>
  <si>
    <t>28375938</t>
  </si>
  <si>
    <t>deska EPS 70 fasádní ?=0,039 tl 100mm</t>
  </si>
  <si>
    <t>příloha č. 2.005' 
'skladba V04 - komínky odvětrání traf' 
1.38*4*1.40*6*1.05=48.686 [A]</t>
  </si>
  <si>
    <t>28376424</t>
  </si>
  <si>
    <t>deska XPS hrana polodrážková a hladký povrch 300kPA tl 140mm</t>
  </si>
  <si>
    <t>39.244*1.05=41.206 [A]</t>
  </si>
  <si>
    <t>59051647</t>
  </si>
  <si>
    <t>profil zakládací Al tl 0,7mm pro ETICS pro izolant tl 100mm</t>
  </si>
  <si>
    <t>příloha č. 2.005' 
'skladba V04 - komínky odvětrání traf' 
1.38*4*6*1.05=34.776 [A]</t>
  </si>
  <si>
    <t>622121111</t>
  </si>
  <si>
    <t>Zatření spár cementovou maltou vnějších stěn z tvárnic nebo kamene</t>
  </si>
  <si>
    <t>Zatření spár vnějších povrchů cementovou maltou, ploch z tvárnic nebo kamene stěn</t>
  </si>
  <si>
    <t>příloha č. 2.010' 
'-----' 
'pohled východní' 
11.26*3.925=44.196 [A] 
-(1.40*2.50*4)=-14.000 [B] 
'pohled severní' 
30.76*4.04=124.270 [C] 
-(1.30*2.50*2+1.10*2.50+1.25*1.50)=-11.125 [D] 
'pohled jižní' 
30.76*3.81=117.196 [E] 
-(1.40*2.50*3+1.30*2.50+1.20*2.50+1.10*2.50+1.50*1.50)=-21.750 [F] 
'pohled západní' 
11.26*3.926=44.207 [G] 
Mezisoučet: A+B+C+D+E+F+G=282.994 [H] 
282.994*0.03=8.490 [I] 
Celkem: A+B+C+D+E+F+G+I=291.484 [J]</t>
  </si>
  <si>
    <t>622151001</t>
  </si>
  <si>
    <t>Penetrační akrylátový nátěr vnějších pastovitých tenkovrstvých omítek stěn</t>
  </si>
  <si>
    <t>Penetrační nátěr vnějších pastovitých tenkovrstvých omítek akrylátový univerzální stěn</t>
  </si>
  <si>
    <t>sokl ozn. V02' 
(30.94+11.44)*2*(0.313)=26.530 [A] 
'příloha č. 2.005' 
'střecha - komínky odvětrání traf' 
1.38*4*1.40*6=46.368 [B] 
Celkem: A+B=72.898 [C]</t>
  </si>
  <si>
    <t>Montáž kontaktního zateplení vnějších stěn lepením a mechanickým kotvením polystyrénových desek do betonu a zdiva tl přes 80 do 120 mm</t>
  </si>
  <si>
    <t>příloha č. 2.005' 
'skladba V04 - komínky odvětrání traf' 
1.38*4*1.40*6=46.368 [A]</t>
  </si>
  <si>
    <t>Montáž kontaktního zateplení vnějších stěn lepením a mechanickým kotvením polystyrénových desek do betonu a zdiva tl přes 120 do 160 mm</t>
  </si>
  <si>
    <t>sokl ozn. V02' 
(30.94+11.44)*2*(0.313+0.15)=39.244 [A]</t>
  </si>
  <si>
    <t>622252001</t>
  </si>
  <si>
    <t>Montáž profilů kontaktního zateplení připevněných mechanicky</t>
  </si>
  <si>
    <t>Montáž profilů kontaktního zateplení zakládacích soklových připevněných hmoždinkami</t>
  </si>
  <si>
    <t>příloha č. 2.005' 
'skladba V04 - komínky odvětrání traf' 
1.38*4*6=33.120 [A]</t>
  </si>
  <si>
    <t>622252002</t>
  </si>
  <si>
    <t>Montáž profilů kontaktního zateplení lepených</t>
  </si>
  <si>
    <t>Montáž profilů kontaktního zateplení ostatních stěnových, dilatačních apod. lepených do tmelu</t>
  </si>
  <si>
    <t>příloha č. 2.005' 
'skladba V04 - komínky odvětrání traf' 
4*1.40*6=33.600 [A]</t>
  </si>
  <si>
    <t>622273001</t>
  </si>
  <si>
    <t>Montáž odvětrávané fasády stěn nýtováním na hliníkový rošt bez tepelné izolace</t>
  </si>
  <si>
    <t>Montáž zavěšené odvětrávané fasády na hliníkové nosné konstrukci z fasádních desek na jednosměrné nosné konstrukci opláštění připevněné mechanickým viditelným spojem (nýty) stěn bez tepelné izolace</t>
  </si>
  <si>
    <t>příloha č. 2.010' 
'včetně lemovacích prvků , perforovaný profil u soklu a horního ukončení, rohový profil a pod.' 
'-----' 
'pohled východní' 
11.54*3.925=45.295 [A] 
-(1.40*2.50*4)=-14.000 [B] 
'pohled severní' 
31.04*4.04=125.402 [C] 
-(1.30*2.50*2+1.10*2.50+1.25*1.50)=-11.125 [D] 
'pohled jižní' 
31.04*3.81=118.262 [E] 
-(1.40*2.50*3+1.30*2.50+1.20*2.50+1.10*2.50+1.50*1.50)=-21.750 [F] 
'pohled západní' 
11.54*3.926=45.306 [G] 
Mezisoučet: A+B+C+D+E+F+G=287.390 [H] 
287.39*0.03=8.622 [I] 
Celkem: A+B+C+D+E+F+G+I=296.012 [J]</t>
  </si>
  <si>
    <t>622273091</t>
  </si>
  <si>
    <t>Montáž odvětrávané fasády ostění nebo nadpraží nýtováním na hliníkový rošt</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</si>
  <si>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</si>
  <si>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příloha č. 2.010' 
'-----' 
'pohled východní' 
(1.40+2.50*2)*4=25.600 [A] 
'pohled severní' 
(1.30+2.50*2)*2=12.600 [B] 
1.10+2.50*2=6.100 [C] 
(1.25+1.50)*2=5.500 [D] 
'pohled jižní' 
(1.40+2.50*2)*3=19.200 [E] 
1.30+2.50*2=6.300 [F] 
1.20+2.50*2=6.200 [G] 
1.10+2.50*2=6.100 [H] 
1.50*4=6.000 [I] 
Celkem: A+B+C+D+E+F+G+H+I=93.600 [J]</t>
  </si>
  <si>
    <t>622511102</t>
  </si>
  <si>
    <t>Tenkovrstvá akrylátová mozaiková jemnozrnná omítka vnějších stěn</t>
  </si>
  <si>
    <t>Omítka tenkovrstvá akrylátová vnějších ploch probarvená bez penetrace mozaiková jemnozrnná stěn</t>
  </si>
  <si>
    <t>sokl ozn. V02' 
(30.94+11.44)*2*(0.313)=26.530 [A]</t>
  </si>
  <si>
    <t>622531022</t>
  </si>
  <si>
    <t>Tenkovrstvá silikonová zrnitá omítka zrnitost 2,0 mm vnějších stěn</t>
  </si>
  <si>
    <t>Omítka tenkovrstvá silikonová vnějších ploch probarvená bez penetrace zatíraná (škrábaná), zrnitost 2,0 mm stěn</t>
  </si>
  <si>
    <t>63127464</t>
  </si>
  <si>
    <t>profil rohový Al 15x15mm s výztužnou tkaninou š 100mm pro ETICS</t>
  </si>
  <si>
    <t>příloha č. 2.005' 
'skladba V04 - komínky odvětrání traf' 
4*1.40*6*1.05=35.280 [A]</t>
  </si>
  <si>
    <t>R5915500</t>
  </si>
  <si>
    <t>exteriérová velkoformátová deska z vysokotlakého laminátu, typ EDF, pro komplexní realizaci fasádních systémů, tl. 6,0mm</t>
  </si>
  <si>
    <t>příloha č. 2.010' 
'extrémní odolnost proti atmosférickým vlivům' 
'odolnost povrchu je zajištěna dvojitým vytvrzením acryl-polyuretanové pryskyřice-NT povrch' 
'tloušťka desek 6,0mm' 
'-----' 
296.012*1.25=370.015 [A] 
93.60*0.20*1.25=23.400 [B] 
Celkem: A+B=393.415 [C]</t>
  </si>
  <si>
    <t>59245601</t>
  </si>
  <si>
    <t>dlažba desková betonová 500x500x50mm přírodní</t>
  </si>
  <si>
    <t>střecha - obslužné cesty' 
'příloha č. 2.005' 
26.75*1.02=27.285 [A] 
A * 1.02Koeficient množství=27.831 [B]</t>
  </si>
  <si>
    <t>631311123</t>
  </si>
  <si>
    <t>Mazanina tl přes 80 do 120 mm z betonu prostého bez zvýšených nároků na prostředí tř. C 12/15</t>
  </si>
  <si>
    <t>Mazanina z betonu prostého bez zvýšených nároků na prostředí tl. přes 80 do 120 mm tř. C 12/15</t>
  </si>
  <si>
    <t>podkladní beton tl. 100mm pod základovou desku' 
30.94*11.44*0.10=35.395 [A]</t>
  </si>
  <si>
    <t>Mazanina tl přes 120 do 240 mm z betonu prostého bez zvýšených nároků na prostředí tř. C 12/15</t>
  </si>
  <si>
    <t>rampa - pod patkami a pasy tl. 150mm' 
0.80*0.80*0.15*10=0.960 [A] 
0.90*0.90*0.15*2=0.243 [B] 
0.80*1.57*0.15*3=0.565 [C] 
Celkem: A+B+C=1.768 [D]</t>
  </si>
  <si>
    <t>Mazanina tl přes 120 do 240 mm z betonu prostého bez zvýšených nároků na prostředí tř. C 25/30</t>
  </si>
  <si>
    <t>betonová mazanina dna jímek ve spádu, tl. 140-200mm' 
0P13  7.95*0.17=1.352 [A] 
0P14  7.95*0.17=1.352 [B] 
0P15  7.95*0.17=1.352 [C] 
0P16  8.10*0.17=1.377 [D] 
0P17  8.35*0.17=1.420 [E] 
0P18  8.35*0.17=1.420 [F] 
Celkem: A+B+C+D+E+F=8.273 [G]</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</si>
  <si>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</si>
  <si>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</si>
  <si>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</si>
  <si>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631319111</t>
  </si>
  <si>
    <t>Příplatek k mazanině za provedení odtokového žlábku do 200x100 mm</t>
  </si>
  <si>
    <t>Příplatek k cenám mazanin za vytvoření odtokového žlábku v prádelnách, ve dně kanálu pro rozvody apod. š x v = do 200x100 mm</t>
  </si>
  <si>
    <t>3.00*4+3.15*2=18.300 [A]</t>
  </si>
  <si>
    <t>631342232</t>
  </si>
  <si>
    <t>Cementová litá pěna tl přes 120 do 240 mm objemové hmotnosti 600 kg/m3</t>
  </si>
  <si>
    <t>Cementová litá pěna – pěnobeton tl. přes 120 do 240 mm, objemové hmotnosti 600 kg/m3</t>
  </si>
  <si>
    <t>střecha - spádová vrstva 2% tl. 50-272mm' 
31.00*11.50*(0.05+0.272)/2=57.397 [A]</t>
  </si>
  <si>
    <t>Zřízení bednění rýh a hran v podlahách</t>
  </si>
  <si>
    <t>podkladní beton tl. 100mm pod základovou desku' 
(30.94+11.44)*2*0.10=8.476 [A] 
'rampa - pod patkami a pasy tl. 150mm' 
0.80*4*0.15*10=4.800 [B] 
0.90*4*0.15*2=1.080 [C] 
(0.80+1.57*2)*0.15*3=1.773 [D] 
Celkem: A+B+C+D=16.129 [E]</t>
  </si>
  <si>
    <t>Odstranění bednění rýh a hran v podlahách</t>
  </si>
  <si>
    <t>632451034</t>
  </si>
  <si>
    <t>Vyrovnávací potěr tl přes 40 do 50 mm z MC 15 provedený v ploše</t>
  </si>
  <si>
    <t>Potěr cementový vyrovnávací z malty (MC-15) v ploše o průměrné (střední) tl. přes 40 do 50 mm</t>
  </si>
  <si>
    <t>ochranná vrstva na izolaci tl. 50mm' 
30.64*11.14=341.330 [A]</t>
  </si>
  <si>
    <t>636311121</t>
  </si>
  <si>
    <t>Kladení dlažby z betonových dlaždic 50x50 cm na sucho na terče z umělé hmoty do výšky do 25 mm</t>
  </si>
  <si>
    <t>Kladení dlažby z betonových dlaždic na sucho na terče z umělé hmoty o rozměru dlažby 50x50 cm, o výšce terče do 25 mm</t>
  </si>
  <si>
    <t>střecha - obslužné cesty' 
'příloha č. 2.005' 
26.75=26.750 [A]</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</si>
  <si>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</si>
  <si>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</si>
  <si>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</si>
  <si>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</si>
  <si>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podrobný popis viz výpis prvků PSV v PD' 
'specifikace zárubní, včetně nátěru jsou součástí rozpočtových položek dveří v odd. 766' 
'-----' 
'1.NP' 
DP/08 2=2.000 [A] 
DP/09 1=1.000 [B] 
DP/10  1=1.000 [C] 
D/11  1=1.000 [D] 
D/12  1=1.000 [E] 
D/13  1=1.000 [F] 
D/14  2=2.000 [G] 
Celkem: A+B+C+D+E+F+G=9.000 [H]</t>
  </si>
  <si>
    <t>353.954*0.00032=0.113 [A] 
175.14*0.00035=0.061 [B] 
Celkem: A+B=0.174 [C]</t>
  </si>
  <si>
    <t>50.615*0.00032=0.016 [A]</t>
  </si>
  <si>
    <t>62832134</t>
  </si>
  <si>
    <t>pás asfaltový natavitelný oxidovaný tl 4,0mm typu V60 S40 s vložkou ze skleněné rohože, s jemnozrnným minerálním posypem</t>
  </si>
  <si>
    <t>50.615*1.17=59.220 [A]</t>
  </si>
  <si>
    <t>707.907*1.17=828.251 [A] 
321.09*1.221=392.051 [B] 
Celkem: A+B=1 220.302 [C]</t>
  </si>
  <si>
    <t>147.228*1.05=154.589 [A]</t>
  </si>
  <si>
    <t>Provedení izolace proti zemní vlhkosti vodorovné za studena nátěrem penetračním</t>
  </si>
  <si>
    <t>pod objektem' 
30.94*11.44=353.954 [A]</t>
  </si>
  <si>
    <t>pod zdivem' 
'obvodové zdivo tl. 380mm' 
(30.76+10.50)*2*0.38=31.358 [A] 
'vnitřní zdivo tl. 300mm' 
10.50*3.00*0.30=9.450 [B] 
'vnitřní příčky tl. 140mm' 
'0P01' 
(3.95+3.85)*0.14=1.092 [C] 
'0P03 - 0P04' 
(10.50+3.00)*0.14=1.890 [D] 
'0P05, 0P06, 0P07, 0P08, 0P09' 
(3.10+3.70+1.75+2.50+3.15)*0.14=1.988 [E] 
'0P10' 
(3.40+2.70)*0.14=0.854 [F] 
'0P13 - 0P16' 
(10.50+3.00*3)*0.14=2.730 [G] 
'0P17 - 0P18' 
(6.45+2.50)*0.14=1.253 [H] 
Celkem: A+B+C+D+E+F+G+H=50.615 [I]</t>
  </si>
  <si>
    <t>Provedení izolace proti zemní vlhkosti svislé za studena nátěrem penetračním</t>
  </si>
  <si>
    <t>kolem objektu' 
(30.60+11.10)*2*(1.75+0.35)=175.140 [A]</t>
  </si>
  <si>
    <t>Provedení izolace proti zemní vlhkosti pásy přitavením vodorovné NAIP</t>
  </si>
  <si>
    <t>pod objektem' 
30.94*11.44*2=707.907 [A]</t>
  </si>
  <si>
    <t>Provedení izolace proti zemní vlhkosti pásy přitavením svislé NAIP</t>
  </si>
  <si>
    <t>kolem objektu' 
(30.60+11.10)*2*1.75*2=291.900 [A] 
(30.60+11.10)*2*0.35=29.190 [B] 
Celkem: A+B=321.090 [C]</t>
  </si>
  <si>
    <t>Izolace proti zemní vlhkosti nopovou fólií svislá, nopek v 8,0 mm, tl do 0,6 mm</t>
  </si>
  <si>
    <t>kolem objektu - skladba V3' 
(30.94+11.44)*2*(1.437+0.30)=147.228 [A]</t>
  </si>
  <si>
    <t>Izolace proti zemní vlhkosti nopovou fólií ukončení provětrávací lištou</t>
  </si>
  <si>
    <t>kolem objektu - skladba V3' 
(30.94+11.44)*2=84.760 [A]</t>
  </si>
  <si>
    <t>Provedení doplňků izolace proti vodě na ploše svislé z textilií vrstva ochranná</t>
  </si>
  <si>
    <t>Přesun hmot tonážní pro izolace proti vodě, vlhkosti a plynům v objektech v do 6 m</t>
  </si>
  <si>
    <t>712</t>
  </si>
  <si>
    <t>Povlakové krytiny</t>
  </si>
  <si>
    <t>356.50*0.00032=0.114 [A]</t>
  </si>
  <si>
    <t>příloha č. 2.005, 2.008' 
'ozn. V05 odvětrání traf' 
(1.63*4*0.70*6)*0.00035=0.010 [A]</t>
  </si>
  <si>
    <t>58337402</t>
  </si>
  <si>
    <t>kamenivo dekorační (kačírek) frakce 16/22</t>
  </si>
  <si>
    <t>62851029</t>
  </si>
  <si>
    <t>prostup parozábranou s integrovanou manžetou z modifikovaného asfaltového pásu DN 150</t>
  </si>
  <si>
    <t>střecha' 
'příloha č. 2.005' 
4=4.000 [A]</t>
  </si>
  <si>
    <t>62851030</t>
  </si>
  <si>
    <t>prostup parozábranou s integrovanou manžetou z modifikovaného asfaltového pásu DN 50</t>
  </si>
  <si>
    <t>střecha' 
'příloha č. 2.005' 
7=7.000 [A]</t>
  </si>
  <si>
    <t>62851032</t>
  </si>
  <si>
    <t>prostup parozábranou s integrovanou manžetou z modifikovaného asfaltového pásu DN 100</t>
  </si>
  <si>
    <t>střecha' 
'příloha č. 2.005' 
3=3.000 [A]</t>
  </si>
  <si>
    <t>62851034</t>
  </si>
  <si>
    <t>prostup pro kabely s integrovanou manžetou z modifikovaného asfaltového pásu DN 50</t>
  </si>
  <si>
    <t>62851036</t>
  </si>
  <si>
    <t>prostup pro kabely s integrovanou manžetou z modifikovaného asfaltového pásu DN 100</t>
  </si>
  <si>
    <t>střecha' 
'příloha č. 2.005' 
1=1.000 [A]</t>
  </si>
  <si>
    <t>62851038</t>
  </si>
  <si>
    <t>prostup pro kabely s integrovanou manžetou z modifikovaného asfaltového pásu DN 150</t>
  </si>
  <si>
    <t>střecha' 
'příloha č. 2.005' 
'pod základové patky a prahy ocelové konstrukce pro pohledové zakrytí klimatizačních jednotek' 
3.797*0.64*2*1.1655=5.665 [A] 
0.64*0.64*10*1.1655=4.774 [B] 
3.54*0.64*3*1.1655=7.922 [C] 
Celkem: A+B+C=18.361 [D]</t>
  </si>
  <si>
    <t>62855002</t>
  </si>
  <si>
    <t>pás asfaltový natavitelný modifikovaný SBS tl 5,0mm s vložkou z polyesterové rohože a spalitelnou PE fólií nebo jemnozrnným minerálním posypem na horním povrchu</t>
  </si>
  <si>
    <t>příloha č. 2.005, 2.008' 
'ozn. V05 odvětrání traf' 
'vrchní pás 2x' 
1.78*4*1.00*6*2*1.2=102.528 [A] 
A * 1.2Koeficient množství=123.034 [B]</t>
  </si>
  <si>
    <t>62855007</t>
  </si>
  <si>
    <t>pás asfaltový natavitelný modifikovaný SBS tl 4,5mm s vložkou z polyesterové vyztužené rohože a hrubozrnným břidličným posypem na horním povrchu</t>
  </si>
  <si>
    <t>356.50*1.1655=415.501 [A] 
A * 1.1655Koeficient množství=484.266 [B]</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</si>
  <si>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</si>
  <si>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</si>
  <si>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</si>
  <si>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356.50*1.1655=415.501 [A]</t>
  </si>
  <si>
    <t>příloha č. 2.005, 2.008' 
'ozn. V05 odvětrání traf' 
'parozábrana' 
1.63*4*0.70*6*1.2=32.861 [A]</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</si>
  <si>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</si>
  <si>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</si>
  <si>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</si>
  <si>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69311088</t>
  </si>
  <si>
    <t>geotextilie netkaná separační, ochranná, filtrační, drenážní PES 500g/m2</t>
  </si>
  <si>
    <t>356.50*1.155=411.758 [A]</t>
  </si>
  <si>
    <t>69334020</t>
  </si>
  <si>
    <t>lišta kačírková výška 40-50mm Al</t>
  </si>
  <si>
    <t>85.00*1.02=86.700 [A]</t>
  </si>
  <si>
    <t>712311101</t>
  </si>
  <si>
    <t>Provedení povlakové krytiny střech do 10° za studena lakem penetračním nebo asfaltovým</t>
  </si>
  <si>
    <t>Provedení povlakové krytiny střech plochých do 10° natěradly a tmely za studena nátěrem lakem penetračním nebo asfaltovým</t>
  </si>
  <si>
    <t>střecha S1' 
31.00*11.50=356.500 [A]</t>
  </si>
  <si>
    <t>712331111</t>
  </si>
  <si>
    <t>Provedení povlakové krytiny střech do 10° podkladní vrstvy pásy na sucho samolepící</t>
  </si>
  <si>
    <t>Provedení povlakové krytiny střech plochých do 10° pásy na sucho podkladní samolepící asfaltový pás</t>
  </si>
  <si>
    <t>712341559</t>
  </si>
  <si>
    <t>Provedení povlakové krytiny střech do 10° pásy NAIP přitavením v plné ploše</t>
  </si>
  <si>
    <t>Provedení povlakové krytiny střech plochých do 10° pásy přitavením NAIP v plné ploše</t>
  </si>
  <si>
    <t>střecha' 
'příloha č. 2.005' 
'pod základové patky a prahy ocelové konstrukce pro pohledové zakrytí klimatizačních jednotek' 
3.797*0.64*2=4.860 [A] 
0.64*0.64*10=4.096 [B] 
3.54*0.64*3=6.797 [C] 
Celkem: A+B+C=15.753 [D]</t>
  </si>
  <si>
    <t>712391172</t>
  </si>
  <si>
    <t>Provedení povlakové krytiny střech do 10° ochranné textilní vrstvy</t>
  </si>
  <si>
    <t>Provedení povlakové krytiny střech plochých do 10° -ostatní práce provedení vrstvy textilní ochranné</t>
  </si>
  <si>
    <t>712391382</t>
  </si>
  <si>
    <t>Provedení povlakové krytiny střech do 10° násypem z hrubého kameniva tl 50 mm</t>
  </si>
  <si>
    <t>Provedení povlakové krytiny střech plochých do 10° -ostatní práce dokončení izolace násypem z hrubého kameniva frakce 16 - 22, tl. 50 mm</t>
  </si>
  <si>
    <t>712771613</t>
  </si>
  <si>
    <t>Osazení ochranné kačírkové lišty navařením na hydroizolaci</t>
  </si>
  <si>
    <t>Provedení ochranných pásů vegetační střechy osazení ochranné kačírkové lišty navařením na hydroizolaci</t>
  </si>
  <si>
    <t>střecha S1' 
(31.00+11.50)*2=85.000 [A]</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</si>
  <si>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</si>
  <si>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</si>
  <si>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</si>
  <si>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příloha č. 2.005, 2.008' 
'ozn. V05 odvětrání traf' 
1.63*4*0.70*6=27.384 [A]</t>
  </si>
  <si>
    <t>712841559</t>
  </si>
  <si>
    <t>Provedení povlakové krytiny vytažením na konstrukce pásy přitavením NAIP</t>
  </si>
  <si>
    <t>Provedení povlakové krytiny střech samostatným vytažením izolačního povlaku pásy přitavením na konstrukce převyšující úroveň střechy, NAIP</t>
  </si>
  <si>
    <t>příloha č. 2.005, 2.008' 
'ozn. V05 odvětrání traf' 
'parozábrana' 
1.63*4*0.70*6=27.384 [A] 
Mezisoučet: A=27.384 [B] 
'vrchní pás 2x' 
1.78*4*1.00*6*2=85.440 [C] 
Mezisoučet: C=85.440 [D] 
Celkem: A+C=112.824 [E]</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</si>
  <si>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</si>
  <si>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</si>
  <si>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</si>
  <si>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R71214001</t>
  </si>
  <si>
    <t>Přikotvení izolace šrouby do betonu</t>
  </si>
  <si>
    <t>střecha S1' 
'přikotvení parozábrany ve spojích' 
31.00*11.50=356.500 [A]</t>
  </si>
  <si>
    <t>R71299900</t>
  </si>
  <si>
    <t>Montáž tvarovek prostupů střechou pro rozvody chladiva, VZT potrubí, kabelů a odvětrání kanalizace</t>
  </si>
  <si>
    <t>střecha' 
'příloha č. 2.005' 
26=26.000 [A]</t>
  </si>
  <si>
    <t>R71299910</t>
  </si>
  <si>
    <t>Přichycení svislé izolace lištou, včetně podkladního dřevěného hranolku 60x60mm kotveného na hmoždinky do betonu</t>
  </si>
  <si>
    <t>příloha č. 2.005, 2.008' 
'ozn. V05 odvětrání traf' 
1.34*4*6=32.160 [A]</t>
  </si>
  <si>
    <t>28372308</t>
  </si>
  <si>
    <t>deska EPS 100 pro konstrukce s běžným zatížením ?=0,037 tl 80mm</t>
  </si>
  <si>
    <t>příloha č. 2.005, 2.008' 
'střecha na větracích komínech XPS tl. 80mm' 
1.48*1.48*6*1.02=13.405 [A]</t>
  </si>
  <si>
    <t>28375936</t>
  </si>
  <si>
    <t>deska EPS 70 fasádní ?=0,039 tl 80mm</t>
  </si>
  <si>
    <t>58.604*1.05=61.534 [A]</t>
  </si>
  <si>
    <t>28375963</t>
  </si>
  <si>
    <t>deska EPS 200 pro konstrukce s velmi vysokým zatížením ?=0,034 tl 200mm</t>
  </si>
  <si>
    <t>306.94*1.02=313.079 [A]</t>
  </si>
  <si>
    <t>28376014</t>
  </si>
  <si>
    <t>deska perimetrická fasádní soklová 150kPa ?=0,035 tl 60mm</t>
  </si>
  <si>
    <t>11.256*1.05=11.819 [A]</t>
  </si>
  <si>
    <t>108.365*1.05=113.783 [A]</t>
  </si>
  <si>
    <t>28376447</t>
  </si>
  <si>
    <t>deska XPS hrana rovná a strukturovaný povrch 300kPa tl 160mm</t>
  </si>
  <si>
    <t>18.60*1.02=18.972 [A]</t>
  </si>
  <si>
    <t>28376448</t>
  </si>
  <si>
    <t>deska XPS hrana rovná a strukturovaný povrch 300kPa tl 180mm</t>
  </si>
  <si>
    <t>30.96*1.02=31.579 [A]</t>
  </si>
  <si>
    <t>63148161</t>
  </si>
  <si>
    <t>deska tepelně izolační minerální provětrávaných fasád ?=0,034-0,035 tl 100mm</t>
  </si>
  <si>
    <t>296.98*1.05=311.829 [A]</t>
  </si>
  <si>
    <t>63152005</t>
  </si>
  <si>
    <t>klín atikový přechodný minerální plochých střech tl 50x50mm</t>
  </si>
  <si>
    <t>příloha č. 2.005, 2.008' 
'ozn. V05 odvětrání traf' 
1.45*4*6*1.05=36.540 [A] 
A * 1.05Koeficient množství=38.367 [B]</t>
  </si>
  <si>
    <t>713131141</t>
  </si>
  <si>
    <t>Montáž izolace tepelné stěn a základů lepením celoplošně rohoží, pásů, dílců, desek</t>
  </si>
  <si>
    <t>Montáž tepelné izolace stěn rohožemi, pásy, deskami, dílci, bloky (izolační materiál ve specifikaci) lepením celoplošně</t>
  </si>
  <si>
    <t>XPS tl. 140mm' 
(30.78+11.32)*2*(1.75-0.463)=108.365 [A] 
Mezisoučet: A=108.365 [B] 
'ozn. V05 odvětrání traf 
'EPS 150S tl. 60mm' 
1.34*4*0.35*6=11.256 [C] 
Mezisoučet: C=11.256 [D] 
'tepelná izolace věnců EPS tl. 80mm' 
(11.18+30.68)*2*0.70=58.604 [E] 
Mezisoučet: E=58.604 [F] 
Celkem: A+C+E=178.225 [G]</t>
  </si>
  <si>
    <t>713132321</t>
  </si>
  <si>
    <t>Montáž izolace tepelné do roštu jednosměrného vodorovného výšky do 6 m</t>
  </si>
  <si>
    <t>Montáž tepelné izolace stěn do roštu jednosměrného vodorovného výšky do 6 m</t>
  </si>
  <si>
    <t>(31.00+11.50)*2*4.02=341.700 [A] 
'pohled severní' 
-1.25*2.30*2=-5.750 [B] 
-1.25*1.50=-1.875 [C] 
-1.10*2.30=-2.530 [D] 
'pohled jižní' 
-1.50*1.50=-2.250 [E] 
-1.05*2.30=-2.415 [F] 
-1.25*2.30*2=-5.750 [G] 
-1.50*2.30*3=-10.350 [H] 
'pohled východní' 
-1.50*2.30*4=-13.800 [I] 
Celkem: A+B+C+D+E+F+G+H+I=296.980 [J]</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</si>
  <si>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</si>
  <si>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</si>
  <si>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zplna, jednovrstvá</t>
  </si>
  <si>
    <t>střecha - plocha EPS 200 tl. 200mm' 
29.80*10.30=306.940 [A] 
Mezisoučet: A=306.940 [B] 
'střecha - okraje š. 600mm XPS 300 tl. 180mm' 
(31.00+10.30*2)*0.60=30.960 [C] 
Mezisoučet: C=30.960 [D] 
'střecha - u okapu š. 600mm XPS 300 tl. 160mm' 
31.00*0.60=18.600 [E] 
Mezisoučet: E=18.600 [F] 
'příloha č. 2.005, 2.008' 
'střecha na větracích komínech XPS tl. 80mm' 
1.48*1.48*6=13.142 [G] 
Mezisoučet: G=13.142 [H] 
Celkem: A+C+E+G=369.642 [I]</t>
  </si>
  <si>
    <t>713141212</t>
  </si>
  <si>
    <t>Montáž izolace tepelné střech plochých lepené nízkoexpanzní (PUR) pěnou atikový klín</t>
  </si>
  <si>
    <t>Montáž tepelné izolace střech plochých atikovými klíny přilepenými za studena nízkoexpanzní (PUR) pěnou</t>
  </si>
  <si>
    <t>příloha č. 2.005, 2.008' 
'ozn. V05 odvětrání traf' 
1.45*4*6=34.800 [A]</t>
  </si>
  <si>
    <t>Přesun hmot tonážní pro izolace tepelné v objektech v do 6 m</t>
  </si>
  <si>
    <t>R72799001</t>
  </si>
  <si>
    <t>Protipožární ucpávky prostupů instalací EI45</t>
  </si>
  <si>
    <t>Vzduchotechnika</t>
  </si>
  <si>
    <t>R75139000</t>
  </si>
  <si>
    <t>Dodávka a montáž stěnové protipožární větrací mřížky LKS 600x304mm</t>
  </si>
  <si>
    <t>1.NP' 
'umístěná v kabelovém prostoru rozvodny VN 0P12' 
'pro instalaci do betonové stavební stěny' 
'vyrobena z mat. reakce na oheň A1 dle ČSN EN 130501-1+A1 a intumescentních pásek' 
'třída pož. odolnosti EI 60' 
'barva černá' 
'součástí dodávky mřížky typu LKS je lakovaná oboustranná kovová krycí mřížka LKL 60/45' 
ozn. 13  2=2.000 [A]</t>
  </si>
  <si>
    <t>60511085</t>
  </si>
  <si>
    <t>řezivo jehličnaté středové smrk, borovice š 120/150mm tl 24mm dl 4m</t>
  </si>
  <si>
    <t>příloha č. 2.005, 2.008' 
'střecha na větracích komínech' 
1.48*1.48*0.024*6*1.1=0.347 [A]</t>
  </si>
  <si>
    <t>60514101</t>
  </si>
  <si>
    <t>řezivo jehličnaté lať 10-25cm2</t>
  </si>
  <si>
    <t>příloha č. 2.005, 2.008' 
'střecha na větracích komínech - latě 60x60a 80x80mm' 
1.48*8*6*0.06*0.06*1.1/2=0.141 [A] 
1.48*8*6*0.08*0.08*1.1/2=0.250 [B] 
Celkem: A+B=0.391 [C]</t>
  </si>
  <si>
    <t>762083121</t>
  </si>
  <si>
    <t>Impregnace řeziva proti dřevokaznému hmyzu, houbám a plísním máčením třída ohrožení 1 a 2</t>
  </si>
  <si>
    <t>Impregnace řeziva máčením proti dřevokaznému hmyzu, houbám a plísním, třída ohrožení 1 a 2 (dřevo v interiéru)</t>
  </si>
  <si>
    <t>0.347+0.391=0.738 [A]</t>
  </si>
  <si>
    <t>762341210</t>
  </si>
  <si>
    <t>Montáž bednění střech rovných a šikmých sklonu do 60° z hrubých prken na sraz tl do 32 mm</t>
  </si>
  <si>
    <t>Montáž bednění střech rovných a šikmých sklonu do 60° s vyřezáním otvorů z prken hrubých na sraz tl. do 32 mm</t>
  </si>
  <si>
    <t>příloha č. 2.005, 2.008' 
'střecha na větracích komínech' 
1.48*1.48*6=13.142 [A]</t>
  </si>
  <si>
    <t>762342521</t>
  </si>
  <si>
    <t>Montáž kontralatí přes tepelnou izolaci tl do 100 mm</t>
  </si>
  <si>
    <t>Montáž laťování montáž kontralatí přes tepelnou izolaci tloušťky do 100 mm</t>
  </si>
  <si>
    <t>příloha č. 2.005, 2.008' 
'střecha na větracích komínech' 
1.48*8*6=71.040 [A]</t>
  </si>
  <si>
    <t>762395000</t>
  </si>
  <si>
    <t>Spojovací prostředky krovů, bednění, laťování, nadstřešních konstrukcí</t>
  </si>
  <si>
    <t>Spojovací prostředky krovů, bednění a laťování, nadstřešních konstrukcí svory, prkna, hřebíky, pásová ocel, vruty</t>
  </si>
  <si>
    <t>998762101</t>
  </si>
  <si>
    <t>Přesun hmot tonážní pro kce tesařské v objektech v do 6 m</t>
  </si>
  <si>
    <t>Přesun hmot pro konstrukce tesařské stanovený z hmotnosti přesunovaného materiálu vodorovná dopravní vzdálenost do 50 m v objektech výšky do 6 m</t>
  </si>
  <si>
    <t>R76236120</t>
  </si>
  <si>
    <t>Konstrukční vrstva z desek vodovzdorné překližky tl 21 mm, š. 725mm, kotvená k nosné konstrukci po 500mm</t>
  </si>
  <si>
    <t>příloha č. 2.006' 
'střecha po obvodu v š. 725mm' 
'kotvy včetně vyvrtání otvorů a spojovacích prostředků' 
31.00*0.725*2=44.950 [A] 
10.30*0.725*2=14.935 [B] 
Celkem: A+B=59.885 [C]</t>
  </si>
  <si>
    <t>R76236130</t>
  </si>
  <si>
    <t>Konstrukční vrstva z desek vodovzdorné překližky tl 24 mm</t>
  </si>
  <si>
    <t>příloha č. 2.005, 2.008' 
'střecha na větracích komínech' 
'v překližce bude vyřezán otvor pro ventilátor' 
'včetně spojovacích prostředků' 
1.48*1.48*6=13.142 [A]</t>
  </si>
  <si>
    <t>764528422</t>
  </si>
  <si>
    <t>Kruhový svod včetně objímek, kolen, trnů a odskoků z Al plechu průměru 100 mm, ozn. K/13, K/14, K/15, K/16</t>
  </si>
  <si>
    <t>systémové řešení' 
'legovaný hliník tl. 0,7mm' 
'barva tmavě šedá RAL 7043 Traffic Grey B' 
9.00=9.000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</si>
  <si>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</si>
  <si>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</si>
  <si>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</si>
  <si>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R76412007</t>
  </si>
  <si>
    <t>Oplechování větracích komínů z Al plechu, ozn. K/07</t>
  </si>
  <si>
    <t>systémové řešení' 
'legovaný hliník tl. 0,7mm' 
'barva tmavě šedá RAL 7043 Traffic Grey B' 
18.00=18.000 [A]</t>
  </si>
  <si>
    <t>R76422001</t>
  </si>
  <si>
    <t>Oplechování rovné okapové hrany z Al plechu rš 200 mm, ozn. K/01</t>
  </si>
  <si>
    <t>systémové řešení' 
'legovaný hliník tl. 0,7mm' 
'barva tmavě šedá RAL 7043 Traffic Grey B' 
30.04=30.040 [A]</t>
  </si>
  <si>
    <t>R76422002</t>
  </si>
  <si>
    <t>Zatahovací pás z Al plechu rš 330 mm, ozn. K/02</t>
  </si>
  <si>
    <t>R76422003</t>
  </si>
  <si>
    <t>Závětrná  lišta z Al plechu rš 330 mm, ozn. K/03</t>
  </si>
  <si>
    <t>systémové řešení' 
'legovaný hliník tl. 0,7mm' 
'barva tmavě šedá RAL 7043 Traffic Grey B' 
54.12=54.120 [A]</t>
  </si>
  <si>
    <t>R76422005</t>
  </si>
  <si>
    <t>Okapnice pro odvodnění parozábrany z Al plechu rš 250 mm, ozn. K/5</t>
  </si>
  <si>
    <t>systémové řešení' 
'legovaný hliník tl. 0,7mm' 
'barva tmavě šedá RAL 7043 Traffic Grey B' 
84.04=84.040 [A]</t>
  </si>
  <si>
    <t>R76422017</t>
  </si>
  <si>
    <t>Oplechování parapetu z Al plechu rš 400 mm, ozn. K/17</t>
  </si>
  <si>
    <t>systémové řešení' 
'legovaný hliník tl. 0,7mm' 
'barva tmavě šedá RAL 7043 Traffic Grey B' 
3.00=3.000 [A]</t>
  </si>
  <si>
    <t>R76432004</t>
  </si>
  <si>
    <t>Lemování fasádních desek ve vrcholu z Al plechu rš 125 mm, ozn. K/04</t>
  </si>
  <si>
    <t>systémové řešení' 
'legovaný hliník tl. 0,7mm' 
'barva tmavě šedá RAL 7043 Traffic Grey B' 
85.16=85.160 [A]</t>
  </si>
  <si>
    <t>R76432006</t>
  </si>
  <si>
    <t>Lemování komínů z Al plechu rš 200 mm, ozn. K/06</t>
  </si>
  <si>
    <t>systémové řešení' 
'legovaný hliník tl. 0,7mm' 
'barva tmavě šedá RAL 7043 Traffic Grey B' 
35.52=35.520 [A]</t>
  </si>
  <si>
    <t>R76452008</t>
  </si>
  <si>
    <t>Hliníkové žlaby půlkulaté z Al plechu rš 330 mm, včetně dilatace, žlabových háků a čel, ozn. K/8, K/9, K/10, K/11</t>
  </si>
  <si>
    <t>systémové řešení' 
'legovaný hliník tl. 0,7mm' 
'barva tmavě šedá RAL 7043 Traffic Grey B' 
31.04=31.040 [A]</t>
  </si>
  <si>
    <t>R76452012</t>
  </si>
  <si>
    <t>Kulatý kotlík z Al plechu 330/100 mm, ozn. K/12</t>
  </si>
  <si>
    <t>systémové řešení' 
'legovaný hliník tl. 0,7mm' 
'barva tmavě šedá RAL 7043 Traffic Grey B' 
2=2.000 [A]</t>
  </si>
  <si>
    <t>Dveře dřevěné, vnitřní, protipožární, kouřotěsné, jednokřídlové plné, pravé, 900x1970mm, D+M komplet, ozn. DP/08</t>
  </si>
  <si>
    <t>podrobný popis viz výpis prvků PSV v PD' 
'-----' 
'hladké CPL laminát' 
'požární odolnost EW 15 DP3-S-C2' 
'kouřotěsné 
'dveře s prahem' 
'barva bílá' 
'samozavírač' 
'kování klika-klika, nerez' 
'zámek vložkový' 
'včetně zárubně ocelové, lisované 900/P, pro osazení do zdiva tl. 140mm' 
'nátěr - barva zárubně šedá' 
'včetně dopravy, přesunu hmot a veškeré manipulace' 
'-----' 
'0P01, 0P03' 
pravé  2=2.000 [A]</t>
  </si>
  <si>
    <t>Dveře dřevěné, vnitřní, protipožární, kouřotěsné, jednokřídlové plné, pravé, 800x1970mm, D+M komplet, ozn. DP/09</t>
  </si>
  <si>
    <t>podrobný popis viz výpis prvků PSV v PD' 
'-----' 
'hladké CPL laminát' 
'požární odolnost EW 15 DP3-S-C2' 
'kouřotěsné 
'dveře s prahem' 
'barva bílá' 
'samozavírač' 
'kování klika-klika, nerez' 
'zámek vložkový' 
'včetně zárubně ocelové, lisované 800/P, pro osazení do zdiva tl. 140mm' 
'nátěr - barva zárubně šedá' 
'včetně dopravy, přesunu hmot a veškeré manipulace' 
'-----' 
'0P04' 
pravé  1=1.000 [A]</t>
  </si>
  <si>
    <t>Dveře dřevěné, vnitřní, protipožární, jednokřídlové plné, levé, 800x1970mm, D+M komplet, ozn. DP/10</t>
  </si>
  <si>
    <t>podrobný popis viz výpis prvků PSV v PD' 
'-----' 
'hladké CPL laminát' 
'požární odolnost EW 15 DP3-S-C2' 
'dveře s prahem' 
'barva bílá' 
'samozavírač' 
'kování klika-klika, nerez' 
'zámek vložkový' 
'včetně zárubně ocelové, lisované 800/L, pro osazení do zdiva tl. 140mm' 
'nátěr - barva zárubně šedá' 
'včetně dopravy, přesunu hmot a veškeré manipulace' 
'-----' 
'0P12' 
levé  1=1.000 [A]</t>
  </si>
  <si>
    <t>R76666011</t>
  </si>
  <si>
    <t>Dveře dřevěné, vnitřní, jednokřídlové plné, pravé, 1000x2300mm, D+M komplet, ozn. D/11</t>
  </si>
  <si>
    <t>podrobný popis viz výpis prvků PSV v PD' 
'-----' 
'hladké CPL laminát' 
'dveře bez prahu' 
'barva bílá' 
'kování klika-klika, nerez' 
'zámek vložkový' 
'včetně zárubně ocelové, lisované 1000x2300/P, pro osazení do zdiva tl. 140mm' 
'nátěr - barva zárubně šedá' 
'včetně dopravy, přesunu hmot a veškeré manipulace' 
'-----' 
'0P10' 
pravé  1=1.000 [A]</t>
  </si>
  <si>
    <t>R76666012</t>
  </si>
  <si>
    <t>Dveře dřevěné, vnitřní, jednokřídlové plné, pravé, 800x1970mm, D+M komplet, ozn. D/12</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</si>
  <si>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'0P06' 
pravé  1=1.000 [A]</t>
  </si>
  <si>
    <t>R76666013</t>
  </si>
  <si>
    <t>Dveře dřevěné, vnitřní, jednokřídlové plné, levé, 800x1970mm, D+M komplet, ozn. D/13</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</si>
  <si>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'0P09' 
levé  1=1.000 [A]</t>
  </si>
  <si>
    <t>R76666014</t>
  </si>
  <si>
    <t>Dveře dřevěné, vnitřní, jednokřídlové plné, pravé, 700x1970mm, D+M komplet, ozn. D/14</t>
  </si>
  <si>
    <t>podrobný popis viz výpis prvků PSV v PD' 
'-----' 
'hladké CPL laminát' 
'dveře bez prahu' 
'barva bílá' 
'kování klika-klika, nerez' 
'zámek vložkový' 
'větrací mřížka' 
'včetně zárubně ocelové, lisované 700x1970/P, pro osazení do zdiva tl. 140mm' 
'nátěr - barva zárubně šedá' 
'včetně dopravy, přesunu hmot a veškeré manipulace' 
'-----' 
'0P07, 0P08' 
pravé  2=2.000 [A]</t>
  </si>
  <si>
    <t>767834112</t>
  </si>
  <si>
    <t>Příplatek k ceně za montáž ochranného koše svařovaný</t>
  </si>
  <si>
    <t>Montáž venkovních požárních žebříků Příplatek k cenám za montáž ochranného koše, připevněného svařováním</t>
  </si>
  <si>
    <t>ozn. Z01  3.20=3.200 [A]</t>
  </si>
  <si>
    <t>767861010</t>
  </si>
  <si>
    <t>Montáž vnitřních kovových žebříků přímých dl přes 2 do 5 m kotvených do zdiva</t>
  </si>
  <si>
    <t>Montáž vnitřních kovových žebříků přímých délky přes 2 do 5 m, ukotvených do zdiva</t>
  </si>
  <si>
    <t>ozn. Z01  1=1.000 [A]</t>
  </si>
  <si>
    <t>R4498301</t>
  </si>
  <si>
    <t>žebřík pro výstup na střechu s ochranným košem + plošina na rovině střechy z pozinkované oceli dl 5200mm, ozn. Z16</t>
  </si>
  <si>
    <t>délka 5200mm, šířka 600mm, ochranný koš délky 3200mm' 
'materiál žárový zinek,' 
'barva RAL 9006 světle šedý' 
'nosné profily tr. pr. 76/3,2mm, příčle pr. 20mm' 
'kotvený do fasády a do střechy' 
'včetně dopravy, přesunu hmot a veškeré manipulace' 
1=1.000 [A]</t>
  </si>
  <si>
    <t>R76719001</t>
  </si>
  <si>
    <t>Výplň tahokov TR 22/12,5x2 - H.1,5mm, kotvené pomocí pásoviny a samořezných pz vrutů TEX M6, D+M komplet</t>
  </si>
  <si>
    <t>příloha č. 3.003' 
ocelová konstrukce - typ A  132.704=132.704 [A] 
'příloha č. 3.004' 
ocelová konstrukce - typ B  215.644=215.644 [B] 
'včetně dopravy, přesunu hmot a veškeré manipulace' 
Celkem: A+B=348.348 [C]</t>
  </si>
  <si>
    <t>R76754110</t>
  </si>
  <si>
    <t>Systémová zdvojená podlaha antistatická, užitné zatížení podlahy 1000kg/m2, P01</t>
  </si>
  <si>
    <t>pol. P01' 
'antistatická PVC podlahová krytina tl. 1,7mm' 
'formát 600x600' 
'-----' 
'systémová podlahová deska'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0P03  17.50=17.500 [A]</t>
  </si>
  <si>
    <t>R76754111</t>
  </si>
  <si>
    <t>Systémová zdvojená podlaha antistatická, užitné zatížení podlahy 500kg/m2, P02</t>
  </si>
  <si>
    <t>pol. P02'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0P02  87.50=87.500 [A]</t>
  </si>
  <si>
    <t>R76754112</t>
  </si>
  <si>
    <t>Systémová zdvojená podlaha antistatická, užitné zatížení podlahy 500kg/m2, P03</t>
  </si>
  <si>
    <t>pol. P03'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0P01  16.60=16.600 [A] 
0P05  7.90=7.900 [B] 
0P10  8.80=8.800 [C] 
Celkem: A+B+C=33.300 [D]</t>
  </si>
  <si>
    <t>R76754113</t>
  </si>
  <si>
    <t>Systémová zdvojená podlaha antistatická, užitné zatížení podlahy 250kg/m2, P04</t>
  </si>
  <si>
    <t>pol. P04'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0P04  87.50=87.500 [A] 
0P09  11.30=11.300 [B] 
Celkem: A+B=98.800 [C]</t>
  </si>
  <si>
    <t>R76754114</t>
  </si>
  <si>
    <t>Systémová zdvojená podlaha s odolností proti výbuchu, užitné zatížení podlahy 500kg/m2, P05</t>
  </si>
  <si>
    <t>pol. P05' 
'antistatická PVC podlahová krytina tl. 1,7mm' 
'formát 600x600' 
'-----' 
'systémová podlahová deska tl. 38mm' 
'vysoká hustota a nejnižší emismí třída E1' 
'dílce podlahy pevně spojené z důvodu ochrany proti výbuchu'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0P12  35.40=35.400 [A]</t>
  </si>
  <si>
    <t>R76754115</t>
  </si>
  <si>
    <t>Systémová zdvojená podlaha, užitné zatížení podlahy 500kg/m2, P06</t>
  </si>
  <si>
    <t>pol. P06'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0P11  41.50=41.500 [A]</t>
  </si>
  <si>
    <t>R76754116</t>
  </si>
  <si>
    <t>Systémová zdvojená podlaha, užitné zatížení podlahy 250kg/m2, P07</t>
  </si>
  <si>
    <t>pol. P07'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0P06  9.70=9.700 [A]</t>
  </si>
  <si>
    <t>R76754117</t>
  </si>
  <si>
    <t>Systémová zdvojená podlaha, užitné zatížení podlahy 250kg/m2, P08</t>
  </si>
  <si>
    <t>pol. P08' 
'PVC podlahová krytina tl. 2,0mm nalepená plnoplošně'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0P07  3.00=3.000 [A] 
0P08  3.30=3.300 [B] 
Celkem: A+B=6.300 [C]</t>
  </si>
  <si>
    <t>R76762001</t>
  </si>
  <si>
    <t>Jednokřídlové hliníkové okno otevíravé a sklopné 1500x1500mm, D+M komplet, ozn. OB/01</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</si>
  <si>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OB/01  1=1.000 [A]</t>
  </si>
  <si>
    <t>R76762002</t>
  </si>
  <si>
    <t>Jednokřídlové hliníkové okno otevíravé a sklopné 1250x1500mm, D+M komplet, ozn. OB/02</t>
  </si>
  <si>
    <t>Jednokřídlové hliníkové okno otevíravé a sklopné 1500x1500mm, D+M komplet, ozn. OB/02</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</si>
  <si>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OB/02  1=1.000 [A]</t>
  </si>
  <si>
    <t>R76764001</t>
  </si>
  <si>
    <t>Dveře vstupní hliníkové, jednokřídlové, plné, otočné, bezpečnostní,1200x2400mm, D+M komplet, ozn. DB/01</t>
  </si>
  <si>
    <t>podrobný popis viz výpis prvků PSV v PD' 
'-----' 
'včetně zárubně' 
'rám dveří s přerušeným tepelným mostem' 
'stavební otvor 1400x2500mm'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</si>
  <si>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Dveře vstupní hliníkové, jednokřídlové, plné, otočné, bezpečnostní, pravé,1300x2500mm, D+M komplet, ozn. DB/02</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</si>
  <si>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pravé 1=1.000 [A]</t>
  </si>
  <si>
    <t>Dveře vstupní hliníkové, jednokřídlové, plné, otočné, bezpečnostní, levé, 1300x2500mm, D+M komplet, ozn. DB/03</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</si>
  <si>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</si>
  <si>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R76764004</t>
  </si>
  <si>
    <t>Dveře vstupní hliníkové, jednokřídlové, plné, otočné, bezpečnostní, levé, 1200x2500mm, D+M komplet, ozn. DB/04</t>
  </si>
  <si>
    <t>podrobný popis viz výpis prvků PSV v PD' 
'-----' 
'včetně zárubně' 
'rám dveří s přerušeným tepelným mostem' 
'stavební otvor 1200x2500mm'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</si>
  <si>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R76764005</t>
  </si>
  <si>
    <t>Dveře vstupní hliníkové, jednokřídlové, prosklené, otočné, bezpečnostní, levé, 1100x2500mm, D+M komplet, ozn. DB/05</t>
  </si>
  <si>
    <t>Dveře vstupní hliníkové, jednokřídlové, plné, otočné, bezpečnostní, levé, 1100x2500mm, D+M komplet, ozn. DB/05</t>
  </si>
  <si>
    <t>podrobný popis viz výpis prvků PSV v PD' 
'-----' 
'včetně zárubně' 
'min. tříkomorové profily s přerušeným tepelným mostem' 
'spodní část křídla zdvojený profil' 
'stavební otvor 1100x2500mm' 
'práh nízký s přeruš. tep. mostem' 
'bezp. třída RC3 dle ČSN EN 1627' 
'stavební hloubka min. 78mm' 
'Udveří - doporučeno 1,2W/m2.K' 
'výplň dveří matné zasklení z venku bezpečnostní P5 A (EN 356), zevnitř bezpečnostní , izol. dvojsklo Ug=1,1W/m2.K' 
'Rw min. 35 dB'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</si>
  <si>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R76764006</t>
  </si>
  <si>
    <t>Dveře vstupní hliníkové, jednokřídlové, plné, otočné, bezpečnostní, pravé, 1400x2500mm, D+M komplet, ozn. DB/06</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</si>
  <si>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'0P13, 0P14, 0P15, 0P16' 
pravé 4=4.000 [A]</t>
  </si>
  <si>
    <t>R76764007</t>
  </si>
  <si>
    <t>Dveře vstupní hliníkové, jednokřídlové, plné, otočné, bezpečnostní, levé, 1400x2500mm, D+M komplet, ozn. DB/07</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</si>
  <si>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'0P17, 0P18' 
levé 2=2.000 [A]</t>
  </si>
  <si>
    <t>R76788001</t>
  </si>
  <si>
    <t>D+M záchytný a zádržný systém proti pádu z výšky</t>
  </si>
  <si>
    <t>dodávka + montáž + revize' 
1=1.000 [A]</t>
  </si>
  <si>
    <t>Skleněná markýza nad vstupem do místnosti 900x2000mm, 0P06 a 0P09, D+M komplet, ozn. Z/17</t>
  </si>
  <si>
    <t>nerez ocel a bezpečnostní sklo 2x10mm + folie' 
'kotveno do stěny pomocí ocelových kotev na chemickou maltu' 
'sdružená ze dvou skel na dvou táhlech' 
'nerezové kování, průměr terčů 80mm' 
'spára mezi skly vyplněna silikonovým těsněním' 
'kotvení systémové pomocí závitových tyčí' 
'včetně dopravy, přesunu hmot a veškeré manipulace' 
2=2.000 [A]</t>
  </si>
  <si>
    <t>R76799002</t>
  </si>
  <si>
    <t>Vodotěsná a plynotěsná chránička s pažnicí DN 100, D+M komplet, ozn. Z/18</t>
  </si>
  <si>
    <t>prostup DN 100 délky 470mm' 
'systémový prostup s pažnicí ' 
'izolace z SBS modifikovaných asf. pásů se sevře mezi pevnou a volnou přírubou' 
'materiál nerezová ocel' 
'včetně dopravy, přesunu hmot a veškeré manipulace' 
12=12.000 [A]</t>
  </si>
  <si>
    <t>Zemní a stěnová roztažná průchodka pro uzemnění, D+M komplet, ozn. Z/19</t>
  </si>
  <si>
    <t>roztažná průchodka 320mm M10 zemní a stěnová s MV svorkou z Niro (V4A)' 
'pro tlakové utěsnění a provádění zemních vodičů na stěnách ze závitové tyče M10 z NIRO ' 
'provedení pro dodatečnou montáž s vývrtem (D14mm), nebo pro dodatečné uložení do bednění' 
'včetně dopravy, přesunu hmot a veškeré manipulace' 
12=12.000 [A]</t>
  </si>
  <si>
    <t>R76799005</t>
  </si>
  <si>
    <t>Čtyřhranné potrubí VZT v m.č. 0P12, D+M komplet, ozn. Z/20</t>
  </si>
  <si>
    <t>krycí mřížka 200x200mm' 
'čtyřhranné potrubí 200x200, dl. 4,00m, včetně 1ks kolena' 
'protidešťová žaluzie samotížná 200x200mm' 
'včetně dopravy, přesunu hmot a veškeré manipulace' 
1=1.000 [A]</t>
  </si>
  <si>
    <t>R76799006</t>
  </si>
  <si>
    <t>Prahy dveří z ocelového pozinkovaného plechu tl. 1,5mm, r.š. 450mm, D+M komplet, ozn. Z/21</t>
  </si>
  <si>
    <t>1,50m - 7ks' 
'1,40m - 3ks' 
'1,30m - 1ks' 
'1,20m - 2ks' 
'včetně dopravy, přesunu hmot a veškeré manipulace' 
1=1.000 [A]</t>
  </si>
  <si>
    <t>R76799007</t>
  </si>
  <si>
    <t>Okenní bezpečnostní mříž 1500x1500mm v m.č. 0P04, D+M komplet, ozn. Z/22</t>
  </si>
  <si>
    <t>bezpečnostní třída RC3' 
'včetně dopravy, přesunu hmot a veškeré manipulace' 
1=1.000 [A]</t>
  </si>
  <si>
    <t>R76799008</t>
  </si>
  <si>
    <t>Okenní bezpečnostní mříž 1250x1500mm v m.č. 0P09, D+M komplet, ozn. Z/23</t>
  </si>
  <si>
    <t>59761040</t>
  </si>
  <si>
    <t>obklad keramický hladký přes 19 do 22ks/m2</t>
  </si>
  <si>
    <t>Nátěr penetrační na stěnu</t>
  </si>
  <si>
    <t>1.NP' 
'příloha č. 2.004' 
0P07  (1.75+1.55)*2*2.10-0.70*1.97*2=11.102 [A] 
0P08  (1.75+2.00)*2*2.10-0.70*1.97=14.371 [B] 
Celkem: A+B=25.473 [C]</t>
  </si>
  <si>
    <t>781474113</t>
  </si>
  <si>
    <t>Montáž obkladů vnitřních keramických hladkých přes 12 do 19 ks/m2 lepených flexibilním lepidlem</t>
  </si>
  <si>
    <t>Montáž obkladů vnitřních stěn z dlaždic keramických lepených flexibilním lepidlem maloformátových hladkých přes 12 do 19 ks/m2</t>
  </si>
  <si>
    <t>998781101</t>
  </si>
  <si>
    <t>Přesun hmot tonážní pro obklady keramické v objektech v do 6 m</t>
  </si>
  <si>
    <t>Přesun hmot pro obklady keramické stanovený z hmotnosti přesunovaného materiálu vodorovná dopravní vzdálenost do 50 m v objektech výšky do 6 m</t>
  </si>
  <si>
    <t>783933151</t>
  </si>
  <si>
    <t>Penetrační epoxidový nátěr hladkých betonových podlah</t>
  </si>
  <si>
    <t>Penetrační nátěr betonových podlah hladkých (z pohledového nebo gletovaného betonu, stěrky apod.) epoxidový</t>
  </si>
  <si>
    <t>ochranný nátěr proti ropným látkám' 
0P13  7.9=7.900 [A] 
0P14  7.9=7.900 [B] 
0P15  7.9=7.900 [C] 
0P16  7.9=7.900 [D] 
0P17  8.2=8.200 [E] 
0P18  8.2=8.200 [F] 
(3.00*4+3.15*2)*(0.20+0.10*2)=7.320 [G] 
Celkem: A+B+C+D+E+F+G=55.320 [H]</t>
  </si>
  <si>
    <t>783937163</t>
  </si>
  <si>
    <t>Krycí dvojnásobný epoxidový rozpouštědlový nátěr betonové podlahy</t>
  </si>
  <si>
    <t>Krycí (uzavírací) nátěr betonových podlah dvojnásobný epoxidový rozpouštědlový</t>
  </si>
  <si>
    <t>R78383001</t>
  </si>
  <si>
    <t>Epoxidový dvojnásobný nátěr betonových povrchů stěn, včetně penetračního epoxidového nátěru</t>
  </si>
  <si>
    <t>0P13  (3.00+2.51)*2*1.40=15.428 [A] 
0P14  (3.00+2.51)*2*1.40=15.428 [B] 
0P15  (3.00+2.51)*2*1.40=15.428 [C] 
0P16  (3.00+2.52)*2*1.40=15.456 [D] 
0P17  (3.15+2.50)*2*1.40=15.820 [E] 
0P18  (3.15+2.50)*2*1.40=15.820 [F] 
Celkem: A+B+C+D+E+F=93.380 [G]</t>
  </si>
  <si>
    <t>Základní akrylátová jednonásobná bezbarvá penetrace podkladu v místnostech v do 3,80 m</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</si>
  <si>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</si>
  <si>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</si>
  <si>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</si>
  <si>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stěny' 
0P01  (4.10+3.00)*2*3.25=46.150 [A] 
0P02  (10.50+9.95)*2*3.25=132.925 [B] 
0P03  (5.65+3.00)*2*3.25=56.225 [C] 
0P04  (4.70+2.25)*2*3.25=45.175 [D] 
0P05  (3.00+2.50)*2*3.25=35.750 [E] 
0P06  (6.85+1.95)*2*3.25=57.200 [F] 
0P07  (1.75+1.55)*2*3.25=21.450 [G] 
0P08  (1.75+2.00)*2*3.25=24.375 [H] 
0P09  (3.10+3.50)*2*3.25=42.900 [I] 
0P10  (3.25+2.70)*2*3.25=38.675 [J] 
0P11  (7.85+6.45)*2*3.25=92.950 [K] 
0P12  (10.50+3.30)*2*3.25=89.700 [L] 
0P13  (3.00+2.50)*2*3.25=35.750 [M] 
0P14  (3.00+2.50)*2*3.25=35.750 [N] 
0P15  (3.00+2.50)*2*3.25=35.750 [O] 
0P16  (3.00+2.55)*2*3.25=36.075 [P] 
0P17  (3.15+2.50)*2*3.25=36.725 [Q] 
0P18  (3.15+2.50)*2*3.25=36.725 [R] 
Mezisoučet: A+B+C+D+E+F+G+H+I+J+K+L+M+N+O+P+Q+R=900.250 [S] 
Celkem: A+B+C+D+E+F+G+H+I+J+K+L+M+N+O+P+Q+R=900.250 [T]</t>
  </si>
  <si>
    <t>894811113</t>
  </si>
  <si>
    <t>Revizní šachta z PVC typ přímý, DN 315/160 hl od 1360 do 1730 mm</t>
  </si>
  <si>
    <t>Revizní šachta z tvrdého PVC v otevřeném výkopu typ přímý (DN šachty/DN trubního vedení) DN 315/160, hloubka od 1360 do 1730 mm</t>
  </si>
  <si>
    <t>894811133</t>
  </si>
  <si>
    <t>Revizní šachta z PVC typ přímý, DN 400/160 tlak 12,5 t hl od 1360 do 1730 mm</t>
  </si>
  <si>
    <t>Revizní šachta z tvrdého PVC v otevřeném výkopu typ přímý (DN šachty/DN trubního vedení) DN 400/160, odolnost vnějšímu tlaku 12,5 t, hloubka od 1360 do 1730 mm</t>
  </si>
  <si>
    <t>941211111</t>
  </si>
  <si>
    <t>Montáž lešení řadového rámového lehkého zatížení do 200 kg/m2 š od 0,6 do 0,9 m v do 10 m</t>
  </si>
  <si>
    <t>Montáž lešení řadového rámového lehkého pracovního s podlahami s provozním zatížením tř. 3 do 200 kg/m2 šířky tř. SW06 od 0,6 do 0,9 m, výšky do 10 m</t>
  </si>
  <si>
    <t>(32.90+13.40)*2*4.20=388.920 [A]</t>
  </si>
  <si>
    <t>941211211</t>
  </si>
  <si>
    <t>Příplatek k lešení řadovému rámovému lehkému š 0,9 m v přes 10 do 25 m za první a ZKD den použití</t>
  </si>
  <si>
    <t>Montáž lešení řadového rámového lehkého pracovního s podlahami s provozním zatížením tř. 3 do 200 kg/m2 Příplatek za první a každý další den použití lešení k ceně -1111 nebo -1112</t>
  </si>
  <si>
    <t>388.92*30=11 667.600 [A]</t>
  </si>
  <si>
    <t>941211311</t>
  </si>
  <si>
    <t>Odborná prohlídka lešení řadového rámového lehkého s podlahami zatížení do 200 kg/m2 š od 0,6 do 0,9 m v do 25 m pl do 500 m2 nezakrytého</t>
  </si>
  <si>
    <t>Odborná prohlídka lešení řadového rámového lehkého pracovního s podlahami s provozním zatížením tř. 3 do 200 kg/m2 šířky tř. SW06 od 0,6 do 0,9 m výšky do 25 m, celkové plochy do 500 m2 nezakrytého</t>
  </si>
  <si>
    <t>941211811</t>
  </si>
  <si>
    <t>Demontáž lešení řadového rámového lehkého zatížení do 200 kg/m2 š od 0,6 do 0,9 m v do 10 m</t>
  </si>
  <si>
    <t>Demontáž lešení řadového rámového lehkého pracovního s provozním zatížením tř. 3 do 200 kg/m2 šířky tř. SW06 od 0,6 do 0,9 m, výšky do 10 m</t>
  </si>
  <si>
    <t>Lešení pomocné pro objekty pozemních staveb s lešeňovou podlahou v do 1,9 m zatížení do 150 kg/m2</t>
  </si>
  <si>
    <t>uvnitř objektu' 
30.00*10.50=315.000 [A]</t>
  </si>
  <si>
    <t>has. schopnost min. 21A/113B' 
17=17.000 [A]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</si>
  <si>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</si>
  <si>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</si>
  <si>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</si>
  <si>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31.00*11.50=356.500 [A]</t>
  </si>
  <si>
    <t>953921115</t>
  </si>
  <si>
    <t>Dlaždice betonové 500x500x50 mm kladené na sucho na ploché střechy</t>
  </si>
  <si>
    <t>Dlaždice betonové na sucho na ploché střechy kladené jednotlivě volně s mezerami např. pro schůdnost po měkké krytině, pro trvalé zatížení krytin, rozměru 500x500x50 mm</t>
  </si>
  <si>
    <t>střecha - obslužné cesty' 
'příloha č. 2.005' 
konstrukce 2-Z/2  8=8.000 [A] 
konstrukce 4-Z/4  4=4.000 [B] 
Celkem: A+B=12.000 [C]</t>
  </si>
  <si>
    <t>Osazování hasicího přístroje</t>
  </si>
  <si>
    <t>N1.01  2=2.000 [A] 
N1.02 2=2.000 [B] 
N1.03 3=3.000 [C] 
N1.04 1=1.000 [D] 
N1.05 1=1.000 [E] 
N1.06 2=2.000 [F] 
N1.07 1=1.000 [G] 
N1.08 3=3.000 [H] 
N1.09 2=2.000 [I] 
Celkem: A+B+C+D+E+F+G+H+I=17.000 [J]</t>
  </si>
  <si>
    <t>cca  50=50.000 [A]</t>
  </si>
  <si>
    <t>Osazení bezpečnostní, orientační nebo informační tabulky přilepením</t>
  </si>
  <si>
    <t>cca  30=30.000 [A]</t>
  </si>
  <si>
    <t>R95392110</t>
  </si>
  <si>
    <t>Přířezy z asfaltovaného modifikovaného pásu, kladené na sucho 640x640mm</t>
  </si>
  <si>
    <t>střecha - pod konstrukce pro vynešení klimatizačních jednotek' 
'příloha č. 2.005' 
konstrukce 1-Z/1  6=6.000 [A] 
konstrukce 2-Z/2  8=8.000 [B] 
konstrukce 3-Z/3  6=6.000 [C] 
konstrukce 4-Z/4  4=4.000 [D] 
hromosvod  12=12.000 [E] 
Celkem: A+B+C+D+E=36.000 [F]</t>
  </si>
  <si>
    <t>R95392111</t>
  </si>
  <si>
    <t>Dlaždice betonové 600x600x60 mm kladené na sucho na ploché střechy</t>
  </si>
  <si>
    <t>střecha - obslužné cesty' 
'příloha č. 2.005' 
konstrukce 1-Z/1  6=6.000 [A] 
konstrukce 3-Z/3  6=6.000 [B] 
Celkem: A+B=12.000 [C]</t>
  </si>
  <si>
    <t>(839.375-95.081)*1.900=1 414.159 [A]</t>
  </si>
  <si>
    <t>vybourané základy' 
24.60*2.200=54.120 [A]</t>
  </si>
  <si>
    <t>Přesun hmot pro budovy zděné v do 6 m</t>
  </si>
  <si>
    <t>Rost0001</t>
  </si>
  <si>
    <t>Výrobní a dodavatelská dokumentace</t>
  </si>
  <si>
    <t xml:space="preserve">  SO 12-72-01-41</t>
  </si>
  <si>
    <t>Žst. Havířov, technologická budova - Zdravotně technické instalace</t>
  </si>
  <si>
    <t>SO 12-72-01-41</t>
  </si>
  <si>
    <t>PS40/10,16</t>
  </si>
  <si>
    <t>Přírubový spoj DN40 (nerez)</t>
  </si>
  <si>
    <t>SCHÉMA VNITŘNÍHO VODOVODU 
2=2.000 [A]</t>
  </si>
  <si>
    <t>721173401</t>
  </si>
  <si>
    <t>Potrubí z trub PVC SN4 svodné (ležaté) DN 110</t>
  </si>
  <si>
    <t>721174005</t>
  </si>
  <si>
    <t>Potrubí z trub polypropylenových svodné (ležaté) DN 110</t>
  </si>
  <si>
    <t>potrubí PP DN32 26.00=26.000 [A]</t>
  </si>
  <si>
    <t>2.00+20.00+26.00+32.00+42.00+2.00=124.000 [A]</t>
  </si>
  <si>
    <t>PV02</t>
  </si>
  <si>
    <t>R7213401</t>
  </si>
  <si>
    <t>Uložení potrubí DN 32 - čtvercová lišta 50x50mm, D+M</t>
  </si>
  <si>
    <t>R7213402</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</si>
  <si>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</si>
  <si>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</si>
  <si>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</si>
  <si>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</si>
  <si>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</si>
  <si>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722181251</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</si>
  <si>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</si>
  <si>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do 22 mm</t>
  </si>
  <si>
    <t>722231072-1</t>
  </si>
  <si>
    <t>Armatury se dvěma závity ventily zpětné mosazné PN 10 do 110°C G 1/2"</t>
  </si>
  <si>
    <t>722231202</t>
  </si>
  <si>
    <t>Armatury se dvěma závity ventily redukční tlakové mosazné bez manometru PN 6 do 25 °C G 3/4"</t>
  </si>
  <si>
    <t>722231221</t>
  </si>
  <si>
    <t>Armatury se dvěma závity ventily pojistné k bojleru mosazné PN 6 do 100°C G 1/2"</t>
  </si>
  <si>
    <t>722232044</t>
  </si>
  <si>
    <t>Armatury se dvěma závity kulové kohouty PN 42 do 185 °C přímé vnitřní závit G 3/4"</t>
  </si>
  <si>
    <t>SCHÉMA VNITŘNÍHO VODOVODU 
1=1.000 [A]</t>
  </si>
  <si>
    <t>R72501</t>
  </si>
  <si>
    <t>Elektrický průtokový ohřívač vody 7kW</t>
  </si>
  <si>
    <t>TECHNICKÁ ZPRÁVA 
4=4.000 [A]</t>
  </si>
  <si>
    <t>13801</t>
  </si>
  <si>
    <t>Podomítkový sifon ke klimatizačním jednotkám DN32 - 100x100mm</t>
  </si>
  <si>
    <t>751792007</t>
  </si>
  <si>
    <t>Montáž ostatních zařízení pro odvod kondenzátu klimatizace sifonu</t>
  </si>
  <si>
    <t>R7518811</t>
  </si>
  <si>
    <t>Průchodka střechou s větrací hlavicí DN110</t>
  </si>
  <si>
    <t>28654-1</t>
  </si>
  <si>
    <t>55253209</t>
  </si>
  <si>
    <t>trouba přírubová litinová vodovodní PN10/40 DN 40 dl 500mm</t>
  </si>
  <si>
    <t>877181101-1</t>
  </si>
  <si>
    <t>977151111</t>
  </si>
  <si>
    <t>Jádrové vrty diamantovými korunkami do stavebních materiálů (železobetonu, betonu, cihel, obkladů, dlažeb, kamene) průměru do 35 mm</t>
  </si>
  <si>
    <t>0.15*2=0.300 [A] 
0.30*1=0.300 [B] 
Celkem: A+B=0.600 [C]</t>
  </si>
  <si>
    <t xml:space="preserve">  SO 12-72-01-42</t>
  </si>
  <si>
    <t>Žst. Havířov, technologická budova - Vzduchotechnické zařízení, chlazení</t>
  </si>
  <si>
    <t>SO 12-72-01-42</t>
  </si>
  <si>
    <t>Stavědlová ústředna</t>
  </si>
  <si>
    <t>1.1</t>
  </si>
  <si>
    <t>Kondenzační jednotka klim. systému Twin Qchl=10kW s celoročním chlazením</t>
  </si>
  <si>
    <t>Pol37</t>
  </si>
  <si>
    <t>Pol38</t>
  </si>
  <si>
    <t>Ocelová konstrukce pod kondenzační jednotku</t>
  </si>
  <si>
    <t>Pol39</t>
  </si>
  <si>
    <t>Rýhovaná guma pod kondenzační jednotku</t>
  </si>
  <si>
    <t>Pol40</t>
  </si>
  <si>
    <t>Cu potrubí vč. chladiva R32, izolace a komunikačního kabelu</t>
  </si>
  <si>
    <t>Pol41</t>
  </si>
  <si>
    <t>Refnet pro Twin</t>
  </si>
  <si>
    <t>Pol42</t>
  </si>
  <si>
    <t>Žlab pro vedení Cu potrubí venkovním prostorem</t>
  </si>
  <si>
    <t>Pol43</t>
  </si>
  <si>
    <t>Lišta pro vedení Cu potrubí vnitřním prostorem</t>
  </si>
  <si>
    <t>Pol44</t>
  </si>
  <si>
    <t>Průchodka střechou pro chladivo</t>
  </si>
  <si>
    <t>Pol45</t>
  </si>
  <si>
    <t>Řídící jednotka pro přepínání chodu klim. jednotek s funkcí automatického restartu po výpadku napájení</t>
  </si>
  <si>
    <t>Pol46</t>
  </si>
  <si>
    <t>Podstropní klimatizační jednotka Qchl=7,1kW</t>
  </si>
  <si>
    <t>Pol47</t>
  </si>
  <si>
    <t>Nástěnný ovladač vč. prodrátování</t>
  </si>
  <si>
    <t>Pol48</t>
  </si>
  <si>
    <t>Adaptér pro externí monitoring</t>
  </si>
  <si>
    <t>Pol49</t>
  </si>
  <si>
    <t>VZT jednotka kompaktní ve vnitřním podstropním provedení složení přívod: rámečkový filtr G4, rekuperační výměník s vysokou účinností s by-passovou klapkou se se</t>
  </si>
  <si>
    <t>VZT jednotka kompaktní ve vnitřním podstropním provedení složení přívod: rámečkový filtr G4, rekuperační výměník s vysokou účinností s by-passovou klapkou se servopohonem, el. ohřívač 0,25kW, EC ventilátor Vp=150m3/h 150Pa, odvod: rámečkový filtr G4, rekuperační výměník, EC ventilátor Vo=150m3/h 150Pa vč.digitální regulace s rozvaděčem, nástěnný digitální ovladač s displejem, vč. prodrátování</t>
  </si>
  <si>
    <t>Pol50</t>
  </si>
  <si>
    <t>Ohebný tlumič hluku d160/1000 s izolací 25mm a Al pláštěm, hlukový útlum tlumiče 63 125 250 500 1000 2000 4000 8000 Hz 19 25 30 27 24 32 28 17 dB</t>
  </si>
  <si>
    <t>Pol51</t>
  </si>
  <si>
    <t>Protidešťová mřížka d160 vč. síta</t>
  </si>
  <si>
    <t>Pol52</t>
  </si>
  <si>
    <t>Vyústka do kruhového potrubí z ocelového pozinkovaného plechu 225x75 jednořadá s regulací</t>
  </si>
  <si>
    <t>Pol53</t>
  </si>
  <si>
    <t>Talířový ventil přívodní kovový d100</t>
  </si>
  <si>
    <t>Pol54</t>
  </si>
  <si>
    <t>Talířový ventil odvodní kovový d100</t>
  </si>
  <si>
    <t>Pol55</t>
  </si>
  <si>
    <t>Spiro potrubí Safe d100 vč. tvarovek</t>
  </si>
  <si>
    <t>Pol56</t>
  </si>
  <si>
    <t>Spiro potrubí Safe d160 vč. tvarovek</t>
  </si>
  <si>
    <t>Pol57</t>
  </si>
  <si>
    <t>Tepelná a hluková izolace tl. 40mm</t>
  </si>
  <si>
    <t>Pol58</t>
  </si>
  <si>
    <t>Protipožární ucpávka</t>
  </si>
  <si>
    <t>Pol59</t>
  </si>
  <si>
    <t>Spojovací, těsnící a závěsový materiál, veškerý materiál potřebný pro: - zhotovení závěsů pro vzt zařízení, potrubí a elementy - kotvení vzt zařízení, potrubí a</t>
  </si>
  <si>
    <t>Spojovací, těsnící a závěsový materiál, veškerý materiál potřebný pro: - zhotovení závěsů pro vzt zařízení, potrubí a elementy - kotvení vzt zařízení, potrubí a elementů - spojování jednotlivých potrubních dílů a elementů - těsnění všech jednotlivých spojů - kompatibilní s materiálem vzt zařízení, potrubí a elementů</t>
  </si>
  <si>
    <t>Místnost napájení</t>
  </si>
  <si>
    <t>Pol60</t>
  </si>
  <si>
    <t>Kondenzační jednotka klim. systému Split Qchl=5kW s celoročním chlazením</t>
  </si>
  <si>
    <t>Pol61</t>
  </si>
  <si>
    <t>Pol62</t>
  </si>
  <si>
    <t>Nástěnná klimatizační jednotka Qchl=6kW vč.infraovladače</t>
  </si>
  <si>
    <t>Sdělovací místnost</t>
  </si>
  <si>
    <t>Pol63</t>
  </si>
  <si>
    <t>Náhradní zadávací pracoviště</t>
  </si>
  <si>
    <t>Pol64</t>
  </si>
  <si>
    <t>Kondenzační jednotka klim. systému Split Qchl=2,5kW s celoročním chlazením</t>
  </si>
  <si>
    <t>Pol65</t>
  </si>
  <si>
    <t>Nástěnná klimatizační jednotka Qchl=2,5kW vč.infraovladače</t>
  </si>
  <si>
    <t>DŘT</t>
  </si>
  <si>
    <t>Rozvodna NN</t>
  </si>
  <si>
    <t>Pol66</t>
  </si>
  <si>
    <t>Nástěnná klimatizační jednotka Qchl=7,1kW vč.infraovladače</t>
  </si>
  <si>
    <t>Pol67</t>
  </si>
  <si>
    <t>Rozvodna VN</t>
  </si>
  <si>
    <t>Pol68</t>
  </si>
  <si>
    <t>Kondenzační jednotka klim. systému Split Qchl=7,1kW s celoročním chlazením</t>
  </si>
  <si>
    <t>Pol69</t>
  </si>
  <si>
    <t>Pol70</t>
  </si>
  <si>
    <t>Pol71</t>
  </si>
  <si>
    <t>Radiální ventilátor do potrubí d355 Vo=2000m3/h 140Pa (max. teplota 70°C)</t>
  </si>
  <si>
    <t>Pol72</t>
  </si>
  <si>
    <t>Spojovací manžeta s gumovým vyložením d355</t>
  </si>
  <si>
    <t>Pol73</t>
  </si>
  <si>
    <t>Zpětná klapka do potrubí d355</t>
  </si>
  <si>
    <t>Pol74</t>
  </si>
  <si>
    <t>Regulační klapka 600x350 včetně servopohonu 230V (ot. / zav.)</t>
  </si>
  <si>
    <t>Pol75</t>
  </si>
  <si>
    <t>Krátký deskový filtr 600x350, třída filtrace G2</t>
  </si>
  <si>
    <t>Pol76</t>
  </si>
  <si>
    <t>Protidešťová žaluzie pozinkovaná 600x350 vč.síta proti hmyzu</t>
  </si>
  <si>
    <t>Pol77</t>
  </si>
  <si>
    <t>Vyústka do kruhového potrubí z ocelového pozinkovaného plechu 525x125 jednořadá s regulací</t>
  </si>
  <si>
    <t>Pol78</t>
  </si>
  <si>
    <t>Krycí mřížka pozinkovaná 600x350</t>
  </si>
  <si>
    <t>Pol79</t>
  </si>
  <si>
    <t>Čtyřhranné ocelové pozinkované potrubí, tvarovky a elementy sk. I spojované přírubovými lištami</t>
  </si>
  <si>
    <t>Pol80</t>
  </si>
  <si>
    <t>Spiro potrubí d355 vč. tvarovek</t>
  </si>
  <si>
    <t>Pol81</t>
  </si>
  <si>
    <t>Tlumivka, trafo</t>
  </si>
  <si>
    <t>Pol82</t>
  </si>
  <si>
    <t>Střešní ventilátor d355 pro horizontální výfuk s radiálním oběžným kolem s dozadu zahnutými lopatkami Vo=1800m3/h 250Pa (prac. teplota až 70°C), krytí IP54,</t>
  </si>
  <si>
    <t>Pol83</t>
  </si>
  <si>
    <t>Montážní podstavec pod ventilátor 560x560</t>
  </si>
  <si>
    <t>Pol84</t>
  </si>
  <si>
    <t>Regulační klapka 630x710 včetně servopohonu 230V (ot. / zav.)</t>
  </si>
  <si>
    <t>Pol85</t>
  </si>
  <si>
    <t>Protidešťová žaluzie pozinkovaná 630x710 vč.síta proti hmyzu</t>
  </si>
  <si>
    <t>Pol86</t>
  </si>
  <si>
    <t>Krycí mřížka pozinkovaná 630x710</t>
  </si>
  <si>
    <t>WC</t>
  </si>
  <si>
    <t>Pol87</t>
  </si>
  <si>
    <t>Diagonální ventilátor do potrubí d125 Vo=80m3/h 100Pa (prac. teplota -20 až 60°C)</t>
  </si>
  <si>
    <t>Pol88</t>
  </si>
  <si>
    <t>Zpětná klapka do potrubí d125</t>
  </si>
  <si>
    <t>Pol89</t>
  </si>
  <si>
    <t>Talířový ventil odvodní kovový d100 vč. příslušenství</t>
  </si>
  <si>
    <t>Pol90</t>
  </si>
  <si>
    <t>Ohebná hluktlumící hadice d100 typu Sono s tepelnou a hlukovou izolací z vrstvy ekologické nedráždivé minerální vaty tloušťky 25 mm, 16 kg/m3, parozábrana – zpe</t>
  </si>
  <si>
    <t>Ohebná hluktlumící hadice d100 typu Sono s tepelnou a hlukovou izolací z vrstvy ekologické nedráždivé minerální vaty tloušťky 25 mm, 16 kg/m3, parozábrana – zpevněný Al laminát. Vnitřní hadice je perforovaná jako tlumič hluku</t>
  </si>
  <si>
    <t>Pol91</t>
  </si>
  <si>
    <t>Ohebná hluktlumící hadice d125 typu Sono s tepelnou a hlukovou izolací z vrstvy ekologické nedráždivé minerální vaty tloušťky 25 mm, 16 kg/m3, parozábrana – zpe</t>
  </si>
  <si>
    <t>Ohebná hluktlumící hadice d125 typu Sono s tepelnou a hlukovou izolací z vrstvy ekologické nedráždivé minerální vaty tloušťky 25 mm, 16 kg/m3, parozábrana – zpevněný Al laminát. Vnitřní hadice je perforovaná jako tlumič hluku</t>
  </si>
  <si>
    <t>Pol92</t>
  </si>
  <si>
    <t>Výfukový díl šikmý se sítem d125</t>
  </si>
  <si>
    <t>Pol93</t>
  </si>
  <si>
    <t>Spiro potrubí Safe d125 vč. tvarovek</t>
  </si>
  <si>
    <t>Pol94</t>
  </si>
  <si>
    <t>Tepelná a hluková izolace tl. 40mm do plechu</t>
  </si>
  <si>
    <t>Pol95</t>
  </si>
  <si>
    <t>ost1</t>
  </si>
  <si>
    <t>Doprava</t>
  </si>
  <si>
    <t>ost2</t>
  </si>
  <si>
    <t>Zaregulování</t>
  </si>
  <si>
    <t xml:space="preserve">  SO 12-72-01-47</t>
  </si>
  <si>
    <t>Žst. Havířov, technologická budova - Zařízení silnoproudé elektrotechniky</t>
  </si>
  <si>
    <t>SO 12-72-01-47</t>
  </si>
  <si>
    <t>703413</t>
  </si>
  <si>
    <t>703761</t>
  </si>
  <si>
    <t>KABELOVÁ UCPÁVKA VODĚ ODOLNÁ PRO VNITŘNÍ PRŮMĚR OTVORU DO 60 MM</t>
  </si>
  <si>
    <t>741172</t>
  </si>
  <si>
    <t>KRABICE (ROZVODKA) INSTALAČNÍ KABELOVÁ VE VYŠŠÍM KRYTÍ - MIN. IP 44 VČETNĚ PRŮCHODEK SE SVORKAMI 3-F DO 10 MM2</t>
  </si>
  <si>
    <t>741212</t>
  </si>
  <si>
    <t>SPÍNAČ INSTALAČNÍ JEDNODUCHÝ KOMPLETNÍ NÁSTĚNNÝ - KRYTÍ MIN. IP 44</t>
  </si>
  <si>
    <t>741222</t>
  </si>
  <si>
    <t>SPÍNAČ INSTALAČNÍ DVOJITÝ KOMPLETNÍ NÁSTĚNNÝ - KRYTÍ MIN. IP 44</t>
  </si>
  <si>
    <t>741232</t>
  </si>
  <si>
    <t>SPÍNAČ INSTALAČNÍ TROJPÓLOVÝ KOMPLETNÍ NÁSTĚNNÝ - KRYTÍ MIN. IP 44</t>
  </si>
  <si>
    <t>741311</t>
  </si>
  <si>
    <t>ZÁSUVKA INSTALAČNÍ JEDNODUCHÁ, MONTÁŽ NA KRABICI</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</si>
  <si>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</si>
  <si>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</si>
  <si>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</si>
  <si>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741423</t>
  </si>
  <si>
    <t>ZÁSUVKA/PŘÍVODKA PRŮMYSLOVÁ, KRYTÍ PŘES IP 44 400 V, DO 63 A</t>
  </si>
  <si>
    <t>741532</t>
  </si>
  <si>
    <t>SVÍTIDLO INTERIÉROVÉ LED (IP 20) OD 11 DO 25 W</t>
  </si>
  <si>
    <t>1. Položka obsahuje:  
 – kompletní svítidlo vč. zdroje a příslušenství  
2. Položka neobsahuje:  
 X  
3. Způsob měření:  
Udává se počet kusů kompletní konstrukce nebo práce.</t>
  </si>
  <si>
    <t>741533</t>
  </si>
  <si>
    <t>SVÍTIDLO INTERIÉROVÉ LED (IP 20) OD 26 DO 45 W</t>
  </si>
  <si>
    <t>741541</t>
  </si>
  <si>
    <t>SVÍTIDLO INTERIÉROVÉ NOUZOVÉ DO 10 W</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</si>
  <si>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</si>
  <si>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</si>
  <si>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</si>
  <si>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741552</t>
  </si>
  <si>
    <t>SVÍTIDLO INTERIÉROVÉ - PŘÍPLATEK ZA PRŮMYSLOVÉ PROVEDENÍ</t>
  </si>
  <si>
    <t>1. Položka obsahuje:  
 – cenový rozdíl mezi svítidlem v krytí IP20 a v průmyslovém provedení v krytí min. IP65  
2. Položka neobsahuje:  
 – svítidlo  
3. Způsob měření:  
Udává se počet kusů kompletní konstrukce nebo práce.</t>
  </si>
  <si>
    <t>741572</t>
  </si>
  <si>
    <t>SVÍTIDLO LED ANTIVANDAL (IP 44) TŘÍDA II,  OD 11 DO 25 W</t>
  </si>
  <si>
    <t>741611</t>
  </si>
  <si>
    <t>PŘÍMOTOP S TERMOSTATEM DO 1000 W</t>
  </si>
  <si>
    <t>1. Položka obsahuje:  
 – připojení k napájecí síti  
2. Položka neobsahuje:  
 X  
3. Způsob měření:  
Udává se počet kusů kompletní konstrukce nebo práce.</t>
  </si>
  <si>
    <t>741721</t>
  </si>
  <si>
    <t>ČIDLO TEPLOTNÍ ANALOGOVÉ</t>
  </si>
  <si>
    <t>741723</t>
  </si>
  <si>
    <t>ČIDLO POHYBOVÉ</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</si>
  <si>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</si>
  <si>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</si>
  <si>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</si>
  <si>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</si>
  <si>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</si>
  <si>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</si>
  <si>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741D41</t>
  </si>
  <si>
    <t>HROMOSVODOVÝ VODIČ PRO IZOLOVANÝ SVOD NA POVRCHU</t>
  </si>
  <si>
    <t>1. Položka obsahuje:  
 – dělení, spojování  
 – upevnění vč. veškerého příslušenství  
2. Položka neobsahuje:  
 X  
3. Způsob měření:  
Měří se metr délkový.</t>
  </si>
  <si>
    <t>741F23</t>
  </si>
  <si>
    <t>HROMOSVODOVÝ JÍMÁCÍ SET IZOLOVANÝ VYSOKONAPĚŤOVÝ S VNĚJŠÍM PLÁŠTĚM S ŘÍZENÍM POTENCIÁLU VČETNĚ STOJANU, DÉLKY DO 8 M</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</si>
  <si>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</si>
  <si>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</si>
  <si>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</si>
  <si>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742F32</t>
  </si>
  <si>
    <t>KABEL NN NEBO VODIČ JEDNOŽÍLOVÝ CU S PLASTOVOU IZOLACÍ STÍNĚNÝ OD 4 DO 16 MM2</t>
  </si>
  <si>
    <t>R744101</t>
  </si>
  <si>
    <t>ROZVÁDĚČ R-ZABN</t>
  </si>
  <si>
    <t>R744102</t>
  </si>
  <si>
    <t>ROZVÁDĚČ R-ZABZ</t>
  </si>
  <si>
    <t>R744103</t>
  </si>
  <si>
    <t>ROZVÁDĚČ R-ELN</t>
  </si>
  <si>
    <t>R744104</t>
  </si>
  <si>
    <t>ROZVÁDĚČ R-SDELN</t>
  </si>
  <si>
    <t>ROZVÁDĚČ R-SDELZ</t>
  </si>
  <si>
    <t>R744105</t>
  </si>
  <si>
    <t>R744106</t>
  </si>
  <si>
    <t>ROZVÁDĚČ R-VSN</t>
  </si>
  <si>
    <t>745741</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</si>
  <si>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</si>
  <si>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747209</t>
  </si>
  <si>
    <t>747210</t>
  </si>
  <si>
    <t xml:space="preserve">  SO 12-72-02.10</t>
  </si>
  <si>
    <t>Žst. Havířov, trafostanice TS 7004 - Architektonickostavební řešení</t>
  </si>
  <si>
    <t>SO 12-72-02.10</t>
  </si>
  <si>
    <t>10364100</t>
  </si>
  <si>
    <t>zemina pro terénní úpravy - tříděná</t>
  </si>
  <si>
    <t>Případné čerpání srážkové vody 
= 
24*60=1 440.000 [B] 
Celkem: A+B=</t>
  </si>
  <si>
    <t>131351104</t>
  </si>
  <si>
    <t>Hloubení nezapažených jam a zářezů strojně s urovnáním dna do předepsaného profilu a spádu v hornině třídy těžitelnosti II skupiny 4 přes 100 do 500 m3</t>
  </si>
  <si>
    <t>Výkop pro založení objektu 
viz příloha č. 2.102 - vzorec pro výpočet komolého jehlanu 
= 
= 
1.530/3*(8.740*15.420+170.90505714+18.500*11.715)=266.426 [C] 
Mezisoučet: A+B+C= 
= 
Výměna/úprava základové půdy 
viz technická zpráva statická 
14=14.000 [F] 
Mezisoučet: E+F= 
Celkem: A+B+C+E+F=</t>
  </si>
  <si>
    <t>174111101</t>
  </si>
  <si>
    <t>Zásyp sypaninou z jakékoliv horniny ručně s uložením výkopku ve vrstvách se zhutněním jam, šachet, rýh nebo kolem objektů v těchto vykopávkách</t>
  </si>
  <si>
    <t>Zpětný zásyp kolem objektu 
dle přílohy č. 2.108, 2.110 
= 
řez A 
1.123*10.854=12.189 [B] 
1.205*10.854=13.079 [C] 
řez C 
1.208*17.485=21.122 [D] 
1.202*17.485=21.017 [E] 
Mezisoučet: A+B+C+D+E= 
Výměna/úprava základové půdy 
viz technická zpráva statická 
14=14.000 [G] 
Mezisoučet: G=14.000 [H] 
Celkem: A+B+C+D+E+G=</t>
  </si>
  <si>
    <t>181951114</t>
  </si>
  <si>
    <t>Úprava pláně vyrovnáním výškových rozdílů strojně v hornině třídy těžitelnosti II, skupiny 4 a 5 se zhutněním</t>
  </si>
  <si>
    <t>Zhutnění výkopu 
dle přílohy č. 2.102 
= 
půdorys výkopů 
15.420*8.740=134.771 [B] 
svahy - řez výkopem I 
1.960*11.715*2=45.923 [C] 
svahy - řez výkopem II 
2.087*18.500*2=77.219 [D] 
Celkem: A+B+C+D=</t>
  </si>
  <si>
    <t>Výměna/úprava základové půdy 
viz technická zpráva statická 
14*2.05=28.700 [A] 
Celkem: A=28.700 [B]</t>
  </si>
  <si>
    <t>273313511</t>
  </si>
  <si>
    <t>Základy z betonu prostého desky z betonu kamenem neprokládaného tř. C 12/15</t>
  </si>
  <si>
    <t>Podkladní betonová deska tl. 50 mm 
viz příloha č. 2.104, 2.106 
= 
7.740*14.420*0.050=5.581 [B] 
Celkem: A+B=</t>
  </si>
  <si>
    <t>Základová železobetonová deska tl. 250 mm 
viz příloha č. 2.104, 2.106 
= 
7.540*14.220*0.250=26.805 [B] 
Celkem: A+B=</t>
  </si>
  <si>
    <t>Bednění základových desek 
viz příloha č. 2.104, 2.106 
= 
podkladní betonová deska 
(7.740+14.420)*2*0.050=2.216 [B] 
Mezisoučet: A+B= 
= 
železobetonová základová deska 
(7.540*14.220)*2*0.250=53.609 [E] 
Mezisoučet: D+E= 
Celkem: A+B+D+E=</t>
  </si>
  <si>
    <t>viz položka č. 273351121 
55.825=55.825 [A] 
Celkem: A=55.825 [B]</t>
  </si>
  <si>
    <t>Výztuž základové železobetonové desky 
viz příloha statiky 2.001 
= 
1.8772*1.1=2.065 [B] 
Celkem: A+B=</t>
  </si>
  <si>
    <t>21-M</t>
  </si>
  <si>
    <t>Elektromontáže</t>
  </si>
  <si>
    <t>210220001</t>
  </si>
  <si>
    <t>Montáž uzemňovacího vedení s upevněním, propojením a připojením pomocí svorek na povrchu vodičů FeZn páskou průřezu do 120 mm2</t>
  </si>
  <si>
    <t>Montáž zemnícího pásku pod větranou fasádou 
= 
4.600*8=36.800 [B] 
Celkem: A+B=</t>
  </si>
  <si>
    <t>210220020</t>
  </si>
  <si>
    <t>Montáž uzemňovacího vedení s upevněním, propojením a připojením pomocí svorek v zemi s izolací spojů vodičů FeZn páskou průřezu do 120 mm2 v městské zástavbě</t>
  </si>
  <si>
    <t>Uložení zmenícího pásku po obvodu stavby 
60=60.000 [A] 
Celkem: A=60.000 [B]</t>
  </si>
  <si>
    <t>R35442062</t>
  </si>
  <si>
    <t>pás zemnící 30x4mm FeZn</t>
  </si>
  <si>
    <t>viz položka č. 210220001 36.800=36.800 [A] 
viz položka č. 210220020 60.000=60.000 [B] 
Celkem: A+B=96.800 [C]</t>
  </si>
  <si>
    <t>316381112</t>
  </si>
  <si>
    <t>Komínové krycí desky z betonu tř. C 12/15 až C 16/20 s případnou konstrukční obvodovou výztuží včetně bednění, s potěrem nebo s povrchem vyhlazeným ve spádu k o</t>
  </si>
  <si>
    <t>Komínové krycí desky z betonu tř. C 12/15 až C 16/20 s případnou konstrukční obvodovou výztuží včetně bednění, s potěrem nebo s povrchem vyhlazeným ve spádu k okrajům, bez přesahu, tl. přes 80 do 100 mm</t>
  </si>
  <si>
    <t>Krycí desky odvětrávacích komínů tl. 100 mm 
viz příloha č. 2.108_A2, 2.110_A2, 1.102_A4 
= 
1.5*1.5*3=6.750 [B] 
Celkem: A+B=</t>
  </si>
  <si>
    <t>R31423110</t>
  </si>
  <si>
    <t>Zdivo komínů a ventilací z prolévaných tvárnic tl. 150 mm</t>
  </si>
  <si>
    <t>Komínové zdivo tl. 140 mm z keramických tvárnic 
viz příloha č. 2.004, 2.006 
= 
2.370*1.300*4*3*0.150=5.546 [B] 
Celkem: A+B=</t>
  </si>
  <si>
    <t>R34112300</t>
  </si>
  <si>
    <t>Prostorové prefabrikované dílce horní a dolní část stavby, D+M komplet</t>
  </si>
  <si>
    <t>M3OP</t>
  </si>
  <si>
    <t>Prostorové prefabrikované dílce horní a dolní část stavby 
dle přílohy č. 2.102,2.104, 2.106 
= 
13.960*4.270*7.340=437.532 [B] 
Celkem: A+B=</t>
  </si>
  <si>
    <t>417321414</t>
  </si>
  <si>
    <t>Ztužující pásy a věnce z betonu železového (bez výztuže) tř. C 20/25</t>
  </si>
  <si>
    <t>Ztužující ŽB věnce komínových těles 
viz příloha č. 2.104, 2.106 
= 
0.250*0.200*1.5*4*3=0.900 [B] 
(1.500*0.100*0.500-0.100*0.500*0.500)*3=0.150 [C] 
Celkem: A+B+C=</t>
  </si>
  <si>
    <t>Zřízení bednění ztužujících věnců komínových těles 
= 
0.300*1.500*4*2*3=10.800 [B] 
Celkem: A+B=</t>
  </si>
  <si>
    <t>viz položka č. 417351115 
= 
10.800=10.800 [B] 
Celkem: A+B=</t>
  </si>
  <si>
    <t>výztuž ztužujících věnců komínových těles 
uvažováno 100 kg/m3; viz položka č. 417321414 
= 
1.350*0.100=0.135 [B] 
Celkem: A+B=</t>
  </si>
  <si>
    <t>434191451</t>
  </si>
  <si>
    <t>Osazování schodišťových stupňů kamenných s vyspárováním styčných spár, s provizorním dřevěným zábradlím a dočasným zakrytím stupnic prkny do připravených otvorů</t>
  </si>
  <si>
    <t>Osazování schodišťových stupňů kamenných s vyspárováním styčných spár, s provizorním dřevěným zábradlím a dočasným zakrytím stupnic prkny do připravených otvorů, rovných, kosých nebo vřetenových oboustranně zazděných, stupňů broušených nebo leštěných</t>
  </si>
  <si>
    <t>Osazení kamenného žulového schodu před vnějšími dveřmi 
dle přílohy č. 2.106, 2.114 
= 
d. 1300 mm 6*1.300=7.800 [B] 
Celkem: A+B=</t>
  </si>
  <si>
    <t>1. U cen -1441, -1443, -1461, -1462 je započtena podpěrná konstrukce visuté části stupňů.  
2. Množství měrných jednotek se určuje v m délky stupňů včetně uložení.  
3. Dodávka stupňů se oceňuje ve specifikaci.</t>
  </si>
  <si>
    <t>R58388012</t>
  </si>
  <si>
    <t>stupeň schodišťový pískovcový plný 300x180x1200mm podkosená podstupnice-řezaný a tryskaný vč. ochranného nátěru</t>
  </si>
  <si>
    <t>Osazení kamenného žulového schodu před vnějšími dveřmi 
dle přílohy č. 2.108, 2.105 
= 
d. 1200 mm počet kusů 6=6.000 [B] 
Celkem: A+B=</t>
  </si>
  <si>
    <t>611131300</t>
  </si>
  <si>
    <t>Podkladní a spojovací vrstva vnitřních omítaných ploch vápenný postřik nanášený strojně celoplošně stropů</t>
  </si>
  <si>
    <t>Spojovací postřík pro vnitřní omítku 
dle přílohy č. 2.104, 2.108, 2.110 - legenda místností 
= 
101 35.63=35.630 [B] 
102 10.34=10.340 [C] 
103 10.07=10.070 [D] 
104 10.07=10.070 [E] 
105 7.77=7.770 [F] 
106 7.77=7.770 [G] 
107 7.77=7.770 [H] 
Celkem: A+B+C+D+E+F+G+H=</t>
  </si>
  <si>
    <t>611311121</t>
  </si>
  <si>
    <t>Omítka vápenná vnitřních ploch nanášená ručně jednovrstvá hladká, tloušťky do 10 mm vodorovných konstrukcí stropů rovných</t>
  </si>
  <si>
    <t>viz položka č. 611131300 
89.420=89.420 [A]</t>
  </si>
  <si>
    <t>611311191</t>
  </si>
  <si>
    <t>Omítka vápenná vnitřních ploch nanášená ručně Příplatek k cenám za každých dalších i započatých 5 mm tloušťky jádrové omítky přes 10 mm stropů</t>
  </si>
  <si>
    <t>612121100</t>
  </si>
  <si>
    <t>Zatření spár vnitřních povrchů vápennou maltou, ploch z cihel stěn</t>
  </si>
  <si>
    <t>Příprava podkladu pro vnitřní omítku komínových těles 
viz přílohy č. 2.108, 2.106 
= 
2.740*1*4*3=32.880 [B] 
Celkem: A+B=</t>
  </si>
  <si>
    <t>612131100</t>
  </si>
  <si>
    <t>Podkladní a spojovací vrstva vnitřních omítaných ploch vápenný postřik nanášený ručně celoplošně stěn</t>
  </si>
  <si>
    <t>viz položka č. 612121101 
32.880=32.880 [A] 
Celkem: A=32.880 [B]</t>
  </si>
  <si>
    <t>612131300</t>
  </si>
  <si>
    <t>Podkladní a spojovací vrstva vnitřních omítaných ploch vápenný postřik nanášený strojně celoplošně stěn</t>
  </si>
  <si>
    <t>Spojovací postřík pro vnitřní omítku 
dle přílohy č. 2.105, 2.108, 2.110 - legenda místností 
= 
101 (3.380+10.540)*4.020*2+0.300*3.380*6=118.001 [B] 
102 (3.380+2.980)*4.020*2=51.134 [C] 
103 (3.380+2.980)*4.020*2=51.134 [D] 
104 (3.380+2.980)*4.020*2=51.134 [E] 
105 (3.380+2.300)*4.020*2=45.667 [F] 
106 (3.380+2.300)*4.020*2=45.667 [G] 
107 (3.380+2.300)*4.020*2=45.667 [H] 
Mezisoučet: A+B+C+D+E+F+G+H= 
odečty dveřních otvorů 
101 -(1.200*2.200+1.100*2.200+0.900*2.070)=-6.923 [J] 
102 -1.100*2.200=-2.420 [K] 
103 -1.200*2.200=-2.640 [L] 
104 -(1.200*2.200+0.900*2.070)=-4.503 [M] 
105 -1.200*2.200=-2.640 [N] 
106 -1.200*2.200=-2.640 [O] 
107 -1.200*2.200=-2.640 [P] 
Mezisoučet: J+K+L+M+N+O+P=-24.406 [Q] 
Celkem: A+B+C+D+E+F+G+H+J+K+L+M+N+O+P=</t>
  </si>
  <si>
    <t>612311121</t>
  </si>
  <si>
    <t>Omítka vápenná vnitřních ploch nanášená ručně jednovrstvá hladká, tloušťky do 10 mm svislých konstrukcí stěn</t>
  </si>
  <si>
    <t>viz položka č. 612131300 
383.998=383.998 [A] 
Celkem: A=383.998 [B]</t>
  </si>
  <si>
    <t>612311191</t>
  </si>
  <si>
    <t>Omítka vápenná vnitřních ploch nanášená ručně Příplatek k cenám za každých dalších i započatých 5 mm tloušťky jádrové omítky přes 10 mm stěn</t>
  </si>
  <si>
    <t>617311121</t>
  </si>
  <si>
    <t>Omítka vápenná vnitřních ploch nanášená ručně jednovrstvá hladká, tloušťky do 10 mm uzavřených nebo omezených prostor světlíků nebo výtahových šachet</t>
  </si>
  <si>
    <t>viz položka č. 612121101 
= 
34.080=34.080 [B] 
Celkem: A+B=</t>
  </si>
  <si>
    <t>617311191</t>
  </si>
  <si>
    <t>Omítka vápenná vnitřních ploch nanášená ručně Příplatek k cenám za každých dalších i započatých 5 mm tloušťky jádrové omítky přes 10 mm světlíků nebo výtahových</t>
  </si>
  <si>
    <t>Omítka vápenná vnitřních ploch nanášená ručně Příplatek k cenám za každých dalších i započatých 5 mm tloušťky jádrové omítky přes 10 mm světlíků nebo výtahových šachet</t>
  </si>
  <si>
    <t>R59155106</t>
  </si>
  <si>
    <t>kompaktní fasádní deska z vysokotlakého laminátu vč. barevného provedení, reakce na oheň A2-s1, d0, tl. 9 mm</t>
  </si>
  <si>
    <t>materiál fasádních desek mimo stříšky; barevné provedení dle projektové dokumentace 
svislé stěny objektu (7.780+14.470)*2*3.400=151.300 [A] 
svislé štíty objektu  7.350*2=14.700 [B] 
odpočet části fasády pod stříškami -(2.960*11.050+2.960*3.115+2.960*3.250)*1=-51.548 [C] 
Celkem: A+B+C=114.452 [D] 
D * 1.05Koeficient množství=120.175 [E]</t>
  </si>
  <si>
    <t>R59590769</t>
  </si>
  <si>
    <t>deska cementotřísková fasádní hladká lesklá tl. 16 mm opatřená základním pigmentovaným podnátěrem a finálním lazurovacím probarevným lakem</t>
  </si>
  <si>
    <t>Materiál opláštění stříšek 
barevné provedení dle projektové dokumentace 
= 
S1 
2.960*11.050=32.708 [B] 
0.910*2.930*4=10.665 [C] 
(2.930*2+11.050)*0.300=5.073 [D] 
(0.760+10.760)*2*0.200=4.608 [E] 
11.050*0.900=9.945 [F] 
Mezisoučet: A+B+C+D+E+F= 
S2 
2.960*3.115=9.220 [H] 
0.910*2.930*2=5.333 [I] 
(2.930+3.120+0.900)*0.300=2.085 [J] 
(0.760+2.750)*2*0.200=1.404 [K] 
3.120*0.900=2.808 [L] 
Mezisoučet: H+I+J+K+L=20.850 [M] 
S3 
2.960*3.250=9.620 [N] 
0.910*2.930*2=5.333 [O] 
(2.930+3.290+0.900)*0.300=2.136 [P] 
(0.760+2.955)*2*0.200=1.486 [Q] 
3.290*0.900=2.961 [R] 
Mezisoučet: N+O+P+Q+R=21.536 [S] 
ostění dveří 0.250*(1.200+2*2.200)*6=8.400 [T] 
Mezisoučet: T=8.400 [U] 
Celkem: A+B+C+D+E+F+H+I+J+K+L+N+O+P+Q+R+T= 
V * 1.05Koeficient množství=</t>
  </si>
  <si>
    <t>R62227320</t>
  </si>
  <si>
    <t>Montáž odvětrávané fasády stěn na FeZn rošt izolace ze skelné plsti tl. 150 mm vč. spojovacího materiálu a kotevních prvků</t>
  </si>
  <si>
    <t>Montáž odvětrávané fasády z komaktních laminátových panelů HPL vč. podkladního roštu kotveného do obvodové stěny dle projektové dokumentace, zateplení 
pomocí skelné plsti tl. 150 mm. Materiál opláštění a difúzní fólie viz samostatné položky 
barevné provedení dle projektové dokumentace 
viz příloha č. 1.102, 2.108, 2.110, 2.111 
= 
svislé stěny objektu (7.780+14.470)*2*3.400=151.300 [B] 
svislé štíty objektu  7.350*2=14.700 [C] 
ostění dveří 0.250*(1.200+2*2.200)*6=8.400 [D] 
odpočet dveří - 1.200*2.200*6=-15.840 [E] 
Celkem: A+B+C+D+E=</t>
  </si>
  <si>
    <t>R62251120</t>
  </si>
  <si>
    <t>Epoxidová stěrka olejuvzdorná svislých konstrukcí včetně přípravy povrchu, penetrace a ukončení, D+M komplet</t>
  </si>
  <si>
    <t>Epoxidová stěrka olejuvzdorná vytažená do +1,600 mm 
dle přílohy č. 2.108, 2.110, 2.105 
= 
105 (3.380+2.300)*1.600*2=18.176 [B] 
106 (3.380+2.300)*1.600*2=18.176 [C] 
107 (3.380+2.300)*1.600*2=18.176 [D] 
Celkem: A+B+C+D=</t>
  </si>
  <si>
    <t>711111001 107.290=107.290 [A] 
711112001 63.832=63.832 [B] 
Celkem: A+B=171.122 [C] 
C * 0.00033Koeficient množství=0.056 [D]</t>
  </si>
  <si>
    <t>711141559 214.580=214.580 [A] 
Celkem: A=214.580 [B] 
B * 1.221Koeficient množství=262.002 [C]</t>
  </si>
  <si>
    <t>Penetrační nátěr prohydroizolaci 
dle přílohy č. 2.102, 2.104, 2.106  
= 
nátěr základové žb desky 
14.220*7.545=107.290 [B] 
Celkem: A+B=</t>
  </si>
  <si>
    <t>Penetrační nátěr prohydroizolaci svislý 
dle přílohy č. 2.106, 2.108, 2.110  
= 
nátěr podzemní části prefabrikovaných dílců 
(7.400+14.020)*2*1.490=63.832 [B] 
Celkem: A+B=</t>
  </si>
  <si>
    <t>pás z SBS modifikovaného asfaltu s nosnou vložkou ze skelných vláken 
dle přílohy TZ, 2.110, 2.108 - skladba P2 
= 
2x pásová asfaltová izolace  základové žb desky 
14.220*7.545*2=214.580 [B] 
Celkem: A+B=</t>
  </si>
  <si>
    <t>Izolace proti zemní vlhkosti svislá viz legenda hmot a materiálů 
dle přílohy č. 2.103, 2.104, 2.108 
= 
Izolace podzemní část prefabrikované buňky - hydroizolační pás z oxidovaného asfaltu s nosnou vložkou ze skleněné tkaniny 
(7.420+14.020)*2*1.490=63.891 [B] 
Celkem: A+B=</t>
  </si>
  <si>
    <t>711491471</t>
  </si>
  <si>
    <t>Provedení pojistné izolace proti vodě fólií položenou volně s přelepením spojů na ploše vodorovné V</t>
  </si>
  <si>
    <t>Montáž difuzní fólie na svislé ploše viz legenda skladeb - ST1 
dle přílohy č. 2.108, 2.110, 2.107 
= 
plocha stropu nd 1.NP 
7.610*14.260=108.519 [B] 
Mezisoučet: A+B= 
odečet komínových otvorů 
-1.000*1.000*3=-3.000 [D] 
odečet výlezu 
-0.700*1.500=-1.050 [E] 
Mezisoučet: D+E=-4.050 [F] 
Celkem: A+B+D+E=</t>
  </si>
  <si>
    <t>711491571</t>
  </si>
  <si>
    <t>Provedení pojistné izolace proti vodě fólií položenou volně s přelepením spojů na ploše svislé S</t>
  </si>
  <si>
    <t>Montáž difuzní fólie na svislé ploše viz legenda skladeb 
dle přílohy č. 2.108, 2.110, 2.107 
= 
Obvodové zdivo 
(7.610+14.260)*2*3.100=135.594 [B] 
Mezisoučet: A+B= 
Komínové zdivo 
1.500*4*2.400*3=43.200 [D] 
Mezisoučet: D=43.200 [E] 
Celkem: A+B+D=</t>
  </si>
  <si>
    <t>R28329028</t>
  </si>
  <si>
    <t>parozábrana z asfaltového pásu z hliníkovou nosnou vložkou s integrovanou lepící páskou</t>
  </si>
  <si>
    <t>R28329038</t>
  </si>
  <si>
    <t>fólie kontaktní difuzně propustná pro doplňkovou hydroizolační vrstvu skládaných větraných fasád</t>
  </si>
  <si>
    <t>viz položka č. 711491473 104.469=104.469 [A] 
viz položka č. 711491571 178.794=178.794 [B] 
Celkem: A+B=283.263 [C] 
C * 1.1Koeficient množství=311.589 [D]</t>
  </si>
  <si>
    <t>R77559119</t>
  </si>
  <si>
    <t>Montáž parozábrany se samolepícím proužkem</t>
  </si>
  <si>
    <t>Montáž parozábrany viz skladba 'ST1' 
dle přílohy č. 2.108, 2.110, 2.107 
= 
14.020*7.340=102.907 [B] 
Mezisoučet: A+B= 
odečet komínových otvorů 
-1.000*1.000*3=-3.000 [D] 
Mezisoučet: D=-3.000 [E] 
odečet otvoru výstupu do střešního prostoru 
-0.700*1.500=-1.050 [F] 
Celkem: A+B+D+F=</t>
  </si>
  <si>
    <t>28329020</t>
  </si>
  <si>
    <t>fólie hydroizolační střešní TPO (FPO), mechanicky kotvená tl 1,5mm</t>
  </si>
  <si>
    <t>28349100</t>
  </si>
  <si>
    <t>koš perforovaný ochranný pro odvodnění ploché střechy s kačírkem 100mm</t>
  </si>
  <si>
    <t>58337403</t>
  </si>
  <si>
    <t>kamenivo dekorační (kačírek) frakce 16/32</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</si>
  <si>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</si>
  <si>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</si>
  <si>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</si>
  <si>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Plochá střecha závětří 
viz příloha č. 2.107, 2.106 
= 
Závětří S1 
11.350*1.130=12.826 [B] 
Mezisoučet: A+B= 
Závětří S2 
3.390*1.130=3.831 [D] 
Mezisoučet: D=3.831 [E] 
Závětří S3 
3.250*1.130=3.673 [F] 
Mezisoučet: F=3.673 [G] 
Celkem: A+B+D+F=</t>
  </si>
  <si>
    <t>712771301</t>
  </si>
  <si>
    <t>Provedení hydroakumulační vrstvy vegetační střechy z lehčeného kameniva, tloušťky do 100 mm, sklon střechy do 5°</t>
  </si>
  <si>
    <t>viz skladba ST3 
= 
Zastřešení S1 
2*5.388*0.800=8.621 [B] 
Mezisoučet: A+B= 
Zastřešení S2 
2.830*0.800=2.264 [D] 
Mezisoučet: D=2.264 [E] 
Zastřešení S3 
2.974*0.800=2.379 [F] 
Mezisoučet: F=2.379 [G] 
Celkem: A+B+D+F=</t>
  </si>
  <si>
    <t>712998106</t>
  </si>
  <si>
    <t>Provedení povlakové krytiny střech - ostatní práce montáž odvodňovacího prvku doplňků ochranného koše chrliče</t>
  </si>
  <si>
    <t>4=4.000 [A]</t>
  </si>
  <si>
    <t>R196496</t>
  </si>
  <si>
    <t>Spádová vrstva stříšek pro odvod vody dle projektové dokumentace, D+M komplet</t>
  </si>
  <si>
    <t>Viz položka č. 712771301 
13.264=13.264 [A] 
Celkem: A=13.264 [B]</t>
  </si>
  <si>
    <t>28376422</t>
  </si>
  <si>
    <t>deska XPS hrana polodrážková a hladký povrch 300kPA tl 100mm</t>
  </si>
  <si>
    <t>63152102</t>
  </si>
  <si>
    <t>pás tepelně izolační univerzální ?=0,032-0,033 tl 140mm</t>
  </si>
  <si>
    <t>Montáž tepelné izolace stropu ze sklené plsti viz skladba ST1 
viz příloha č. 2.108, 2.110, 2.106 
= 
14.200*7.550=107.210 [B] 
Mezisoučet: A+B= 
odečet komínových otvorů 
-1.000*1.000*3=-3.000 [D] 
odečet prostupu 
-0.700*1.500=-1.050 [E] 
Mezisoučet: D+E=-4.050 [F] 
Celkem: A+B+D+E=</t>
  </si>
  <si>
    <t>713131143</t>
  </si>
  <si>
    <t>Montáž tepelné izolace stěn rohožemi, pásy, deskami, dílci, bloky (izolační materiál ve specifikaci) lepením celoplošně s mechanickým kotvením</t>
  </si>
  <si>
    <t>Tepelná izolace podzemní části stěny prefabrikovaných buněk - viz legenda skladeb 
viz příloha č.  2.108, 2.110 a 2.104 
= 
(14.220+7.540)*2*1.310=57.011 [B] 
Celkem: A+B=</t>
  </si>
  <si>
    <t>721233112</t>
  </si>
  <si>
    <t>Střešní vtoky (vpusti) polypropylenové (PP) pro ploché střechy s odtokem svislým DN 110</t>
  </si>
  <si>
    <t>Odvodňovací vpusti stříšek 
viz příloha č. 1.102, 2.106 
= 
3=3.000 [B] 
Celkem: A+B=</t>
  </si>
  <si>
    <t>60515111</t>
  </si>
  <si>
    <t>řezivo jehličnaté boční prkno 20-30mm</t>
  </si>
  <si>
    <t>60623492</t>
  </si>
  <si>
    <t>překližka vodovzdorná smrk tl 18mm jakost II.</t>
  </si>
  <si>
    <t>výměra viz položka č. 762512245 
221.770/2=110.885 [A] 
Celkem: A=110.885 [B]</t>
  </si>
  <si>
    <t>61223262</t>
  </si>
  <si>
    <t>hranol konstrukční KVH lepený průřezu 60x60-280mm nepohledový</t>
  </si>
  <si>
    <t>V1 
hranol 60x100mm (4.350*2+7.765)*15*0.060*0.100=1.482 [A] 
hranol 60x60mm ((0.695+1.320+1.285+1.730)*2+1.820)*15*0.060*0.060=0.642 [B] 
Mezisoučet: A+B=2.124 [C] 
V2 
hranol 60x100mm (4.350+7.760+1.700+0.960)*3*0.060*0.100=0.266 [D] 
hranol 60x60mm (0.695+1.320+1.285+1.730+1.820+0.850)*3*0.060*0.060=0.083 [E] 
Mezisoučet: D+E=0.349 [F] 
TP3.1 14.444*2*0.060*0.060=0.104 [G] 
TS1.1 0.743*12*0.080*0.060=0.043 [H] 
TS2.1 0.743*3*0.080*0.060=0.011 [I] 
TS3.1 0.743*3*0.080*0.060=0.011 [J] 
Mezisoučet: G+H+I+J=0.169 [K] 
Celkem: A+B+D+E+G+H+I+J=2.642 [L]</t>
  </si>
  <si>
    <t>61223265</t>
  </si>
  <si>
    <t>hranol konstrukční KVH lepený průřezu 120x120-280mm nepohledový</t>
  </si>
  <si>
    <t>TP1.1 0.700*0.120*0.140*2=0.024 [A] 
TP1.2 1.440*0.120*0.140*2=0.048 [B] 
Celkem: A+B=0.072 [C]</t>
  </si>
  <si>
    <t>61223266</t>
  </si>
  <si>
    <t>hranol konstrukční KVH lepený průřezu 140x140-240mm nepohledový</t>
  </si>
  <si>
    <t>T2.1 6.780*0.140*0.180*2=0.342 [A] 
T2.2 14.444*0.140*0.180*3=1.092 [B] 
Celkem: A+B=1.434 [C]</t>
  </si>
  <si>
    <t>762332541</t>
  </si>
  <si>
    <t>Montáž vázaných konstrukcí krovů střech pultových, sedlových, valbových, stanových čtvercového nebo obdélníkového půdorysu z řeziva hoblovaného s použitím ocelo</t>
  </si>
  <si>
    <t>Montáž vázaných konstrukcí krovů střech pultových, sedlových, valbových, stanových čtvercového nebo obdélníkového půdorysu z řeziva hoblovaného s použitím ocelových spojek (spojky ve specifikaci) průřezové plochy do 120 cm2</t>
  </si>
  <si>
    <t>dle přílohy č. 2.108 - výkaz řeziva 
= 
V1 
hranol 60x100mm (4.350*2+7.765)*15=246.975 [B] 
hranol 60x60mm ((0.695+1.320+1.285+1.730)*2+1.820)*15=178.200 [C] 
Mezisoučet: A+B+C= 
V2 
hranol 60x100mm (4.350+7.760+1.700+0.960)*3=44.310 [E] 
hranol 60x60mm (0.695+1.320+1.285+1.730+1.820+0.850)*3=23.100 [F] 
Mezisoučet: E+F=67.410 [G] 
TP3.1 14.444*2=28.888 [H] 
TS1.1 0.743*12=8.916 [I] 
TS2.1 0.743*3=2.229 [J] 
TS3.1 0.743*3=2.229 [K] 
Mezisoučet: H+I+J+K=42.262 [L] 
Celkem: A+B+C+E+F+H+I+J+K=</t>
  </si>
  <si>
    <t>762332543</t>
  </si>
  <si>
    <t>Montáž vázaných konstrukcí krovů střech pultových, sedlových, valbových, stanových čtvercového nebo obdélníkového půdorysu z řeziva hoblovaného s použitím ocelových spojek (spojky ve specifikaci) průřezové plochy přes 224 do 288 cm2</t>
  </si>
  <si>
    <t>dle přílohy č. 2.106 - výkaz řeziva 
= 
TP1.1 0.700*2=1.400 [B] 
TP1.2 1.440*2=2.880 [C] 
TP2.1 6.780*2=13.560 [D] 
TP2.2 14.444*3=43.332 [E] 
Mezisoučet: A+B+C+D+E=</t>
  </si>
  <si>
    <t>Montáž bednění střechy 
viz příloha č. 2.110, 2.108, 2.106 
= 
(4.265+0.2000)*2*14.502=129.503 [B] 
Mezisoučet: A+B= 
štítové stěny 
8.460*2=16.920 [D] 
Mezisoučet: D=16.920 [E] 
odečet komínů 
-1.650*1.500*3=-7.425 [F] 
Mezisoučet: F=-7.425 [G] 
Celkem: A+B+D+F=</t>
  </si>
  <si>
    <t>762361321</t>
  </si>
  <si>
    <t>Konstrukční vrstva pod klempířské prvky pro oplechování horních ploch zdí a nadezdívek (atik) z desek cementotřískových šroubovaných do podkladu, tloušťky desky</t>
  </si>
  <si>
    <t>Konstrukční vrstva pod klempířské prvky pro oplechování horních ploch zdí a nadezdívek (atik) z desek cementotřískových šroubovaných do podkladu, tloušťky desky 18 mm</t>
  </si>
  <si>
    <t>Vrstva pod oplechování atiky stříšky 
= 
S1 
(0.900*2+11.050)*0.170=2.185 [B] 
S2 
(0.900*2+3.120)*0.170=0.836 [C] 
S3 
(0.900*2+3.900)*0.170=0.969 [D] 
Celkem: A+B+C+D=</t>
  </si>
  <si>
    <t>viz položka č. 61223266 1.434=1.434 [A] 
viz položka č. 61223265 0.072=0.072 [B] 
viz položka č. 61223262 2.642=2.642 [C] 
viz položka č. 60515111 3.296=3.296 [D] 
Celkem: A+B+C+D=7.444 [E]</t>
  </si>
  <si>
    <t>762431230</t>
  </si>
  <si>
    <t>Obložení stěn montáž deskami z dřevovláknitých hmot včetně tvarování a úpravy pro olištování spár cementotřískovými nebo cementovými na sraz</t>
  </si>
  <si>
    <t>Montáž opláštění stříšek 
materiál viz pol. č. R59590769 
podkladní rošt oceněn v oddíle 767 - zámečnické konstrukce 
= 
S1 
0.910*2.930*4=10.665 [B] 
(2.930*2+11.050)*0.300=5.073 [C] 
(0.760+10.760)*2*0.200=4.608 [D] 
11.050*0.900=9.945 [E] 
Mezisoučet: A+B+C+D+E= 
S2 
0.910*2.930*2=5.333 [G] 
(2.930+3.120+0.900)*0.300=2.085 [H] 
(0.760+2.750)*2*0.200=1.404 [I] 
3.120*0.900=2.808 [J] 
Mezisoučet: G+H+I+J=11.630 [K] 
S3 
0.910*2.930*2=5.333 [L] 
(2.930+3.290+0.900)*0.300=2.136 [M] 
(0.760+2.955)*2*0.200=1.486 [N] 
3.290*0.900=2.961 [O] 
Mezisoučet: L+M+N+O=11.916 [P] 
Celkem: A+B+C+D+E+G+H+I+J+L+M+N+O=</t>
  </si>
  <si>
    <t>762495000</t>
  </si>
  <si>
    <t>Spojovací prostředky olištování spár, obložení stropů, střešních podhledů a stěn hřebíky, vruty</t>
  </si>
  <si>
    <t>viz položka č. 762430023 38.123=38.123 [A] 
viz položka č. 762810133 15.714=15.714 [B] 
viz položka č. 762812570 13.264=13.264 [C] 
Celkem: A+B+C=67.101 [D]</t>
  </si>
  <si>
    <t>762512245</t>
  </si>
  <si>
    <t>Podlahové konstrukce podkladové montáž z desek dřevotřískových, dřevoštěpkových nebo cementotřískových na podklad dřevěný šroubováním</t>
  </si>
  <si>
    <t>Montáž pochozí vrstvy překližky voděodolné 18+22 mm 
viz příloha č. 2.108, 2.110 
= 
tl. 18 mm 14.500*7.880=114.260 [B] 
tl. 22 mm 14.500*7.880=114.260 [C] 
Mezisoučet: A+B+C= 
odečet komínů 
-1.500*1.500*3=-6.750 [E] 
Mezisoučet: E=-6.750 [F] 
Celkem: A+B+C+E=</t>
  </si>
  <si>
    <t>762812570</t>
  </si>
  <si>
    <t>Záklop stropů montáž (materiál ve specifikaci) z prken hoblovaných s olištováním kolem zdí zapuštěného na pero a drážku, na polodrážku</t>
  </si>
  <si>
    <t>Montáž záklopu zastřešení - výměra viz položka č. 712998106 
= 
13.264=13.264 [B] 
Celkem: A+B=</t>
  </si>
  <si>
    <t>R6062349</t>
  </si>
  <si>
    <t>překližka vodovzdorná smrk tl 22mm jakost II.</t>
  </si>
  <si>
    <t>R6122300</t>
  </si>
  <si>
    <t>materiál podbití ze smrkových prken</t>
  </si>
  <si>
    <t>R764121431</t>
  </si>
  <si>
    <t>Krytina střechy rovné z falcovaného hliníkového plechu včetně povrchové pravy sklonu do 30° dle projektové dokumentace, D+M komplet</t>
  </si>
  <si>
    <t>Hliníková krytina dle projektové dokumentace 
dle přílohy č. 2.108, 2.110 
= 
(4.265+0.2000)*2*14.502=129.503 [B] 
Mezisoučet: A+B= 
hliníková krytina štítových stěn 
8.460*2=16.920 [D] 
odečet komínů 
-1.650*1.500*3=-7.425 [E] 
Mezisoučet: D+E=9.495 [F] 
Celkem: A+B+D+E=</t>
  </si>
  <si>
    <t>R764221KL5</t>
  </si>
  <si>
    <t>Oplechování větraného hřebene r.š. 650 mm s větrací mřížkou z hliníkového plechu vč. povrchové úpravy a podkladních konstrukční vrstev, D+M komplet</t>
  </si>
  <si>
    <t>Oplechování větraného hřebene 
dle přílohy č. 2.115 
= 
30=30.000 [B] 
Celkem: A+B=</t>
  </si>
  <si>
    <t>R764222KL3</t>
  </si>
  <si>
    <t>Závětrná lišta hliníková r.š. 250 mm, vč. povrchové úpravy, D+M komplet</t>
  </si>
  <si>
    <t>Lemování štítu závětrnou lištou 
dle přílohy č. 2.115 
= 
30=30.000 [B] 
Celkem: A+B=</t>
  </si>
  <si>
    <t>R764222KL4</t>
  </si>
  <si>
    <t>Okapnice hliníková r.š. 250 mm, vč. povrchové úpravy, D+M komplet</t>
  </si>
  <si>
    <t>Okapnice 
dle přílohy č. 2.115 
= 
30=30.000 [B] 
Celkem: A+B=</t>
  </si>
  <si>
    <t>R764223KL9</t>
  </si>
  <si>
    <t>Sněhový zachytávač krytiny z Al plechu průběžný dvoutrubkový včetně povrchové úpravy dle projektové dokumentace, D+M komplet</t>
  </si>
  <si>
    <t>Sněhový zachytávač 
dle přílohy č. 2.115 
= 
30=30.000 [B] 
Celkem: A+B=</t>
  </si>
  <si>
    <t>R764326KL6</t>
  </si>
  <si>
    <t>Oplechování hlavic z hliníkového plechu r.š. 1000 mm vč. povrchové úpravy, D+M komplet</t>
  </si>
  <si>
    <t>Oplechování hlavic 
dle přílohy č. 2.115 
= 
25=25.000 [B] 
Celkem: A+B=</t>
  </si>
  <si>
    <t>R764326KL7</t>
  </si>
  <si>
    <t>Lemování hlavic z hliníkového plechu r.š. 1000 mm vč. povrchové úpravy, D+M komplet</t>
  </si>
  <si>
    <t>Lemování hlavic 
dle přílohy č. 2.115 
= 
25=25.000 [B] 
Celkem: A+B=</t>
  </si>
  <si>
    <t>R764326KL8</t>
  </si>
  <si>
    <t>Systémové lemování výlezu hliníkové vč. povrchové úpravy, D+M komplet</t>
  </si>
  <si>
    <t>Lemování hlavic 
dle přílohy č. 2.115 
= 
1=1.000 [B] 
Celkem: A+B=</t>
  </si>
  <si>
    <t>R76432KL10</t>
  </si>
  <si>
    <t>Oplechování úžlabí komínu z hliníkového plechu vč. povrchové úpravy, D+M komplet</t>
  </si>
  <si>
    <t>Lemování komínu 
dle přílohy č. 2.115 
= 
20=20.000 [B] 
Celkem: A+B=</t>
  </si>
  <si>
    <t>R76432KL11</t>
  </si>
  <si>
    <t>Ochranná mřížka proti ptactvu a hmyzu z hliníkového plechu, D+M komplet</t>
  </si>
  <si>
    <t>Ochranná mřížka proti ptactvu 
viz příloha č. 2.115 
100=100.000 [A] 
Celkem: A=100.000 [B]</t>
  </si>
  <si>
    <t>R76432KL13</t>
  </si>
  <si>
    <t>Lemování rovných zdí střech z hliníkového plechu r.š. 250 mm vč. povrchové úpravy a podkladních konstrukčních vrstev, D+M komplet</t>
  </si>
  <si>
    <t>Boční lemování 
viz příloha č. 2.115 
= 
18=18.000 [B] 
Celkem: A+B=</t>
  </si>
  <si>
    <t>R76432KL14</t>
  </si>
  <si>
    <t>Oplechování atiky z hliníkového plechu r.š. 250 mm vč. povrchové úpravy a podkladních konstrukčních vrstev, D+M komplet</t>
  </si>
  <si>
    <t>Boční lemování 
viz příloha č. 2.115 
= 
25=25.000 [B] 
Celkem: A+B=</t>
  </si>
  <si>
    <t>R764521KL1</t>
  </si>
  <si>
    <t>Žlab podokapní hranatý z Al plechu dle projektové dokumentace vč. povrchové úpravy, D+M komplet</t>
  </si>
  <si>
    <t>Hranatý hliníkový žlab 
dle přílohy č. 2.115 
= 
35=35.000 [B] 
Celkem: A+B=</t>
  </si>
  <si>
    <t>R76452800</t>
  </si>
  <si>
    <t>Provedení detailů klempířských konstrukcí, D+M komplet</t>
  </si>
  <si>
    <t>R764528KL2</t>
  </si>
  <si>
    <t>Svody hranaté včetně objímek, kolen, odskoků z Al plechu o straně 100 mm dle projektové dokumentace vč. povrchové úpravy, D+M komplet</t>
  </si>
  <si>
    <t>Svod hliníkový hranatý 
dle přílohy č. 2.115 
= 
16=16.000 [B] 
Celkem: A+B=</t>
  </si>
  <si>
    <t>R764528OV1</t>
  </si>
  <si>
    <t>Střešní vpusť svislá DN100, samoregulační, vyhřívaná, tepelné izolovaná, s ochranným košem, interovaná manžeta, D+M komplet</t>
  </si>
  <si>
    <t>Střešní vpusť svislá DN100 
viz výpis ostatních výrobků 
= 
OV1 4=4.000 [B] 
Celkem: A+B=</t>
  </si>
  <si>
    <t>765</t>
  </si>
  <si>
    <t>Krytina skládaná</t>
  </si>
  <si>
    <t>62821109</t>
  </si>
  <si>
    <t>asfaltový pás separační s krycí vrstvou tl do 1,0mm, typu R</t>
  </si>
  <si>
    <t>viz položka č. 765191013 122.078=122.078 [A] 
A * 1.1Koeficient množství=134.286 [B]</t>
  </si>
  <si>
    <t>765191013</t>
  </si>
  <si>
    <t>Montáž pojistné hydroizolační nebo parotěsné fólie kladené ve sklonu přes 20° volně na bednění nebo tepelnou izolaci</t>
  </si>
  <si>
    <t>Montáž separační fólie pod střešní krytinu 
dle přílohy č. 2.108,2.110 - výměra viz položka č. R764121431 
= 
122.078=122.078 [B] 
Celkem: A+B=</t>
  </si>
  <si>
    <t>998765101</t>
  </si>
  <si>
    <t>Přesun hmot pro krytiny skládané stanovený z hmotnosti přesunovaného materiálu vodorovná dopravní vzdálenost do 50 m na objektech výšky do 6 m</t>
  </si>
  <si>
    <t>998766101</t>
  </si>
  <si>
    <t>Přesun hmot pro konstrukce truhlářské stanovený z hmotnosti přesunovaného materiálu vodorovná dopravní vzdálenost do 50 m v objektech výšky do 6 m</t>
  </si>
  <si>
    <t>R76600170</t>
  </si>
  <si>
    <t>Vnitřní dveřní krídlo plné s polodrážkou 2070/900 mm vč. kování, zárubně, zámku, barevného provedení, hliníková přechodová lišta, D+M komplet</t>
  </si>
  <si>
    <t>Viz výkaz dveřních výplní - D2/1 
= 
1=1.000 [B] 
Celkem: A+B=</t>
  </si>
  <si>
    <t>R76600175</t>
  </si>
  <si>
    <t>Viz výkaz dveřních výplní - D2/2 
= 
1=1.000 [B] 
Celkem: A+B=</t>
  </si>
  <si>
    <t>13010404</t>
  </si>
  <si>
    <t>úhelník ocelový rovnostranný jakost S235JR (11 375) 30x30x3mm</t>
  </si>
  <si>
    <t>viz položka č. 767995111 
Povrchová úprava dle technické zprávy odst. 7 - Ochrana proti korozi 
= 
Vodorovné prvky S1 
JK1.5.1 0.784*1.36*2*0.001=0.002 [B] 
JK1.5.2 1.210*1.36*1*0.001=0.002 [C] 
Mezisoučet: A+B+C= 
Vodorovné prvky S2 
JK2.5.1 0.784*1.36*2*0.001=0.002 [E] 
JK2.5.2 1.210*1.36*1*0.001=0.002 [F] 
Mezisoučet: E+F=0.004 [G] 
Vodorovné prvky S3 
JK3.4.1 0.300*8.56*1*0.001=0.003 [H] 
Mezisoučet: H=0.003 [I] 
Celkem: A+B+C+E+F+H=</t>
  </si>
  <si>
    <t>14550130</t>
  </si>
  <si>
    <t>profil ocelový svařovaný jakost S235 průřez obdelníkový 40x30x3mm</t>
  </si>
  <si>
    <t>viz položka č. 767995111 
viz příloha č. 2.107 
Povrchová úprava dle technické zprávy odst. 7 - Ochrana proti korozi 
= 
Vodorovné prvky S1 
JK1.1.1 0.565*2.83*1*0.001=0.002 [B] 
JK1.1.2 0.721*2.83*4*0.001=0.008 [C] 
JK1.1.3 0.791*2.83*4*0.001=0.009 [D] 
JK1.1.4 0.950*2.83*32*0.001=0.086 [E] 
JK1.1.5 1.147*2.83*1*0.001=0.003 [F] 
JK1.1.6 1.217*2.83*2*0.001=0.007 [G] 
Mezisoučet: A+B+C+D+E+F+G= 
Vodorovné prvky S2 
JK2.1.1 0.565*2.83*1*0.001=0.002 [I] 
JK2.1.2 0.721*2.83*4*0.001=0.008 [J] 
JK2.1.3 0.791*2.83*4*0.001=0.009 [K] 
JK2.1.4 0.950*2.83*9*0.001=0.024 [L] 
JK2.1.5 1.147*2.83*1*0.001=0.003 [M] 
JK2.1.6 1.217*2.83*2*0.001=0.007 [N] 
Mezisoučet: I+J+K+L+M+N=0.053 [O] 
Vodorovné prvky S3 
JK3.3.1 0.721*2.83*6*0.001=0.012 [P] 
JK3.3.2 0.791*2.83*6*0.001=0.013 [Q] 
JK3.3.3 0.950*2.83*9*0.001=0.024 [R] 
Mezisoučet: P+Q+R=0.049 [S] 
Celkem: A+B+C+D+E+F+G+I+J+K+L+M+N+P+Q+R=</t>
  </si>
  <si>
    <t>14550246</t>
  </si>
  <si>
    <t>profil ocelový svařovaný jakost S235 průřez čtvercový 50x50x3mm</t>
  </si>
  <si>
    <t>viz položka č. 767995111 
viz příloha č. 2.107 
Povrchová úprava dle technické zprávy odst. 7 - Ochrana proti korozi 
= 
Svislé prvky S1 
JK1.3.3 0.290*4.25*4*0.001=0.005 [B] 
JK1.3.5 1.135*4.25*8*0.001=0.039 [C] 
Mezisoučet: A+B+C= 
Svislé prvky S2 
JK2.3.3 0.290*4.25*2*0.001=0.002 [E] 
JK2.3.4 1.135*4.25*4*0.001=0.019 [F] 
Mezisoučet: E+F=0.021 [G] 
Svislé prvky S3 
JK3.2.1 0.290*4.25*2*0.001=0.002 [H] 
JK3.2.2 1.135*4.25*4*0.001=0.019 [I] 
Mezisoučet: H+I=0.021 [J] 
Vodorovné prvky S1 
JK1.3.1 0.384*4.25*12*0.001=0.020 [K] 
JK1.3.2 0.791*4.25*12*0.001=0.040 [L] 
Mezisoučet: K+L=0.060 [M] 
Vodorovné prvky S2 
JK2.3.1 0.384*4.25*6*0.001=0.010 [N] 
JK2.3.2 0.791*4.25*6*0.001=0.020 [O] 
Mezisoučet: N+O=0.030 [P] 
Vodorovné prvky S3 
JK3.2.3 0.384*4.25*6*0.001=0.010 [Q] 
JK3.2.5 0.791*4.25*6*0.001=0.020 [R] 
Mezisoučet: Q+R=0.030 [S] 
Celkem: A+B+C+E+F+H+I+K+L+N+O+Q+R=</t>
  </si>
  <si>
    <t>14550322</t>
  </si>
  <si>
    <t>profil ocelový svařovaný jakost S235 průřez obdelníkový 100x50x4mm</t>
  </si>
  <si>
    <t>Povrchová úprava dle technické zprávy odst. 7 - Ochrana proti korozi 
= 
viz položka č. 767995112 
184.725/1000=0.185 [B] 
Mezisoučet: A+B= 
viz položka č. 767995111 
2.568/1000=0.003 [D] 
Mezisoučet: D=0.003 [E] 
Celkem: A+B+D=</t>
  </si>
  <si>
    <t>767590120</t>
  </si>
  <si>
    <t>Montáž podlahových konstrukcí podlahových roštů, podlah připevněných šroubováním</t>
  </si>
  <si>
    <t>Montáž podlahového roštu SP 30/2 - 34x38 šroubovaného vč. příplatku za řezání a jinou úpravu roštu 
uvažováno 23kg/m2 
= 
105 7.770*23=178.710 [B] 
106 7.770*23=178.710 [C] 
107 7.770*23=178.710 [D] 
Celkem: A+B+C+D=</t>
  </si>
  <si>
    <t>767995111</t>
  </si>
  <si>
    <t>Montáž ostatních atypických zámečnických konstrukcí hmotnosti do 5 kg</t>
  </si>
  <si>
    <t>Montáž JAKLŮ konstrukce závětří 
viz příloha č. 2.107 
= 
Svislé prvky S1 
JK1.2.2 0.168*3.30*12=6.653 [B] 
JK1.2.3 0.228*3.30*4=3.010 [C] 
JK1.2.4 0.290*3.30*6=5.742 [D] 
JK1.2.5 0.351*3.30*6=6.950 [E] 
JK1.2.6 1.135*3.30*24=89.892 [F] 
JK1.3.3 0.290*4.25*4=4.930 [G] 
JK1.3.5 1.135*4.25*8=38.590 [H] 
Mezisoučet: A+B+C+D+E+F+G+H= 
= 
Svislé prvky S2 
JK2.2.2 0.168*3.30*4=2.218 [K] 
JK2.2.3 0.228*3.30*4=3.010 [L] 
JK2.2.4 0.290*3.30*3=2.871 [M] 
JK2.2.5 0.351*3.30*3=3.475 [N] 
JK2.2.6 1.135*3.30*12=44.946 [O] 
JK2.3.3 0.290*4.25*2=2.465 [P] 
JK2.3.4 1.135*4.25*4=19.295 [Q] 
Mezisoučet: J+K+L+M+N+O+P+Q= 
= 
Svislé prvky S3 
JK3.1.1 0.168*3.30*4=2.218 [T] 
JK3.1.2 0.228*3.30*4=3.010 [U] 
JK3.1.3 0.290*3.30*3=2.871 [V] 
JK3.1.4 0.351*3.30*3=3.475 [W] 
JK3.1.5 1.135*3.30*12=44.946 [X] 
JK3.2.1 0.290*4.25*2=2.465 [Y] 
JK3.2.2 1.135*4.25*4=19.295 [Z] 
Mezisoučet: S+T+U+V+W+X+Y+Z= 
= 
Vodorovné prvky S1 
JK1.1.1 0.565*2.83*1=1.599 [AC] 
JK1.1.2 0.721*2.83*4=8.162 [AD] 
JK1.1.3 0.791*2.83*4=8.954 [AE] 
JK1.1.4 0.950*2.83*32=86.032 [AF] 
JK1.1.5 1.147*2.83*1=3.246 [AG] 
JK1.1.6 1.217*2.83*2=6.888 [AH] 
JK1.2.1 0.300*3.30*4=3.960 [AI] 
JK1.3.1 0.384*4.25*12=19.584 [AJ] 
JK1.3.2 0.791*4.25*12=40.341 [AK] 
JK1.5.1 0.784*1.36*2=2.132 [AL] 
JK1.5.2 1.210*1.36*1=1.646 [AM] 
Mezisoučet: AB+AC+AD+AE+AF+AG+AH+AI+AJ+AK+AL+AM= 
= 
Vodorovné prvky S2 
JK2.1.1 0.565*2.83*1=1.599 [AP] 
JK2.1.2 0.721*2.83*4=8.162 [AQ] 
JK2.1.3 0.791*2.83*4=8.954 [AR] 
JK2.1.4 0.950*2.83*9=24.197 [AS] 
JK2.1.5 1.147*2.83*1=3.246 [AT] 
JK2.1.6 1.217*2.83*2=6.888 [AU] 
JK2.2.1 0.300*3.30*2=1.980 [AV] 
JK2.3.1 0.384*4.25*6=9.792 [AW] 
JK2.3.2 0.791*4.25*6=20.171 [AX] 
JK2.5.1 0.784*1.36*2=2.132 [AY] 
JK2.5.2 1.210*1.36*1=1.646 [AZ] 
Mezisoučet: AO+AP+AQ+AR+AS+AT+AU+AV+AW+AX+AY+AZ= 
= 
Vodorovné prvky S3 
JK3.3.1 0.721*2.83*6=12.243 [BC] 
JK3.3.2 0.791*2.83*6=13.431 [BD] 
JK3.3.3 0.950*2.83*9=24.197 [BE] 
JK3.2.1 0.300*3.30*2=1.980 [BF] 
JK3.2.3 0.384*4.25*6=9.792 [BG] 
JK3.2.5 0.791*4.25*6=20.171 [BH] 
JK3.5.1 0.784*1.36*2=2.132 [BI] 
JK3.4.1 0.300*8.56*1=2.568 [BJ] 
Mezisoučet: BB+BC+BD+BE+BF+BG+BH+BI+BJ= 
Celkem: A+B+C+D+E+F+G+H+J+K+L+M+N+O+P+Q+S+T+U+V+W+X+Y+Z+AB+AC+AD+AE+AF+AG+AH+AI+AJ+AK+AL+AM+AO+AP+AQ+AR+AS+AT+AU+AV+AW+AX+AY+AZ+BB+BC+BD+BE+BF+BG+BH+BI+BJ=</t>
  </si>
  <si>
    <t>767995112</t>
  </si>
  <si>
    <t>Montáž ostatních atypických zámečnických konstrukcí hmotnosti přes 5 do 10 kg</t>
  </si>
  <si>
    <t>Montáž JAKLŮ konstrukce závětří 
viz příloha č. 2.107 
= 
Vodorovné prvky S1 
JK1.4.1 1.079*8.56*12=110.835 [B] 
Mezisoučet: A+B= 
Vodorovné prvky S2 
JK2.4.1 1.079*8.56*4=36.945 [D] 
Mezisoučet: D=36.945 [E] 
Vodorovné prvky S3 
JK3.4.2 1.079*8.56*4=36.945 [F] 
Mezisoučet: F=36.945 [G] 
Celkem: A+B+D+F=</t>
  </si>
  <si>
    <t>767995113</t>
  </si>
  <si>
    <t>Montáž ostatních atypických zámečnických konstrukcí hmotnosti přes 10 do 20 kg</t>
  </si>
  <si>
    <t>Montáž rovnostranného L profilu v místnosti č. 105, 106 a 107 
viz příloha č. 2.104 - výpis vodorovných prvků 
JKO3.1 3.180*4.60*6=87.768 [A] 
Mezisoučet: A=87.768 [B] 
= 
Montáž nerovnostranného L profilu v místnosti č. 105, 106 a 107 
viz příloha č. 2.104 - výpis vodorovných prvků 
JKO2.1 1.200*19*6=136.800 [D] 
Mezisoučet: C+D= 
Celkem: A+C+D=</t>
  </si>
  <si>
    <t>767995114</t>
  </si>
  <si>
    <t>Montáž ostatních atypických zámečnických konstrukcí hmotnosti přes 20 do 50 kg</t>
  </si>
  <si>
    <t>Montáž HEB profilu v místnostech č. 105, 106 a 107 
viz výpis vodorovných prvků - příloha č. 2.104 
= 
JKO4.1 3.380*26.70*6=541.476 [B] 
Celkem: A+B=</t>
  </si>
  <si>
    <t>Montáž kapotáže jednotky VZT a výdechu 
dle přílohy č. 2.105 
= 
'vodorovné prvky kapotáže VZT' 
JV2.1 0.870*2*1.68=2.923 [B] 
JV2.2 0.925*4*1.68=6.216 [C] 
JV1.1 0.400*15*4.25=25.500 [D] 
JV1.2 0.975*4*4.25=16.575 [E] 
JV1.3 2.100*4*4.25=35.700 [F] 
Mezisoučet: A+B+C+D+E+F= 
= 
'svislé prvky kapotáže VZT' 
JV2.3 0.775*6*1.68=7.812 [I] 
JV1.4 0.790*9*4.25=30.218 [J] 
JV1.5 0.940*5*4.25=19.975 [K] 
Mezisoučet: H+I+J+K= 
= 
'Opláštění tahokovem - uvažováno 8kg/m2' 
VZT1 (1.031*0.943+0.943*0.473*2+1.031*0.473*2)*8=22.717 [N] 
VZT2 (2.156*0.943+0.943*0.473*2+2.156*0.473*2)*8=39.718 [O] 
Mezisoučet: M+N+O= 
Celkem: A+B+C+D+E+F+H+I+J+K+M+N+O=</t>
  </si>
  <si>
    <t>998767101</t>
  </si>
  <si>
    <t>Přesun hmot pro zámečnické konstrukce stanovený z hmotnosti přesunovaného materiálu vodorovná dopravní vzdálenost do 50 m v objektech výšky do 6 m</t>
  </si>
  <si>
    <t>R13101010</t>
  </si>
  <si>
    <t>kapotáž výdechu 1900x1620 mm vč. přípravy porchu a povrchové úpravy dle PD</t>
  </si>
  <si>
    <t>materiál kapotáže VZT 
dle přílohy č. 2.105 
Povrchová úprava dle technické zprávy odst. 7 - Ochrana proti korozi 
= 
207.354=207.354 [B] 
Celkem: A+B=</t>
  </si>
  <si>
    <t>R14550236</t>
  </si>
  <si>
    <t>profil ocelový svařovaný jakost S235 průřez čtvercový 40x40x3mm vč. přípravy porchu a povrchové úpravy dle PD</t>
  </si>
  <si>
    <t>viz položka č. 767995111 
viz příloha č. 2.107 
Povrchová úprava dle technické zprávy odst. 7 - Ochrana proti korozi 
= 
= 
Svislé prvky S1 
JK1.2.2 0.168*3.30*12*0.001=0.007 [C] 
JK1.2.3 0.228*3.30*4*0.001=0.003 [D] 
JK1.2.4 0.290*3.30*6*0.001=0.006 [E] 
JK1.2.5 0.351*3.30*6*0.001=0.007 [F] 
JK1.2.6 1.135*3.30*24*0.001=0.090 [G] 
Mezisoučet: A+B+C+D+E+F+G= 
Svislé prvky S2 
JK2.2.2 0.168*3.30*4*0.001=0.002 [I] 
JK2.2.3 0.228*3.30*4*0.001=0.003 [J] 
JK2.2.4 0.290*3.30*3*0.001=0.003 [K] 
JK2.2.5 0.351*3.30*3*0.001=0.003 [L] 
JK2.2.6 1.135*3.30*12*0.001=0.045 [M] 
Mezisoučet: I+J+K+L+M=0.056 [N] 
Svislé prvky S3 
JK3.1.1 0.168*3.30*4*0.001=0.002 [O] 
JK3.1.2 0.228*3.30*4*0.001=0.003 [P] 
JK3.1.3 0.290*3.30*3*0.001=0.003 [Q] 
JK3.1.4 0.351*3.30*3*0.001=0.003 [R] 
JK3.1.5 1.135*3.30*12*0.001=0.045 [S] 
Mezisoučet: O+P+Q+R+S=0.056 [T] 
Vodorovné prvky S1 
JK1.2.1 0.300*3.30*4*0.001=0.004 [U] 
Mezisoučet: U=0.004 [V] 
Vodorovné prvky S2 
JK2.2.1 0.300*3.30*2*0.001=0.002 [W] 
Mezisoučet: W=0.002 [X] 
Vodorovné prvky S3 
JK3.2.1 0.300*3.30*2*0.001=0.002 [Y] 
Mezisoučet: Y=0.002 [Z] 
Celkem: A+B+C+D+E+F+G+I+J+K+L+M+O+P+Q+R+S+U+W+Y=</t>
  </si>
  <si>
    <t>R55347006</t>
  </si>
  <si>
    <t>rošt podlahový žárově zinkovaný tl. 30 mm dle projektové dokumentace</t>
  </si>
  <si>
    <t>Materiál podlahového roštu 
Povrchová úprava dle technické zprávy odst. 7 - Ochrana proti korozi 
= 
105 7.770=7.770 [B] 
106 7.770=7.770 [C] 
107 7.770=7.770 [D] 
Celkem: A+B+C+D=</t>
  </si>
  <si>
    <t>R55347007</t>
  </si>
  <si>
    <t>L profil rovnostranný 60/60/5 mm včetně povrchové úpravy vč. přípravy porchu a povrchové úpravy dle PD</t>
  </si>
  <si>
    <t>Povrchová úprava dle technické zprávy odst. 7 - Ochrana proti korozi 
= 
105 3.180*4.60*2=29.256 [B] 
106 3.180*4.60*2=29.256 [C] 
107 3.180*4.60*2=29.256 [D] 
Celkem: A+B+C+D= 
E * 0.001Koeficient množství=</t>
  </si>
  <si>
    <t>R55347008</t>
  </si>
  <si>
    <t>L profil nerovnoramenný 150x75x10 včetně povrchové úpravy vč. přípravy porchu a povrchové úpravy dle PD</t>
  </si>
  <si>
    <t>Povrchová úprava dle technické zprávy odst. 7 - Ochrana proti korozi 
= 
JKO2.1 1.200*19*6=136.800 [B] 
Celkem: A+B= 
C * 0.001Koeficient množství=</t>
  </si>
  <si>
    <t>R55347009</t>
  </si>
  <si>
    <t>HEB 120 profil vč. přípravy porchu a povrchové úpravy dle PD</t>
  </si>
  <si>
    <t>Povrchová úprava dle technické zprávy odst. 7 - Ochrana proti korozi 
541.476=541.476 [A] 
Celkem: A=541.476 [B] 
B * 0.001Koeficient množství=0.541 [C]</t>
  </si>
  <si>
    <t>R76700120</t>
  </si>
  <si>
    <t>Spojovací materiál pro všechny zámečnické konstruce</t>
  </si>
  <si>
    <t>R767001O1</t>
  </si>
  <si>
    <t>Střešní okno hliníkové 550x480 mm pro šikmé střechy, výklopně otevíratelný poklop, dvojsklo, vnější tvrzené vč. barevného provedení a podkladních konstrukčních</t>
  </si>
  <si>
    <t>Střešní okno hliníkové 550x480 mm pro šikmé střechy, výklopně otevíratelný poklop, dvojsklo, vnější tvrzené vč. barevného provedení a podkladních konstrukčních vrstev, D+M komplet</t>
  </si>
  <si>
    <t>R767001O2</t>
  </si>
  <si>
    <t>Celokovové protipožární půdní schody, U=1,8 W/m2K, protiskluzové stupně, poklop s požární odolností min. EW15DP3, D+M komplet</t>
  </si>
  <si>
    <t>Místnost č. 104 
= 
1=1.000 [B] 
Celkem: A+B=</t>
  </si>
  <si>
    <t>R76700OV2</t>
  </si>
  <si>
    <t>Větrací mříž hliníková 800x500 mm na servopohon včetně povrchové úpravy, D+M komplet</t>
  </si>
  <si>
    <t>Větrací mříže na komínovm telěsu 
dle přílohy č. 2,110, 2.108 
= 
3*2=6.000 [B] 
Celkem: A+B=</t>
  </si>
  <si>
    <t>R76700OV4</t>
  </si>
  <si>
    <t>Sestava dvou protipožárních větracích mřížek 420x325 mm zabraňujících šíření požáru, min. EI60, opatřeno pohledovým krytem, včetně povrchové úpravy, D+M komplet</t>
  </si>
  <si>
    <t>Sestava protipožárních mřížek 
viz výpis ostatních výrobků 
= 
OV4 2=2.000 [B] 
Celkem: A+B=</t>
  </si>
  <si>
    <t>R7670D011</t>
  </si>
  <si>
    <t>Hliníkové jednokřídlé otevíravé dveře plné 2200/1200 mm, zatepleneé (U=1,1W/M2K) splňující bezpečnostní třídu RC3 vč. kování, zárubně, zámku, barevné úpravy, ci</t>
  </si>
  <si>
    <t>Hliníkové jednokřídlé otevíravé dveře plné 2200/1200 mm, zatepleneé (U=1,1W/M2K) splňující bezpečnostní třídu RC3 vč. kování, zárubně, zámku, barevné úpravy, cihelné vzdívky, zateplovacího proužku XPS ostění a nadpraží, PUR přerušení tepelného mostu, hliníkový práh; D+M komplet</t>
  </si>
  <si>
    <t>Viz výkaz dveřních výplní - D1/1 
= 
levé 1=1.000 [B] 
pravé 2=2.000 [C] 
Celkem: A+B+C=</t>
  </si>
  <si>
    <t>R7670D012</t>
  </si>
  <si>
    <t>Viz výkaz dveřních výplní - D1/2 
= 
pravé 3=3.000 [B] 
Celkem: A+B=</t>
  </si>
  <si>
    <t>R76759001</t>
  </si>
  <si>
    <t>Zdvojené podlahy výšky do 1160 mm vč. nášlapné vrstvy, povrchové úpravy a přípravy povrchu, úprav, krácení a zapravení rastru, D+M komplet</t>
  </si>
  <si>
    <t>Zdvojená podlaha v kabelových místnostech  
dle přílohy č. 2.105 - legenda místností 
Povrchová úprava dle technické zprávy odst. 7 - Ochrana proti korozi 
= 
101 - rozvodna NN 35.63=35.630 [B] 
102 - dispečerská řídící technika 10.34=10.340 [C] 
103 - sdělovací technika 10.07=10.070 [D] 
104 - rozvodna NN 10.07=10.070 [E] 
Celkem: A+B+C+D+E=</t>
  </si>
  <si>
    <t>28411009</t>
  </si>
  <si>
    <t>lišta soklová PVC 18x80mm</t>
  </si>
  <si>
    <t>28411044</t>
  </si>
  <si>
    <t>PVC vinyl homogenní antistatická neválcovaná tl 2,00mm, čtverce 615x615mm, R 1-100M?, rozměrová stálost 0,05%, otlak do 0,035mm</t>
  </si>
  <si>
    <t>viz položka č. 776221121 a 776411111 
= 
776221121 66.110=66.110 [B] 
776411111 66*0.080=5.280 [C] 
Celkem: A+B+C= 
D * 1.1Koeficient množství=</t>
  </si>
  <si>
    <t>776111311</t>
  </si>
  <si>
    <t>Příprava podkladu vysátí podlah</t>
  </si>
  <si>
    <t>Výměra viz položka č. 776221121 
66.110=66.110 [A] 
Celkem: A=66.110 [B]</t>
  </si>
  <si>
    <t>776221121</t>
  </si>
  <si>
    <t>Montáž podlahovin z PVC lepením standardním lepidlem z pásů elektrostaticky vodivých</t>
  </si>
  <si>
    <t>Montáž antistatického PVC 
dle přílohy č. 2.105 - legenda místností 
= 
101 35.630=35.630 [B] 
102 10.340=10.340 [C] 
103 10.070=10.070 [D] 
104 10.070=10.070 [E] 
Celkem: A+B+C+D+E=</t>
  </si>
  <si>
    <t>776411111</t>
  </si>
  <si>
    <t>Montáž soklíků lepením obvodových, výšky do 80 mm</t>
  </si>
  <si>
    <t>Montáž obvodových soklíků v. 80 mm 
viz příloha č. 2.105 - materiál viz položka č. 28411044 
= 
101 (10.540+3.380)*2=27.840 [B] 
102 (2.980+3.380)*2=12.720 [C] 
103 (2.980+3.380)*2=12.720 [D] 
104 (2.980+3.380)*2=12.720 [E] 
Celkem: A+B+C+D+E=</t>
  </si>
  <si>
    <t>viz položka č. 776411111 
66=66.000 [A]</t>
  </si>
  <si>
    <t>777</t>
  </si>
  <si>
    <t>Podlahy lité</t>
  </si>
  <si>
    <t>777111111</t>
  </si>
  <si>
    <t>Příprava podkladu před provedením litých podlah vysátí</t>
  </si>
  <si>
    <t>viz položka č- 777131101 
89.420=89.420 [A] 
Celkem: A=89.420 [B]</t>
  </si>
  <si>
    <t>777131101</t>
  </si>
  <si>
    <t>Penetrační nátěr podlahy epoxidový na podklad suchý a vyzrálý</t>
  </si>
  <si>
    <t>Výměra viz položka č. 77511123 a 777511143 
= 
77511123 66.110=66.110 [B] 
777511143 23.310=23.310 [C] 
Celkem: A+B+C=</t>
  </si>
  <si>
    <t>777511123</t>
  </si>
  <si>
    <t>Krycí stěrka průmyslová epoxidová, tloušťky přes 1 do 2 mm</t>
  </si>
  <si>
    <t>Krycí epoxidová stěrka pod zvojenou kci v místnostech č. 101, 102, 103 a 104 
dle přílohy č. 2.105 - legenda místností 
= 
101 35.630=35.630 [B] 
102 10.340=10.340 [C] 
103 10.070=10.070 [D] 
104 10.070=10.070 [E] 
Celkem: A+B+C+D+E=</t>
  </si>
  <si>
    <t>777511143</t>
  </si>
  <si>
    <t>Krycí stěrka chemicky odolná epoxidová, tloušťky přes 1 do 2 mm</t>
  </si>
  <si>
    <t>Krycí epoxidová stěrka olejovzdorná v místnostech č. 105, 106 a 107 
dle přílohy č. 2.105 - legenda místností 
= 
105 7.770=7.770 [B] 
106 7.770=7.770 [C] 
107 7.770=7.770 [D] 
Celkem: A+B+C+D=</t>
  </si>
  <si>
    <t>777911113</t>
  </si>
  <si>
    <t>Napojení na stěnu nebo sokl fabionem z epoxidové stěrky plněné pískem a výplňovým spárovým profilem s trvale pružným tmelem pohyblivé</t>
  </si>
  <si>
    <t>Sokl pro napojení podlahy a stěny 
viz příloha č. 105 
= 
101 (2.300+3.380)*2*3+(2.280+3.380)*2=45.400 [B] 
102 (2.280+3.380)*2=11.320 [C] 
103 (2.980+3.380)*2=12.720 [D] 
104 (2.980+3.380)*2=12.720 [E] 
105 (2.300+3.380)*2=11.360 [F] 
106 (2.300+3.380)*2=11.360 [G] 
107 (2.300+3.380)*2=11.360 [H] 
Celkem: A+B+C+D+E+F+G+H=</t>
  </si>
  <si>
    <t>998777101</t>
  </si>
  <si>
    <t>Přesun hmot pro podlahy lité stanovený z hmotnosti přesunovaného materiálu vodorovná dopravní vzdálenost do 50 m v objektech výšky do 6 m</t>
  </si>
  <si>
    <t>783201403</t>
  </si>
  <si>
    <t>Příprava podkladu tesařských konstrukcí před provedením nátěru oprášení</t>
  </si>
  <si>
    <t>Příprava pro nanesení nátěru proti dřevokaznému hmytu a houbám 
= 
dle přílohy č. 2.108 - výkaz řeziva 
= 
V1 
hranol 60x100mm (0.060+0.100)*2*246.975=79.032 [C] 
hranol 60x60mm (0.060+0.060)*2*178.200=42.768 [D] 
Mezisoučet: A+B+C+D= 
V2 
hranol 60x100mm  (0.060+0.100)*2*44.310=14.179 [F] 
hranol 60x60mm  (0.060+0.060)*2*23.100=5.544 [G] 
Mezisoučet: F+G=19.723 [H] 
TP3.1 (0.060+0.060)*2*28.888=6.933 [I] 
TS1.1 (0.080+0.060)*2*8.916=2.496 [J] 
TS2.1 (0.080+0.060)*2*2.229=0.624 [K] 
TS3.1 (0.080+0.060)*2*2.229=0.624 [L] 
Mezisoučet: I+J+K+L=10.677 [M] 
TP1.1 (0.120+0.240)*2*1.400=1.008 [N] 
TP1.2 (0.120+0.240)*2*2.880=2.074 [O] 
TP2.1 (0.140+0.180)*2*13.560=8.678 [P] 
TP2.2 (0.140+0.180)*2*43.332=27.732 [Q] 
Mezisoučet: N+O+P+Q=39.492 [R] 
Celkem: A+B+C+D+F+G+I+J+K+L+N+O+P+Q=</t>
  </si>
  <si>
    <t>783213021</t>
  </si>
  <si>
    <t>Preventivní napouštěcí nátěr tesařských prvků proti dřevokazným houbám, hmyzu a plísním nezabudovaných do konstrukce dvojnásobný syntetický</t>
  </si>
  <si>
    <t>výměra viz položka č. 783201403 
191.692=191.692 [A] 
Celkem: A=191.692 [B]</t>
  </si>
  <si>
    <t>784111001</t>
  </si>
  <si>
    <t>Oprášení (ometení) podkladu v místnostech výšky do 3,80 m</t>
  </si>
  <si>
    <t>výměra viz položky č. 611311121, 612311121 a 617321121 
= 
611311121 89.420=89.420 [B] 
612311121 383.998=383.998 [C] 
617321121 34.080=34.080 [D] 
Celkem: A+B+C+D=</t>
  </si>
  <si>
    <t>784111011</t>
  </si>
  <si>
    <t>Obroušení podkladu omítky v místnostech výšky do 3,80 m</t>
  </si>
  <si>
    <t>Odvodnění stříšek 
= 
S1 4*2=8.000 [B] 
S2 4=4.000 [C] 
S3 4=4.000 [D] 
Celkem: A+B+C+D=</t>
  </si>
  <si>
    <t>R89717220</t>
  </si>
  <si>
    <t>Provedení napojení odvodů dešťové vody stříšek na vytapápěné vpusti a do gajgru vč. gajgru, D+M komplet</t>
  </si>
  <si>
    <t>941221111</t>
  </si>
  <si>
    <t>Montáž lešení řadového rámového těžkého pracovního s podlahami s provozním zatížením tř. 4 do 300 kg/m2 šířky tř. SW09 od 0,9 do 1,2 m, výšky do 10 m</t>
  </si>
  <si>
    <t>Montáž venkovního lešení 
(16.460+9.760)*2*5.500=288.420 [A] 
Celkem: A=288.420 [B]</t>
  </si>
  <si>
    <t>941221211</t>
  </si>
  <si>
    <t>Montáž lešení řadového rámového těžkého pracovního s podlahami s provozním zatížením tř. 4 do 300 kg/m2 Příplatek za první a každý další den použití lešení k ce</t>
  </si>
  <si>
    <t>Montáž lešení řadového rámového těžkého pracovního s podlahami s provozním zatížením tř. 4 do 300 kg/m2 Příplatek za první a každý další den použití lešení k ceně -1111 nebo -1112</t>
  </si>
  <si>
    <t>Pronájem lešení - uvažováno 60 dní 
viz položka č. 941221111 
288.420*60=17 305.200 [A] 
Celkem: A=17 305.200 [B]</t>
  </si>
  <si>
    <t>941221811</t>
  </si>
  <si>
    <t>Demontáž lešení řadového rámového těžkého pracovního s provozním zatížením tř. 4 do 300 kg/m2 šířky tř. SW09 od 0,9 do 1,2 m, výšky do 10 m</t>
  </si>
  <si>
    <t>Demontáž lešení 
viz položka č. 941221111 
288.420=288.420 [A] 
Celkem: A=288.420 [B]</t>
  </si>
  <si>
    <t>949101112</t>
  </si>
  <si>
    <t>Lešení pomocné pracovní pro objekty pozemních staveb pro zatížení do 150 kg/m2, o výšce lešeňové podlahy přes 1,9 do 3,5 m</t>
  </si>
  <si>
    <t>Pomocné lešení vnitřní - viz legenda místností 
= 
101 35.630=35.630 [B] 
102 10.340=10.340 [C] 
103 10.070=10.070 [D] 
104 10.070=10.070 [E] 
105 7.770=7.770 [F] 
106 7.770=7.770 [G] 
107 7.770=7.770 [H] 
Celkem: A+B+C+D+E+F+G+H=</t>
  </si>
  <si>
    <t>viz požárně bezpečnostní řešení 
= 
101 3=3.000 [B] 
102 2=2.000 [C] 
103 2=2.000 [D] 
104 3=3.000 [E] 
Celkem: A+B+C+D+E=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</si>
  <si>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</si>
  <si>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</si>
  <si>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</si>
  <si>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</si>
  <si>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viz požárně bezpečnostní řešení 
= 
101 3=3.000 [B] 
102 2=2.000 [C] 
103 2=2.000 [D] 
Celkem: A+B+C+D=</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</si>
  <si>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</si>
  <si>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</si>
  <si>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</si>
  <si>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viz požárně bezpečnostní řešení 
= 
104 3=3.000 [B] 
Celkem: A+B=</t>
  </si>
  <si>
    <t>R95500210</t>
  </si>
  <si>
    <t>Chráníčka kabelová DN110 vložená do průchodů v prefabrikované buňce vč. krácení a případné fixace v otvoru, D+M komplet</t>
  </si>
  <si>
    <t>dle přílohy č. 2.110 
= 
12*1=12.000 [B] 
Celkem: A+B=</t>
  </si>
  <si>
    <t>R95290112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</si>
  <si>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</si>
  <si>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</si>
  <si>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</si>
  <si>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</si>
  <si>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</si>
  <si>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</si>
  <si>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viz položka č. 131251103 
280.426*2.00=560.852 [A] 
Celkem: A=560.852 [B]</t>
  </si>
  <si>
    <t>998014011</t>
  </si>
  <si>
    <t>Přesun hmot pro budovy a haly občanské výstavby, bydlení, výrobu a služby s nosnou svislou konstrukcí montovanou z dílců betonových plošných nebo tyčových s jak</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</si>
  <si>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</si>
  <si>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 xml:space="preserve">  SO 12-72-02.41</t>
  </si>
  <si>
    <t>Žst. Havířov, trafostanice TS 7004, Zdravotně technické instalace</t>
  </si>
  <si>
    <t>SO 12-72-02.41</t>
  </si>
  <si>
    <t>132212121</t>
  </si>
  <si>
    <t>Hloubení zapažených rýh šířky do 800 mm ručně s urovnáním dna do předepsaného profilu a spádu v hornině třídy těžitelnosti I skupiny 3 soudržných</t>
  </si>
  <si>
    <t>Obsypání potrubí strojně sypaninou z vhodných třídy těžitelnosti I a II, skupiny 1 až 4 nebo materiálem připraveným podél výkopu ve vzdálenosti do 3 m od jeho k</t>
  </si>
  <si>
    <t>28615602</t>
  </si>
  <si>
    <t>čistící tvarovka odpadní PP DN 75 pro vysoké teploty</t>
  </si>
  <si>
    <t>721174024</t>
  </si>
  <si>
    <t>Potrubí z trub polypropylenových odpadní (svislé) DN 75</t>
  </si>
  <si>
    <t>721174042-1</t>
  </si>
  <si>
    <t>Potrubí z trub polypropylenových připojovací DN 32</t>
  </si>
  <si>
    <t>721229111</t>
  </si>
  <si>
    <t>Zápachové uzávěrky montáž zápachových uzávěrek ostatních typů do DN 50</t>
  </si>
  <si>
    <t>721274125</t>
  </si>
  <si>
    <t>Ventily přivzdušňovací odpadních potrubí vnitřní DN 75</t>
  </si>
  <si>
    <t>H13801</t>
  </si>
  <si>
    <t>Podomítkový sifon ke klimatizačním jednotkám DN32 - 100x100mm s kuličkovým uzávěrem</t>
  </si>
  <si>
    <t>H80010</t>
  </si>
  <si>
    <t>Těsnicí manžeta pro prostup potrubí DN110 s asfaltovou  manžetou</t>
  </si>
  <si>
    <t>R821091</t>
  </si>
  <si>
    <t>Montáž prostupu základovou stěnou - těsnící manžeta</t>
  </si>
  <si>
    <t>877310440</t>
  </si>
  <si>
    <t>Montáž tvarovek na kanalizačním plastovém potrubí z polypropylenu PP korugovaného nebo žebrovaného šachtových vložek DN 150</t>
  </si>
  <si>
    <t>R28612250-1</t>
  </si>
  <si>
    <t>vložka šachtová kanalizační DN 110</t>
  </si>
  <si>
    <t>977151121</t>
  </si>
  <si>
    <t>Jádrové vrty diamantovými korunkami do stavebních materiálů (železobetonu, betonu, cihel, obkladů, dlažeb, kamene) průměru přes 110 do 120 mm</t>
  </si>
  <si>
    <t>R97701</t>
  </si>
  <si>
    <t>Utěsnění prostupů stěnou pro vnitřní rozvod</t>
  </si>
  <si>
    <t xml:space="preserve">  SO 12-72-02.42</t>
  </si>
  <si>
    <t>Žst. Havířov, trafostanice TS 7004 - Vzduchotechnická zařízení</t>
  </si>
  <si>
    <t>SO 12-72-02.42</t>
  </si>
  <si>
    <t>R001</t>
  </si>
  <si>
    <t>R002</t>
  </si>
  <si>
    <t>R003</t>
  </si>
  <si>
    <t>R004</t>
  </si>
  <si>
    <t>R005</t>
  </si>
  <si>
    <t>R006</t>
  </si>
  <si>
    <t>Podstropní klimatizační jednotka Qchl=5kW</t>
  </si>
  <si>
    <t>R007</t>
  </si>
  <si>
    <t>R008</t>
  </si>
  <si>
    <t>R009</t>
  </si>
  <si>
    <t>Kondenzační jednotka klim. systému Split Qchl=3,5kW s celoročním chlazením</t>
  </si>
  <si>
    <t>R010</t>
  </si>
  <si>
    <t>R011</t>
  </si>
  <si>
    <t>R012</t>
  </si>
  <si>
    <t>Cu potrubí vč. chladiva R410A, izolace a komunikačního kabelu</t>
  </si>
  <si>
    <t>R013</t>
  </si>
  <si>
    <t>R014</t>
  </si>
  <si>
    <t>Nástěnná klimatizační jednotka Qchl=3,5kW vč.infraovladače</t>
  </si>
  <si>
    <t>R015</t>
  </si>
  <si>
    <t>R016</t>
  </si>
  <si>
    <t>VZT jednotka kompaktní ve vnitřním podstropním provedení                                                                                                       složení přívod: rámečkový filtr G4, rekup</t>
  </si>
  <si>
    <t>R017</t>
  </si>
  <si>
    <t>Ohebný tlumič hluku d125/1000 s izolací 25mm a Al pláštěm, hlukový útlum tlumiče 63  125  250 500 1000 2000 4000 8000 Hz                                                         16   23    31   39</t>
  </si>
  <si>
    <t>R018</t>
  </si>
  <si>
    <t>R019</t>
  </si>
  <si>
    <t>R020</t>
  </si>
  <si>
    <t>Spiro potrubí d125 vč. tvarovek</t>
  </si>
  <si>
    <t>R021</t>
  </si>
  <si>
    <t>Spiro potrubí d160 vč. tvarovek</t>
  </si>
  <si>
    <t>R022</t>
  </si>
  <si>
    <t>R023</t>
  </si>
  <si>
    <t>Spojovací, těsnící a závěsový materiál, veškerý materiál potřebný pro: - zhotovení závěsů pro vzt zařízení, potrubí a elementy - kotvení vzt zařízení, potrubí a elementů - spojování jednotlivých potru</t>
  </si>
  <si>
    <t>R024</t>
  </si>
  <si>
    <t>R025</t>
  </si>
  <si>
    <t>R026</t>
  </si>
  <si>
    <t>R027</t>
  </si>
  <si>
    <t>R028</t>
  </si>
  <si>
    <t>R029</t>
  </si>
  <si>
    <t>R030</t>
  </si>
  <si>
    <t>R031</t>
  </si>
  <si>
    <t>Diagonální ventilátor do potrubí d200 Vo=500m3/h 160Pa (prac. teplota -20 až 60°C)</t>
  </si>
  <si>
    <t>R032</t>
  </si>
  <si>
    <t>Spojovací manžeta s gumovým vyložením d200</t>
  </si>
  <si>
    <t>R033</t>
  </si>
  <si>
    <t>Zpětná klapka do potrubí d200</t>
  </si>
  <si>
    <t>R034</t>
  </si>
  <si>
    <t>Regulační klapka 400x200 včetně servopohonu 230V (ot. / zav.)</t>
  </si>
  <si>
    <t>R035</t>
  </si>
  <si>
    <t>Krátký deskový filtr 400x200, třída filtrace G2</t>
  </si>
  <si>
    <t>R036</t>
  </si>
  <si>
    <t>Protidešťová žaluzie pozinkovaná 250x200 vč.síta proti hmyzu</t>
  </si>
  <si>
    <t>R037</t>
  </si>
  <si>
    <t>Protidešťová žaluzie pozinkovaná 400x200 vč.síta proti hmyzu</t>
  </si>
  <si>
    <t>R038</t>
  </si>
  <si>
    <t>Vyústka do kruhového potrubí z ocelového pozinkovaného plechu 325x75 jednořadá s regulací</t>
  </si>
  <si>
    <t>R039</t>
  </si>
  <si>
    <t>Krycí mřížka pozinkovaná 400x200</t>
  </si>
  <si>
    <t>R040</t>
  </si>
  <si>
    <t>R041</t>
  </si>
  <si>
    <t>Spiro potrubí d200 vč. tvarovek</t>
  </si>
  <si>
    <t>R042</t>
  </si>
  <si>
    <t>R043</t>
  </si>
  <si>
    <t>R044</t>
  </si>
  <si>
    <t>R045</t>
  </si>
  <si>
    <t>R046</t>
  </si>
  <si>
    <t>Regulační klapka 500x800 včetně servopohonu 230V (ot. / zav.)</t>
  </si>
  <si>
    <t>R047</t>
  </si>
  <si>
    <t>Protidešťová žaluzie pozinkovaná 500x800 vč.síta proti hmyzu</t>
  </si>
  <si>
    <t>R048</t>
  </si>
  <si>
    <t>Krycí mřížka pozinkovaná 500x800</t>
  </si>
  <si>
    <t>R049</t>
  </si>
  <si>
    <t>R050</t>
  </si>
  <si>
    <t>R051</t>
  </si>
  <si>
    <t>R052</t>
  </si>
  <si>
    <t>R053</t>
  </si>
  <si>
    <t>R054</t>
  </si>
  <si>
    <t>R055</t>
  </si>
  <si>
    <t>R056</t>
  </si>
  <si>
    <t>R057</t>
  </si>
  <si>
    <t>R058</t>
  </si>
  <si>
    <t>R059</t>
  </si>
  <si>
    <t>R060</t>
  </si>
  <si>
    <t xml:space="preserve">  SO 12-72-02.47</t>
  </si>
  <si>
    <t>Žst. Havířov, Trafostanice TS 7004, Zařízení silnoproudé elektrotechniky včetně ochrany před bleskem</t>
  </si>
  <si>
    <t>SO 12-72-02.47</t>
  </si>
  <si>
    <t>viz. příloha 2.401</t>
  </si>
  <si>
    <t>viz. příloha 2.401, 2.402</t>
  </si>
  <si>
    <t>741411</t>
  </si>
  <si>
    <t>ZÁSUVKA/PŘÍVODKA PRŮMYSLOVÁ, KRYTÍ IP 44 230 V, 16 A</t>
  </si>
  <si>
    <t>741413</t>
  </si>
  <si>
    <t>ZÁSUVKA/PŘÍVODKA PRŮMYSLOVÁ, KRYTÍ IP 44 400 V, DO 63 A</t>
  </si>
  <si>
    <t>741710</t>
  </si>
  <si>
    <t>VYHŘÍVANÁ STŘEŠNÍ VPUSŤ</t>
  </si>
  <si>
    <t>1. Položka obsahuje: – dodávku, zapojení a nastavení přístroje2. Položka neobsahuje: X3. Způsob měření:Udává se počet kusů kompletní konstrukce nebo práce.</t>
  </si>
  <si>
    <t>viz. příloha 2.402,2.403</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</si>
  <si>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</si>
  <si>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</si>
  <si>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</si>
  <si>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viz. příloha 3.401</t>
  </si>
  <si>
    <t>744P02</t>
  </si>
  <si>
    <t>SPÍNACÍ HODINY S ČIDLEM</t>
  </si>
  <si>
    <t>viz. příloha 2.406</t>
  </si>
  <si>
    <t>1. Položka obsahuje:  
 – zpracování dílenské dokumentace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  
 – veškeré práce a materiál obsažený v názvu položky  
2. Položka neobsahuje:  
 X  
3. Způsob měření:  
Udává se počet kusů kompletní konstrukce nebo práce.</t>
  </si>
  <si>
    <t>ROZVÁDĚČ R-VSZ</t>
  </si>
  <si>
    <t>viz. příloha 2.407</t>
  </si>
  <si>
    <t>viz. příloha 2.408</t>
  </si>
  <si>
    <t>1. Položka obsahuje: – kompletní cenu za celkové vypracování postupu při vypínání PS/SO, vč. všech informací, měření, zkoušek, včetně hodnocení a vyhotovení postupu 2. Položka neobsahuje: X3. Způsob měření:Udává se počet kusů kompletní konstrukce nebo práce.</t>
  </si>
  <si>
    <t>1. Položka obsahuje: – cenu za celkové vypracování projektové dokumentace zdolávání požáru, včetně veškeré realizace, tzn. dodávky, montáže, instalace všech naprojektovaných prvků pro zdolávání požáru v rámci PS/SO, vč. měření, zkoušek a revizí navržených zařízení  autorizovaným revizním technikem na silnoproudá zařízení. 2. Položka neobsahuje: X3. Způsob měření:Udává se počet kusů kompletní konstrukce nebo práce.</t>
  </si>
  <si>
    <t xml:space="preserve">  SO 12-72-03.10</t>
  </si>
  <si>
    <t>Žst. Havířov, EPZ - Archtektonickostavební řešení</t>
  </si>
  <si>
    <t>SO 12-72-03.10</t>
  </si>
  <si>
    <t>řez A 
(1.52+1.51)*7.553=22.886 [A] 
řez B 
(1.51+1.51)*11.510=34.760 [B] 
Celkem: A+B=57.646 [C] 
C * 2Koeficient množství=115.292 [D]</t>
  </si>
  <si>
    <t>Výkop pro založení objektu 
viz příloha č. 2.006 - výkres výkopu, dle vzorce pro výpočet komolého jehlanu 
= 
(1/3)*1.435*(9.200*5.060+66.12029823+8.020*11.710)=98.817 [B] 
= 
Výměna/úprava základové půdy 
viz technická zpráva statická 
4=4.000 [D] 
Mezisoučet: A+B+C+D= 
Celkem: A+B+C+D=</t>
  </si>
  <si>
    <t>Zpětný zásyp kolem objektu 
dle přílohy č. 2.104 
= 
řez A 
(1.52+1.51)*7.553=22.886 [B] 
Mezisoučet: A+B= 
řez B 
(1.51+1.51)*11.510=34.760 [D] 
Mezisoučet: D=34.760 [E] 
= 
Výměna/úprava základové půdy 
viz technická zpráva statická 
4=4.000 [G] 
Mezisoučet: F+G= 
Celkem: A+B+D+F+G=</t>
  </si>
  <si>
    <t>Zhutnění výkopu 
dle přílohy č. 2.102 
= 
půdorys výkopů 
9.024*5.063=45.689 [B] 
Mezisoučet: A+B= 
svahy - řez výkopem I 
1.970*11.710*2=46.137 [D] 
Mezisoučet: D=46.137 [E] 
svahy - řez výkopem II 
1.782*8.020*2=28.583 [F] 
Mezisoučet: F=28.583 [G] 
Celkem: A+B+D+F=</t>
  </si>
  <si>
    <t>Výměna/úprava základové půdy 
viz technická zpráva statická 
4*2.05=8.200 [A] 
Celkem: A=8.200 [B]</t>
  </si>
  <si>
    <t>Podkladní betonová deska tl. 50 mm 
viz příloha č. 2.104 
= 
8.020*4.060*0.050=1.628 [B] 
Celkem: A+B=</t>
  </si>
  <si>
    <t>Základová železobetonová deska tl. 250 mm 
viz příloha č. 2.104 
= 
3.860*7.820*0.250=7.546 [B] 
Celkem: A+B=</t>
  </si>
  <si>
    <t>Bednění základových desek 
viz příloha č. 2.104, 2.106 
= 
podkladní betonová deska 
(8.020+4.060)*2*0.050=1.208 [B] 
Mezisoučet: A+B= 
železobetonová základová deska 
(3.860+7.820)*2*0.250=5.840 [D] 
Mezisoučet: D=5.840 [E] 
Celkem: A+B+D=</t>
  </si>
  <si>
    <t>viz položka č. 273351121 
= 
7.048=7.048 [B] 
Celkem: A+B=</t>
  </si>
  <si>
    <t>Výztuž základové železobetonové desky 
viz příloha statiky 2.001 
= 
0.5466*1.1=0.601 [B] 
Celkem: A+B=</t>
  </si>
  <si>
    <t>Montáž zemnícího pásku pod větranou fasádou 
= 
4.600*2=9.200 [B] 
Celkem: A+B=</t>
  </si>
  <si>
    <t>Uložení zmenícího pásku po obvodu stavby 
40=40.000 [A]</t>
  </si>
  <si>
    <t>viz položka č. 210220001 9.200=9.200 [A] 
viz položka č. 210220020 40.000=40.000 [B] 
Celkem: A+B=49.200 [C]</t>
  </si>
  <si>
    <t>Prostorové prefabrikované dílce - podzemní a nadzemní část buněk 
dle přílohy č. 2.102,2.104, 2.106 
= 
7.620*3.660*4.300=119.924 [B] 
Celkem: A+B=</t>
  </si>
  <si>
    <t>Osazení kamenného žulového schodu před vnějšími dveřmi 
dle přílohy č. 2.102 
= 
d. 1300 mm 1.300=1.300 [B] 
Celkem: A+B=</t>
  </si>
  <si>
    <t>R58388013</t>
  </si>
  <si>
    <t>stupeň schodišťový žulový plný 220x180x1300mm podkosená podstupnice-řezaný a tryskaný vč. ochranného nátěru</t>
  </si>
  <si>
    <t>Osazení kamenného žulového schodu před vnějšími dveřmi 
dle přílohy č. 2.204 
= 
d. 1300 mm počet kusů 1=1.000 [B] 
Celkem: A+B=</t>
  </si>
  <si>
    <t>Spojovací postřík pro vnitřní omítku 
dle přílohy č. 2.104, 2.108, 2.110 - legenda místností 
= 
101 7.340*3.380=24.809 [B] 
Celkem: A+B=</t>
  </si>
  <si>
    <t>viz položka č. 611131300 
24.809=24.809 [A]</t>
  </si>
  <si>
    <t>Spojovací postřík pro vnitřní omítku 
dle přílohy č. 2.104, 2.108, 2.110 - legenda místností 
= 
101 (3.380+7.340)*2*4.020=86.189 [B] 
Celkem: A+B=</t>
  </si>
  <si>
    <t>viz položka č. 612131300 
86.189=86.189 [A]</t>
  </si>
  <si>
    <t>kompaktní deska z vysokotlakého laminátu HPL, reakce na oheň A2-s1, d0, tl. 9 mm</t>
  </si>
  <si>
    <t>materiál fasádních desek mimo stříšky; barevné provedení dle projektové dokumentace 
viz příloha č. 1.101, 2.102, 2.104, 2.105 
= 
obvodová stěna (8.060+4.100)*2*3.270=79.526 [B] 
štítová stěna 7.92=7.920 [C] 
odečet části zádveří -2.960*3.080=-9.117 [D] 
Celkem: A+B+C+D= 
E * 1.05Koeficient množství=</t>
  </si>
  <si>
    <t>Materiál opláštění stříšek 
barevné provedení dle projektové dokumentace 
= 
svislé plochy 
0.900*2.940=2.646 [B] 
0.900*2.670=2.403 [C] 
(0.650+2.820+2.645)*0.315=1.926 [D] 
(0.760+2.820)*0.315=1.128 [E] 
2.650*2.820-2.285*1.300=4.503 [F] 
(1.300*2.285)*2*0.250=1.485 [G] 
Mezisoučet: A+B+C+D+E+F+G= 
vodorovná  část 
2.820*0.900=2.538 [I] 
Mezisoučet: I=2.538 [J] 
ostění dveří 0.250*(1.200+2*2.200)=1.400 [K] 
Mezisoučet: K=1.400 [L] 
část zádveří 
2.960*3.080=9.117 [M] 
odečet dveří -2.935*1.280=-3.757 [N] 
Mezisoučet: M+N=5.360 [O] 
Celkem: A+B+C+D+E+F+G+I+K+M+N= 
P * 1.05Koeficient množství=</t>
  </si>
  <si>
    <t>Montáž zavěšené odvětrávané fasády na FeZn nosné konstrukci z fasádních desek na nosné konstrukci opláštění připevněné mechanickým skrytým spojem, (zadní uchyce</t>
  </si>
  <si>
    <t>Montáž zavěšené odvětrávané fasády na FeZn nosné konstrukci z fasádních desek na nosné konstrukci opláštění připevněné mechanickým skrytým spojem, (zadní uchycení ) opláštění stěn s vložením tepelné izolace, tloušťky 150 mm vč. spojovacího materiálu a kotevních prvků</t>
  </si>
  <si>
    <t>Montáž odvětrávané fasády z komaktních laminátových panelů HPL vč. podkladního roštu kotveného do obvodové stěny dle projektové dokumentace, zateplení 
pomocí skelné plsti tl. 150 mm. Materiál HPL panelů a difúzní fólie viz samostatné položky 
barevné provedení dle projektové dokumentace 
viz příloha č. 1.101, 2.102, 2.104, 2.105 
= 
obvodová stěna (8.060+4.100)*2*3.270=79.526 [B] 
štítová stěna 7.92=7.920 [C] 
odpočet dveří - 2.935*1.280=-3.757 [D] 
Celkem: A+B+C+D=</t>
  </si>
  <si>
    <t>711111001 30.185=30.185 [A] 
711112001 35.045=35.045 [B] 
Celkem: A+B=65.230 [C] 
C * 0.00033Koeficient množství=0.022 [D]</t>
  </si>
  <si>
    <t>711141559 60.370=60.370 [A] 
Celkem: A=60.370 [B] 
B * 1.221Koeficient množství=73.712 [C]</t>
  </si>
  <si>
    <t>Penetrační nátěr prohydroizolaci 
dle přílohy č. 2.102, 2.104, 2.106  
= 
nátěr základové žb desky 
3.860*7.820=30.185 [B] 
Celkem: A+B=</t>
  </si>
  <si>
    <t>Penetrační nátěr prohydroizolaci svislý 
dle přílohy č. 2.102, 2.104, 2.106  
= 
nátěr podzemní části prefabrikovaných dílců 
(7.680+3.720)*2*1.490=33.972 [B] 
Celkem: A+B=</t>
  </si>
  <si>
    <t>2x pás z SBS modifikovaného asfaltu dle PD 
dle přílohy č. 2.102, 2.104, 2.106  
= 
žb základová deska 
3.860*7.820*2=60.370 [B] 
Celkem: A+B=</t>
  </si>
  <si>
    <t>2x pás z SBS modifikovaného asfaltu dle PD 
dle přílohy č. 2.004 
= 
Izolace podzemní část prefabrikované buňky 
(7.680+3.720)*2*1.490*2=67.944 [B] 
Celkem: A+B=</t>
  </si>
  <si>
    <t>Montáž difuzní fólie na svislé ploše viz legenda skladeb - ST1 
dle přílohy č. 2.108, 2.110, 2.107 
= 
plocha stropu nad 1.NP 
3.900*7.840=30.576 [B] 
Celkem: A+B=</t>
  </si>
  <si>
    <t>Montáž difuzní fólie na svislé ploše viz legenda skladeb 
dle přílohy č. 2.108, 2.110, 2.107 
= 
Obvodové zdivo - viz legenda materiálů 
(3.900+7.860)*2*3.140=73.853 [B] 
Celkem: A+B=</t>
  </si>
  <si>
    <t>parozábrana z asfaltového pásu tl. 4 mm z hliníkovou nosnou vložkou s integrovanou lepící páskou</t>
  </si>
  <si>
    <t>viz položka č. 711491471 30.576=30.576 [A] 
viz položka č. 711491571 73.853=73.853 [B] 
Celkem: A+B=104.429 [C] 
C * 1.1Koeficient množství=114.872 [D]</t>
  </si>
  <si>
    <t>Provedení veškerých detailů izolací proti vodě vč. jištění, zpětných spojů, prostupú, podložek pod terčíky, opracování, límců, přírub apod.; D+M komplet</t>
  </si>
  <si>
    <t>Montáž parozábrany viz skladba 'ST1' 
dle přílohy č. 2.004 
= 
7.710*3.660=28.219 [B] 
Celkem: A+B=</t>
  </si>
  <si>
    <t>Konstrukční vrstva stříšky nad vstupními dveřmi do objektu 
viz TZ 
= 
3.100*1.250=3.875 [B] 
Celkem: A+B=</t>
  </si>
  <si>
    <t>Konstrukční vrstva stříšky nad vstupními dveřmi do objektu 
viz TZ 
= 
0.900*3.100=2.790 [B] 
Celkem: A+B=</t>
  </si>
  <si>
    <t>Viz položka č. 712771301 
2.390=2.390 [A] 
Celkem: A=2.390 [B]</t>
  </si>
  <si>
    <t>Montáž tepelné izolace ze sklené plsti 
viz příloha č. 2.104 
= 
3.660*7.620=27.889 [B] 
Celkem: A+B=</t>
  </si>
  <si>
    <t>Tepelná izolace podzemní části stěny prefabrikovaných buněk 
viz příloha č.  2.108, 2.110 a 2.104 
= 
(3.860+7.820)*2*1.350=31.536 [B] 
Celkem: A+B=</t>
  </si>
  <si>
    <t>Odvodňovací vpusti stříšek 
viz příloha č. 1.101, 2.103 
= 
1=1.000 [B] 
Celkem: A+B=</t>
  </si>
  <si>
    <t>28.694=28.694 [A]</t>
  </si>
  <si>
    <t>T4.1 0.743*1*0.080*0.060=0.004 [A] 
Celkem: A=0.004 [B]</t>
  </si>
  <si>
    <t>61223264</t>
  </si>
  <si>
    <t>hranol konstrukční KVH lepený průřezu 100x100-280mm nepohledový</t>
  </si>
  <si>
    <t>T3.1 0.459*1*0.090*0.090=0.004 [A] 
T3.2 5.710*1*0.090*0.090=0.046 [B] 
T3.3 3.035*1*0.090*0.090=0.025 [C] 
Celkem: A+B+C=0.075 [D]</t>
  </si>
  <si>
    <t>T2.1 1.440*2*0.120*0.240=0.083 [A] 
T2.2 0.700*2*0.120*0.240=0.040 [B] 
Celkem: A+B=0.123 [C]</t>
  </si>
  <si>
    <t>T1.1 0.760*1*0.140*0.180=0.019 [A] 
T1.2 2.320*1*0.140*0.180=0.058 [B] 
T1.3 3.600*2*0.140*0.180=0.181 [C] 
T1.4 3.780*2*0.140*0.180=0.191 [D] 
T1.5 7.260*1*0.140*0.180=0.183 [E] 
T1.6 3.820*1*0.140*0.180=0.096 [F] 
Celkem: A+B+C+D+E+F=0.728 [G]</t>
  </si>
  <si>
    <t>dle přílohy č. 2.103 - výkaz řeziva; statický výpočet 
= 
T3.1, T3.2, T3.3, T4.1 
= 
T3.1 0.459*1=0.459 [C] 
T3.2 5.710*1=5.710 [D] 
T3.3 3.035*1=3.035 [E] 
T4.1 0.743*1=0.743 [F] 
Celkem: A+B+C+D+E+F=</t>
  </si>
  <si>
    <t>dle přílohy č. 2.108 - výkaz řeziva 
= 
T1.1 0.760*1=0.760 [B] 
T1.2 2.320*1=2.320 [C] 
T1.3 3.600*2=7.200 [D] 
T1.4 3.780*2=7.560 [E] 
T1.5 7.260*1=7.260 [F] 
T1.6 3.820*1=3.820 [G] 
T2.1 1.440*2=2.880 [H] 
T2.2 0.700*2=1.400 [I] 
Celkem: A+B+C+D+E+F+G+H+I=</t>
  </si>
  <si>
    <t>Montáž bednění střechy 
viz příloha č. 2.103 - plocha střechy 
= 
37.54+2.16+0.26=39.960 [B] 
Celkem: A+B=</t>
  </si>
  <si>
    <t>Vrstva pod oplechování atiky stříšky 
= 
(2.810+0.900*2)*0.200=0.922 [B] 
Celkem: A+B=</t>
  </si>
  <si>
    <t>viz položka č. 61223266 0.728=0.728 [A] 
viz položka č. 61223265 0.072=0.072 [B] 
viz položka č. 61223262 0.004=0.004 [C] 
viz položka č. R61223264 0.075=0.075 [D] 
viz položka č. 60515111 1.199=1.199 [E] 
Celkem: A+B+C+D+E=2.078 [F]</t>
  </si>
  <si>
    <t>Montáž opláštění stříšek 
materiál viz pol. č. R59590769 
podkladní rošt oceněn v oddíle 767 - zámečnické konstrukce 
= 
svislé plochy 
0.900*2.940=2.646 [B] 
0.900*2.670=2.403 [C] 
(0.650+2.820+2.645)*0.315=1.926 [D] 
(0.760+2.820)*0.315=1.128 [E] 
2.650*2.820-2.285*1.300=4.503 [F] 
(1.300*2.285)*2*0.250=1.485 [G] 
Mezisoučet: A+B+C+D+E+F+G= 
vodorovná  část 
2.820*0.900=2.538 [I] 
Mezisoučet: I=2.538 [J] 
ostění dveří 0.250*(1.200+2*2.200)=1.400 [K] 
Mezisoučet: K=1.400 [L] 
Celkem: A+B+C+D+E+F+G+I+K=</t>
  </si>
  <si>
    <t>viz položka č. R76243033, 762361321, 762430023, 762810133 
0.922+14.091+2.538+5.988=23.539 [A] 
Celkem: A=23.539 [B]</t>
  </si>
  <si>
    <t>Montáž pochozí vrstvy překližky voděodolné 18+22 mm 
viz příloha č. 2.004 
= 
tl. 18 mm 3.660*7.840=28.694 [B] 
tl. 22 mm 3.660*7.840=28.694 [C] 
Celkem: A+B+C=</t>
  </si>
  <si>
    <t>Montáž záklopu zastřešení - výměra viz položka č. 762810133 
= 
2.538=2.538 [B] 
Celkem: A+B=</t>
  </si>
  <si>
    <t>2.538=2.538 [A] 
A * 1.05Koeficient množství=2.665 [B]</t>
  </si>
  <si>
    <t>7642220KL3</t>
  </si>
  <si>
    <t>Okapnice r.š. 250 mm z hliníkového plechu vč. povrchové úpravy, D+M komplet</t>
  </si>
  <si>
    <t>Okapnice 
dle přílohy č. 2.109b 
= 
17=17.000 [B] 
Celkem: A+B=</t>
  </si>
  <si>
    <t>R642220KL5</t>
  </si>
  <si>
    <t>Oplechování hřebene, atypický klempířský prvek rš. 1000 mm vč. povrchové úpravy a podkladních vrstev, D+M komplet</t>
  </si>
  <si>
    <t>Lemování štítu 
dle přílohy č. 2.109b 
= 
2=2.000 [B] 
Celkem: A+B=</t>
  </si>
  <si>
    <t>Hliníková krytina dle projektové dokumentace 
dle přílohy č. 2.103 
= 
37.54+2.16+0.26=39.960 [B] 
Celkem: A+B=</t>
  </si>
  <si>
    <t>R764223KL4</t>
  </si>
  <si>
    <t>Sněhový zachytávač 
dle přílohy č. 2.109.b 
= 
12.5=12.500 [B] 
Celkem: A+B=</t>
  </si>
  <si>
    <t>R764223KL6</t>
  </si>
  <si>
    <t>Závětrná lišta z hliníkového plechu včetně povrchové úpravy r.š. 250 mm, D+M komplet</t>
  </si>
  <si>
    <t>Sněhový zachytávač 
dle přílohy č. 2.109b 
= 
10=10.000 [B] 
Celkem: A+B=</t>
  </si>
  <si>
    <t>R764321KL7</t>
  </si>
  <si>
    <t>Boční lemování 
viz příloha č. 2.109b 
= 
3=3.000 [B] 
Celkem: A+B=</t>
  </si>
  <si>
    <t>R764321KL8</t>
  </si>
  <si>
    <t>Boční lemování 
viz příloha č. 2.109b 
= 
6=6.000 [B] 
Celkem: A+B=</t>
  </si>
  <si>
    <t>R764321KL9</t>
  </si>
  <si>
    <t>Zajištění ochrany proti ptactvu mřížkou z hliníkového plechu, D+M komplet</t>
  </si>
  <si>
    <t>Ochranná mřížka proti ptactvu 
viz příloha č. 2.109b 
75=75.000 [A] 
Celkem: A=75.000 [B]</t>
  </si>
  <si>
    <t>R764521KL2</t>
  </si>
  <si>
    <t>Hranatý hliníkový žlab 
dle přílohy č. 2.009b 
= 
17=17.000 [B] 
Celkem: A+B=</t>
  </si>
  <si>
    <t>R7645281KL</t>
  </si>
  <si>
    <t>Svody hranaté s čistícím otvorem z Al plechu o straně 100 mm dle projektové dokumentace včetně povrchové úporavy, D+M komplet</t>
  </si>
  <si>
    <t>3=3.000 [A]</t>
  </si>
  <si>
    <t>R764528KL1</t>
  </si>
  <si>
    <t>Svod hliníkový hranatý 
dle přílohy č. 2.109b, 2.104 
= 
7=7.000 [B] 
odvodnění sříšky 
3.300=3.300 [C] 
Celkem: A+B+C=</t>
  </si>
  <si>
    <t>39.960=39.960 [A] 
Celkem: A=39.960 [B] 
B * 1.1Koeficient množství=43.956 [C]</t>
  </si>
  <si>
    <t>Montáž separační fólie pod střešní krytinu 
výměra viz položka č.  R764121431 
= 
39.960=39.960 [B] 
Celkem: A+B=</t>
  </si>
  <si>
    <t>viz pžíloha č. 2.104_A2 
Povrchová úprava dle technické zprávy odst. 7 - Ochrana proti korozi 
= 
Výkaz vodorovných prutů 
JS6.1 8.56*1.062*4=36.363 [B] 
Celkem: A+B= 
36.363/1000=0.036 [D]</t>
  </si>
  <si>
    <t>viz pžíloha č. 2.104_A2 
Povrchová úprava dle technické zprávy odst. 7 - Ochrana proti korozi 
= 
Výkaz vodorovných prutů 
JS3.1 2.83*0.639*3=5.425 [B] 
JS3.2 2.83*0.776*1=2.196 [C] 
JS3.3  2.83*0.776*1=2.196 [D] 
JS3.4 2.83*0.784*2=4.437 [E] 
JS3.5 2.83*0.846*1=2.394 [F] 
JS3.6 2.83*0.825*1=2.335 [G] 
JS3.7 2.83*0.854*2=4.834 [H] 
JS3.8 2.83*0.950*6=16.131 [I] 
JS3.9 2.83*2.928*2=16.572 [J] 
JS3.10 2.83*3.068*2=17.365 [K] 
Celkem: A+B+C+D+E+F+G+H+I+J+K= 
73.885/1000=0.074 [M]</t>
  </si>
  <si>
    <t>14550236</t>
  </si>
  <si>
    <t>profil ocelový svařovaný jakost S235 průřez čtvercový 40x40x3mm</t>
  </si>
  <si>
    <t>Montáž JAKLŮ konstrukce závětří 
viz pžíloha č. 2.104_A2 
Povrchová úprava dle technické zprávy odst. 7 - Ochrana proti korozi 
= 
Výkaz svislých prutů 
JS1.1 3.30*0.168*4=2.218 [B] 
JS1.2 3.30*0.228*2=1.505 [C] 
JS1.3 3.30*0.233*2=1.538 [D] 
JS1.4 3.30*0.290*6=5.742 [E] 
JS1.5 3.30*1.135*12=44.946 [F] 
Mezisoučet: A+B+C+D+E+F= 
= 
Výkaz vodorovných prutů 
JS1.6 3.30*0.229*2=1.511 [I] 
JS4.1 1.84*0.876*1=1.612 [J] 
Mezisoučet: H+I+J= 
Celkem: A+B+C+D+E+F+H+I+J= 
59.072/1000=0.059 [M]</t>
  </si>
  <si>
    <t>Montáž JAKLŮ konstrukce závětří 
viz pžíloha č. 2.104_A2 
Povrchová úprava dle technické zprávy odst. 7 - Ochrana proti korozi 
= 
Výkaz svislých prutů 
JS2.5 4.25*1.35*4=22.950 [B] 
JS2.1 4.25*0.290*2=2.465 [C] 
Mezisoučet: A+B+C= 
= 
Výkaz vodorovných prutů 
JS2.6 4.25*0.268*3=3.417 [F] 
JS2.7 4.25*0.384*3=4.896 [G] 
JS2.8 4.25*0.992*6=25.296 [H] 
Mezisoučet: E+F+G+H= 
Celkem: A+B+C+E+F+G+H= 
59.024/1000=0.059 [K]</t>
  </si>
  <si>
    <t>viz pžíloha č. 2.104_A2 
Povrchová úprava dle technické zprávy odst. 7 - Ochrana proti korozi 
= 
Výkaz vodorovných prutů 
JS5.1 1.36*0.846*1=1.151 [B] 
JS5.2 1.36*0.854*1=1.161 [C] 
JS5.3 1.36*3.068*1=4.172 [D] 
Celkem: A+B+C+D= 
6.484/1000=0.006 [F]</t>
  </si>
  <si>
    <t>Montáž JAKLŮ konstrukce závětří 
viz pžíloha č. 2.104_A2 
= 
Výkaz svislých prutů 
JS1.1 3.30*0.168*4=2.218 [B] 
JS1.2 3.30*0.228*2=1.505 [C] 
JS1.3 3.30*0.233*2=1.538 [D] 
JS1.4 3.30*0.290*6=5.742 [E] 
JS1.5 3.30*1.135*12=44.946 [F] 
JS2.1 4.25*0.290*2=2.465 [G] 
Mezisoučet: A+B+C+D+E+F+G= 
= 
Výkaz vodorovných prutů 
JS1.6 3.30*0.229*2=1.511 [J] 
JS2.6 4.25*0.268*3=3.417 [K] 
JS2.7 4.25*0.384*3=4.896 [L] 
JS2.8 4.25*0.992*6=25.296 [M] 
JS3.1 2.83*0.639*3=5.425 [N] 
JS3.1 2.83*0.639*3=5.425 [O] 
JS3.2 2.83*0.776*1=2.196 [P] 
JS3.3  2.83*0.776*1=2.196 [Q] 
JS3.4 2.83*0.784*2=4.437 [R] 
JS3.5 2.83*0.846*1=2.394 [S] 
JS3.6 2.83*0.825*1=2.335 [T] 
JS3.7 2.83*0.854*2=4.834 [U] 
JS3.8 2.83*0.950*6=16.131 [V] 
JS4.1 1.84*0.876*1=1.612 [W] 
JS5.1 1.36*0.846*1=1.151 [X] 
JS5.2 1.36*0.854*1=1.161 [Y] 
JS5.3 1.36*3.068*1=4.172 [Z] 
Mezisoučet: I+J+K+L+M+N+O+P+Q+R+S+T+U+V+W+X+Y+Z= 
Celkem: A+B+C+D+E+F+G+I+J+K+L+M+N+O+P+Q+R+S+T+U+V+W+X+Y+Z=</t>
  </si>
  <si>
    <t>Montáž JAKLŮ konstrukce závětří 
viz pžíloha č. 2.104_A2 
= 
Výkaz svislých prutů 
JS2.5 4.25*1.35*4=22.950 [B] 
Mezisoučet: A+B= 
= 
Výkaz vodorovných prutů 
JS3.9 2.83*2.928*2=16.572 [E] 
JS3.10 2.83*3.068*2=17.365 [F] 
JS6.1 8.56*1.062*4=36.363 [G] 
Mezisoučet: D+E+F+G= 
Celkem: A+B+D+E+F+G=</t>
  </si>
  <si>
    <t>Montáž kapotáže jednotky VZT a výdechu 
dle přílohy č. 2.102 
'kapotáž jednotky VZT' 
= 
'Výkaz svislých jaklů' 
JV1.1 0.840*4.25*2=7.140 [B] 
JV1.2 0.790*4.25*4=13.430 [C] 
JV2.2 0.712*1.68*2=2.392 [D] 
Mezisoučet: A+B+C+D= 
'Výkaz vodorovných jaklů' 
JV1.3 0.350*4.25*4=5.950 [F] 
JV1.4 0.690*4.25*2=5.865 [G] 
JV1.5 1.025*4.25*4=17.425 [H] 
JV2.1 0.910*1.68*2=3.058 [I] 
Mezisoučet: F+G+H+I=32.298 [J] 
'Oplechování tahokovem' uvažováno 8kg/m2 
(0.943*0.450*2+1.031*0.943+0.450*1.031*2)*8=21.991 [K] 
Mezisoučet: K=21.991 [L] 
Celkem: A+B+C+D+F+G+H+I+K=</t>
  </si>
  <si>
    <t>R1310101</t>
  </si>
  <si>
    <t>materiál kapotáže výdechu 
dle přílohy č. 2.014 
Povrchová úprava dle technické zprávy odst. 7 - Ochrana proti korozi 
= 
77.251=77.251 [B] 
Celkem: A+B=</t>
  </si>
  <si>
    <t>R76700125</t>
  </si>
  <si>
    <t>Zhotovení detailů napojení dveří na laminátovou fasádu včetně materiálu</t>
  </si>
  <si>
    <t>R76700131</t>
  </si>
  <si>
    <t>Celokovové protipožární půdní schody s výsuvným žebříkem otvor 700x1200 mm dle projektové dokumentace, D+M komplet</t>
  </si>
  <si>
    <t>Viz výkaz dveřních výplní 
= 
1=1.000 [B] 
Celkem: A+B=</t>
  </si>
  <si>
    <t>Zdvojená podlaha v kabelových místnostech  
dle přílohy č. 2.102, 2.104 - legenda místností 
= 
101 - rozvodna VN 7.340*3.380=24.809 [B] 
Celkem: A+B=</t>
  </si>
  <si>
    <t>viz položka č. 776221121 a 776411111 
= 
776221121 24.809=24.809 [B] 
776411111 21.440*0.080=1.715 [C] 
Celkem: A+B+C= 
D * 1.1Koeficient množství=</t>
  </si>
  <si>
    <t>Výměra viz položka č. 776221121 
24.809=24.809 [A]</t>
  </si>
  <si>
    <t>Montáž antistatického PVC 
dle přílohy č. 2.002 
= 
101 7.340*3.380=24.809 [B] 
Celkem: A+B=</t>
  </si>
  <si>
    <t>Montáž obvodových soklíků v. 80 mm 
viz příloha č. 2.105 - materiál viz položka č. 28411044 
= 
101 (7.340+3.380)*2=21.440 [B] 
Celkem: A+B=</t>
  </si>
  <si>
    <t>viz položka č. 776411111 
21.440=21.440 [A] 
Celkem: A=21.440 [B]</t>
  </si>
  <si>
    <t>viz položka č- 777131101 
= 
24.809=24.809 [B] 
Celkem: A+B=</t>
  </si>
  <si>
    <t>Výměra viz položka č. 77511123 a 777511143 
= 
77511123 24.809=24.809 [B] 
Celkem: A+B=</t>
  </si>
  <si>
    <t>Krycí epoxidová stěrka pod zvojenou kci v místnostech č. 101 v přírodním šedém odstínu 
dle přílohy č. 2.102 
= 
101 7.340*3.380+1.715=26.524 [B] 
Celkem: A+B=</t>
  </si>
  <si>
    <t>777511181</t>
  </si>
  <si>
    <t>Krycí stěrka Příplatek k cenám za zvýšenou pracnost provádění soklíků na svislé ploše podlahových</t>
  </si>
  <si>
    <t>Sokl 
viz příloha č. 105 
= 
101 (7.340+3.380)*2*0.080=1.715 [B] 
Celkem: A+B=</t>
  </si>
  <si>
    <t>Sokl pro napojení podlahy a stěny 
viz příloha č. 105 
= 
101 (7.340+3.380)*2=21.440 [B] 
Celkem: A+B=</t>
  </si>
  <si>
    <t>Příprava pro nanesení nátěru proti dřevokaznému hmytu a houbám 
= 
T1.1 (0.140+0.180)*2*0.760*1=0.486 [B] 
T1.2 (0.140+0.180)*2*2.320*1=1.485 [C] 
T1.3 (0.140+0.180)*2*3.600*2=4.608 [D] 
T1.4 (0.140+0.180)*2*3.780*2=4.838 [E] 
T1.5 (0.140+0.180)*2*7.260*1=4.646 [F] 
T1.6 (0.140+0.180)*2*3.820*1=2.445 [G] 
= 
T2.1 (0.120+0.240)*2*1.440*2=2.074 [I] 
T2.2 (0.120+0.240)*2*0.700*2=1.008 [J] 
= 
T4.1 (0.060+0.080)*2*0.743*1=0.208 [L] 
= 
T3.1 (0.090+0.090)*2*0.459*1=0.165 [N] 
T3.2 (0.090+0.090)*2*5.710*1=2.056 [O] 
T3.3 (0.090+0.090)*2*3.035*1=1.093 [P] 
= 
bednění (37.54+2.16+0.26)*2=79.920 [R] 
Celkem: A+B+C+D+E+F+G+H+I+J+K+L+M+N+O+P+Q+R=</t>
  </si>
  <si>
    <t>výměra viz položka č. 783201403 
105.032=105.032 [A] 
Celkem: A=105.032 [B]</t>
  </si>
  <si>
    <t>výměra viz položky č. 611311121, 612311121 a 617321121 
= 
611311121 24.809=24.809 [B] 
612311121 86.189=86.189 [C] 
Celkem: A+B+C=</t>
  </si>
  <si>
    <t>Odvodnění stříšek 
= 
S1 4=4.000 [B] 
Celkem: A+B=</t>
  </si>
  <si>
    <t>R89717230</t>
  </si>
  <si>
    <t>Provedení napojení odvodů dešťové vody stříšek na vytapápěné vpusti a do gajgru, D+M komplet</t>
  </si>
  <si>
    <t>Montáž venkovního lešení 
= 
(7.820+3.860)*2*5=116.800 [B] 
Celkem: A+B=</t>
  </si>
  <si>
    <t>Pronájem lešení - uvažováno 60 dní 
viz položka č. 941221111 
= 
116.800*60=7 008.000 [B] 
Celkem: A+B=</t>
  </si>
  <si>
    <t>Demontáž lešení 
viz položka č. 941221111 
= 
116.800=116.800 [B] 
Celkem: A+B=</t>
  </si>
  <si>
    <t>Pomocné lešení vnitřní 
= 
7.340*3.380=24.809 [B] 
Celkem: A+B=</t>
  </si>
  <si>
    <t>viz požárně bezpečnostní řešení 
= 
101 2=2.000 [B] 
Celkem: A+B=</t>
  </si>
  <si>
    <t>přenosný přístroj hasicí ruční s náplní CO2 - 21A/113B(C) s džákem na zeď vč. revize a servisu, certifikovaný dle EN3-7, vybavení manometr a držák pro snadné uc</t>
  </si>
  <si>
    <t>přenosný přístroj hasicí ruční s náplní CO2 - 21A/113B(C) s džákem na zeď vč. revize a servisu, certifikovaný dle EN3-7, vybavení manometr a držák pro snadné uchycení (dle vyhlášky MV č.23/2008Sb. příloha 4), rukojeť v max. výšce 1,50m nad podlahou</t>
  </si>
  <si>
    <t>R95500230</t>
  </si>
  <si>
    <t>Kladkostroj nosnost 300 kg kotvený do stropu, D+M komplet</t>
  </si>
  <si>
    <t>dle přílohy č. 2.110 
= 
1=1.000 [B] 
Celkem: A+B=</t>
  </si>
  <si>
    <t>R95290111</t>
  </si>
  <si>
    <t>R97500100</t>
  </si>
  <si>
    <t>R97500110</t>
  </si>
  <si>
    <t>R97500115</t>
  </si>
  <si>
    <t>viz položka č. 131251103 
102.817*2.00=205.634 [A] 
Celkem: A=205.634 [B]</t>
  </si>
  <si>
    <t xml:space="preserve">  SO 12-72-03.41</t>
  </si>
  <si>
    <t>Žst. Havířov, EPZ - Zdravotně technické instalace</t>
  </si>
  <si>
    <t>SO 12-72-03.41</t>
  </si>
  <si>
    <t>977151218</t>
  </si>
  <si>
    <t>Jádrové vrty diamantovými korunkami do stavebních materiálů (železobetonu, betonu, cihel, obkladů, dlažeb, kamene) dovrchní (směrem vzhůru), průměru přes 90 do</t>
  </si>
  <si>
    <t>Jádrové vrty diamantovými korunkami do stavebních materiálů (železobetonu, betonu, cihel, obkladů, dlažeb, kamene) dovrchní (směrem vzhůru), průměru přes 90 do 100 mm</t>
  </si>
  <si>
    <t>R97702</t>
  </si>
  <si>
    <t>Utěsnění prostupů stropem pro vnitřní rozvod</t>
  </si>
  <si>
    <t xml:space="preserve">  SO 12-72-03.42</t>
  </si>
  <si>
    <t>Žst. Havířov, EPZ - Vzduchotechnická zařízení</t>
  </si>
  <si>
    <t>SO 12-72-03.42</t>
  </si>
  <si>
    <t>R0061</t>
  </si>
  <si>
    <t>R0071</t>
  </si>
  <si>
    <t>R0081</t>
  </si>
  <si>
    <t>Diagonální ventilátor do potrubí d125 Vo=100m3/h 150Pa (prac. teplota -20 až 40°C)</t>
  </si>
  <si>
    <t>R0091</t>
  </si>
  <si>
    <t>Spojovací manžeta s gumovým vyložením d125</t>
  </si>
  <si>
    <t>Ochranná mřížka na sání ventilátoru d125</t>
  </si>
  <si>
    <t>R0111</t>
  </si>
  <si>
    <t>R0122</t>
  </si>
  <si>
    <t>Regulační klapka 200x200 včetně servopohonu 230V (ot. / zav.)</t>
  </si>
  <si>
    <t>R0132</t>
  </si>
  <si>
    <t>Protidešťová mřížka d125 vč.síta proti hmyzu</t>
  </si>
  <si>
    <t>R0141</t>
  </si>
  <si>
    <t>Protidešťová žaluzie pozinkovaná 200x200 vč.síta proti hmyzu</t>
  </si>
  <si>
    <t>R0151</t>
  </si>
  <si>
    <t>Krycí mřížka pozinkovaná 200x200</t>
  </si>
  <si>
    <t xml:space="preserve">  SO 12-72-03.47</t>
  </si>
  <si>
    <t>Žst. Havířov, EPZ, Zařízení silnoproudé elektrotechniky včetně ochrany před bleskem</t>
  </si>
  <si>
    <t>SO 12-72-03.47</t>
  </si>
  <si>
    <t>viz. příloha 2.402</t>
  </si>
  <si>
    <t>703731</t>
  </si>
  <si>
    <t>KABELOVÁ PŘÍCHYTKA S FUNKČNÍ ODOLNOSTÍ PŘI POŽÁRU PRO ROZSAH UPNUTÍ DO 25 MM</t>
  </si>
  <si>
    <t>703732</t>
  </si>
  <si>
    <t>KABELOVÁ PŘÍCHYTKA S FUNKČNÍ ODOLNOSTÍ PŘI POŽÁRU PRO ROZSAH UPNUTÍ OD 26 DO 50 MM</t>
  </si>
  <si>
    <t>viz. příloha 3</t>
  </si>
  <si>
    <t>741A21</t>
  </si>
  <si>
    <t>UZEMŇOVACÍ VODIČ V ZÁKLADECH NEREZOVÝ (V4A) DO 120 MM2</t>
  </si>
  <si>
    <t>viz. příloha 2.403</t>
  </si>
  <si>
    <t>ROZVÁDĚČ Ri</t>
  </si>
  <si>
    <t>viz. příloha 2.404</t>
  </si>
  <si>
    <t>viz. příloha 1.401</t>
  </si>
  <si>
    <t>D.2.2.2</t>
  </si>
  <si>
    <t>Zastřešení nástupišť, přístřešky na nástupištích</t>
  </si>
  <si>
    <t xml:space="preserve">  SO 12-74-01</t>
  </si>
  <si>
    <t>Žst. Havířov, zastřešení nástupišť</t>
  </si>
  <si>
    <t>SO 12-74-01</t>
  </si>
  <si>
    <t>Ostatní, logistika</t>
  </si>
  <si>
    <t>R005121010</t>
  </si>
  <si>
    <t>Vybudování zařízení staveniště</t>
  </si>
  <si>
    <t>(1*1) 
Součet 1</t>
  </si>
  <si>
    <t>Položka obsahuje: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</si>
  <si>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R005121020</t>
  </si>
  <si>
    <t>Provoz zařízení staveniště</t>
  </si>
  <si>
    <t>Položka obsahuje: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</si>
  <si>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R005121030</t>
  </si>
  <si>
    <t>Odstranění zařízení staveniště</t>
  </si>
  <si>
    <t>Položka obsahuje: Odstranění objektů zařízení staveniště včetně přípojek energií a jejich odvoz. Položka zahrnuje i náklady na úpravu povrchů po odstranění zařízení staveniště a úklid ploch, na kterých bylo zařízení staveniště provozováno.</t>
  </si>
  <si>
    <t>R77735201</t>
  </si>
  <si>
    <t>Doprava klempířských kcí, vč. Vykládky</t>
  </si>
  <si>
    <t>Položka obsahuje: Dopravu materiálu klempířských konstrukcí na stavbu, vč. vykládky a manipulace.</t>
  </si>
  <si>
    <t>R77735202</t>
  </si>
  <si>
    <t>Vnitrostaveništní doprava</t>
  </si>
  <si>
    <t>Položka obsahuje: Dopravu v rámci staveniště; manipulace, přesuny.</t>
  </si>
  <si>
    <t>R77735204</t>
  </si>
  <si>
    <t>Zpracování výkresové dokumentace</t>
  </si>
  <si>
    <t>Položka obsahuje: Zpracování kompletní výkresové dokumentace včetně zpracování všech detailů.</t>
  </si>
  <si>
    <t>R916811</t>
  </si>
  <si>
    <t>Odděl oplocení s podstavci drátěnné - dod a montáž</t>
  </si>
  <si>
    <t>(105+7,5+7,5+105)*2 
Součet 450</t>
  </si>
  <si>
    <t>Položka obsahuje: Dodání zařízení v předepsaném provedení včetně jejich osazení; údržbu po celou dobu trvání funkce, náhradu zničených nebo ztracených kusů, nutnou opravu poškozených částí</t>
  </si>
  <si>
    <t>R916813</t>
  </si>
  <si>
    <t>Odděl oplocení s podstavci drátěnné - demontáž</t>
  </si>
  <si>
    <t>Položka obsahuje: Odstranění, demontáž a odklizení zařízení s odvozem na předepsané místo</t>
  </si>
  <si>
    <t>R916819</t>
  </si>
  <si>
    <t>Odděl oplocení s podstavci drátěnné - nájemné</t>
  </si>
  <si>
    <t>Položka obsahuje: Sazbu za pronájem zařízení.</t>
  </si>
  <si>
    <t>Zdvihací technika, manipulační technika, plošiny, lešení</t>
  </si>
  <si>
    <t>R1711566106</t>
  </si>
  <si>
    <t>Jeřábová technika</t>
  </si>
  <si>
    <t>SH</t>
  </si>
  <si>
    <t>(90*10) 
Součet 900</t>
  </si>
  <si>
    <t>Položka obsahuje: Dodání zařízení v předepsaném provedení včetně jejich obsluhy po dobu trvání funkce.</t>
  </si>
  <si>
    <t>R180300000100</t>
  </si>
  <si>
    <t>Pracovní plošina 0,227 tuny 12,5m Genie Z-34/22</t>
  </si>
  <si>
    <t>(90*8) 
Součet 720</t>
  </si>
  <si>
    <t>R979097012</t>
  </si>
  <si>
    <t>Pronájem kontejneru 7t</t>
  </si>
  <si>
    <t>(90*1) 
Součet 90</t>
  </si>
  <si>
    <t>Položka obsahuje: Pronájem kontejneru po celou dobu rekonstrukce objektu</t>
  </si>
  <si>
    <t>Hloubení nezapažených jam v soudržných horninách třídy těžitelnosti I skupiny 3 ručně</t>
  </si>
  <si>
    <t>CS ÚRS 2022 01</t>
  </si>
  <si>
    <t>Hloubení jam pro založení patek - svahovaný výkop 
viz příloha výkres tvaru a výztuže základových patek 
"standartně založené patky; 16ks" ((0,750/3)*(3,700*3,000+sqrt(3,700*3,000*4,500*5,500)+4,500*5,500)/2)*16 
"hlouběji založené patky; 2ks" (1,500/3)*(3,700*3,000+sqrt(3,700*3,000*4,500*5,500)+4,500*5,500)*2 
Součet 0</t>
  </si>
  <si>
    <t>Zásyp jam, šachet rýh nebo kolem objektů sypaninou se zhutněním ručně</t>
  </si>
  <si>
    <t>Zpětný zásyp jam vytěženou zeminou 
"standartně založené patky; 16ks" ((0,750/3)*(3,700*3,000+sqrt(3,700*3,000*4,500*5,500)+4,500*5,500)/2)*16-2,700*2,000*0,750*16 
"hlouběji založené patky; 2ks" (1,500/3)*(3,700*3,000+sqrt(3,700*3,000*4,500*5,500)+4,500*5,500)*2-2,700*2,000*1,500*2 
Součet 0</t>
  </si>
  <si>
    <t>Základové desky z betonu tř. C 12/15</t>
  </si>
  <si>
    <t>Podkladní beton pod ŽB patky 
viz příloha výkres tvaru a výztuže základových patek 
2,900*2,200*0,100*18 
Součet 11,484</t>
  </si>
  <si>
    <t>Bednění podkladního betonu 
(2,900+2,200)*2*0,100*18 
Součet 18,36</t>
  </si>
  <si>
    <t>viz položka č. 273351121 
18,360 
Součet 18,36</t>
  </si>
  <si>
    <t>Základové patky ze ŽB bez zvýšených nároků na prostředí tř. C 30/37</t>
  </si>
  <si>
    <t>Zřízení základových ŽB patek, C30/37-XC2-CI 0,4-Dmax 22 
viz příloha výkres tvaru a výztuže základových patek 
"18ks" 2,700*2,000*1,200*18 
Součet 116,64</t>
  </si>
  <si>
    <t>Bednění základových ŽB patek 
viz příloha výkres tvaru a výztuže základových patek 
"18ks" (2,700*2,000)*2*1,500*18 
Součet 291,6</t>
  </si>
  <si>
    <t>viz položka č. 275351121 
291,600 
Součet 291,6</t>
  </si>
  <si>
    <t>Výztuž základových patek betonářskou ocelí 10 505 (R)</t>
  </si>
  <si>
    <t>Výztuž ŽB patek 
viz příloha výkres tvaru a výztuže základových patek 
"18ks" 0,6673*1,10*18 
Součet 13,213</t>
  </si>
  <si>
    <t>Spádový beton ve sklonu 4% pro odvod vod z povrchu základové patky 
měřeno digitálně 
"18ks" 0,2214*2,000*18 
Součet 7,97</t>
  </si>
  <si>
    <t>viz položky č. 711111001, 711112001 
"711111001" 97,200 
"711112001" 233,280 
Součet 330,48 
330,48 * 0,00034 ' Přepočtené koeficientem množství</t>
  </si>
  <si>
    <t>11163152</t>
  </si>
  <si>
    <t>lak hydroizolační asfaltový</t>
  </si>
  <si>
    <t>Hydroizolace patek 
viz příloha výkres tvaru a výztuže základových patek 
Penetrace 
2,700*2,000*18 
Mezisoučet 97.2 
Hydroizolační nátěr 
2,700*2,000*18 
Mezisoučet 97.2 
Součet 194,4</t>
  </si>
  <si>
    <t>Hydroizolace patek 
viz příloha výkres tvaru a výztuže základových patek 
Penetrace 
(2,700*2,000)*2*1,200*18 
Mezisoučet 233.28 
Hydroizolační nátěr 
(2,700*2,000)*2*1,200*18 
Mezisoučet 233.28 
Součet 466,56</t>
  </si>
  <si>
    <t>712340832</t>
  </si>
  <si>
    <t>Odstranění povlakové krytiny střech do 10° z pásů NAIP přitavených v plné ploše dvouvrstvé</t>
  </si>
  <si>
    <t>Odstranění NAIP v celé ploše zastřešení 
3,200*2*102,050*2 
Součet 1306,24</t>
  </si>
  <si>
    <t>762344811</t>
  </si>
  <si>
    <t>Demontáž bednění střešních žlabů z prken</t>
  </si>
  <si>
    <t>Demontáž podkladních desek pod střešním žlabem - porovnávací položka 
dle přílohy č. 14 výkres řezů - stávající stav 
měřeno digitálně 
102,050*0,330*2 
Součet 67,353</t>
  </si>
  <si>
    <t>762711810</t>
  </si>
  <si>
    <t>Demontáž prostorových vázaných kcí z hraněného řeziva průřezové pl do 120 cm2</t>
  </si>
  <si>
    <t>Demontáž dřevěných hranolů 50x60 mm 
dle přílohy č. 14 výkres řezů - stávající stav 
měřeno digitálně 
102,050*8*2 
Součet 1632,8</t>
  </si>
  <si>
    <t>Střešní plášť, klempířské konstrukce, podhledy</t>
  </si>
  <si>
    <t>764001821</t>
  </si>
  <si>
    <t>Demontáž krytiny ze svitků nebo tabulí do suti</t>
  </si>
  <si>
    <t>Demontáž krytiny z hliníkového plechu 
dle přílohy č. 14 výkres řezů - stávající stav 
měřeno digitálně 
3,200*2*102,050*2 
Součet 1306,24</t>
  </si>
  <si>
    <t>764004821</t>
  </si>
  <si>
    <t>Demontáž nástřešního žlabu do suti</t>
  </si>
  <si>
    <t>Demontáž žlabu 
dle výkresu půdorysu - stávající stav 
měřeno digitálně 
102,050*2 
Součet 204,1</t>
  </si>
  <si>
    <t>764004861</t>
  </si>
  <si>
    <t>Demontáž svodu do suti</t>
  </si>
  <si>
    <t>Demontáž žlabu 
dle výkresu půdorysu - stávající stav 
měřeno digitálně 
5*4*2 
Součet 40</t>
  </si>
  <si>
    <t>R7645010</t>
  </si>
  <si>
    <t>Chránička flexibilní DN60, D+M komplet</t>
  </si>
  <si>
    <t>210 
Součet 210</t>
  </si>
  <si>
    <t>R7645011</t>
  </si>
  <si>
    <t>Svod DN110 tl. 4 mm vč. čistícího kusu s těsněním, přípravy a úpravy povrchu dle PD, D+M komplet</t>
  </si>
  <si>
    <t>dle PD 
81 
Součet 81</t>
  </si>
  <si>
    <t>R7645057</t>
  </si>
  <si>
    <t>Střešní sendvičový panel - dodávka</t>
  </si>
  <si>
    <t>((32*7,2)+(31*7,2)+(40*7,2))*2 
Součet 1483,2</t>
  </si>
  <si>
    <t>Položka obsahuje: Dodávku střešního sendvičového panelu tl. Do 120mm. Práce plošinou, práce za pomoci lešení , práce ve výškách.</t>
  </si>
  <si>
    <t>R7645058</t>
  </si>
  <si>
    <t>Střešní sendvičový panel - montáž</t>
  </si>
  <si>
    <t>Položka obsahuje: Montáž střešního sendvičového panelu tl. Do 120mm. Práce plošinou, práce za pomoci lešení , práce ve výškách.</t>
  </si>
  <si>
    <t>R7645059</t>
  </si>
  <si>
    <t>Spojovací, těsnící materiál pro střešní sendvičový panel</t>
  </si>
  <si>
    <t>Položka obsahuje: Dodávku spojovacího a těsnícího materiálu pro střešní sendvičový panel. Práce plošinou, práce za pomoci lešení , práce ve výškách.</t>
  </si>
  <si>
    <t>R7645060</t>
  </si>
  <si>
    <t>Vnější oplechování poplastovaným plechem - dodávka</t>
  </si>
  <si>
    <t>(103,25*4) 
Součet 413</t>
  </si>
  <si>
    <t>Položka obsahuje: Dodávku ohýbaného poplastovaného plechu sloužícího jako vnější oplechování střešního panelu. Práce plošinou, práce za pomoci lešení , práce ve výškách.</t>
  </si>
  <si>
    <t>R7645062</t>
  </si>
  <si>
    <t>Vnější oplechování poplastovaným plechem - montáž</t>
  </si>
  <si>
    <t>Položka obsahuje: Montáž ohýbaného poplastovaného plechu sloužícího jako vnější oplechování střešního panelu. Práce plošinou, práce za pomoci lešení , práce ve výškách.</t>
  </si>
  <si>
    <t>R7645073</t>
  </si>
  <si>
    <t>Rektifikovatelná podkonstrukce podhledu - dodávka</t>
  </si>
  <si>
    <t>(103,25*8,28)*2 
Součet 1709,82</t>
  </si>
  <si>
    <t>Položka obsahuje: Rektifikovatelná hliníková podkonstrukce podhledu - dodávka. Práce plošinou, práce za pomoci lešení , práce ve výškách.</t>
  </si>
  <si>
    <t>R7645074</t>
  </si>
  <si>
    <t>Rektifikovatelná podkonstrukce podhledu - montáž</t>
  </si>
  <si>
    <t>Položka obsahuje: Rektifikovatelná hliníková podkonstrukce podhledu - montáž. Práce plošinou, práce za pomoci lešení , práce ve výškách.</t>
  </si>
  <si>
    <t>R7645075</t>
  </si>
  <si>
    <t>Celokovový podhled fixní - dodávka</t>
  </si>
  <si>
    <t>(103,25*8,28)*2-4,8 
Součet 1705,02</t>
  </si>
  <si>
    <t>Položka obsahuje: Opláštění fixního podhledu z hlinikových sendvičových kompozitních desek, tl. 10mm - celokovové. Barevnost dle požadavku architekta - dodávka. Práce plošinou, práce za pomoci lešení , práce ve výškách.</t>
  </si>
  <si>
    <t>R7645076</t>
  </si>
  <si>
    <t>Celokovový podhled fixní - montáž</t>
  </si>
  <si>
    <t>Položka obsahuje: Montáž opláštění fixního podhledu z hlinikových sendvičových kompozitních desek, tl. 10mm - celokovové. Barevnost dle požadavku architekta - montáž. Práce plošinou, práce za pomoci lešení , práce ve výškách.</t>
  </si>
  <si>
    <t>R7645077</t>
  </si>
  <si>
    <t>Celokovový podhled fixní - formátování</t>
  </si>
  <si>
    <t>Položka obsahuje: Formátování fixního opláštění podhledu z hlinikových sendvičových kompozitních desek, tl. 10mm - celokovové. Barevnost dle požadavku architekta. Práce plošinou, práce za pomoci lešení , práce ve výškách.</t>
  </si>
  <si>
    <t>R7645078</t>
  </si>
  <si>
    <t>Revizní lávka - dodávka</t>
  </si>
  <si>
    <t>(32,3+31+31+40)*2 
Součet 268,6</t>
  </si>
  <si>
    <t>Položka obsahuje: dodávku revizní lávky o odnímatelných kompozitních pororoštů. Práce plošinou, práce za pomoci lešení , práce ve výškách.</t>
  </si>
  <si>
    <t>R7645079</t>
  </si>
  <si>
    <t>Revizní lávka - montáž</t>
  </si>
  <si>
    <t>Položka obsahuje: montáž revizní lávky o odnímatelných kompozitních pororoštů. Práce plošinou, práce za pomoci lešení , práce ve výškách.</t>
  </si>
  <si>
    <t>R7645080</t>
  </si>
  <si>
    <t>Celokovový podhled otevíratelný - dodávka</t>
  </si>
  <si>
    <t>(3*0,8)*2 
Součet 4,8</t>
  </si>
  <si>
    <t>Položka obsahuje: Opláštění otevíratelného podhledu z hlinikových sendvičových kompozitních desek, tl. 10mm - celokovové. Barevnost dle požadavku architekta - dodávka. Práce plošinou, práce za pomoci lešení , práce ve výškách.</t>
  </si>
  <si>
    <t>R7645081</t>
  </si>
  <si>
    <t>Celokovový podhled otevíratelný - montáž</t>
  </si>
  <si>
    <t>Položka obsahuje: Montáž opláštění otevíratelného podhledu z hlinikových sendvičových kompozitních desek, tl. 10mm - celokovové. Barevnost dle požadavku architekta - montáž. Práce plošinou, práce za pomoci lešení , práce ve výškách.</t>
  </si>
  <si>
    <t>R7645082</t>
  </si>
  <si>
    <t>Celokovový podhled otevíratelný - formátování</t>
  </si>
  <si>
    <t>Položka obsahuje: Formátování opláštění otevíratelného podhledu z hlinikových sendvičových kompozitních desek, tl. 10mm - celokovové. Barevnost dle požadavku architekta. Práce plošinou, práce za pomoci lešení , práce ve výškách.</t>
  </si>
  <si>
    <t>R7645083</t>
  </si>
  <si>
    <t>Mechanismus pro vyklápění podhledových panelů - dodávka</t>
  </si>
  <si>
    <t>(3*1)*2 
Součet 6</t>
  </si>
  <si>
    <t>Položka obsahuje: Dodávku mechanismu pro vyklápění podhledových panelů včetně spojovacího materiálu, nerezových lanek, pantů. Práce plošinou, práce za pomoci lešení , práce ve výškách.</t>
  </si>
  <si>
    <t>R7645084</t>
  </si>
  <si>
    <t>Mechanismus pro vyklápění podhledových panelů - montáž</t>
  </si>
  <si>
    <t>Položka obsahuje: Montáž mechanismu pro vyklápění podhledových panelů včetně spojovacího materiálu, nerezových lanek, pantů. Práce plošinou, práce za pomoci lešení , práce ve výškách.</t>
  </si>
  <si>
    <t>R7645086</t>
  </si>
  <si>
    <t>Kabelový žlab - dodávka</t>
  </si>
  <si>
    <t>Položka obsahuje: KABELOVÝ ŽLAB NOSNÝ/DRÁTĚNÝ ŽÁROVĚ ZINKOVANÝ VČETNĚ UPEVNĚNÍ A PŘÍSLUŠENSTVÍ SVĚTLÉ ŠÍŘKY PŘES 250 DO 400 MM. Práce plošinou, práce za pomoci lešení , práce ve výškách.</t>
  </si>
  <si>
    <t>R7645087</t>
  </si>
  <si>
    <t>Kabelový žlab - montáž</t>
  </si>
  <si>
    <t>Položka obsahuje: Montáž KABELOVÉHO ŽLABU NOSNÝ/DRÁTĚNÝ ŽÁROVĚ ZINKOVANÝ VČETNĚ UPEVNĚNÍ A PŘÍSLUŠENSTVÍ SVĚTLÉ ŠÍŘKY PŘES 250 DO 400 MM. Práce plošinou, práce za pomoci lešení , práce ve výškách.</t>
  </si>
  <si>
    <t>R7645088</t>
  </si>
  <si>
    <t>Záchytný systém</t>
  </si>
  <si>
    <t>(1*2) 
Součet 2</t>
  </si>
  <si>
    <t>Položka obsahuje: záchytný systém pomocí lan po celé délce zastřešení</t>
  </si>
  <si>
    <t>R7645090</t>
  </si>
  <si>
    <t>Dilatační spára pro sendvičový panel</t>
  </si>
  <si>
    <t>(7,2*4) 
Součet 28,8</t>
  </si>
  <si>
    <t>Položka obsahuje: Zhotovení dilatační spáry sendvičového panelu včetně těsniva a příslušenství.  Práce plošinou, práce za pomoci lešení , práce ve výškách.</t>
  </si>
  <si>
    <t>R7645092</t>
  </si>
  <si>
    <t>Dilatační spára pro podhled</t>
  </si>
  <si>
    <t>Položka obsahuje: Zhotovení dilatační spáry podhledu včetně těsniva a příslušenství.  Práce plošinou, práce za pomoci lešení , práce ve výškách.</t>
  </si>
  <si>
    <t>Konstrukce zámečnické, montáže stavební</t>
  </si>
  <si>
    <t>Demontáž nastřelených L profilů 
dle přílohy č. 14 výkres řezů - stávající stav 
měřeno digitálně 
"L50x5 - uvažováno 3,9 kg/m"   
102,050*8*2*2*3,9 
"L50x5 - uvažováno 2,24 kg/m"   
102,050*8*2*2*2,24 
Součet 20050,784</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</si>
  <si>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</si>
  <si>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R737990010</t>
  </si>
  <si>
    <t>Atypické ocelové konstrukce - dodávka</t>
  </si>
  <si>
    <t>Položka obsahuje: dodávku atypických ocelových konstrukcí</t>
  </si>
  <si>
    <t>R737990012</t>
  </si>
  <si>
    <t>Žárové zinkování</t>
  </si>
  <si>
    <t>Položka obsahuje: žárové zinkování atypických ocelových konstrukcí</t>
  </si>
  <si>
    <t>R737990013</t>
  </si>
  <si>
    <t>Nátěry nových ocelových konstrukcí - 2x epoxidové základní, min. 80  µm. vrchní polyuret. min. 120 µm.</t>
  </si>
  <si>
    <t>Položka obsahuje nátěry nových ocelových konstrukcí</t>
  </si>
  <si>
    <t>R737990014</t>
  </si>
  <si>
    <t>Příplatek za nátěr atypické ocelové konstrukce</t>
  </si>
  <si>
    <t>Položka obsahuje příplatek nátěry stávajících atypických ocelových konstrukcí</t>
  </si>
  <si>
    <t>R7674105</t>
  </si>
  <si>
    <t>Spojovací materiál OK žárově zinkovaný, třída pevnosti 8.8.</t>
  </si>
  <si>
    <t>Položka obsahuje: Kompletní dodávku nového spojovacího materiálu. Veškerý spojovací materiál je žárově zinkovaný, třída pevnosti 8.8. V položce jsou zakalkulovány i náklady na dodání všech hmot.</t>
  </si>
  <si>
    <t>R7674106</t>
  </si>
  <si>
    <t>Základové kotvení do M30</t>
  </si>
  <si>
    <t>(10*2)*2 
Součet 40</t>
  </si>
  <si>
    <t>Položka obsahuje: dodávku a montáž základového kotvení do M30, komplet provedení vč vrtání, evtl. jádrově.</t>
  </si>
  <si>
    <t>R7674107</t>
  </si>
  <si>
    <t>Podlití sloupů</t>
  </si>
  <si>
    <t>(19*2) 
Součet 38</t>
  </si>
  <si>
    <t>Položka obsahuje: podlití sloupů polymermaltou, do tl.30mm, komplet provedení.</t>
  </si>
  <si>
    <t>Montáž prvků informačního systému a hodin (včetně pomocné konstrukce a montážního materiálu)</t>
  </si>
  <si>
    <t>"kombinovaný panel informačního systému oboustranný - 4 ks" 
"kamery - 10 ks" 
"rozhlas - 26 ks" 
"revizní otvory v podhledu 800x800mm - 4 ks" 
"přístupové otvory na střechu 800x600mm - 2 ks" 
"příprava pro ukolejnění - 2 ks" 
"orientační systém - velké prvky 8 - ks, malé prvky - 24 ks, hlasový majáček - 4 ks" 
1 
Součet 1</t>
  </si>
  <si>
    <t>R767995116</t>
  </si>
  <si>
    <t>Montáž atypických zámečnických konstrukcí hm přes 100 do 250 kg</t>
  </si>
  <si>
    <t>Položka obsahuje: montáž atypických ocelových konstrukcí</t>
  </si>
  <si>
    <t>Montáž lešení řadového rámového těžkého zatížení do 300 kg/m2 š přes 0,9 do 1,2 m v do 10 m</t>
  </si>
  <si>
    <t>Montáž lešení na celou plochu zastřešení 
(102,050+6,700)*2*4*2 
Součet 1740</t>
  </si>
  <si>
    <t>Příplatek k lešení řadovému rámovému těžkému š 1,2 m v přes 10 do 25 m za první a ZKD den použití</t>
  </si>
  <si>
    <t>viz položka č. 9412211111 
1740*30 
Součet 52200</t>
  </si>
  <si>
    <t>Demontáž lešení řadového rámového těžkého zatížení do 300 kg/m2 š přes 0,9 do 1,2 m v do 10 m</t>
  </si>
  <si>
    <t>viz položka č. 9412211111 
1740 
Součet 1740</t>
  </si>
  <si>
    <t>Bourání základů ze ŽB</t>
  </si>
  <si>
    <t>Bourání základových patek stávajícího zastřešení 
dle přílohy č. 14 výkres řezů - stávající stav 
měřeno digitálně 
3,510*1,500*8*2 
Součet 84,24</t>
  </si>
  <si>
    <t>966001212</t>
  </si>
  <si>
    <t>Odstranění lavičky stabilní kotvené šrouby na pevný podklad</t>
  </si>
  <si>
    <t>Odstranění laviček; dřevěné latě na ocelové konstrukci kotvené do betonové patky 
20 
Součet 20</t>
  </si>
  <si>
    <t>Řezání stěnovou pilou ŽB kcí s výztuží průměru do 16 mm hl přes 200 do 350 mm</t>
  </si>
  <si>
    <t>Řezání železobetonových konstrukcí zastřešení 
10*0,380*4*2 
6*0,380*4*2 
6*0,480*8*2 
6*0,400*8*2 
Součet 133,12</t>
  </si>
  <si>
    <t>981511114</t>
  </si>
  <si>
    <t>Demolice konstrukcí objektů z betonu železového postupným rozebíráním</t>
  </si>
  <si>
    <t>Demolice stávajících železobetonových konstrukcí 
dle přílohy č. 14 výkres řezů - stávající stav 
měřeno digitálně 
Rozebrání betonových vaznic pod plechovou krytinou 
0,160*0,310*102,050*8*2 
Mezisoučet 80.98688 
Demolice betonových sloupů 
"tvar T s bet. patkou" 
4,490*0,350*(8+8) 
Mezisoučet 25.144 
"tva Pí na kci podchodu" 
5,080*0,350*4 
Mezisoučet 7.112 
Součet 113,243</t>
  </si>
  <si>
    <t>R01110002</t>
  </si>
  <si>
    <t>Odvoz odpadního materiálu na mezideponii pro případnou další práci s vybouraným materiálem včetně dopravy a veškeré manipulace</t>
  </si>
  <si>
    <t>výměra viz položka č. R015140 
476,292 
Součet 476,292</t>
  </si>
  <si>
    <t>R17115600</t>
  </si>
  <si>
    <t>Jeřábová technika k demolici zastřešení 
1</t>
  </si>
  <si>
    <t>R24D14901</t>
  </si>
  <si>
    <t>Demontáž prvků osvětlení a informačního systému dle projektové dokumentace</t>
  </si>
  <si>
    <t>viz položka č. 131313101, 174111101 
(157,275-76,275)*1,9 
Součet 153,9</t>
  </si>
  <si>
    <t>viz automatický výpočet suti 
"961055111" 202,176 
"966001212" 1,200 
"981511114" 195,179 
"981513114" 77,737 
Součet 476,292</t>
  </si>
  <si>
    <t>viz automatický výpočet suti 
"762344811" 1,010 
"762711810" 9,797 
Součet 10,807</t>
  </si>
  <si>
    <t>viz automatický výpočet suti 
"712340832" 14,369 
Součet 14,369</t>
  </si>
  <si>
    <t>viz automatický výpočet suti 
"767996701" 20,051 
Součet 20,051</t>
  </si>
  <si>
    <t xml:space="preserve">  SO 12-74-02</t>
  </si>
  <si>
    <t>Žst. Havířov, zastřešení výstupu z podchodu</t>
  </si>
  <si>
    <t>SO 12-74-02</t>
  </si>
  <si>
    <t>(57,37+57,37+6,47+6,47) 
Součet 127,68</t>
  </si>
  <si>
    <t>(45*10) 
Součet 450</t>
  </si>
  <si>
    <t>(45*8) 
Součet 360</t>
  </si>
  <si>
    <t>(45*1) 
Součet 45</t>
  </si>
  <si>
    <t>132212331</t>
  </si>
  <si>
    <t>Hloubení nezapažených rýh šířky do 2000 mm v soudržných horninách třídy těžitelnosti I skupiny 3 ručně</t>
  </si>
  <si>
    <t>Hloubení rýh pro betonové pasy - svahovaný výkop 
((1,400/3)*(1,800*4,000+sqrt(1,800*4,000*2,300*4,500)+2,300*4,500)/2)*2 
Součet 0</t>
  </si>
  <si>
    <t>Zpětný zásyp vytěženou zeminou 
((1,400/3)*(1,800*4,000+sqrt(1,800*4,000*2,300*4,500)+2,300*4,500)/2)*2-0,800*3,000*0,800*2 
Součet 0</t>
  </si>
  <si>
    <t>Podkladní beton pod základové pasy tl. 100 mm 
viz výkres základového pasu 
1,000*3,200*0,100*2 
Součet 0,64</t>
  </si>
  <si>
    <t>bednění podkladního betonu 
(3,200+1,000)*2*0,100*2 
Součet 1,68</t>
  </si>
  <si>
    <t>viz položka č. 2733531121 
1,680 
Součet 1,68</t>
  </si>
  <si>
    <t>274321611</t>
  </si>
  <si>
    <t>Základové pasy ze ŽB bez zvýšených nároků na prostředí tř. C 30/37</t>
  </si>
  <si>
    <t>Základové pásy z betonu C30/37-XC4, XF2, XD2-Cl 0,4-Dmax 22 
dle výkresu základového pasu 
0,800*3,000*0,800*2 
Součet 3,84</t>
  </si>
  <si>
    <t>Bednění základového pasu 
(0,800+3,000)*2*0,800*2 
Součet 12,16</t>
  </si>
  <si>
    <t>viz položka č. 274351121 
12,160 
Součet 12,16</t>
  </si>
  <si>
    <t>Výztuž základových pasů 
viz výkres základového pasu - výkaz výztuže 
0,0636*1,10*2 
Součet 0,14</t>
  </si>
  <si>
    <t>Spádový beton ve sklonu 4% pro odvod vod z povrchu základové patky 
měřeno digitálně 
"2" 0,0544*3,000*2 
Součet 0,326</t>
  </si>
  <si>
    <t>631319196</t>
  </si>
  <si>
    <t>Příplatek k mazanině tl přes 80 do 120 mm za plochu do 5 m2</t>
  </si>
  <si>
    <t>viz položka č. 631311123 
0,326 
Součet 0,326</t>
  </si>
  <si>
    <t>viz položky č. 711111001, 711112001 
"711111001" 4,800 
"711112001" 12,160 
Součet 16,96 
16,96 * 0,00034 ' Přepočtené koeficientem množství</t>
  </si>
  <si>
    <t>Hydroizolace patek 
viz příloha výkres tvaru a výztuže základových patek 
Penetrace 
0,800*3,000*2 
Mezisoučet 4.8 
Hydroizolační nátěr 
0,800*3,000*2 
Mezisoučet 4.8 
Součet 9,6</t>
  </si>
  <si>
    <t>Hydroizolace patek 
viz příloha výkres tvaru a výztuže základových patek 
Penetrace 
(0,800+3,000)*2*0,800*2 
Mezisoučet 12.16 
Hydroizolační nátěr 
(0,800+3,000)*2*0,800*2 
Mezisoučet 12.16 
Součet 24,32</t>
  </si>
  <si>
    <t>dle PD 
60 
Součet 60</t>
  </si>
  <si>
    <t>Svod DN100 tl. 4 mm vč. přípravy a úpravy povrchu dle PD, D+M komplet</t>
  </si>
  <si>
    <t>dle PD 
33 
Součet 33</t>
  </si>
  <si>
    <t>(57,37*2) 
Součet 114,74</t>
  </si>
  <si>
    <t>(41,43*6,2)+(9,4*4,79)+(11,155*6,2) 
Součet 371,053</t>
  </si>
  <si>
    <t>(41,43*6,2)+(9,4*4,79)+(11,155*6,2)-3,04 
Součet 368,013</t>
  </si>
  <si>
    <t>Výplň bočních a zedních stěn z bezpečnostního skla - montáž</t>
  </si>
  <si>
    <t>Položka obsahuje: montáž bezpečnostního lepeného skla se sítotiskem, ESG VSG 88.4. Práce plošinou, práce za pomoci lešení , práce ve výškách.</t>
  </si>
  <si>
    <t>Spojovací materiál, zasklívání</t>
  </si>
  <si>
    <t>Položka obsahuje: zasklívací svislý liniový úchyt skla, zasklívací těsnění, zasklívací tmel. Práce plošinou, práce za pomoci lešení , práce ve výškách.</t>
  </si>
  <si>
    <t>(1*0,76)*4 
Součet 3,04</t>
  </si>
  <si>
    <t>(4*1) 
Součet 4</t>
  </si>
  <si>
    <t>Výplň bočních a zedních stěn z bezpečnostního skla - dodávka</t>
  </si>
  <si>
    <t>Položka obsahuje: dodávku bezpečnostního lepeného skla se sítotiskem, ESG VSG 88.4. Práce plošinou, práce za pomoci lešení , práce ve výškách.</t>
  </si>
  <si>
    <t>R7645089</t>
  </si>
  <si>
    <t>(6,47*2) 
Součet 12,94</t>
  </si>
  <si>
    <t>R7645093</t>
  </si>
  <si>
    <t>Pouzdra pro instalaci zapuštěných svítidel - dodávka</t>
  </si>
  <si>
    <t>(131*1) 
Součet 131</t>
  </si>
  <si>
    <t>Položka obsahuje: dodávku pouzder pro instalaci zapuštěných svítidel do podhledu zastřešení nástupiště. Práce plošinou, práce za pomoci lešení , práce ve výškách.</t>
  </si>
  <si>
    <t>R7645094</t>
  </si>
  <si>
    <t>Pouzdra pro instalaci zapuštěných svítidel - montáž</t>
  </si>
  <si>
    <t>Položka obsahuje: montáž pouzder pro instalaci zapuštěných svítidel do podhledu zastřešení nástupiště. Práce plošinou, práce za pomoci lešení , práce ve výškách.</t>
  </si>
  <si>
    <t>R767201415</t>
  </si>
  <si>
    <t>Základové kotvení do M20</t>
  </si>
  <si>
    <t>(92*2)+(6*2)+(6*4) 
Součet 220</t>
  </si>
  <si>
    <t>Položka obsahuje: dodávku a montáž základového kotvení do M20, komplet provedení vč vrtání, evtl. jádrově.</t>
  </si>
  <si>
    <t>R767201416</t>
  </si>
  <si>
    <t>(92+6+6) 
Součet 104</t>
  </si>
  <si>
    <t>"celý panel informačního systému jednostranný - 1 ks" 
"kamery - 4 ks" 
"orientační systém - velké prvky 1 - ks, hlasový majáček - 1 ks" 
"příprava na ukolejnění - 1 ks" 
1 
Součet 1</t>
  </si>
  <si>
    <t>viz položka č. 131313101, 174111101 
(12,218-8,378)*1,9 
Součet 7,296</t>
  </si>
  <si>
    <t>D.2.2.4</t>
  </si>
  <si>
    <t>Orientační systém</t>
  </si>
  <si>
    <t xml:space="preserve">  SO 12-77-01</t>
  </si>
  <si>
    <t>Žst. Havířov, orientační systém</t>
  </si>
  <si>
    <t>SO 12-77-01</t>
  </si>
  <si>
    <t>1: Dle technické zprávy, výkresových příloh projektové dokumentace. Dle výkazů materiálu projektu. Dle tabulky kubatur projektanta. 
2: Výkop pro základy nových prvků 
3: 9/1,9</t>
  </si>
  <si>
    <t>1: Dle technické zprávy, výkresových příloh projektové dokumentace. Dle výkazů materiálu projektu. Dle tabulky kubatur projektanta. 
2: Beton C 25/30 
3: 26,3</t>
  </si>
  <si>
    <t>1: Dle technické zprávy, výkresových příloh projektové dokumentace. Dle výkazů materiálu projektu. Dle tabulky kubatur projektanta. 
2: vyztuž KARI SÍŤ 8/100-8/100 
3: (18+2+2+3+1+4)*(0,04744)</t>
  </si>
  <si>
    <t>1: Dle technické zprávy, výkresových příloh projektové dokumentace. Dle výkazů materiálu projektu. Dle tabulky kubatur projektanta. 
2: Betonové základy pro osazení prvků-podkladní beton 
3: 1,31</t>
  </si>
  <si>
    <t>45147</t>
  </si>
  <si>
    <t>PODKL A VÝPLŇ VRSTVY Z MALTY PLASTICKÉ</t>
  </si>
  <si>
    <t>1: Dle technické zprávy, výkresových příloh projektové dokumentace. Dle výkazů materiálu projektu. Dle tabulky kubatur projektanta. 
2: Trubka 70x6,3mm Zavíčkovaná, kotvená do kalichu a zalitá plastbetonem 
;0,01*4 
3: Trubka 89x4mm zavíčkovaná, kotvená do kalichu a zalitá plastbetonem 
;0,01*4</t>
  </si>
  <si>
    <t>R92371122</t>
  </si>
  <si>
    <t>SESTAVA TABULÍ - NÁZEV STANICE 2030 x 600 MM</t>
  </si>
  <si>
    <t>1: Dle technické zprávy, výkresových příloh projektové dokumentace. Dle výkazů materiálu projektu. Dle tabulky kubatur projektanta. 
2: Sestava tabulí s názvem stanice 2030x600mm (poz. plech s fólií ) dvě tabule na jedné samostatné konstrukci (tabule č.1a) ;6 
3: Sestava tabulí s názvem stanice 2030x600mm (poz. plech s fólií ) jedna tabule na konstrukci pod zastřešením (tabule č.1b) ;9 
4: Sestava tabulí s názvem stanice 2030x600mm (poz. plech s fólií ) jedna tabule na jedné samostattné konstrukci (tabule č.1d;1e;1f) ;6 
6+9+6=21.000 [A]</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</si>
  <si>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</si>
  <si>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R92371123</t>
  </si>
  <si>
    <t>SESTAVA ORIENTAČNÍ TABULE</t>
  </si>
  <si>
    <t>1: Dle technické zprávy, výkresových příloh projektové dokumentace. Dle výkazů materiálu projektu. Dle tabulky kubatur projektanta. 
2: Sestava orientační tabule 1422x440mm  (poz. plech s fólií) jedna tabule na stěně podchodu (tabule č.5a;5b);2 
3: Sestava orientační tabule 1102x440mm  (poz. plech s fólií) jedna tabule na stěně podchodu (tabule č.5c;5d);2 
4: Sestava orientační tabule k označení výtahu 640x240mm (poz. plech s fólií) jedna tabule na stěně výtahu (tabule č.7);4 
5: Sestava orientační tabule k označení nároží v podchodu 680x340 a 340x340 (poz. plech s fólií) jedna tabule na stěně podchodu (tabule č.8);8 
6: Sestava orientační tabule k označení městských částí 695x240 (poz. plech s fólií) jedna tabule na stěně podchodu (tabule č.9a);1 
7: Sestava orientační tabule k označení městských částí 906x240 (poz. plech s fólií) jedna tabule na stěně podchodu (tabule č.9b);1 
8: Sestava orientační tabule 1320x480mm  (poz. plech s fólií) jedna tabule na stěně VB (tabule č.13a);1</t>
  </si>
  <si>
    <t>R92371134</t>
  </si>
  <si>
    <t>SESTAVA PIKTOGRAMŮ 440 X 240 MM</t>
  </si>
  <si>
    <t>1: Dle technické zprávy, výkresových příloh projektové dokumentace. Dle výkazů materiálu projektu. Dle tabulky kubatur projektanta. 
2: Sestava oboustranného piktogramu 440x240mm (piktogram č.2);4 
3: Sestava jednostranného piktogramu 440x240mm - osazen na stojce zastřešení (piktogram č.4);8 
4+8=12.000 [A]</t>
  </si>
  <si>
    <t>R92371138</t>
  </si>
  <si>
    <t>SESTAVA PIKTOGRAMŮ 240 x 240 MM</t>
  </si>
  <si>
    <t>1: Dle technické zprávy, výkresových příloh projektové dokumentace. Dle výkazů materiálu projektu. Dle tabulky kubatur projektanta. 
2: Sestava jednostranného piktogramu 240x240mm - osazen na stojce zastřešení (piktogram č.3);8 
3: Sestava jednostranného piktogramu 240x240mm - osazen na zábradlí a samostatné stojce (piktogram č.6);4 
4: Sestava piktogramů k označení WC 240x240 - osazena na stěně VB;2</t>
  </si>
  <si>
    <t>R92371139</t>
  </si>
  <si>
    <t>SESTAVA PIKTOGRAMŮ 100 x 100 MM</t>
  </si>
  <si>
    <t>1: Dle technické zprávy, výkresových příloh projektové dokumentace. Dle výkazů materiálu projektu. Dle tabulky kubatur projektanta. 
2: Sestava piktogramů k označení WC 100x100 - osazena na stěně VB;8</t>
  </si>
  <si>
    <t>R92371140</t>
  </si>
  <si>
    <t>SESTAVA TABULÍ - SEKTORŮ 440 X 340 MM</t>
  </si>
  <si>
    <t>1: Dle technické zprávy, výkresových příloh projektové dokumentace. Dle výkazů materiálu projektu. Dle tabulky kubatur projektanta. 
2: Sestava tabulí sektorů 450x340mm  (poz. plech s fólií ) čtyři tabule na jedné konstrukci osvětlovacího stožáru;6 
3: Sestava tabulí sektorů 450x340mm  (poz. plech s fólií ) dvě tabule na jedné konstrukci pod zastřešením;4 
4: Sestava tabulí sektorů 450x340mm  (poz. plech s fólií ) čtyři tabule na jedné samostatné konstrukci;2</t>
  </si>
  <si>
    <t>R92371142</t>
  </si>
  <si>
    <t>NÁLEPKA 240 x 240 MM</t>
  </si>
  <si>
    <t>1: Dle technické zprávy, výkresových příloh projektové dokumentace. Dle výkazů materiálu projektu. Dle tabulky kubatur projektanta. 
2: Piktogramy umisťované na fólii výšky 240mm na ochoz ve VB a v části podchodu;17</t>
  </si>
  <si>
    <t>R92371144</t>
  </si>
  <si>
    <t>SESTAVA PIKTOGRAMŮ 640 X 240 MM</t>
  </si>
  <si>
    <t>1: Dle technické zprávy, výkresových příloh projektové dokumentace. Dle výkazů materiálu projektu. Dle tabulky kubatur projektanta. 
2: Sestava piktogramů k označení WC 640x240 - osazena na stěně VB;5</t>
  </si>
  <si>
    <t>R92371146</t>
  </si>
  <si>
    <t>ŠÍTEK S PRIZMATICKÝM A BRAILLOVÝM PÍSMEM</t>
  </si>
  <si>
    <t>1: Dle technické zprávy, výkresových příloh projektové dokumentace. Dle výkazů materiálu projektu. Dle tabulky kubatur projektanta. 
2: Hmatné štítky k označení WC 152x61mm;2 
3: Hmatné štítky k označení WC a přebalovacího pultu 114x61mm;6 
4: Hmatné štítky k označení ramen podchodů 262x99mm;4 
5: Hmatné štítky na zábradlí na výstupu z podchodu;4</t>
  </si>
  <si>
    <t>R92371147</t>
  </si>
  <si>
    <t>NÁLEPKA 480 x 480 MM</t>
  </si>
  <si>
    <t>1: Dle technické zprávy, výkresových příloh projektové dokumentace. Dle výkazů materiálu projektu. Dle tabulky kubatur projektanta. 
2: Sestava piktogramů k označení WC 480x480 - samolepící fólie na vstupních dveřích;1</t>
  </si>
  <si>
    <t>R923811</t>
  </si>
  <si>
    <t>SLOUPEK 70 X 4,0 MM</t>
  </si>
  <si>
    <t>1: Dle technické zprávy, výkresových příloh projektové dokumentace. Dle výkazů materiálu projektu. Dle tabulky kubatur projektanta. 
2: Trubka 70x4mm s kotvící patkou 150x150mm,zavíčkovaná a kotvená chemickými kotvami 4xM12 8,8 dl.3,2 m;4 
3: Trubka 70x4mm s kotvící patkou 150x150mm,zavíčkovaná a kotvená chemickými kotvami 4xM12 8,8 dl.3,4 m;10 
4: Trubka 70x4mm s kotvící patkou 150x150mm,zavíčkovaná a kotvená chemickými kotvami 4xM12 8,8 dl.3,8 m;6 
5: Trubka 70x4mm zavíčkovaná, kotvená do kalichu a zalitá plastbetonem 3,3 m;2</t>
  </si>
  <si>
    <t>R923813</t>
  </si>
  <si>
    <t>SLOUPEK 89 X 4,0 MM</t>
  </si>
  <si>
    <t>1: Dle technické zprávy, výkresových příloh projektové dokumentace. Dle výkazů materiálu projektu. Dle tabulky kubatur projektanta. 
2: Trubka 89x4mm zavíčkovaná, kotvená do kalichu a zalitá plastbetonem dl.4,8m;2 
3: Trubka 89x4mm zavíčkovaná, kotvená do kalichu a zalitá plastbetonem dl.4,5m;1 
4: Trubka 89x4mm zavíčkovaná, kotvená do kalichu a zalitá plastbetonem dl.5m;1</t>
  </si>
  <si>
    <t>R923814</t>
  </si>
  <si>
    <t>SLOUPEK 70 X 6,3 MM</t>
  </si>
  <si>
    <t>1: Dle technické zprávy, výkresových příloh projektové dokumentace. Dle výkazů materiálu projektu. Dle tabulky kubatur projektanta. 
2: Trubka 70x6,3mm zavíčkovaná, kotvená do kalichu a zalitá plastbetonem, dl. 3,8 m;2 
3: Trubka 70x6,3mm zavíčkovaná, kotvená do kalichu a zalitá plastbetonem, dl. 4,3 m;2</t>
  </si>
  <si>
    <t>R923831</t>
  </si>
  <si>
    <t>KONZOLA PRO VYLOŽENÍ OZNAČENÍ SEKTORŮ</t>
  </si>
  <si>
    <t>1: Dle technické zprávy, výkresových příloh projektové dokumentace. Dle výkazů materiálu projektu. Dle tabulky kubatur projektanta. 
2: Konstrukce s vyložením. pro osazení značení sektorů na osvětlovacích stožárech a samost. konstrukci;8</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</si>
  <si>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</si>
  <si>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R923832</t>
  </si>
  <si>
    <t>NOSNÁ KONSTRUKCE PRO OSAZENÍ TABULE</t>
  </si>
  <si>
    <t>1: Dle technické zprávy, výkresových příloh projektové dokumentace. Dle výkazů materiálu projektu. Dle tabulky kubatur projektanta. 
2: Konstrukce pro osazení tabule;6+9+6+2+2+4+8+6+4+2+4+8+8</t>
  </si>
  <si>
    <t>R923836</t>
  </si>
  <si>
    <t>OBJÍMKY PRO UPEVNĚNÍ PRVKŮ</t>
  </si>
  <si>
    <t>1: Dle technické zprávy, výkresových příloh projektové dokumentace. Dle výkazů materiálu projektu. Dle tabulky kubatur projektanta. 
2: Objimka pro osazení na sloupky;4 
3: Objimka pro osazení na zábradlí;3</t>
  </si>
  <si>
    <t>R944099</t>
  </si>
  <si>
    <t>HLASOVÝ MAJÁČEK PRO NEVIDOMÉ</t>
  </si>
  <si>
    <t>1: Dle technické zprávy, výkresových příloh projektové dokumentace. Dle výkazů materiálu projektu. Dle tabulky kubatur projektanta. 
2: nové majáčky;14</t>
  </si>
  <si>
    <t>1. Položka obsahuje:  
 - veškerý spojovací materiál vč. připojovacího vedení  
 - technický popis viz. projektová dokumentace  
 - montáž na místo určení  
2. Položka neobsahuje:  
 X  
3. Způsob měření:  
Udává se počet kusů kompletní konstrukce nebo práce.</t>
  </si>
  <si>
    <t>R9440991</t>
  </si>
  <si>
    <t>HLASOVÝ MAJÁČEK - ZMĚNA FRÁZÍ STÁVAJÍCÍHO MAJÁČKU</t>
  </si>
  <si>
    <t>1: Dle technické zprávy, výkresových příloh projektové dokumentace. Dle výkazů materiálu projektu. Dle tabulky kubatur projektanta. 
2: stávající majáčky;1</t>
  </si>
  <si>
    <t>1. Položka obsahuje:  
 - veškerý potřebný materiál vč. připojovacího vedení  
 - technický popis viz. projektová dokumentace  
 - doprava na místo určení  
2. Položka neobsahuje:  
 X  
3. Způsob měření:  
Udává se počet kusů kompletní konstrukce nebo práce.</t>
  </si>
  <si>
    <t>1: Dle technické zprávy, výkresových příloh projektové dokumentace. Dle výkazů materiálu projektu. Dle tabulky kubatur projektanta. 
2: dokumentace výrobní 
3: 1</t>
  </si>
  <si>
    <t>R03715</t>
  </si>
  <si>
    <t>Provizorní orientační prvky pro vyznačení náhradních přístupů a cest k provizorním nástupištím - (PD, pronájem, údržba, manipulace)</t>
  </si>
  <si>
    <t>1: Dle technické zprávy, výkresových příloh projektové dokumentace. Dle výkazů materiálu projektu. Dle tabulky kubatur projektanta. 
2: Provizorní orientační prvky pro vyznačení náhradních přístupů a cest k provizorním nástupištím;1</t>
  </si>
  <si>
    <t>zahrnuje objednatelem povolené náklady na požadovaná zařízení zhotovitele (PD, pronájem, údržba, manipulace)</t>
  </si>
  <si>
    <t>1: Dle technické zprávy, výkresových příloh projektové dokumentace. Dle výkazů materiálu projektu. Dle tabulky kubatur projektanta. 
2: Stávající betonové konstrukce;2,5</t>
  </si>
  <si>
    <t>1: Dle technické zprávy, výkresových příloh projektové dokumentace. Dle výkazů materiálu projektu. Dle tabulky kubatur projektanta. 
2: Snesení stávajících prvků - ocelové konstrukce;0,1 
3: Prosvětlené butony s zářivkami;12*0,05+0,1</t>
  </si>
  <si>
    <t>1: Dle technické zprávy, výkresových příloh projektové dokumentace. Dle výkazů materiálu projektu. Dle tabulky kubatur projektanta. 
2: Výkop pro základy nových prvků 
3: 9</t>
  </si>
  <si>
    <t>1: Dle technické zprávy, výkresových příloh projektové dokumentace. Dle výkazů materiálu projektu. Dle tabulky kubatur projektanta. 
2: Stávající betonové konstrukce;5,18</t>
  </si>
  <si>
    <t>1: Dle technické zprávy, výkresových příloh projektové dokumentace. Dle výkazů materiálu projektu. Dle tabulky kubatur projektanta. 
2: Plast 
3: 0,2</t>
  </si>
  <si>
    <t>1: Dle technické zprávy, výkresových příloh projektové dokumentace. Dle výkazů materiálu projektu. Dle tabulky kubatur projektanta. 
2: Prosvětlené butony s zářivkami;12*0,05</t>
  </si>
  <si>
    <t>1: Dle technické zprávy, výkresových příloh projektové dokumentace. Dle výkazů materiálu projektu. Dle tabulky kubatur projektanta. 
2: Snesení stávajících prvků - ocelové konstrukce;0,1</t>
  </si>
  <si>
    <t>D.2.2.6</t>
  </si>
  <si>
    <t>Drobná architektura a oplocení</t>
  </si>
  <si>
    <t xml:space="preserve">  SO 12-79-01.01</t>
  </si>
  <si>
    <t>Žst. Havířov, mobiliář - činnosti zajišťované zhotovitelem</t>
  </si>
  <si>
    <t>SO 12-79-01.01</t>
  </si>
  <si>
    <t>Mobiliář</t>
  </si>
  <si>
    <t>mob 01</t>
  </si>
  <si>
    <t>Stavební připravenost a montáž pro Odpadkový koš pro tříděný odpad rozm. 1690x900x250mm</t>
  </si>
  <si>
    <t>dodávka a montáž základových patek včetně kotvících prvků dle PD technická zpráva SO 12-79-01 a montáž samotného prvku do základových patek,  
dodávku prvku mobiliáře bude zajišťovat investor 
kotveny do betonových patek dle pokynů výrobce pod zámkovou pochozí plochu nástupiště 
nutno koordinovat se stavebním objektem, kde se prvek umisťuje 
rozměry patky cca 1690x350x300mm 
Počet kotvených prvků: 
1.nástupiště  2=2.000 [A] 
2.nástupiště  2=2.000 [B] 
Celkem: A+B=4.000 [C]</t>
  </si>
  <si>
    <t>mob 02</t>
  </si>
  <si>
    <t>Stavební připravenost a montáž pro Odpadkový koš rozm. 530x945x250mm</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</si>
  <si>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500x350x300mm 
Počet kotvených prvků: 
1.nástupiště - v ose nástupišť  5=5.000 [A] 
2.nástupiště - v ose nástupišť  5=5.000 [B] 
Celkem: A+B=10.000 [C]</t>
  </si>
  <si>
    <t>mob 03</t>
  </si>
  <si>
    <t>Stavební připravenost a montáž pro Jednostranné kovové lavičky rozm. 1800x700x820mm (délka/šířka/výška)</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</si>
  <si>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 patky cca 400x350x300mm, celkem 4ks patek pro jednu lavičku 
Počet kotvených prvků: 
1. nástupiště  9=9.000 [A] 
2.nástupiště  9=9.000 [B] 
Celkem: A+B=18.000 [C]</t>
  </si>
  <si>
    <t>mob 04</t>
  </si>
  <si>
    <t>Stavební připravenost a montáž pro Oboustranné prosvětlené informační vitríny CLV (informace pro cestující)</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</si>
  <si>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1200x600x800mm, 2 ks na jednu vitrínu 
Počet kotvených prvků: 
informace pro cestující 1. nástupiště 2=2.000 [A] 
informace pro cestující 2. nástupiště 2=2.000 [B] 
Celkem: A+B=4.000 [C]</t>
  </si>
  <si>
    <t>mob 05</t>
  </si>
  <si>
    <t>Stavební připravenost a montáž pro Oboustranné prosvětlené informační vitríny CLV (reklamní účely)</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</si>
  <si>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'rozměry patky cca 1200x600x800mm, 2 ks na jednu virínu'  
Počet kotvených prvků: 
reklamní účely 1. nástupiště 2=2.000 [A] 
reklamní účely 2. nástupiště 2=2.000 [B] 
Celkem: A+B=4.000 [C]</t>
  </si>
  <si>
    <t>mob 06</t>
  </si>
  <si>
    <t>Stavební připravenost a montáž pro Jednostranné prosvětlené informační vitríny CLV  (zavěšené na stěnu)</t>
  </si>
  <si>
    <t>dodávka a montáž kotvících prvků na stěnu dle PD technická zpráva SO 12-79-01 a montáž samotného prvku na stěnu, dodávka prvku mobiliáře bude zajišťovat investor nebo nájemce vitrýny '  
'kotveny do stěny dle pokynů výrobce pod zámkovou pochozí plochu nástupiště'  
'nutno koordinovat se stavebním objektem, kde se prvek umisťuje'    
Počet kotvených prvků: 
reklamní účely - podchod 2=2.000 [A]</t>
  </si>
  <si>
    <t>mob 07</t>
  </si>
  <si>
    <t>Stavební připravenost a montáž pro Reklamní nosiče - variaposter VP volně stojící</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</si>
  <si>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Počet kotvených prvků: 
1. nástupiště 2=2.000 [A] 
2. nástupiště 2=2.000 [B] 
Celkem: A+B=4.000 [C]</t>
  </si>
  <si>
    <t>mob 08</t>
  </si>
  <si>
    <t>Stavební připravenost a montáž  pro Reklamní nosiče - jednostranný variaposter VP - (závěšené na stěnu)</t>
  </si>
  <si>
    <t>dodávka a montáž kotvících prvků na stěnu dle PD technická zpráva SO 12-79-01 a montáž samotného prvku na stěnu, dodávka prvku mobiliáře bude zajišťovat investor nebo nájemce vitrýny '  
'nutno koordinovat se stavebním objektem, kde se prvek umisťuje'    
Počet kotvených prvků: 
podchod  3=3.000 [A]</t>
  </si>
  <si>
    <t xml:space="preserve">  SO 12-79-01.02</t>
  </si>
  <si>
    <t>Žst. Havířov, mobiliář (dodávka mobiliáře)</t>
  </si>
  <si>
    <t>SO 12-79-01.02</t>
  </si>
  <si>
    <t>mob 0102</t>
  </si>
  <si>
    <t>NEOCEŇOVAT - Odpadkový koš pro tříděný odpad rozm. 1690x900x250mm</t>
  </si>
  <si>
    <t>dodávka prvku mobiliáře bude zajišťovat investor 
'tříděný odpad - papír, plasty, sklo, směsný odpad' 
'bez popelníků' 
'barva RAL 7016 Anthracite grey' 
'rozměry koše na tříděný odpad 1690x900x250mm (šířka/výška/hloubka)' 
'-----' 
1.nástupiště  2=2.000 [A] 
2.nástupiště  2=2.000 [B] 
Celkem: A+B=4.000 [C]</t>
  </si>
  <si>
    <t>mob 0202</t>
  </si>
  <si>
    <t>NEOCEŇOVAT - Odpadkový koš rozm.530x945x250mm</t>
  </si>
  <si>
    <t>dodávka prvku mobiliáře bude zajišťovat investor 
'bez popelníků' 
'rozměry patky cca 500x350x300mm' 
'barva RAL 7016 Anthracite grey' 
'rozměry koše 530x945x250mm (šířka/výška/hloubka)' 
'-----' 
1.nástupiště - v ose nástupišť  5=5.000 [A] 
2.nástupiště - v ose nástupišť  5=5.000 [B] 
Celkem: A+B=10.000 [C]</t>
  </si>
  <si>
    <t>mob 0302</t>
  </si>
  <si>
    <t>NEOCEŇOVAT - Jednostranné kovové lavičky rozm. 1800x700x820mm (délka/šířka/výška)</t>
  </si>
  <si>
    <t>dodávka prvku mobiliáře bude zajišťovat investor 
'kovové, vč. dělících područek' 
'žárové zinkování ocelových částí + prášková barva odstín RAL 7016 Anthracite Grey' 
'sedáky a opěradla laviček kovové - z ocelových tyčovin' 
'rozměry lavičky cca 1800x700x820mm (délka/šířka/výška)' 
'-----' 
1. nástupiště  9=9.000 [A] 
2.nástupiště  9=9.000 [B] 
Celkem: A+B=18.000 [C]</t>
  </si>
  <si>
    <t>mob 0402</t>
  </si>
  <si>
    <t>NEOCEŇOVAT - Oboustranné prosvětlené informační vitríny CLV (informace pro cestující)</t>
  </si>
  <si>
    <t>dodávka prvku mobiliáře bude zajišťovat investor 
'celokovové provedení, uzamykatelná dvířka' 
'žárové zinkování ocelových částí + prášková barva odstín RAL 7016 Anthracite Grey' 
'prosklení - sklo čiré (bezpečnostní)' 
'rozměry vitríny 1280x1860x200mm (šířka/výška/hloubka)' 
'-----' 
informace pro cestující 1. nástupiště 2=2.000 [A] 
informace pro cestující 2. nástupiště 2=2.000 [B] 
Celkem: A+B=4.000 [C]</t>
  </si>
  <si>
    <t>mob 0502</t>
  </si>
  <si>
    <t>NEOCEŇOVAT - Oboustranné prosvětlené informační vitríny CLV (reklamní účely)</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</si>
  <si>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1280x1860x200mm (šířka/výška/hloubka)' 
'-----' 
reklamní účely 1. nástupiště 2=2.000 [A] 
reklamní účely 2. nástupiště 2=2.000 [B] 
Celkem: A+B=4.000 [C]</t>
  </si>
  <si>
    <t>mob 0602</t>
  </si>
  <si>
    <t>NEOCEŇOVAT - Jednostranné prosvětlené informační vitríny CLV - zavěšené na stěnu</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</si>
  <si>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1280x1860x150mm (šířka/výška/hloubka)' 
'-----' 
reklamní účely - podchod 2=2.000 [A]</t>
  </si>
  <si>
    <t>mob 0702</t>
  </si>
  <si>
    <t>NEOCEŇOVAT - Reklamní nosiče - variaposter VP volně stojící</t>
  </si>
  <si>
    <t>odávka prvku mobiliáře bude zajišťovat investor nebo nájemce vitrýny 
'celokovové provedení' 
'žárové zinkování ocelových částí + prášková barva odstín RAL 7016 Anthracite Grey' 
'rozměry reklamního nosiče 2820x2195x310mm (šířka/výška/hloubka)' 
'součástí reklamního nosiče bude i zarážka pro slepeckou hůl (ve v. 100-250mm)' 
'-----' 
1. nástupiště 2=2.000 [A] 
2. nástupiště 2=2.000 [B] 
Celkem: A+B=4.000 [C]</t>
  </si>
  <si>
    <t>mob 0802</t>
  </si>
  <si>
    <t>NEOCEŇOVAT - Reklamní nosiče - jednostranný variaposter VP</t>
  </si>
  <si>
    <t>odávka prvku mobiliáře bude zajišťovat investor nebo nájemce vitrýny 
'celokovové provedení' 
'žárové zinkování ocelových částí + prášková barva odstín RAL 7016 Anthracite Grey' 
'rozměry reklamního nosiče 2600x1270mm' 
'-----' 
podchod  3=3.000 [A]</t>
  </si>
  <si>
    <t>D.2.3.1</t>
  </si>
  <si>
    <t>Trakční vedení</t>
  </si>
  <si>
    <t xml:space="preserve">  SO 11-81-01</t>
  </si>
  <si>
    <t>Albrechtice u Českého Těšína – Havířov, úprava trakčního vedení</t>
  </si>
  <si>
    <t>SO 11-81-01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</si>
  <si>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</si>
  <si>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</si>
  <si>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</si>
  <si>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</si>
  <si>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</si>
  <si>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</si>
  <si>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</si>
  <si>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</si>
  <si>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</si>
  <si>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</si>
  <si>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</si>
  <si>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</si>
  <si>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</si>
  <si>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</si>
  <si>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</si>
  <si>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</si>
  <si>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</si>
  <si>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</si>
  <si>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</si>
  <si>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</si>
  <si>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</si>
  <si>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</si>
  <si>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</si>
  <si>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</si>
  <si>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</si>
  <si>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</si>
  <si>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</si>
  <si>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</si>
  <si>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 (POČET VYZTUŽENÝCH STRAN)</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</si>
  <si>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</si>
  <si>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</si>
  <si>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</si>
  <si>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</si>
  <si>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</si>
  <si>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</si>
  <si>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</si>
  <si>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</si>
  <si>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</si>
  <si>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</si>
  <si>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</si>
  <si>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</si>
  <si>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</si>
  <si>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</si>
  <si>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</si>
  <si>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</si>
  <si>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</si>
  <si>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</si>
  <si>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</si>
  <si>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</si>
  <si>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</si>
  <si>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</si>
  <si>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</si>
  <si>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</si>
  <si>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</si>
  <si>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</si>
  <si>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</si>
  <si>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</si>
  <si>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</si>
  <si>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</si>
  <si>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</si>
  <si>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</si>
  <si>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</si>
  <si>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</si>
  <si>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74B315</t>
  </si>
  <si>
    <t>STOŽÁR TV OCELOVÝ PROFILOVÝ NA SVORNÍKY, TYPU DS16,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</si>
  <si>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</si>
  <si>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</si>
  <si>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</si>
  <si>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</si>
  <si>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</si>
  <si>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</si>
  <si>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</si>
  <si>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</si>
  <si>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</si>
  <si>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</si>
  <si>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</si>
  <si>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</si>
  <si>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</si>
  <si>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</si>
  <si>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</si>
  <si>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</si>
  <si>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</si>
  <si>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</si>
  <si>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</si>
  <si>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</si>
  <si>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</si>
  <si>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</si>
  <si>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</si>
  <si>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74C212</t>
  </si>
  <si>
    <t>ZÁVĚS LANA NEBO TROLEJE NA BRÁNĚ REGULOVATELNÝ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</si>
  <si>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</si>
  <si>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</si>
  <si>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</si>
  <si>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</si>
  <si>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</si>
  <si>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</si>
  <si>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</si>
  <si>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</si>
  <si>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</si>
  <si>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</si>
  <si>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</si>
  <si>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</si>
  <si>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</si>
  <si>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</si>
  <si>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</si>
  <si>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</si>
  <si>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</si>
  <si>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</si>
  <si>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</si>
  <si>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</si>
  <si>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</si>
  <si>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</si>
  <si>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</si>
  <si>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</si>
  <si>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</si>
  <si>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</si>
  <si>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</si>
  <si>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</si>
  <si>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74C513</t>
  </si>
  <si>
    <t>POHYBLIVÉ KOTVENÍ SESTAVY TV NA STOŽÁRU - 15 KN</t>
  </si>
  <si>
    <t>74C575</t>
  </si>
  <si>
    <t>TAŽENÍ NOSNÉHO LANA 50 MM2 NEREZ</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</si>
  <si>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</si>
  <si>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</si>
  <si>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</si>
  <si>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</si>
  <si>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</si>
  <si>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</si>
  <si>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</si>
  <si>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</si>
  <si>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</si>
  <si>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</si>
  <si>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</si>
  <si>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</si>
  <si>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</si>
  <si>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</si>
  <si>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</si>
  <si>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</si>
  <si>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</si>
  <si>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</si>
  <si>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</si>
  <si>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</si>
  <si>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</si>
  <si>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</si>
  <si>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</si>
  <si>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74C651</t>
  </si>
  <si>
    <t>PŘIPOJENÍ LANA 95 CU NEBO 120 CU NA LANO ZV, NV, OV</t>
  </si>
  <si>
    <t>74C653</t>
  </si>
  <si>
    <t>DISTANČNÍ ROZPĚRKA PRO 2-6 LAN ZV, NV, OV</t>
  </si>
  <si>
    <t>74C661</t>
  </si>
  <si>
    <t>VLOŽENÁ IZOLACE V 1 LANĚ ZV, NV, OV</t>
  </si>
  <si>
    <t>74C711</t>
  </si>
  <si>
    <t>POHON ODPOJOVAČE MOTOROVÝ</t>
  </si>
  <si>
    <t>74C713</t>
  </si>
  <si>
    <t>ODPOJOVAČ NEBO ODPÍNAČ NA STOŽÁRU TV</t>
  </si>
  <si>
    <t>74C722</t>
  </si>
  <si>
    <t>KOTVENÍ DVOU SVODŮ Z ODPOJOVAČE S PŘIPOJENÍM NA TV</t>
  </si>
  <si>
    <t>74C741</t>
  </si>
  <si>
    <t>PŘIPEVNĚNÍ KOTEVNÍ LIŠTY NAPÁJECÍHO PŘEVĚSU S 1 TŘMENEM NA STOŽÁR TV</t>
  </si>
  <si>
    <t>74C746</t>
  </si>
  <si>
    <t>KOTVENÍ 2-4 LAN NAPÁJECÍCH PŘEVĚSŮ - 120 MM2 CU S IZOLACÍ (ZDVOJENÝ ZÁVĚS)</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</si>
  <si>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</si>
  <si>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</si>
  <si>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</si>
  <si>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</si>
  <si>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</si>
  <si>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</si>
  <si>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</si>
  <si>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</si>
  <si>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</si>
  <si>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</si>
  <si>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</si>
  <si>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</si>
  <si>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</si>
  <si>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</si>
  <si>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</si>
  <si>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</si>
  <si>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</si>
  <si>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</si>
  <si>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</si>
  <si>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</si>
  <si>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</si>
  <si>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</si>
  <si>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</si>
  <si>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</si>
  <si>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</si>
  <si>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</si>
  <si>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</si>
  <si>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</si>
  <si>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</si>
  <si>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</si>
  <si>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</si>
  <si>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</si>
  <si>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</si>
  <si>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</si>
  <si>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</si>
  <si>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</si>
  <si>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</si>
  <si>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</si>
  <si>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</si>
  <si>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</si>
  <si>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</si>
  <si>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</si>
  <si>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</si>
  <si>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</si>
  <si>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</si>
  <si>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</si>
  <si>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</si>
  <si>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</si>
  <si>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</si>
  <si>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</si>
  <si>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</si>
  <si>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</si>
  <si>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</si>
  <si>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</si>
  <si>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</si>
  <si>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</si>
  <si>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</si>
  <si>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</si>
  <si>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74F437</t>
  </si>
  <si>
    <t>DEMONTÁŽ KONZOL ZV NEBO OV VČETNĚ ZÁVĚSŮ</t>
  </si>
  <si>
    <t>74F442</t>
  </si>
  <si>
    <t>DEMONTÁŽ PEVNÝCH BODŮ VČETNĚ ZAKOTVENÍ</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</si>
  <si>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</si>
  <si>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</si>
  <si>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</si>
  <si>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</si>
  <si>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</si>
  <si>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</si>
  <si>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</si>
  <si>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</si>
  <si>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</si>
  <si>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</si>
  <si>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</si>
  <si>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</si>
  <si>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</si>
  <si>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</si>
  <si>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</si>
  <si>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</si>
  <si>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přepočet kubatury na tuny -t=1,8*m3</t>
  </si>
  <si>
    <t>přepočet kubatury na tuny -t=2,1*m3</t>
  </si>
  <si>
    <t>R015220</t>
  </si>
  <si>
    <t>913</t>
  </si>
  <si>
    <t>NEOCEŇOVAT - POPLATKY ZA LIKVIDACI ODPADŮ NEKONTAMINOVANÝCH - 17 01 01 KŮLY A SLOUPY BETONOVÉ VČ. DOPRAVY NA SKLÁDKU A MANIPULACE</t>
  </si>
  <si>
    <t>přepočet kubatury na tuny - stožár 1,5t, závaží kotvení 0,5t</t>
  </si>
  <si>
    <t>R015270</t>
  </si>
  <si>
    <t>918</t>
  </si>
  <si>
    <t>NEOCEŇOVAT - POPLATKY ZA LIKVIDACI ODPADŮ NEKONTAMINOVANÝCH - 17 01 03 IZOLÁTORY PORCELÁNOVÉ VČ. DOPRAVY NA SKLÁDKU A MANIPULACE</t>
  </si>
  <si>
    <t>přepočet kubatury na tuny - izolátor 11kg</t>
  </si>
  <si>
    <t>74I</t>
  </si>
  <si>
    <t>Zkoušky a revize</t>
  </si>
  <si>
    <t>viz. technická zpráva</t>
  </si>
  <si>
    <t>1. Položka obsahuje: – cenu za měření dle příslušných norem a předpisů, včetně vystavení protokolu2. Položka neobsahuje: X3. Způsob měření:Udává se počet kusů kompletní konstrukce nebo práce.</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</si>
  <si>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</si>
  <si>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</si>
  <si>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</si>
  <si>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</si>
  <si>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</si>
  <si>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</si>
  <si>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</si>
  <si>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</si>
  <si>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</si>
  <si>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</si>
  <si>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</si>
  <si>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</si>
  <si>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</si>
  <si>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</si>
  <si>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</si>
  <si>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</si>
  <si>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</si>
  <si>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</si>
  <si>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</si>
  <si>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</si>
  <si>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</si>
  <si>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</si>
  <si>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</si>
  <si>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</si>
  <si>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</si>
  <si>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</si>
  <si>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</si>
  <si>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</si>
  <si>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</si>
  <si>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</si>
  <si>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</si>
  <si>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</si>
  <si>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</si>
  <si>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</si>
  <si>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</si>
  <si>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</si>
  <si>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</si>
  <si>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</si>
  <si>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</si>
  <si>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</si>
  <si>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</si>
  <si>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1. Položka obsahuje:  – geodetickou činnost po výstavbě  TV 2. Položka neobsahuje:  X 3. Způsob měření: Měří se 1 kus za každých 100m TV</t>
  </si>
  <si>
    <t xml:space="preserve">  SO 11-81-02</t>
  </si>
  <si>
    <t>Albrechtice u Českého Těšína – Havířov, zavěšení kabelu 22kV na TP</t>
  </si>
  <si>
    <t>SO 11-81-02</t>
  </si>
  <si>
    <t>74C768</t>
  </si>
  <si>
    <t>PŘIPEVNĚNÍ 1-4 KABELŮ NA STOŽÁR BP</t>
  </si>
  <si>
    <t>74C773</t>
  </si>
  <si>
    <t>PŘIPEVNĚNÍ 2 KRYTŮ NA STOŽÁR P, T, BP</t>
  </si>
  <si>
    <t>74E</t>
  </si>
  <si>
    <t>Závěšení optického kabelu nebo kabelu 22kV na TV</t>
  </si>
  <si>
    <t>74E818</t>
  </si>
  <si>
    <t>PŘIPEVNĚNÍ LIŠTY PRO ZÁVĚS KABELU VN NA BETONOVOU KONSTRUKCI VČETNĚ OSAZENÍ</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</si>
  <si>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</si>
  <si>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74E826</t>
  </si>
  <si>
    <t>PEVNÉ KOTVENÍ KABELOVÉHO PŘEVĚSU PRO KABEL VN NA STOŽÁR BP</t>
  </si>
  <si>
    <t>74E827</t>
  </si>
  <si>
    <t>PEVNÉ PŘEDNÍ KOTVENÍ LANA PRO KABEL VN NA STOŽÁR BP, VČETNĚ DODÁVKY IZOLÁTORU 25 KV</t>
  </si>
  <si>
    <t>74E828</t>
  </si>
  <si>
    <t>PEVNÉ OBOUSTRANNÉ KOTVENÍ LANA PRO KABEL VN NA STOŽÁR BP, VČETNĚ DODÁVKY IZOLÁTORU 25 KV</t>
  </si>
  <si>
    <t>74E829</t>
  </si>
  <si>
    <t>UPEVNĚNÍ KONZOLY STRANOVÉ PRO KABEL VN - PŘEPONKA U KOTVENÍ, VČETNĚ DODÁVKY IZOLÁTORU 25 KV</t>
  </si>
  <si>
    <t>74E830</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</si>
  <si>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</si>
  <si>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</si>
  <si>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74EF12</t>
  </si>
  <si>
    <t>TAŽNÉ HNACÍ VOZIDLO K PRACOVNÍM SOUPRAVÁM (PRO ZÁVĚSNÝ KABEL NA TV - MONTÁŽ)</t>
  </si>
  <si>
    <t xml:space="preserve">  SO 12-81-01</t>
  </si>
  <si>
    <t>žst. Havířov, trakční vedení</t>
  </si>
  <si>
    <t>SO 12-81-01</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</si>
  <si>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</si>
  <si>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</si>
  <si>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</si>
  <si>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</si>
  <si>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</si>
  <si>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</si>
  <si>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</si>
  <si>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</si>
  <si>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</si>
  <si>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</si>
  <si>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</si>
  <si>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</si>
  <si>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</si>
  <si>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</si>
  <si>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</si>
  <si>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</si>
  <si>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</si>
  <si>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</si>
  <si>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</si>
  <si>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</si>
  <si>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</si>
  <si>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</si>
  <si>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</si>
  <si>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</si>
  <si>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</si>
  <si>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</si>
  <si>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</si>
  <si>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</si>
  <si>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74B416</t>
  </si>
  <si>
    <t>STOŽÁR TV OCELOVÝ TRUBKOVÝ DVOJITÝ BRÁNOVÝ NA SVORNÍKY, TYPU 2TBS245 NEBO 2TBSI245, DÉLKY PŘES 10 M DO 14 M VČETNĚ</t>
  </si>
  <si>
    <t>74B601</t>
  </si>
  <si>
    <t>STOŽÁR TV OCELOVÝ PŘÍHRADOVÝ TYPU BP DÉLKY 9 M</t>
  </si>
  <si>
    <t>74B604</t>
  </si>
  <si>
    <t>STOŽÁR TV OCELOVÝ PŘÍHRADOVÝ TYPU BP DÉLKY 12,5 M</t>
  </si>
  <si>
    <t>74B605</t>
  </si>
  <si>
    <t>STOŽÁR TV OCELOVÝ PŘÍHRADOVÝ TYPU BP DÉLKY 14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</si>
  <si>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</si>
  <si>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</si>
  <si>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</si>
  <si>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</si>
  <si>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</si>
  <si>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</si>
  <si>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</si>
  <si>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</si>
  <si>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</si>
  <si>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</si>
  <si>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</si>
  <si>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</si>
  <si>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</si>
  <si>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</si>
  <si>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</si>
  <si>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</si>
  <si>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</si>
  <si>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</si>
  <si>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</si>
  <si>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</si>
  <si>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</si>
  <si>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</si>
  <si>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</si>
  <si>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</si>
  <si>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</si>
  <si>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</si>
  <si>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</si>
  <si>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</si>
  <si>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</si>
  <si>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</si>
  <si>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</si>
  <si>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</si>
  <si>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</si>
  <si>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R74B116</t>
  </si>
  <si>
    <t>STOŽÁR TV OCELOVÝ TRUBKOVÝ DO DUTINY, TYPU TB245 S TLOUŠŤKOU STĚNY 20 MM U OBOU PRŮMĚRŮ TRUBKY (245/20 A 219/20),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</si>
  <si>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</si>
  <si>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R74B416</t>
  </si>
  <si>
    <t>STOŽÁR TV OCELOVÝ TRUBKOVÝ DVOJITÝ BRÁNOVÝ NA SVORNÍKY, TYPU 2TBS245 S TLOUŠŤKOU STĚNY 20 MM U OBOU PRŮMĚRŮ TRUBKY (245/20 A 219/20),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</si>
  <si>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</si>
  <si>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</si>
  <si>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</si>
  <si>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</si>
  <si>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</si>
  <si>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</si>
  <si>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</si>
  <si>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</si>
  <si>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</si>
  <si>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</si>
  <si>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</si>
  <si>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</si>
  <si>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</si>
  <si>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74C211</t>
  </si>
  <si>
    <t>ZÁVĚS LANA NEBO TROLEJE NA BRÁNĚ ZÁKLADNÍ</t>
  </si>
  <si>
    <t>74C221</t>
  </si>
  <si>
    <t>ZÁVĚS SESTAVY TROLEJOVÉHO VEDENÍ NA BRÁNĚ BEZ PŘÍDAVNÉHO LANA</t>
  </si>
  <si>
    <t>74C222</t>
  </si>
  <si>
    <t>ZÁVĚS SESTAVY TROLEJOVÉHO VEDENÍ NA BRÁNĚ S PŘÍDAVNÝM LANEM</t>
  </si>
  <si>
    <t>74C231</t>
  </si>
  <si>
    <t>ZÁVĚS SIK BEZ PŘÍDAVNÉHO LANA</t>
  </si>
  <si>
    <t>74C232</t>
  </si>
  <si>
    <t>ZÁVĚS SIK S PŘÍDAVNÝM LANEM</t>
  </si>
  <si>
    <t>74C233</t>
  </si>
  <si>
    <t>ZÁVĚS SIK KOMBINOVANÝ</t>
  </si>
  <si>
    <t>74C311</t>
  </si>
  <si>
    <t>KŘÍŽENÍ SESTAV</t>
  </si>
  <si>
    <t>74C323</t>
  </si>
  <si>
    <t>SPOJKA TROLEJÍ SJÍZDNÁ</t>
  </si>
  <si>
    <t>74C332</t>
  </si>
  <si>
    <t>DĚLIČ V TROLEJI REGULOVATELNÝ NEBO NEUTRÁLNÍ VČETNĚ TABULKY</t>
  </si>
  <si>
    <t>74C343</t>
  </si>
  <si>
    <t>KOTVENÍ PEVNÝCH BODŮ NA STOŽÁRU (VŠECH TYPŮ), 2 LANA</t>
  </si>
  <si>
    <t>74C344</t>
  </si>
  <si>
    <t>KOTVENÍ PEVNÉHO BODU NA JEDNODUCHOU BRÁNU</t>
  </si>
  <si>
    <t>74C362</t>
  </si>
  <si>
    <t>ODTAH NOSNÉHO LANA A TROLEJE ODDĚLENÝ</t>
  </si>
  <si>
    <t>74C412</t>
  </si>
  <si>
    <t>KOTVENÍ SMĚROVÝCH LAN PÉROVÉ, 1 NEBO 2 LANA 50-70 MM2</t>
  </si>
  <si>
    <t>74C431</t>
  </si>
  <si>
    <t>SMĚROVÁ LANA - PROUDOVÉ PROPOJENÍ</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</si>
  <si>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</si>
  <si>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</si>
  <si>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</si>
  <si>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</si>
  <si>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</si>
  <si>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</si>
  <si>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</si>
  <si>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</si>
  <si>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74C552</t>
  </si>
  <si>
    <t>POHYBLIVÉ KOTVENÍ 2 SESTAV TV NA STOŽÁRU - 2 X 10 KN NEBO 8+10 KN</t>
  </si>
  <si>
    <t>74C561</t>
  </si>
  <si>
    <t>PEVNÉ KOTVENÍ NA STOŽÁRU DO 15 KN - SESTAVA TV</t>
  </si>
  <si>
    <t>74C562</t>
  </si>
  <si>
    <t>PEVNÉ KOTVENÍ NA STOŽÁRU DO 15 KN - 1 LANO 50-70 MM2</t>
  </si>
  <si>
    <t>74C571</t>
  </si>
  <si>
    <t>TAŽENÍ NOSNÉHO LANA 50 MM2 BZ, FE</t>
  </si>
  <si>
    <t>74C573</t>
  </si>
  <si>
    <t>TAŽENÍ NOSNÉHO LANA 120 MM2 CU</t>
  </si>
  <si>
    <t>74C582</t>
  </si>
  <si>
    <t>TAŽENÍ TROLEJE 100 MM2 CU</t>
  </si>
  <si>
    <t>74C584</t>
  </si>
  <si>
    <t>TAŽENÍ TROLEJE 150 MM2 CU</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</si>
  <si>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</si>
  <si>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</si>
  <si>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</si>
  <si>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74C611</t>
  </si>
  <si>
    <t>PŘIPEVNĚNÍ JEDNOSTRANNÉ LIŠTY PRO KOTVENÍ ZV, NV, OV</t>
  </si>
  <si>
    <t>74C612</t>
  </si>
  <si>
    <t>PŘIPEVNĚNÍ OBOUSTRANNÉ LIŠTY PRO KOTVENÍ ZV, NV, OV</t>
  </si>
  <si>
    <t>74C633</t>
  </si>
  <si>
    <t>PŘIPEVNĚNÍ KONZOLY ZV, NV, OV PRO SVISLÝ ZÁVĚS PŘEPONKY NA STOŽÁR</t>
  </si>
  <si>
    <t>74C646</t>
  </si>
  <si>
    <t>ZÁVĚS 1-2 LAN ZV, NV, OV VE VRCHOLU STOŽÁRU NEBO NAD BRÁNOU</t>
  </si>
  <si>
    <t>74C652</t>
  </si>
  <si>
    <t>PROUDOVÉ SPOJENÍ DVOU LAN ZV, NV, OV</t>
  </si>
  <si>
    <t>74C655</t>
  </si>
  <si>
    <t>PŘIPOJENÍ ZV, NV, OV 1-2 LANA NA TV</t>
  </si>
  <si>
    <t>74C671</t>
  </si>
  <si>
    <t>TAŽENÍ LANA PRO ZV, NV, OV - 120 MM2 CU</t>
  </si>
  <si>
    <t>74C721</t>
  </si>
  <si>
    <t>KOTVENÍ SVODU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</si>
  <si>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</si>
  <si>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</si>
  <si>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</si>
  <si>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</si>
  <si>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</si>
  <si>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</si>
  <si>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74C731</t>
  </si>
  <si>
    <t>VLOŽENÁ IZOLACE V LANĚ NAPÁJECÍHO PŘEVĚSU BZ NEBO CU</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</si>
  <si>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</si>
  <si>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</si>
  <si>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</si>
  <si>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</si>
  <si>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</si>
  <si>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</si>
  <si>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</si>
  <si>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</si>
  <si>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</si>
  <si>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</si>
  <si>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74C791</t>
  </si>
  <si>
    <t>RUČNÍ TAŽENÍ LANA NAPÁJECÍCH PŘEVĚSŮ 70 MM2 BZ</t>
  </si>
  <si>
    <t>74C840</t>
  </si>
  <si>
    <t>PODLOŽENÍ KARDANOVÉ LIŠTY</t>
  </si>
  <si>
    <t>74C953</t>
  </si>
  <si>
    <t>OVLÁDACÍ A BOČNÍ LÁVKA DO "L"</t>
  </si>
  <si>
    <t>74C954</t>
  </si>
  <si>
    <t>PŘÍSTUPOVÁ LÁVKA NA STOŽÁR TV NEBO ZEĎ VČETNĚ ZÁBRADLÍ</t>
  </si>
  <si>
    <t>74C955</t>
  </si>
  <si>
    <t>ŽEBŘÍK PRO OVLÁDACÍ LÁVKU</t>
  </si>
  <si>
    <t>74F220</t>
  </si>
  <si>
    <t>NÁTĚR SVORNÍKŮ STÁVAJÍCÍHO ZÁKLADU TV</t>
  </si>
  <si>
    <t>74F231</t>
  </si>
  <si>
    <t>BEZPEČNOSTNÍ PRUH NA PODPĚŘE TV ČERNOŽLUTÝ</t>
  </si>
  <si>
    <t>74F425</t>
  </si>
  <si>
    <t>DEMONTÁŽ BRAN A KRAKORCŮ (VČETNĚ VYVĚŠENÍ A UKONČENÍ)</t>
  </si>
  <si>
    <t>74F426</t>
  </si>
  <si>
    <t>DEMONTÁŽ MONTÁŽNÍ LÁVKY PRO ODPOJOVAČ</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</si>
  <si>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</si>
  <si>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</si>
  <si>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</si>
  <si>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</si>
  <si>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</si>
  <si>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</si>
  <si>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</si>
  <si>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</si>
  <si>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</si>
  <si>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74F434</t>
  </si>
  <si>
    <t>DEMONTÁŽ KONZOL SIK VČETNĚ ZÁVĚSŮ</t>
  </si>
  <si>
    <t>74F435</t>
  </si>
  <si>
    <t>DEMONTÁŽ ZÁVĚSŮ TV NA BRÁNĚ</t>
  </si>
  <si>
    <t>74F436</t>
  </si>
  <si>
    <t>DEMONTÁŽ ZÁVĚSŮ TV NA PŘEVĚSU</t>
  </si>
  <si>
    <t>74F438</t>
  </si>
  <si>
    <t>DEMONTÁŽ ODTAHŮ TR A NL (SPOLEČNÝCH NEBO ODDĚLENÝCH)</t>
  </si>
  <si>
    <t>74F441</t>
  </si>
  <si>
    <t>DEMONTÁŽ DĚLIČŮ</t>
  </si>
  <si>
    <t>74F443</t>
  </si>
  <si>
    <t>DEMONTÁŽ KOTVENÍ TR NEBO NL PEVNÝCH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</si>
  <si>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</si>
  <si>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</si>
  <si>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</si>
  <si>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</si>
  <si>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</si>
  <si>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</si>
  <si>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</si>
  <si>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</si>
  <si>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</si>
  <si>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</si>
  <si>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</si>
  <si>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</si>
  <si>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</si>
  <si>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</si>
  <si>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</si>
  <si>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</si>
  <si>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74F463</t>
  </si>
  <si>
    <t>DEMONTÁŽ NÁVĚSTÍ PRO ELEKTRICKÝ PROVOZ</t>
  </si>
  <si>
    <t>74F464</t>
  </si>
  <si>
    <t>DEMONTÁŽ TROLEJE VČETNĚ NÁSTAVKŮ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</si>
  <si>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</si>
  <si>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</si>
  <si>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</si>
  <si>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74F468</t>
  </si>
  <si>
    <t>DEMONTÁŽ LAN ZV, NV, OV VČETNĚ PROPOJEK A SPOJEK STŘIHÁNÍM</t>
  </si>
  <si>
    <t>R015280</t>
  </si>
  <si>
    <t>919</t>
  </si>
  <si>
    <t>NEOCEŇOVAT - POPLATKY ZA LIKVIDACI ODPADŮ NEKONTAMINOVANÝCH - 17 01 03 ODPOJOVAČE-OCEL, PORCELÁN 100KG VČ. DOPRAVY NA SKLÁDKU A MANIPULACE</t>
  </si>
  <si>
    <t>přepočet kubatury na tuny - odpojovač 100kg</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</si>
  <si>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</si>
  <si>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</si>
  <si>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</si>
  <si>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74F335</t>
  </si>
  <si>
    <t>ZAMĚŘENÍ SKUTEČNÉHO PROVEDENÍ TV VELKÉ ŽST. ZA 100M</t>
  </si>
  <si>
    <t xml:space="preserve">  SO 12-81-02</t>
  </si>
  <si>
    <t>Žst. Havířov, zavěšení kabelu 22kV na TP</t>
  </si>
  <si>
    <t>SO 12-81-02</t>
  </si>
  <si>
    <t>74C772</t>
  </si>
  <si>
    <t>PŘIPEVNĚNÍ 1 KRYTU NA STOŽÁR P, T, BP</t>
  </si>
  <si>
    <t>74E817</t>
  </si>
  <si>
    <t>PŘIPEVNĚNÍ LIŠTY PRO SPODNÍ SVISLÝ ZÁVĚS KABELU VN POD BRÁNOU</t>
  </si>
  <si>
    <t xml:space="preserve">  SO 12-81-03</t>
  </si>
  <si>
    <t>Žst. Havířov, SpS Havířov, úprava připojení napájecího vedení 3kV</t>
  </si>
  <si>
    <t>SO 12-81-03</t>
  </si>
  <si>
    <t>74C913</t>
  </si>
  <si>
    <t>OMEZOVAČ PŘEPĚTÍ NA STOŽÁRU VČETNĚ PŘIPOJENÍ NA TV, OV, NV</t>
  </si>
  <si>
    <t xml:space="preserve">  SO 12-81-04</t>
  </si>
  <si>
    <t>Žst. Havířov, SpS Havířov, úprava připojení zpětného vedení 3kV</t>
  </si>
  <si>
    <t>SO 12-81-04</t>
  </si>
  <si>
    <t>Zemní práce pro kabelové vedení</t>
  </si>
  <si>
    <t>viz soupis kabelů</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</si>
  <si>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</si>
  <si>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</si>
  <si>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</si>
  <si>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</si>
  <si>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</si>
  <si>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</si>
  <si>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</si>
  <si>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</si>
  <si>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Kabelové vedení</t>
  </si>
  <si>
    <t>742543</t>
  </si>
  <si>
    <t>KABEL VN - JEDNOŽÍLOVÝ, 6-CHBU OD 185 DO 300 MM2</t>
  </si>
  <si>
    <t>1. Položka obsahuje:  – manipulace a uložení kabelu (do země, chráničky, kanálu, na rošty, na TV a pod.) 2. Položka neobsahuje:  – příchytky, spojky, koncovky, chráničky apod. 3. Způsob měření: Měří se metr délkový.</t>
  </si>
  <si>
    <t>742553</t>
  </si>
  <si>
    <t>KABEL VN - JEDNOŽÍLOVÝ, 10-AXEKVC(V)E(Y) OD 185 DO 300 MM2</t>
  </si>
  <si>
    <t>742C23</t>
  </si>
  <si>
    <t>KABELOVÁ KONCOVKA VN VENKOVNÍ JEDNOŽÍLOVÁ PRO KABELY PŘES 6 KV OD 185 DO 300 MM2</t>
  </si>
  <si>
    <t>1. Položka obsahuje:  – všechny práce spojené s úpravou kabelů pro montáž včetně veškerého příslušentsví  2. Položka neobsahuje:  X 3. Způsob měření: Udává se počet kusů kompletní konstrukce nebo práce.</t>
  </si>
  <si>
    <t>742Z24</t>
  </si>
  <si>
    <t>DEMONTÁŽ KABELOVÉHO VEDENÍ VN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</si>
  <si>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</si>
  <si>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cenu za provedení měření kabelu/ vodiče vč. vyhotovení protokolu 2. Položka neobsahuje:  X 3. Způsob měření: Udává se počet kusů kompletní konstrukce nebo práce.</t>
  </si>
  <si>
    <t>74C781</t>
  </si>
  <si>
    <t>PŘIPOJENÍ ZPĚTNÉHO VEDENÍ NA KOLEJNICI BEZ UKONČENÍ LAN</t>
  </si>
  <si>
    <t>74C784</t>
  </si>
  <si>
    <t>PŘIPOJENÍ KABELŮ A LAN VE SKŘÍNI ZPĚTNÉHO VEDENÍ 6-10 PRAPORCŮ VČETNĚ SKŘÍNĚ A PODSTAVCE</t>
  </si>
  <si>
    <t>74F462</t>
  </si>
  <si>
    <t>DEMONTÁŽ SKŘÍNÍ ZPĚTNÝCH KABELŮ</t>
  </si>
  <si>
    <t xml:space="preserve">  SO 12-81-05</t>
  </si>
  <si>
    <t>Žst. Havířov, EPZ, připojení na TV</t>
  </si>
  <si>
    <t>SO 12-81-05</t>
  </si>
  <si>
    <t>74C761</t>
  </si>
  <si>
    <t>UKONČENÍ 1 NAPÁJECÍHO KABELU NA STOŽÁRU, VČETNĚ OMEZOVAČE PŘEPĚTÍ</t>
  </si>
  <si>
    <t>74C767</t>
  </si>
  <si>
    <t>PŘIPEVNĚNÍ 1-2 KABELŮ NA STOŽÁR P, T</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</si>
  <si>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</si>
  <si>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</si>
  <si>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</si>
  <si>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D.2.3.4</t>
  </si>
  <si>
    <t>Ohřev výměn (elektrický - EOV, plynový - POV)</t>
  </si>
  <si>
    <t xml:space="preserve">  SO 12-84-01</t>
  </si>
  <si>
    <t>Žst. Havířov, EOV</t>
  </si>
  <si>
    <t>SO 12-84-01</t>
  </si>
  <si>
    <t>výpočet 353,4+522+86,05</t>
  </si>
  <si>
    <t>Protlaky a mikrotuneláž</t>
  </si>
  <si>
    <t>výpočet 22+35</t>
  </si>
  <si>
    <t>141733</t>
  </si>
  <si>
    <t>PROTLAČOVÁNÍ POTRUBÍ Z PLAST HMOT DN DO 150MM</t>
  </si>
  <si>
    <t>výpočet 60</t>
  </si>
  <si>
    <t>2911</t>
  </si>
  <si>
    <t>výpočet 14</t>
  </si>
  <si>
    <t>výpočet 151</t>
  </si>
  <si>
    <t>výpočet 385</t>
  </si>
  <si>
    <t>výpočet 95+870</t>
  </si>
  <si>
    <t>výpočet 1280+134</t>
  </si>
  <si>
    <t>výpočet 1459</t>
  </si>
  <si>
    <t>1. Položka obsahuje:  
 – veškeré zemní práce včetně dodání zásypového materiálu  
2. Položka neobsahuje:  
 X  
3. Způsob měření:  
Měří se metr délkový.</t>
  </si>
  <si>
    <t>výpočet 2*1</t>
  </si>
  <si>
    <t>709110</t>
  </si>
  <si>
    <t>PROVIZORNÍ ZAJIŠTĚNÍ KABELU VE VÝKOPU</t>
  </si>
  <si>
    <t>výpočet 87</t>
  </si>
  <si>
    <t>výpočet 16</t>
  </si>
  <si>
    <t>741921</t>
  </si>
  <si>
    <t>UZEMŇOVACÍ VODIČ V ZEMI NEREZOVÝ (V4A) DO 120 MM2</t>
  </si>
  <si>
    <t>výpočet 30+40</t>
  </si>
  <si>
    <t>741B12</t>
  </si>
  <si>
    <t>ZEMNÍCÍ TYČ FEZN DÉLKY PŘES 2,0 DO 4,5 M</t>
  </si>
  <si>
    <t>výpočet 2*3</t>
  </si>
  <si>
    <t>výpočet 4*5</t>
  </si>
  <si>
    <t>742J35</t>
  </si>
  <si>
    <t>TCEPKPFLE DO 15XN0,8, KABEL SDĚLOVACÍ ČTYŘKOVANÝ, IZOLACE PVC</t>
  </si>
  <si>
    <t>výpočet 186+18</t>
  </si>
  <si>
    <t>Položka obsahuje : Dodávku a montáž kabelu včetně dovozu, manipulace a uložení kabelu (do chráničky, do země, na rošty a pod. ). Dále obsahuje cenu za pom. mechanismy včetně všech ostatních vedlejších nákladů</t>
  </si>
  <si>
    <t>výpočet 2</t>
  </si>
  <si>
    <t>výpočet 28+46+12+2+10+16+56</t>
  </si>
  <si>
    <t>výpočet 12+2</t>
  </si>
  <si>
    <t>výpočet 12</t>
  </si>
  <si>
    <t>výpočet 95+870+1920+92+176</t>
  </si>
  <si>
    <t>výpočet 50</t>
  </si>
  <si>
    <t>výpočet 1160+3505+1691+130</t>
  </si>
  <si>
    <t>výpočet 185+695+1095</t>
  </si>
  <si>
    <t>výpočet 1691</t>
  </si>
  <si>
    <t>R742H23</t>
  </si>
  <si>
    <t>KABEL NN ČTYŘ- A PĚTIŽÍLOVÝ AL S PLASTOVOU IZOLACÍ OD 25 DO 50 MM2</t>
  </si>
  <si>
    <t>výpočet 10</t>
  </si>
  <si>
    <t>R742H24</t>
  </si>
  <si>
    <t>KABEL NN ČTYŘ- A PĚTIŽÍLOVÝ AL S PLASTOVOU IZOLACÍ OD 70 DO 120 MM2</t>
  </si>
  <si>
    <t>výpočet 25+25+25</t>
  </si>
  <si>
    <t>R742H25</t>
  </si>
  <si>
    <t>KABEL NN ČTYŘ- A PĚTIŽÍLOVÝ AL S PLASTOVOU IZOLACÍ OD 150 DO 240 MM2</t>
  </si>
  <si>
    <t>výpočet 550+664+612</t>
  </si>
  <si>
    <t>743811</t>
  </si>
  <si>
    <t>VÝSTROJ EOV PRO VÝHYBKU  JEDNODUCHOU TVARU 1:7,5-190, 1:9-190</t>
  </si>
  <si>
    <t>výpočet 4*1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</si>
  <si>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</si>
  <si>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</si>
  <si>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VÝSTROJ EOV PRO VÝHYBKU  JEDNODUCHOU TVARU 1:9-300, 1:11-300</t>
  </si>
  <si>
    <t>výpočet 24*1</t>
  </si>
  <si>
    <t>743813</t>
  </si>
  <si>
    <t>VÝSTROJ EOV PRO VÝHYBKU  JEDNODUCHOU TVARU 1:12-500</t>
  </si>
  <si>
    <t>výpočet 8*1</t>
  </si>
  <si>
    <t>743821</t>
  </si>
  <si>
    <t>VÝSTROJ EOV PRO VÝHYBKU  OBLOUKOVOU TVARU 1:7,5-190, 1:9-190</t>
  </si>
  <si>
    <t>výpočet 3*1</t>
  </si>
  <si>
    <t>743822</t>
  </si>
  <si>
    <t>VÝSTROJ EOV PRO VÝHYBKU  OBLOUKOVOU TVARU 1:9-300, 1:11-300</t>
  </si>
  <si>
    <t>743823</t>
  </si>
  <si>
    <t>VÝSTROJ EOV PRO VÝHYBKU  OBLOUKOVOU TVARU 1:12-500</t>
  </si>
  <si>
    <t>výpočet 1*1</t>
  </si>
  <si>
    <t>743831</t>
  </si>
  <si>
    <t>VÝSTROJ EOV PRO VÝHYBKU  KŘIŽOVATKOVOU TVARU 1:9-190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</si>
  <si>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</si>
  <si>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</si>
  <si>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</si>
  <si>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743921</t>
  </si>
  <si>
    <t>ROZVADĚČ EOV SILOVÝ NAPÁJECÍ BEZ PLC ŘÍDÍCÍHO SYSTÉMU DO 8 KS ZÁKLADNÍCH VÝHYBEK S PROUDOVÝMI CHRÁNIČI</t>
  </si>
  <si>
    <t>1. Položka obsahuje:  
 – instalaci rozvaděče do terénu/rozvodny včetně nastavení a oživení, zhotovení výrobní dokumentace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</si>
  <si>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</si>
  <si>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</si>
  <si>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</si>
  <si>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743937</t>
  </si>
  <si>
    <t>ROZVADĚČ EOV - NÁVĚJOVÉ ČIDLO</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</si>
  <si>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</si>
  <si>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</si>
  <si>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</si>
  <si>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743962</t>
  </si>
  <si>
    <t>EOV/VO, KLIENTSKÉ PRACOVIŠTĚ - HARDWARE + ZÁKLADNÍ SOFTWARE</t>
  </si>
  <si>
    <t>1. Položka obsahuje:  
 – úprava řídícího software rozvaděče i nadřazeného systému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</si>
  <si>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</si>
  <si>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</si>
  <si>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</si>
  <si>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743D22</t>
  </si>
  <si>
    <t>SKŘÍŇ PŘÍPOJKOVÁ POJISTKOVÁ KOMPAKTNÍ PILÍŘOVÁ OD 80 DO 160 A, DO 240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</si>
  <si>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</si>
  <si>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743Z41</t>
  </si>
  <si>
    <t>DEMONTÁŽ ZAŘÍZENÍ EOV NA VÝHYBCE</t>
  </si>
  <si>
    <t>výpočet 25*1</t>
  </si>
  <si>
    <t>743Z42</t>
  </si>
  <si>
    <t>DEMONTÁŽ NAPÁJECÍHO ROZVADĚČE PRO ZAŘÍZENÍ EOV</t>
  </si>
  <si>
    <t>743Z44</t>
  </si>
  <si>
    <t>DEMONTÁŽ OVLADAČE PRO ZAŘÍZENÍ EOV</t>
  </si>
  <si>
    <t>výpočet 10*1</t>
  </si>
  <si>
    <t>výpočet 12+4+8</t>
  </si>
  <si>
    <t>výpočet 16+16</t>
  </si>
  <si>
    <t>výpočet 4*6</t>
  </si>
  <si>
    <t>R999AQQ</t>
  </si>
  <si>
    <t>Doplnění serveru na ED o vizualizaci EOV</t>
  </si>
  <si>
    <t>R999AQR</t>
  </si>
  <si>
    <t>Doplnění klienta na ED o vizualizaci EOV</t>
  </si>
  <si>
    <t>R999AQS</t>
  </si>
  <si>
    <t>Oživení komunikační cesty</t>
  </si>
  <si>
    <t>D.2.3.5</t>
  </si>
  <si>
    <t>Elektrické předtápěcí zařízení</t>
  </si>
  <si>
    <t xml:space="preserve">  SO 12-85-01</t>
  </si>
  <si>
    <t>Žst. Havířov, kabelové rozvody EPZ</t>
  </si>
  <si>
    <t>SO 12-85-01</t>
  </si>
  <si>
    <t>Vyklízení, odstraňování a kácení pro stavbu</t>
  </si>
  <si>
    <t>11317</t>
  </si>
  <si>
    <t>ODSTRAN KRYTU ZPEVNĚNÝCH PLOCH Z DLAŽEB KOSTEK</t>
  </si>
  <si>
    <t>Odkopávky</t>
  </si>
  <si>
    <t>12283</t>
  </si>
  <si>
    <t>ODKOPÁVKY A PROKOPÁVKY OBECNÉ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</si>
  <si>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</si>
  <si>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příloha 2_001 / výpočet 4x2,5x2,5x2,5</t>
  </si>
  <si>
    <t>viz. příloha 2_001 / výpočet 150x0,7x1,2</t>
  </si>
  <si>
    <t>viz. příloha 2_001 / výpočet 126x0,2</t>
  </si>
  <si>
    <t>Poplatky odpad</t>
  </si>
  <si>
    <t>viz. příloha 2_001 / výpočet 25x2,1</t>
  </si>
  <si>
    <t>viz. příloha 2_001 / výpočet 4x13+2x10+4x10</t>
  </si>
  <si>
    <t>viz. příloha 2_001 / výpočet 72x0,8</t>
  </si>
  <si>
    <t>viz. příloha 2_001 / výpočet 70+10+50</t>
  </si>
  <si>
    <t>58211</t>
  </si>
  <si>
    <t>DLÁŽDĚNÉ KRYTY Z VELKÝCH KOSTEK DO LOŽE Z KAMENIVA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</si>
  <si>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</si>
  <si>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587201</t>
  </si>
  <si>
    <t>viz. příloha 2_001 / výpočet 32x1</t>
  </si>
  <si>
    <t>viz. příloha 2_001 / výpočet 8x1</t>
  </si>
  <si>
    <t>viz. příloha 2_001 / výpočet 30+40+20+40+20</t>
  </si>
  <si>
    <t>viz. příloha 2_001 / výpočet 10x10+2x20+40</t>
  </si>
  <si>
    <t>viz. příloha 2_001 / výpočet 9x1</t>
  </si>
  <si>
    <t>702610</t>
  </si>
  <si>
    <t>ODKRYTÍ A ZAKRYTÍ KABELOVÉHO ŽLABU</t>
  </si>
  <si>
    <t>viz. příloha 2_001 / výpočet 30+40+20+40</t>
  </si>
  <si>
    <t>1. Položka obsahuje:  
 – pomocné mechanismy  
2. Položka neobsahuje:  
 X  
3. Způsob měření:  
Měří se plocha v metrech čtverečných.</t>
  </si>
  <si>
    <t>702720</t>
  </si>
  <si>
    <t>ODDĚLENÍ KABELŮ VE VÝKOPU BETONOVOU DESKOU</t>
  </si>
  <si>
    <t>viz. příloha 2_001 / výpočet 1x60</t>
  </si>
  <si>
    <t>702903</t>
  </si>
  <si>
    <t>ZASYPÁNÍ KABELOVÉHO ŽLABU VRSTVOU Z PŘESÁTÉHO PÍSKU ČI VÝKOPKU SVĚTLÉ ŠÍŘKY PŘES 250 MM</t>
  </si>
  <si>
    <t>R01</t>
  </si>
  <si>
    <t>ZŘÍZENÍ KABELOVÉHO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</si>
  <si>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</si>
  <si>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viz. příloha 1_001 / výpočet 3x10</t>
  </si>
  <si>
    <t>viz. příloha 2_001 / výpočet 20x1</t>
  </si>
  <si>
    <t>viz. příloha 2_001 / výpočet 10x1</t>
  </si>
  <si>
    <t>741322</t>
  </si>
  <si>
    <t>ZÁSUVKA INSTALAČNÍ JEDNODUCHÁ S PŘEPĚŤOVOU OCHRANOU, NÁSTĚNNÁ VE VYŠŠÍM KRYTÍ - MIN. IP 44</t>
  </si>
  <si>
    <t>viz. příloha 1_001 / výpočet 3x1</t>
  </si>
  <si>
    <t>742364</t>
  </si>
  <si>
    <t>VEDENÍ VENKOVNÍ VN, KABELOVÝ SVOD</t>
  </si>
  <si>
    <t>viz. příloha 2_001 / výpočet 1x1</t>
  </si>
  <si>
    <t>742J34</t>
  </si>
  <si>
    <t>TCEKEZE 12P1,0, KABEL SDĚLOVACÍ IZOLACE PVC</t>
  </si>
  <si>
    <t>viz. příloha 3_002 / výpočet 30+20+10</t>
  </si>
  <si>
    <t>viz. příloha 3_002 / výpočet 8x1</t>
  </si>
  <si>
    <t>742P11</t>
  </si>
  <si>
    <t>ODJUTOVÁNÍ A OČIŠTĚNÍ KABELU PRŮŘEZU DO 300 MM2</t>
  </si>
  <si>
    <t>1. Položka obsahuje:  
 – všechny práce spojené s úpravou kabelů pro montáž včetně veškerého příslušentsví  
2. Položka neobsahuje:  
 X  
3. Způsob měření:  
Měří se metr délkový.</t>
  </si>
  <si>
    <t>742P14</t>
  </si>
  <si>
    <t>ZATAŽENÍ KABELU DO CHRÁNIČKY - KABEL PŘES 4 KG/M</t>
  </si>
  <si>
    <t>viz. příloha 2_001 / výpočet 280x2+230</t>
  </si>
  <si>
    <t>1. Položka obsahuje:  
 – montáž kabelu o váze nad 4 kg/m do chráničky/ kolektoru  
2. Položka neobsahuje:  
 X  
3. Způsob měření:  
Měří se metr délkový.</t>
  </si>
  <si>
    <t>742P18</t>
  </si>
  <si>
    <t>NAPOJENÍ ZPĚTNÉHO VODIČE NA KOLEJ KOLÍKOVÝM SPOJEM</t>
  </si>
  <si>
    <t>viz. příloha 2_001 / výpočet 6x1</t>
  </si>
  <si>
    <t>1. Položka obsahuje:  
 – kolíkové úchyty, zhotovení děr pro osazení kolíků, nalisování kolíků a zapojení vodičů  
 – veškeré příslušenství  
2. Položka neobsahuje:  
 X  
3. Způsob měření:  
Udává se počet kusů kompletní konstrukce nebo práce.</t>
  </si>
  <si>
    <t>R742542</t>
  </si>
  <si>
    <t>KABEL VN - JEDNOŽÍLOVÝ, 6-CHBU OD 95 DO 150 MM2</t>
  </si>
  <si>
    <t>viz. příloha 3_002 / výpočet 2x95+2x70+2x105</t>
  </si>
  <si>
    <t>R742554</t>
  </si>
  <si>
    <t>KABEL VN - JEDNOŽÍLOVÝ, 10-AXEKVC(V)E(Y) PŘES 300 MM2</t>
  </si>
  <si>
    <t>viz. příloha 3_002 / výpočet 1x280</t>
  </si>
  <si>
    <t>R742562</t>
  </si>
  <si>
    <t>KABEL VN - JEDNOŽÍLOVÝ, 10-CXEKVC(V)E(Y) OD 95 DO 150 MM2</t>
  </si>
  <si>
    <t>R742A12</t>
  </si>
  <si>
    <t>viz. příloha 3_002 / výpočet 6x1</t>
  </si>
  <si>
    <t>viz. příloha 3_002 / výpočet 1x1</t>
  </si>
  <si>
    <t>R742C11</t>
  </si>
  <si>
    <t>R742D21</t>
  </si>
  <si>
    <t>KABELOVÁ KONCOVKA VN VENKOVNÍ, SADA TŘÍ ŽIL NEBO TŘÍŽÍLOVÁ PRO KABELY PŘES 6 KV DO 70 MM2</t>
  </si>
  <si>
    <t>R742D22</t>
  </si>
  <si>
    <t>KABELOVÁ KONCOVKA VN VENKOVNÍ, SADA TŘÍ ŽIL NEBO TŘÍŽÍLOVÁ PRO KABELY PŘES 6 KV OD 95 DO 150 MM2</t>
  </si>
  <si>
    <t>viz. příloha 3_002 / výpočet 1x5+3x10</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</si>
  <si>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</si>
  <si>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</si>
  <si>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</si>
  <si>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</si>
  <si>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</si>
  <si>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</si>
  <si>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743A33</t>
  </si>
  <si>
    <t>PŘEDTÁPĚCÍ STOJAN SKLOPNÝ VČETNĚ ZÁKLADU - PŘÍPLATEK ZA PRODLOUŽENÍ KABELU O 1 M</t>
  </si>
  <si>
    <t>viz. příloha 2_001 / výpočet 5x1</t>
  </si>
  <si>
    <t>744111</t>
  </si>
  <si>
    <t>ROZVODNICE NN MODULÁRNÍ, MIN. IP 30, DO 24 MODULŮ</t>
  </si>
  <si>
    <t>viz. příloha 1_001 / výpočet 1x1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</si>
  <si>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</si>
  <si>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viz. příloha 1_001 / výpočet 2x1</t>
  </si>
  <si>
    <t>745261</t>
  </si>
  <si>
    <t>viz. příloha 2_001 / výpočet 3x1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</si>
  <si>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</si>
  <si>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74665C</t>
  </si>
  <si>
    <t>PŘIPOJENÍ, OŽIVENÍ A ZPROVOZNĚNÍ PŘENOSOVÉ CESTY V OBJEKTU ŽST</t>
  </si>
  <si>
    <t>74665D</t>
  </si>
  <si>
    <t>PŘIPOJENÍ, OŽIVENÍ A ZPROVOZNĚNÍ PŘENOSOVÉ CESTY V OBJEKTU NS</t>
  </si>
  <si>
    <t>R746673</t>
  </si>
  <si>
    <t>PŘEVODNÍK KOMUNIKAČNÍ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</si>
  <si>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</si>
  <si>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viz. příloha 2_001 / výpočet 4x1</t>
  </si>
  <si>
    <t>747143</t>
  </si>
  <si>
    <t>REVIZE, SEŘÍZENÍ A NASTAVENÍ OCHRAN, VČETNĚ VYSTAVENÍ PROTOKOLU</t>
  </si>
  <si>
    <t>747147</t>
  </si>
  <si>
    <t>REVIZE, SEŘÍZENÍ, VYZKOUŠENÍ A UVEDENÍ DO PROVOZU ODPOJOVAČE DO 35 KV</t>
  </si>
  <si>
    <t>747522</t>
  </si>
  <si>
    <t>ZKOUŠKY VODIČŮ A KABELŮ OVLÁDACÍCH PŘES 12 DO 24 ŽIL</t>
  </si>
  <si>
    <t>74D</t>
  </si>
  <si>
    <t>Montáž na konstrukce pro TV</t>
  </si>
  <si>
    <t>74E812</t>
  </si>
  <si>
    <t>PŘIPEVNĚNÍ LIŠTY S PŘÍCHYTKOU PRO 1-2 KABELY VN NA STOŽÁR TV</t>
  </si>
  <si>
    <t>viz. příloha 2_001 / výpočet 1x10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</si>
  <si>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</si>
  <si>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D.2.3.6</t>
  </si>
  <si>
    <t>Rozvody vn, nn, osvětlení a dálkové ovládaní odpojovačů</t>
  </si>
  <si>
    <t xml:space="preserve">  SO 11-86-01</t>
  </si>
  <si>
    <t>Albrechtice u Českého Těšína – Havířov, přeložky kabelu 6kV</t>
  </si>
  <si>
    <t>SO 11-86-01</t>
  </si>
  <si>
    <t>11336</t>
  </si>
  <si>
    <t>ODSTRANĚNÍ PODKLADU ZPEVNĚNÝCH PLOCH ZE SILNIČNÍCH DÍLCŮ (PANELŮ)</t>
  </si>
  <si>
    <t>viz. příloha 2_002 / výpočet 35x0,21</t>
  </si>
  <si>
    <t>11336B</t>
  </si>
  <si>
    <t>ODSTRANĚNÍ PODKLADU ZPEVNĚNÝCH PLOCH ZE SILNIČNÍCH DÍLCŮ (PANELŮ) - DOPRAVA</t>
  </si>
  <si>
    <t>tkm</t>
  </si>
  <si>
    <t>viz. příloha 2_002 / výpočet 14x20</t>
  </si>
  <si>
    <t>Položka zahrnuje samostatnou dopravu suti a vybouraných hmot. Množství se určí jako součin hmotnosti [t] a požadované vzdálenosti [km].</t>
  </si>
  <si>
    <t>viz. příloha 2_001;2_002 / výpočet 1x50</t>
  </si>
  <si>
    <t>122738</t>
  </si>
  <si>
    <t>ODKOPÁVKY A PROKOPÁVKY OBECNÉ TŘ. I, ODVOZ DO 20KM</t>
  </si>
  <si>
    <t>viz. příloha 2_001;2_002 / výpočet 1x20</t>
  </si>
  <si>
    <t>viz. příloha 2_001;2_002 / výpočet 8x(1x1x1)</t>
  </si>
  <si>
    <t>viz. příloha 2_001;2_002 / výpočet (1,2x0,5x30)+(1x0,5x(30+20))+(2x0,5x(20+170+20))+(1x0,5x(5+10+35))</t>
  </si>
  <si>
    <t>viz. příloha 2_001;2_002 / výpočet ((1,2x0,5x30)+(1x0,5x(30+20))+(2x0,5x(20+170+20))+(1x0,5x(5+10+35)))x0,2</t>
  </si>
  <si>
    <t>viz. příloha 2_001;2_002 / výpočet 25+40+(14)x2</t>
  </si>
  <si>
    <t>viz. příloha 2_001;2_002 / výpočet 287+8+(2,5x2,5x2,5x6)+90</t>
  </si>
  <si>
    <t>Úprava povrchů</t>
  </si>
  <si>
    <t>viz. příloha 2_001;2_002 / výpočet (30+10+10+15+30)x0,5</t>
  </si>
  <si>
    <t>viz. příloha 2_001;2_002 / výpočet 0,3+2,5+0,7+1</t>
  </si>
  <si>
    <t>3630</t>
  </si>
  <si>
    <t>výpočet 2x8x2000</t>
  </si>
  <si>
    <t>58303</t>
  </si>
  <si>
    <t>KRYT ZE SINIČNÍCH DÍLCŮ (PANELŮ) TL 210MM</t>
  </si>
  <si>
    <t>viz. příloha 2_002 / výpočet 10x1+10x1+15x1</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</si>
  <si>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</si>
  <si>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t>
  </si>
  <si>
    <t>MAZANINA Z PROST BETONU</t>
  </si>
  <si>
    <t>viz. příloha dle TZ / výpočet 2x1</t>
  </si>
  <si>
    <t>viz. příloha 2_001;2_002 / výpočet 8x1</t>
  </si>
  <si>
    <t>viz. příloha 2_002 / výpočet 2x1</t>
  </si>
  <si>
    <t>viz. příloha 10_001;10_002 / výpočet 80x1</t>
  </si>
  <si>
    <t>viz. příloha 2_001;2_002 / výpočet 10+10+30+15+5+10+30+20+160</t>
  </si>
  <si>
    <t>viz. příloha 2_001;2_002 / výpočet 2x20+2x30+2x50+2x20+1x50</t>
  </si>
  <si>
    <t>viz. příloha 2_002 / výpočet 1x70</t>
  </si>
  <si>
    <t>ZŘÍZENÍ PÍSKOVÉHO LOŽE VRSTVOU Z PŘESÁTÉHO PÍSKU SVĚTLÉ ŠÍŘKY PŘES 250 MM</t>
  </si>
  <si>
    <t>703443</t>
  </si>
  <si>
    <t>ELEKTROINSTALAČNÍ TRUBKA OCELOVÁ VČETNĚ UPEVNĚNÍ A PŘÍSLUŠENSTVÍ DN PRŮMĚRU PŘES 40 MM</t>
  </si>
  <si>
    <t>viz. příloha 2_001;2_002 / výpočet 20x1</t>
  </si>
  <si>
    <t>704213</t>
  </si>
  <si>
    <t>KABELOVÝ ŽLAB NOSNÝ PRO OTVOR DN PŘES 110 MM</t>
  </si>
  <si>
    <t>viz. příloha 2_002 / výpočet 1x50+1x30</t>
  </si>
  <si>
    <t>viz. příloha 2_001;2_002 / výpočet 4x1</t>
  </si>
  <si>
    <t>viz. příloha 2_001;2_002 / výpočet 10x1</t>
  </si>
  <si>
    <t>709320</t>
  </si>
  <si>
    <t>VYPODLOŽENÍ, ODDĚLENÍ A KRYTÍ SPOJKY NEBO ODBOČNICE PRO KABEL PŘES 10 KV</t>
  </si>
  <si>
    <t>7096</t>
  </si>
  <si>
    <t>Demontáže vnitřních rozvodů</t>
  </si>
  <si>
    <t>709613</t>
  </si>
  <si>
    <t>DEMONTÁŽ KABELOVÉHO ROŠTU VČETNĚ UPEVNĚNÍ A PŘÍSLUŠENSTVÍ</t>
  </si>
  <si>
    <t>viz. příloha 2_002 / výpočet 1x40</t>
  </si>
  <si>
    <t>742L24</t>
  </si>
  <si>
    <t>UKONČENÍ DVOU AŽ PĚTIŽÍLOVÉHO KABELU KABELOVOU SPOJKOU OD 70 DO 120 MM2</t>
  </si>
  <si>
    <t>viz. příloha 2_001;2_002 / výpočet 35+270+80+120</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</si>
  <si>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</si>
  <si>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</si>
  <si>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</si>
  <si>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viz. příloha 2_001;2_002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</si>
  <si>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</si>
  <si>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R742B11</t>
  </si>
  <si>
    <t>KABELOVÁ KONCOVKA VN VNITŘNÍ, SADA TŘÍ ŽIL NEBO TŘÍŽÍLOVÁ PRO KABELY DO 6 KV DO 70 MM2</t>
  </si>
  <si>
    <t>výpočet 2x1</t>
  </si>
  <si>
    <t>viz. příloha 2_002 / výpočet 1x1</t>
  </si>
  <si>
    <t>viz. příloha 1_001 / výpočet 4x1</t>
  </si>
  <si>
    <t>viz. příloha 1_001 / výpočet 4x8</t>
  </si>
  <si>
    <t>viz. příloha 1_001 / výpočet 2x8</t>
  </si>
  <si>
    <t>viz. příloha 1_001 / výpočet 1x8</t>
  </si>
  <si>
    <t>viz. příloha 1_001 / výpočet 5x8</t>
  </si>
  <si>
    <t>viz. příloha 2_001;2_002 / výpočet 278x0,2x2,1+20x2,1</t>
  </si>
  <si>
    <t xml:space="preserve">  SO 11-86-02</t>
  </si>
  <si>
    <t>Albrechtice u Českého Těšína – žst. Havířov, závěsný kabel vn 22 kV</t>
  </si>
  <si>
    <t>SO 11-86-02</t>
  </si>
  <si>
    <t>viz. příloha 2_001-2_005 / výpočet 1x10</t>
  </si>
  <si>
    <t>viz. příloha 2_001-2_005 / výpočet 100x0,5x1,2+10</t>
  </si>
  <si>
    <t>viz. příloha 2_001-2_005 / výpočet 60x0,2</t>
  </si>
  <si>
    <t>viz. příloha 2_001-2_005 / výpočet 12x2,1</t>
  </si>
  <si>
    <t>viz. příloha 2_001-2_005 / výpočet 60x0,8</t>
  </si>
  <si>
    <t>viz. příloha 2_001-2_005 / výpočet 1x1</t>
  </si>
  <si>
    <t>viz. příloha 2_001-2_005 / výpočet 2x5</t>
  </si>
  <si>
    <t>56419</t>
  </si>
  <si>
    <t>VOZOVKOVÉ VRSTVY Z ASFALTOCEMENT BETONU TL 100MM</t>
  </si>
  <si>
    <t>viz. příloha 2_001-2_005 / výpočet 2x3x3</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</si>
  <si>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</si>
  <si>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viz. příloha 2_001-2_005 / výpočet 4x1</t>
  </si>
  <si>
    <t>viz. příloha 2_001-2_005 / výpočet 50+50</t>
  </si>
  <si>
    <t>viz. příloha 2_001-2_005 / výpočet 2,5+2,5+2,5+2,5+10</t>
  </si>
  <si>
    <t>viz. příloha 2_001-2_005 / výpočet 2x25</t>
  </si>
  <si>
    <t>viz. příloha 2_001-2_005 / výpočet 2x1</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</si>
  <si>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</si>
  <si>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</si>
  <si>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</si>
  <si>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viz. příloha 2_001-2_005 / výpočet 10x1</t>
  </si>
  <si>
    <t>viz. příloha 2_001-2_005 / výpočet 3x1</t>
  </si>
  <si>
    <t>741812</t>
  </si>
  <si>
    <t>viz. příloha 2_001-2_005 / výpočet 2x50</t>
  </si>
  <si>
    <t>742362</t>
  </si>
  <si>
    <t>VEDENÍ VENKOVNÍ VN, OMEZOVAČ PŘEPĚTÍ</t>
  </si>
  <si>
    <t>viz. příloha 2_001-2_005 / výpočet 4x3</t>
  </si>
  <si>
    <t>742363</t>
  </si>
  <si>
    <t>VEDENÍ VENKOVNÍ VN, ODPOJOVAČ/ODPÍNAČ</t>
  </si>
  <si>
    <t>742421</t>
  </si>
  <si>
    <t>VEDENÍ DRÁŽNÍ IZOLOVANÉ VN, NOSNÁ SVORKA</t>
  </si>
  <si>
    <t>viz. příloha 2_006 / výpočet 10+12+6+9+15+9+1</t>
  </si>
  <si>
    <t>1. Položka obsahuje:  
 – upevnění vč. veškerého příslušenství  
2. Položka neobsahuje:  
 – materiál pro upevnění ke konstrukci/stožáru  
3. Způsob měření:  
Udává se počet kusů kompletní konstrukce nebo práce.</t>
  </si>
  <si>
    <t>742422</t>
  </si>
  <si>
    <t>VEDENÍ DRÁŽNÍ IZOLOVANÉ VN, KOTEVNÍ SPIRÁLA</t>
  </si>
  <si>
    <t>viz. příloha 2_006 / výpočet 12x1</t>
  </si>
  <si>
    <t>742423</t>
  </si>
  <si>
    <t>VEDENÍ DRÁŽNÍ IZOLOVANÉ VN, KOTEVNÍ NAPÍNÁK</t>
  </si>
  <si>
    <t>742431</t>
  </si>
  <si>
    <t>VEDENÍ DRÁŽNÍ IZOLOVANÉ VN, KONCOVKA VNITŘNÍ</t>
  </si>
  <si>
    <t>viz. příloha 2_006 / výpočet 3x1</t>
  </si>
  <si>
    <t>742432</t>
  </si>
  <si>
    <t>VEDENÍ DRÁŽNÍ IZOLOVANÉ VN, KONCOVKA VENKOVNÍ</t>
  </si>
  <si>
    <t>viz. příloha 2_006 / výpočet 1x1</t>
  </si>
  <si>
    <t>742442</t>
  </si>
  <si>
    <t>VEDENÍ DRÁŽNÍ IZOLOVANÉ VN, SPOJKA VENKOVNÍ</t>
  </si>
  <si>
    <t>viz. příloha 2_001-2_005 / výpočet 8x1</t>
  </si>
  <si>
    <t>R742414</t>
  </si>
  <si>
    <t>VEDENÍ DRÁŽNÍ IZOLOVANÉ VN, SAMONOSNÝ KABEL AXCES-RW S XLPE IZOLACÍ PŘES 3X70/25 MM2, DO 22KV, VČETNĚ PŘÍSLUŠENSTVÍ PRO UKOTVENÍ</t>
  </si>
  <si>
    <t>viz. příloha 2_001-2_005 / výpočet 411+474+250+475+650+300+(2x12)+350+(3x15)+(25)+50</t>
  </si>
  <si>
    <t>R742E24</t>
  </si>
  <si>
    <t>1. Položka obsahuje: – všechny práce spojené s úpravou kabelů pro montáž včetně veškerého příslušentsví2. Položka neobsahuje: X3. Způsob měření:Udává se počet kusů kompletní konstrukce nebo práce.</t>
  </si>
  <si>
    <t>viz. příloha 2_001-2_005 / výpočet 3x3</t>
  </si>
  <si>
    <t>viz. příloha 1_001 / výpočet 1x13</t>
  </si>
  <si>
    <t>viz. příloha 1_001 / výpočet 5x1</t>
  </si>
  <si>
    <t>74E811</t>
  </si>
  <si>
    <t>PŘIPEVNĚNÍ KABELU VN NA BŘEVNO NOSNÉ BRÁNY</t>
  </si>
  <si>
    <t>viz. příloha 2_006 / výpočet 2x1</t>
  </si>
  <si>
    <t>74E813</t>
  </si>
  <si>
    <t>PŘIPEVNĚNÍ LIŠTY NEBO PŘÍCHYTKY PRO 1-2 KABELY VN NA BŘEVNO NEBO STOŽÁR TV</t>
  </si>
  <si>
    <t>74E815</t>
  </si>
  <si>
    <t>PŘIPEVNĚNÍ KONZOLY A VYVĚŠENÍ PRO SVISLÝ ZÁVĚS KABELU VN NA STOŽÁR TV</t>
  </si>
  <si>
    <t>74E816</t>
  </si>
  <si>
    <t>PŘIPEVNĚNÍ HORNÍ NOSNÉ KONSTRUKCE PRO ZÁVĚS KABELU VN NAD BRÁNOU</t>
  </si>
  <si>
    <t>viz. příloha 2_006 / výpočet 2x2</t>
  </si>
  <si>
    <t>74E825</t>
  </si>
  <si>
    <t>UPEVNĚNÍ KONZOLY STRANOVÉ PRO KABEL VN - PŘEPONKA U KOTVENÍ</t>
  </si>
  <si>
    <t>viz. příloha 2_006 / výpočet 61x1</t>
  </si>
  <si>
    <t>74E831</t>
  </si>
  <si>
    <t>VLOŽENÍ LANA 70 MM2 BZ PRO SPOJKU KABLELU VN</t>
  </si>
  <si>
    <t>74E842</t>
  </si>
  <si>
    <t>TAŽENÍ ZÁVĚSNÉHO KABELU VN NEBO ZOK (NA TRATI A VE STANICI)</t>
  </si>
  <si>
    <t>viz. příloha 2_001-2_005 / výpočet 411+474+250+475+650+300+(2x12)+350+(3x15)+(25)+100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</si>
  <si>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</si>
  <si>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</si>
  <si>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</si>
  <si>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</si>
  <si>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</si>
  <si>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viz. příloha 2_001-2_005 / výpočet 2x10</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</si>
  <si>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</si>
  <si>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</si>
  <si>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</si>
  <si>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</si>
  <si>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</si>
  <si>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</si>
  <si>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74E848</t>
  </si>
  <si>
    <t>MONTÁŽ SPOJKY ZAVĚŠENÉHO KABELU VN</t>
  </si>
  <si>
    <t>viz. příloha 2_006 / výpočet 8x1</t>
  </si>
  <si>
    <t>74E853</t>
  </si>
  <si>
    <t>PŘEVĚŠENÍ ZÁVĚSNÉHO KABELU VN</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</si>
  <si>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</si>
  <si>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 xml:space="preserve">  SO 11-86-03</t>
  </si>
  <si>
    <t>Albrechtice u Českého Těšína – Havířov, DOÚO</t>
  </si>
  <si>
    <t>SO 11-86-03</t>
  </si>
  <si>
    <t>viz. příloha 2.001 / výpočet 66*0,1*3,3</t>
  </si>
  <si>
    <t>131832</t>
  </si>
  <si>
    <t>HLOUBENÍ JAM ZAPAŽ I NEPAŽ TŘ. II, ODVOZ DO 2KM</t>
  </si>
  <si>
    <t>viz. příloha 2.008 / výpočet (2*2*1)+1</t>
  </si>
  <si>
    <t>viz. příloha 2.001 / výpočet 137,28+17,848</t>
  </si>
  <si>
    <t>viz. příloha 2.001 / výpočet 17+1,5+1,5</t>
  </si>
  <si>
    <t>viz. příloha 2.001 / výpočet 124,7711+15,9791+5</t>
  </si>
  <si>
    <t>17511</t>
  </si>
  <si>
    <t>OBSYP POTRUBÍ A OBJEKTŮ SE ZHUTNĚNÍM</t>
  </si>
  <si>
    <t>viz. příloha 2.001 / výpočet 12,48+1,84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</si>
  <si>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</si>
  <si>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příloha 2.001 / výpočet 1,5*94</t>
  </si>
  <si>
    <t>viz. příloha 2.001</t>
  </si>
  <si>
    <t>viz. příloha 2.009</t>
  </si>
  <si>
    <t>2945</t>
  </si>
  <si>
    <t>46511</t>
  </si>
  <si>
    <t>DLAŽBY Z DÍLCŮ BETONOVÝCH</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</si>
  <si>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</si>
  <si>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viz. příloha 2.001 / výpočet 3</t>
  </si>
  <si>
    <t>viz. příloha 2.005</t>
  </si>
  <si>
    <t>viz. příloha 2.001 / výpočet 156+23</t>
  </si>
  <si>
    <t>viz. příloha 4.002 / výpočet 24</t>
  </si>
  <si>
    <t>702311</t>
  </si>
  <si>
    <t>ZAKRYTÍ KABELŮ VÝSTRAŽNOU FÓLIÍ ŠÍŘKY DO 20 CM</t>
  </si>
  <si>
    <t>viz. příloha 2.001 / výpočet 154+23</t>
  </si>
  <si>
    <t>702411</t>
  </si>
  <si>
    <t>KABELOVÝ PROSTUP DO OBJEKTU PŘES ZÁKLAD ZDĚNÝ SVĚTLÉ ŠÍŘKY DO 100 MM</t>
  </si>
  <si>
    <t>702620</t>
  </si>
  <si>
    <t>ODKRYTÍ A ZAKRYTÍ KABELŮ KRYTÝCH FÓLIÍ, PÁSEM NEBO DESKOU</t>
  </si>
  <si>
    <t>702902</t>
  </si>
  <si>
    <t>ZASYPÁNÍ KABELOVÉHO ŽLABU VRSTVOU Z PŘESÁTÉHO PÍSKU ČI VÝKOPKU SVĚTLÉ ŠÍŘKY PŘES 120 DO 250 MM</t>
  </si>
  <si>
    <t>703442</t>
  </si>
  <si>
    <t>ELEKTROINSTALAČNÍ TRUBKA OCELOVÁ VČETNĚ UPEVNĚNÍ A PŘÍSLUŠENSTVÍ DN PRŮMĚRU PŘES 25 DO 40 MM</t>
  </si>
  <si>
    <t>viz. příloha 2.001 / výpočet 4*3</t>
  </si>
  <si>
    <t>viz. příloha 2.004 / výpočet 3</t>
  </si>
  <si>
    <t>viz. příloha 2.001 / výpočet (4*3)+(300/25)</t>
  </si>
  <si>
    <t>viz. příloha 2.001, 2.004 / výpočet 26+156+23+15+10</t>
  </si>
  <si>
    <t>viz. příloha 4.001</t>
  </si>
  <si>
    <t>742M12</t>
  </si>
  <si>
    <t>UKONČENÍ 7-12ŽÍLOVÉHO KABELU V ROZVADĚČI NEBO NA PŘÍSTROJI OD 4 DO 6 MM2</t>
  </si>
  <si>
    <t>viz. příloha 4.001 / výpočet 24</t>
  </si>
  <si>
    <t>viz. příloha 2.007 / výpočet 8+6+2</t>
  </si>
  <si>
    <t>R742I12</t>
  </si>
  <si>
    <t>KABEL NN CU OVLÁDACÍ 7-12ŽÍLOVÝ OD 4 DO 6 MM2</t>
  </si>
  <si>
    <t>viz. příloha 4.001 / výpočet 364+392</t>
  </si>
  <si>
    <t>viz. příloha 4.001 / výpočet 5+5</t>
  </si>
  <si>
    <t>743B12</t>
  </si>
  <si>
    <t>OVLADAČ PRO DÁLKOVÉ OVLÁDÁNÍ MOTOROVÝCH POHONŮ TRAKČNÍCH ODPOJOVAČŮ (DOÚO) OD 5 DO 8 KS</t>
  </si>
  <si>
    <t>viz. příloha 2.005 / výpočet 1</t>
  </si>
  <si>
    <t>743B16</t>
  </si>
  <si>
    <t>OVLADAČ PRO DÁLKOVÉ OVLÁDÁNÍ MOTOROVÝCH POHONŮ TRAKČNÍCH ODPOJOVAČŮ (DOÚO) - ROZŠÍŘENÍ O MODUL OPTICKÉHO ODDĚLENÍ</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</si>
  <si>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</si>
  <si>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</si>
  <si>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</si>
  <si>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744R12</t>
  </si>
  <si>
    <t>SVORKA OD 4 DO 16 MM2</t>
  </si>
  <si>
    <t>viz. příloha 2.001, 2.004 / výpočet 8+8</t>
  </si>
  <si>
    <t>744R34</t>
  </si>
  <si>
    <t>OZNAČOVACÍ LIŠTA DO ROZVADĚČE NN</t>
  </si>
  <si>
    <t>viz. příloha 2.004</t>
  </si>
  <si>
    <t>viz. příloha 2.004 / výpočet 2</t>
  </si>
  <si>
    <t>viz. příloha 1.001</t>
  </si>
  <si>
    <t>viz. příloha 2.001 / výpočet (137,28+17,848)*2,1</t>
  </si>
  <si>
    <t>viz. příloha 2.001 / výpočet 8*0,5*0,1*2,05</t>
  </si>
  <si>
    <t xml:space="preserve">  SO 11-86-04</t>
  </si>
  <si>
    <t>Albrechtice u Českého Těšína – Havířov, kabelové rozvody a přeložky nn</t>
  </si>
  <si>
    <t>SO 11-86-04</t>
  </si>
  <si>
    <t>viz. příloha 2.001 / výpočet 86,24+2,4+4,8+1,6+5,6</t>
  </si>
  <si>
    <t>viz. příloha 2.001 / výpočet 77,4111+2,1022+4,32+1,44+5,6</t>
  </si>
  <si>
    <t>viz. příloha 2.001 / výpočet 8,8+0,24+0,48+0,16+1,13</t>
  </si>
  <si>
    <t>viz. příloha 2.001,4.001 / výpočet 16+16</t>
  </si>
  <si>
    <t>viz. příloha 2.001 / výpočet 1</t>
  </si>
  <si>
    <t>viz. příloha 2.001 / výpočet 110+3+6+2</t>
  </si>
  <si>
    <t>702512</t>
  </si>
  <si>
    <t>PRŮRAZ ZDIVEM (PŘÍČKOU) ZDĚNÝM TLOUŠŤKY PŘES 45 DO 60 CM</t>
  </si>
  <si>
    <t>702513</t>
  </si>
  <si>
    <t>PRŮRAZ ZDIVEM (PŘÍČKOU) ZDĚNÝM TLOUŠŤKY PŘES 60 CM</t>
  </si>
  <si>
    <t>viz. příloha 2.003</t>
  </si>
  <si>
    <t>viz. příloha 2.003 / výpočet 300/25</t>
  </si>
  <si>
    <t>viz. příloha 2.001 / výpočet 110+3+6+2+12+6,5</t>
  </si>
  <si>
    <t>741912</t>
  </si>
  <si>
    <t>UZEMŇOVACÍ VODIČ V ZEMI FEZN PŘES 120 DO 300 MM2</t>
  </si>
  <si>
    <t>viz. příloha 2.001 / výpočet 8</t>
  </si>
  <si>
    <t>viz. příloha 2.001,4.001 / výpočet 8+16</t>
  </si>
  <si>
    <t>742Z23</t>
  </si>
  <si>
    <t>DEMONTÁŽ KABELOVÉHO VEDENÍ NN</t>
  </si>
  <si>
    <t>viz. příloha 2.001 / výpočet 10</t>
  </si>
  <si>
    <t>viz. příloha 4.001 / výpočet 20+10</t>
  </si>
  <si>
    <t>viz. příloha 4.001 / výpočet 10</t>
  </si>
  <si>
    <t>viz. příloha 4.001 / výpočet 135+40+30+22+10</t>
  </si>
  <si>
    <t>viz. příloha 4.001 / výpočet 135</t>
  </si>
  <si>
    <t>viz. příloha 4.001 / výpočet 403</t>
  </si>
  <si>
    <t>744122</t>
  </si>
  <si>
    <t>ROZVODNICE NN MODULÁRNÍ, MIN. IP 55, TŘÍDA IZOLACE II, OD 25 DO 36 MODULŮ</t>
  </si>
  <si>
    <t>744156</t>
  </si>
  <si>
    <t>ROZVODNICE NN PRÁZDNÁ OCELOPLECHOVÁ 810-1250 X 410-600 MM</t>
  </si>
  <si>
    <t>viz. příloha 2.006</t>
  </si>
  <si>
    <t>744634</t>
  </si>
  <si>
    <t>JISTIČ TŘÍPÓLOVÝ (10 KA) OD 25 DO 40 A</t>
  </si>
  <si>
    <t>744E11</t>
  </si>
  <si>
    <t>ODPÍNAČ PRO VÁLCOVÉ POJISTKY  JEDNOPÓLOVÝ  DO 32 A</t>
  </si>
  <si>
    <t>744I01</t>
  </si>
  <si>
    <t>POJISTKOVÁ VLOŽKA DO 160 A</t>
  </si>
  <si>
    <t>1. Položka obsahuje:  
 – technický popis viz. projektová dokumentace  
2. Položka neobsahuje:  
 X  
3. Způsob měření:  
Udává se počet kusů kompletní konstrukce nebo práce.</t>
  </si>
  <si>
    <t>744K22</t>
  </si>
  <si>
    <t>STYKAČ ČTYŘPÓLOVÝ PŘES 25 DO 63 A</t>
  </si>
  <si>
    <t>744L23</t>
  </si>
  <si>
    <t>RELÉ MODULÁRNÍ DO 16 A ČASOVÉ</t>
  </si>
  <si>
    <t>viz. příloha 2.002</t>
  </si>
  <si>
    <t>744N01</t>
  </si>
  <si>
    <t>SIGNÁLKA INDIKAČNÍ (SVĚTELNÁ)</t>
  </si>
  <si>
    <t>744Q21</t>
  </si>
  <si>
    <t>SVODIČ PŘEPĚTÍ TYP 1+2 (TŘÍDA B+C) 1-2 PÓLOVÝ</t>
  </si>
  <si>
    <t>744R24</t>
  </si>
  <si>
    <t>UCPÁVKOVÁ VÝVODKA PRO KABEL O PRŮMĚRU OD 20 DO 28 MM</t>
  </si>
  <si>
    <t>744R25</t>
  </si>
  <si>
    <t>UCPÁVKOVÁ VÝVODKA PRO KABEL O PRŮMĚRU OD 25 DO 35 MM</t>
  </si>
  <si>
    <t>744R31</t>
  </si>
  <si>
    <t>PŘÍSTROJOVÝ ROŠT DO ROZVADĚČE NN</t>
  </si>
  <si>
    <t>viz. příloha 4.006</t>
  </si>
  <si>
    <t>744R32</t>
  </si>
  <si>
    <t>SVORKOVÝ BLOK (MŮSTEK) DO ROZVADĚČE</t>
  </si>
  <si>
    <t>744R33</t>
  </si>
  <si>
    <t>DIN LIŠTA - 0,5 M</t>
  </si>
  <si>
    <t>viz. příloha 2.001,2.003,2.004,2.006</t>
  </si>
  <si>
    <t>R744K21</t>
  </si>
  <si>
    <t>SOFTSTARTER</t>
  </si>
  <si>
    <t>1. Položka obsahuje: – veškerý spojovací materiál vč. připojovacího vedení – technický popis viz. projektová dokumentace2. Položka neobsahuje: X3. Způsob měření:Udává se počet kusů kompletní konstrukce nebo práce.</t>
  </si>
  <si>
    <t>745721</t>
  </si>
  <si>
    <t>TRANSFORMÁTOR NN/NN 3-F V KRYTU DO 63 KVA</t>
  </si>
  <si>
    <t>745803</t>
  </si>
  <si>
    <t>747521</t>
  </si>
  <si>
    <t>ZKOUŠKY VODIČŮ A KABELŮ OVLÁDACÍCH OD 5 DO 12 ŽIL</t>
  </si>
  <si>
    <t>viz. příloha 2.001 / výpočet 86,24+2,4+4,8+1,6</t>
  </si>
  <si>
    <t>viz. příloha 2.001 / výpočet 7*0,1*0,5*2,05</t>
  </si>
  <si>
    <t xml:space="preserve">  SO 12-86-01</t>
  </si>
  <si>
    <t>Žst. Havířov, venkovní osvětlení</t>
  </si>
  <si>
    <t>SO 12-86-01</t>
  </si>
  <si>
    <t>viz příloha č. D_2_3_06_SO128601_2_016/017/018/019 
Hloubění jam pro patky OV 
OV01 
14,120*5*(2/3)=47.067 [A] 
OV02 
12,808*5*(2/3)=42.693 [B] 
OV03 
13,200*5*(2/3)=44.000 [C] 
OV04 
13,416*5*(2/3)=44.720 [D] 
OV05 
15,690*5*(2/3)=52.300 [E] 
OV06 
11,600*5*(2/3)=38.667 [F] 
OV07 
11,840*5*(2/3)=39.467 [G] 
OV08 
12,330*5*(2/3)=41.100 [H] 
OV09 
11,270*5*(2/3)=37.567 [I] 
OV10 
11,300*5*(2/3)=37.667 [J] 
OV11 
11,320*5*(2/3)=37.733 [K] 
OV12 
11,050*5*(2/3)=36.833 [L] 
OV13 
11,020*5*(2/3)=36.733 [M] 
OV14 
12,650*5*(2/3)=42.167 [N] 
OV15 
11,770*5*(2/3)=39.233 [O] 
OV16 
12,500*5*(2/3)=41.667 [P] 
OV17 
12,300*5*(2/3)=41.000 [Q] 
OV18 
11,750*5*(2/3)=39.167 [R] 
OV19 
20,650*5*(2/3)=68.833 [S] 
//-----------------------// 
Hloubění jam pro patky OS 
OS01 
3,085*3*(2/3)=6.170 [T] 
OS02 
3,520*3*(2/3)=7.040 [U] 
OS03 
6,030*3*(2/3)=12.060 [V] 
OS04 
6,360*3*(2/3)=12.720 [W] 
OS05 
5,950*3*(2/3)=11.900 [X] 
OS06 
6,690*3*(2/3)=13.380 [Y] 
OS07 
5,900*3*(2/3)=11.800 [Z] 
OS08 
4,980*3*(2/3)=9.960 [AA] 
OS09 
5,870*3*(2/3)=11.740 [AB] 
OS10 
6,080*3*(2/3)=12.160 [AC] 
OS11 
5,020*3*(2/3)=10.040 [AD] 
OS12 
6,020*3*(2/3)=12.040 [AE] 
OS13 
5,060*3*(2/3)=10.120 [AF] 
OS14 
6,820*3*(2/3)=13.640 [AG] 
OS15 
5,800*3*(2/3)=11.600 [AH] 
OS16 
6,525*3*(2/3)=13.050 [AI] 
OS17 
6,715*3*(2/3)=13.430 [AJ] 
OS18 
5,550*3*(2/3)=11.100 [AK] 
OS19 
5,690*3*(2/3)=11.380 [AL] 
OS20 
5,670*3*(2/3)=11.340 [AM] 
OS21 
5,360*3*(2/3)=10.720 [AN] 
OS22 
5,250*3*(2/3)=10.500 [AO] 
OS23 
5,870*3*(2/3)=11.740 [AP] 
OS24 
6,05*3*(2/3)=12.100 [AQ] 
OS25 
5,690*3*(2/3)=11.380 [AR] 
OS26 
5,980*3*(2/3)=11.960 [AS] 
OS27 
5,900*3*(2/3)=11.800 [AT] 
OS28 
6,260*3*(2/3)=12.520 [AU] 
OS29 
6,490*3*(2/3)=12.980 [AV] 
OS30 
6,940*3*(2/3)=13.880 [AW] 
OS31 
6,027*3*(2/3)=12.054 [AX] 
Celkem: A+B+C+D+E+F+G+H+I+J+K+L+M+N+O+P+Q+R+S+T+U+V+W+X+Y+Z+AA+AB+AC+AD+AE+AF+AG+AH+AI+AJ+AK+AL+AM+AN+AO+AP+AQ+AR+AS+AT+AU+AV+AW+AX=1 166.918 [AY]</t>
  </si>
  <si>
    <t>viz příloha č. D_2_3_06_SO128601_2_016/017/018/019 
Hloubění jam pro patky OV 
OV01 
14,120*5*(1/3)=23.533 [A] 
OV02 
12,808*5*(1/3)=21.347 [B] 
OV03 
13,200*5*(1/3)=22.000 [C] 
OV04 
13,416*5*(1/3)=22.360 [D] 
OV05 
15,690*5*(1/3)=26.150 [E] 
OV06 
11,600*5*(1/3)=19.333 [F] 
OV07 
11,840*5*(1/3)=19.733 [G] 
OV08 
12,330*5*(1/3)=20.550 [H] 
OV09 
11,270*5*(1/3)=18.783 [I] 
OV10 
11,300*5*(1/3)=18.833 [J] 
OV11 
11,320*5*(1/3)=18.867 [K] 
OV12 
11,050*5*(1/3)=18.417 [L] 
OV13 
11,020*5*(1/3)=18.367 [M] 
OV14 
12,650*5*(1/3)=21.083 [N] 
OV15 
11,770*5*(1/3)=19.617 [O] 
OV16 
12,500*5*(1/3)=20.833 [P] 
OV17 
12,300*5*(1/3)=20.500 [Q] 
OV18 
11,750*5*(1/3)=19.583 [R] 
OV19 
20,650*5*(1/3)=34.417 [S] 
//-----------------------// 
Hloubění jam pro patky OS 
OS01 
3,085*3*(1/3)=3.085 [T] 
OS02 
3,520*3*(1/3)=3.520 [U] 
OS03 
6,030*3*(1/3)=6.030 [V] 
OS04 
6,360*3*(1/3)=6.360 [W] 
OS05 
5,950*3*(1/3)=5.950 [X] 
OS06 
6,690*3*(1/3)=6.690 [Y] 
OS07 
5,900*3*(1/3)=5.900 [Z] 
OS08 
4,980*3*(1/3)=4.980 [AA] 
OS09 
5,870*3*(1/3)=5.870 [AB] 
OS10 
6,080*3*(1/3)=6.080 [AC] 
OS11 
5,020*3*(1/3)=15.020 [AD] 
OS12 
6,020*3*(1/3)=6.020 [AE] 
OS13 
5,060*3*(1/3)=5.060 [AF] 
OS14 
6,820*3*(1/3)=6.820 [AG] 
OS15 
5,800*3*(1/3)=5.800 [AH] 
OS16 
6,525*3*(1/3)=6.525 [AI] 
OS17 
6,715*3*(1/3)=6.715 [AJ] 
OS18 
5,550*3*(1/3)=5.550 [AK] 
OS19 
5,690*3*(1/3)=5.690 [AL] 
OS20 
5,670*3*(1/3)=5.670 [AM] 
OS21 
5,360*3*(1/3)=5.360 [AN] 
OS22 
5,250*3*(1/3)=5.250 [AO] 
OS23 
5,870*3*(1/3)=5.870 [AP] 
OS24 
6,05*3*(1/3)=6.050 [AQ] 
OS25 
5,690*3*(1/3)=5.690 [AR] 
OS26 
5,980*3*(1/3)=5.980 [AS] 
OS27 
5,900*3*(1/3)=5.900 [AT] 
OS28 
6,260*3*(1/3)=6.260 [AU] 
OS29 
6,490*3*(1/3)=6.490 [AV] 
OS30 
6,940*3*(1/3)=6.940 [AW] 
OS31 
6,027*3*(1/3)=6.027 [AX] 
Výkop pro zlepšení ZS 
2*32=64.000 [AY] 
Výkop pro krabicový díl opěrných zdí 
5,0=5.000 [AZ] 
Celkem: A+B+C+D+E+F+G+H+I+J+K+L+M+N+O+P+Q+R+S+T+U+V+W+X+Y+Z+AA+AB+AC+AD+AE+AF+AG+AH+AI+AJ+AK+AL+AM+AN+AO+AP+AQ+AR+AS+AT+AU+AV+AW+AX+AY+AZ=662.458 [BA]</t>
  </si>
  <si>
    <t>Zpětný zásyp vykopanou zeminou 
viz položky č. 13173A 
1186,918 
Celkem: A=1 186.918 [B]</t>
  </si>
  <si>
    <t>Hutněný násyp pro zlepšení ZS z lomového kameniva 
32=32.000 [A] 
Hutněný násyp pro zlepšení ZS ze štěrkodrti fr. 0/63 
32=32.000 [B] 
Zemina pro zpětný zásyp (náhrada za nevhodnou zeminu) 
1509,216-1166,918=342.298 [C] 
Celkem: A+B+C=406.298 [D]</t>
  </si>
  <si>
    <t>viz. příloha 2.001 / výpočet 2600*0,35*1</t>
  </si>
  <si>
    <t>viz. příloha 2.001 / výpočet 20+10</t>
  </si>
  <si>
    <t>viz příloha č. D_2_3_06_SO128601_2_016/017/018/019 
Zapažení výkopů patek OV03, OV04, OV05, OV19 
OV03 
5*4*8=160.000 [A] 
OV04 
5*4*8=160.000 [B] 
OV05 
5*4*7=140.000 [C] 
OV19 
5*4*9=180.000 [D] 
Celkem: A+B+C+D=640.000 [E]</t>
  </si>
  <si>
    <t>viz příloha č. D_2_3_06_SO128601_2_016/017/018/019 
viz položka č. 23417A 
640=640.000 [A]</t>
  </si>
  <si>
    <t>viz. příloha 2.001 / výpočet 2600/100</t>
  </si>
  <si>
    <t>327125</t>
  </si>
  <si>
    <t>ZDI OPĚR, ZÁRUB, NÁBŘEŽ Z DÍLCŮ ŽELEZOBETON DO C30/37</t>
  </si>
  <si>
    <t>Krabicový díl opěrných zdí, objem 1,2606 m3 / ks. 
1,2606*2=2.521 [A]</t>
  </si>
  <si>
    <t>viz příloha č. D_2_3_06_SO128601_2_016/017/018/019 
Podkladní beton pod patky OV - 19 kusů 
3,200*3,200*0,100*19=19.456 [B] 
Podkladní beton pod patky OS - 31 kusů 
1,700*1,700*0,100*31=8.959 [A] 
Celkem: B+A=28.415 [C]</t>
  </si>
  <si>
    <t>45731</t>
  </si>
  <si>
    <t>VYROVNÁVACÍ A SPÁD PROSTÝ BETON</t>
  </si>
  <si>
    <t>viz příloha č. D_2_3_06_SO128601_2_019 
Spádová betonová vrstva pro patky OS 
0,800*0,800*((0,050+0,070)/2)*31=1.190 [A] 
Celkem: A=1.190 [B]</t>
  </si>
  <si>
    <t>461384</t>
  </si>
  <si>
    <t>PATKY ZE ŽELEZOBETONU DO C25/30 VČET VÝZTUŽE</t>
  </si>
  <si>
    <t>SPODNÍ ČÁST PATEK OV - výztuž dle PD 
viz příloha č. D_2_3_06_SO128601_2_016/017/018 
TYP1 - 15 kusů 
3,000*3,000*0,800*15=108.000 [A] 
TYP2 - 3 kusy 
3,000*3,000*0,800*3=21.600 [B] 
TYP3 - 1 kus 
3,000*3,000*0,800=7.200 [C] 
SPODNÍ ČÁST PATEK OS - výztuž dle PD 
viz příloha č. D_2_3_06_SO128601_2_019 
1,500*1,500*0,500*31=34.875 [D] 
HORNÍ ČÁST PATEK OS - výztuž dle PD 
viz příloha č. D_2_3_06_SO128601_2_019 
0,800*0,800*1,700*31=33.728 [E] 
Odečet vetknutí OS do patky 
-3,14*0,150*0,150*1,700*31=-3.723 [G] 
Celkem: A+B+C+D+E=205.403 [F]</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</si>
  <si>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</si>
  <si>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461385</t>
  </si>
  <si>
    <t>PATKY ZE ŽELEZOBETONU DO C30/37 VČET VÝZTUŽE</t>
  </si>
  <si>
    <t>SPODNÍ ČÁST PATEK OV - výztuž dle PD 
viz příloha č. D_2_3_06_SO128601_2_016/017/018 
TYP1 - 15 kusů 
1,400*1,400*2,000*15=58.800 [A] 
TYP2 - 3 kusy 
1,400*1,400*2,500*3=14.700 [B] 
TYP3 - 1 kus 
1,400*1,400*4,000=7.840 [C] 
Celkem: A+B+C=81.340 [D]</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</si>
  <si>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</si>
  <si>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</si>
  <si>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</si>
  <si>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</si>
  <si>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 / výpočet 7*2</t>
  </si>
  <si>
    <t>viz. příloha 2.001 
80,0=80.000 [A]</t>
  </si>
  <si>
    <t>viz. příloha 1.001 / výpočet 19*5</t>
  </si>
  <si>
    <t>viz. příloha 1.001 / výpočet 19*2</t>
  </si>
  <si>
    <t>viz. příloha 3.001 / výpočet 31*2</t>
  </si>
  <si>
    <t>viz. příloha 3.001 / výpočet 4*2</t>
  </si>
  <si>
    <t>viz. příloha 3.001 / výpočet 3*2</t>
  </si>
  <si>
    <t>viz. příloha 3.001 / výpočet 17*4</t>
  </si>
  <si>
    <t>viz. příloha 3.001 / výpočet 55*2</t>
  </si>
  <si>
    <t>viz. příloha 3.001</t>
  </si>
  <si>
    <t>743Z11</t>
  </si>
  <si>
    <t>DEMONTÁŽ OSVĚTLOVACÍHO STOŽÁRU ULIČNÍHO VÝŠKY DO 15 M</t>
  </si>
  <si>
    <t>743Z35</t>
  </si>
  <si>
    <t>DEMONTÁŽ SVÍTIDLA Z OSVĚTLOVACÍHO STOŽÁRU VÝŠKY DO 15 M</t>
  </si>
  <si>
    <t>R743112</t>
  </si>
  <si>
    <t>OSVĚTLOVACÍ STOŽÁR SKLOPNÝ ŽÁROVĚ ZINKOVANÝ DÉLKY PŘES 6,5 DO 12 M</t>
  </si>
  <si>
    <t>viz. příloha 2.001 / výpočet 31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</si>
  <si>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</si>
  <si>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R743211</t>
  </si>
  <si>
    <t>OSVĚTLOVACÍ VĚŽ ŽÁROVĚ ZINKOVANÁ TRUBKOVÁ VÝŠKY DO 20 M</t>
  </si>
  <si>
    <t>viz. příloha 2.001 / výpočet 19</t>
  </si>
  <si>
    <t>1. Položka obsahuje: – věž,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t>
  </si>
  <si>
    <t>R743443</t>
  </si>
  <si>
    <t>SVÍTIDLO DRÁŽNÍ LED SVĚTLOMET KOVOVÝ, MIN. IP 54, OD 251 DO 600 W</t>
  </si>
  <si>
    <t>viz. příloha 1.001 / výpočet 39</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</si>
  <si>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</si>
  <si>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</si>
  <si>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</si>
  <si>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1.001 / výpočet 71</t>
  </si>
  <si>
    <t>R743486</t>
  </si>
  <si>
    <t>SVÍTIDLO DRÁŽNÍ - MONTÁŽ SVÍTIDLA NA OSVĚTLOVACÍ STOŽÁR DO VÝŠKY 15 M</t>
  </si>
  <si>
    <t>1. Položka obsahuje: – svítidlo, montáž zařízení2. Položka neobsahuje: X3. Způsob měření:Udává se počet kusů kompletní konstrukce nebo práce.</t>
  </si>
  <si>
    <t>R743487</t>
  </si>
  <si>
    <t>SVÍTIDLO DRÁŽNÍ - MONTÁŽ SVÍTIDLA NA OSVĚTLOVACÍ VĚŽ DO VÝŠKY 40 M</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</si>
  <si>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</si>
  <si>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</si>
  <si>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</si>
  <si>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</si>
  <si>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</si>
  <si>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</si>
  <si>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R743732</t>
  </si>
  <si>
    <t>ROZVADĚČ PRO VEŘEJNÉ OSVĚTLENÍ - ROZŠÍŘENÍ O KOMUNIKAČNÍ MODUL PRO PŘENOS INFORMACÍ NA DISPEČINK</t>
  </si>
  <si>
    <t>1. Položka obsahuje: – veškeré příslušenství, montáž a zhotovení výrobní dokumentace – technický popis viz. projektová dokumentace2. Položka neobsahuje: X3. Způsob měření:Udává se počet kusů kompletní konstrukce nebo práce.</t>
  </si>
  <si>
    <t>R743741</t>
  </si>
  <si>
    <t>ROZVADĚČ - ZÁBRANA PROTI NAJETÍ KONSTRUKCE OCELOVÁ L, KOMPLETNÍ DODÁVKA</t>
  </si>
  <si>
    <t>1. Položka obsahuje: – materiál a montáž – ochrannou síť na podstavci včetně betonových patek2. Položka neobsahuje: X3. Způsob měření:Udává se počet kusů kompletní konstrukce nebo práce.</t>
  </si>
  <si>
    <t>747413</t>
  </si>
  <si>
    <t>MĚŘENÍ ZEMNÍCH ODPORŮ - ZEMNICÍ SÍTĚ DÉLKY PÁSKU DO 100 M</t>
  </si>
  <si>
    <t>87415</t>
  </si>
  <si>
    <t>POTRUBÍ Z TRUB PLAST ODPAD DN DO 50MM</t>
  </si>
  <si>
    <t>Trubička DN20 pro odvod kondenzátu 
POROVNÁVACÍ POLOŽKA 
Patky pro OV 
1,400*19=26.600 [A] 
Patky pro OS 
1,000*31=31.000 [B] 
Celkem: A+B=57.600 [C]</t>
  </si>
  <si>
    <t>87627</t>
  </si>
  <si>
    <t>CHRÁNIČKY Z TRUB PLASTOVÝCH DN DO 100MM</t>
  </si>
  <si>
    <t>Chránička DN100 pro patky OV 
19*1=19.000 [A] 
Chránička DN100 pro patky OS 
31*0,350=10.850 [B] 
Celkem: A+B=29.850 [C]</t>
  </si>
  <si>
    <t>87645</t>
  </si>
  <si>
    <t>CHRÁNIČKY Z TRUB PLASTOVÝCH DN DO 300MM</t>
  </si>
  <si>
    <t>Chránička v patce OS pro osazení osv. stožáru 
1,700*31=52.700 [A] 
Celkem: A=52.700 [B]</t>
  </si>
  <si>
    <t>93620</t>
  </si>
  <si>
    <t>DROBNÉ DOPLŇK KONSTR PREFABRIK BETON A ŽELEZOBETON</t>
  </si>
  <si>
    <t>viz příloha č. D_2_3_06_SO128601_2_016/017/018/019 
Krabicový díl opěrných zdí  
OV03 
1,950=1.950 [A] 
OV04 
1,950=1.950 [B] 
Celkem: A+B=3.900 [C]</t>
  </si>
  <si>
    <t>viz. příloha 2.001 / výpočet  
2600*0,35*0,25*2,2=500.500 [B] 
viz položka č. 13183A 
662,458*2=1 324.916 [C] 
Celkem: B+C=1 825.416 [D]</t>
  </si>
  <si>
    <t>viz. příloha 1.001 / výpočet 117*1*1*2,2</t>
  </si>
  <si>
    <t>viz. příloha 1.001 / výpočet 117</t>
  </si>
  <si>
    <t xml:space="preserve">  SO 12-86-02.1</t>
  </si>
  <si>
    <t>Žst. Havířov, osvětlení podchodu a nástupišť, část Správa železnic</t>
  </si>
  <si>
    <t>SO 12-86-02.1</t>
  </si>
  <si>
    <t>viz příloha č. D_2_3_06_SO128602_01_2_008 
Hloubění jam pro patky S 
S01 
4,170*2,5=10.425 [AZ] 
S02 
4,240*2,5=10.600 [BA] 
S03 
3,450*2,5=8.625 [BB] 
S04 
1,826*2,5=4.565 [BC] 
S05 
1,897*2,5=4.743 [BD] 
S06 
2,740*2,5=6.850 [BE] 
S07 
1,730*2,5=4.325 [BF] 
S08 
1,730*2,5=4.325 [BG] 
S09 
1,730*2,5=4.325 [BH] 
S10 
1,730*2,5=4.325 [BI] 
S11 
3,407*2,5=8.518 [BJ] 
S12 
3,550*2,5=8.875 [BK] 
S13 
2,072*2,5=5.180 [BM] 
S14 
2,072*2,5=5.180 [BN] 
S15 
2,773*2,5=6.933 [BL] 
S16 
4,075*2,5=10.188 [BO] 
S17 
2,005*2,5=5.013 [BP] 
S18 
2,005*2,5=5.013 [BQ] 
S19 
2,008*2,5=5.020 [BR] 
S20 
2,008*2,5=5.020 [BS] 
S21 
2,175*2,5=5.438 [BT] 
S22 
2,175*2,5=5.438 [BU] 
S23 
2,095*2,5=5.238 [BV] 
S24 
2,095*2,5=5.238 [BW] 
S25 
1,950*2,5=4.875 [BX] 
S26 
1,541*2,5=3.853 [BY] 
Celkem: AZ+BA+BB+BC+BD+BE+BF+BG+BH+BI+BJ+BK+BM+BN+BL+BO+BP+BQ+BR+BS+BT+BU+BV+BW+BX+BY=158.128 [BZ]</t>
  </si>
  <si>
    <t>Zpětný zásyp vykopanou zeminou 
viz položky č. 13173A, 451321, 461384 
158,128-(31,200+3,744)=123.184 [C] 
Celkem: C=123.184 [D]</t>
  </si>
  <si>
    <t>viz. příloha 2.001 / výpočet 350*0,35*1</t>
  </si>
  <si>
    <t>viz. příloha 2.001 / výpočet 350/100</t>
  </si>
  <si>
    <t>viz příloha č. D_2_3_06_SO12860_01_2_008 
Podkladní beton pod patky - 26 kusů 
1,200*1,200*0,100*26=3.744 [A] 
Celkem: A=3.744 [B]</t>
  </si>
  <si>
    <t>viz příloha č. D_2_3_06_SO12860_01_2_008 
Spádovaný beton patek - 26 kusů 
1,000*1,000*((0,050+0,070)/2)*26=1.560 [A] 
Celkem: A=1.560 [B]</t>
  </si>
  <si>
    <t>Železobetonové patky - výztuž dle PD 
viz příloha č. D_2_3_06_SO128602_01_2_008 
1,000*1,000*1,200*26=31.200 [A] 
Celkem: A=31.200 [B]</t>
  </si>
  <si>
    <t>741931</t>
  </si>
  <si>
    <t>UZEMŇOVACÍ VODIČ V ZEMI MĚDĚNÝ DO 120 MM2</t>
  </si>
  <si>
    <t>R743111</t>
  </si>
  <si>
    <t>OSVĚTLOVACÍ STOŽÁR SKLOPNÝ ŽÁROVĚ ZINKOVANÝ DÉLKY DO 6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</si>
  <si>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</si>
  <si>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Trubička DN20 pro odvod kondenzátu 
POROVNÁVACÍ POLOŽKA 
0,550*26=14.300 [A] 
Celkem: A=14.300 [B]</t>
  </si>
  <si>
    <t>Chránička DN100 pro patky 
viz příloha č. D_2_3_06_SO128602_01_2_008 
0,550*26=14.300 [A] 
Celkem: A=14.300 [B]</t>
  </si>
  <si>
    <t>Chránička v patce pro osazení stožáru 
viz příloha č. D_2_3_06_SO128602_01_2_008 
1,000*26=26.000 [A] 
Celkem: A=26.000 [B]</t>
  </si>
  <si>
    <t>viz položka č. 13183A, 17411 
(158,128-123,184)*2=69.888 [A] 
Celkem: A=69.888 [B]</t>
  </si>
  <si>
    <t xml:space="preserve">  SO 12-86-02.2</t>
  </si>
  <si>
    <t>Žst. Havířov, osvětlení podchodu a nástupišť, část TS Havířov</t>
  </si>
  <si>
    <t>SO 12-86-02.2</t>
  </si>
  <si>
    <t xml:space="preserve">  SO 12-86-03</t>
  </si>
  <si>
    <t>Žst. Havířov, kabelové rozvody 6kV</t>
  </si>
  <si>
    <t>SO 12-86-03</t>
  </si>
  <si>
    <t>11316</t>
  </si>
  <si>
    <t>ODSTRANĚNÍ KRYTU ZPEVNĚNÝCH PLOCH ZE SILNIČNÍCH DÍLCŮ</t>
  </si>
  <si>
    <t>viz. příloha 2_001-2_007 / výpočet 2,5x140x0,21x1</t>
  </si>
  <si>
    <t>113168</t>
  </si>
  <si>
    <t>ODSTRANĚNÍ KRYTU ZPEVNĚNÝCH PLOCH ZE SILNIČNÍCH DÍLCŮ, ODVOZ DO 20KM</t>
  </si>
  <si>
    <t>viz. příloha 2_001-2_007 / výpočet 1x100</t>
  </si>
  <si>
    <t>viz. příloha 2_001-2_007 / výpočet 1x30</t>
  </si>
  <si>
    <t>viz. příloha 2_001-2_007 / výpočet 2x1</t>
  </si>
  <si>
    <t>viz. příloha 2_001-2_007 / výpočet 0,9x0,5x(90+40+1190+40+950+20)</t>
  </si>
  <si>
    <t>viz. příloha 2_001-2_007 / výpočet (0,9x0,5x(90+40+1190+40+950+20))x0,2</t>
  </si>
  <si>
    <t>viz. příloha 2_001-2_007 / výpočet 5+5+60+60+10+10+15+15+25+25</t>
  </si>
  <si>
    <t>viz. příloha 2_001-2_007 / výpočet (1049x0,8)+2(5x2x15)</t>
  </si>
  <si>
    <t>viz. příloha 2_001-2_007 / výpočet 2230x0,5</t>
  </si>
  <si>
    <t>viz. příloha 2_001-2_007 / výpočet 90+40+1190+40+950+20</t>
  </si>
  <si>
    <t>viz. příloha 2_001-2_007 / výpočet 1x1</t>
  </si>
  <si>
    <t>viz. příloha 2_001-2_007 / výpočet 11x1</t>
  </si>
  <si>
    <t>viz. příloha 2_001-2_007 / výpočet 12x1</t>
  </si>
  <si>
    <t>viz. příloha 2_001-2_007 / výpočet 30+30+20+20+5+50+70+10+15+10+10+80+80+15+15+10+40+10+10+10+10+10+50</t>
  </si>
  <si>
    <t>viz. příloha 2_001-2_007 / výpočet 5x6</t>
  </si>
  <si>
    <t>viz. příloha 2_001-2_007 / výpočet 30x2</t>
  </si>
  <si>
    <t>viz. příloha 2_001-2_007 / výpočet 4x1</t>
  </si>
  <si>
    <t>viz. příloha 2_001-2_007 / výpočet 20x1</t>
  </si>
  <si>
    <t>viz. příloha 2_001-2_007 / výpočet 10x1</t>
  </si>
  <si>
    <t>viz. příloha 2_001-2_007 / výpočet 3x1</t>
  </si>
  <si>
    <t>viz. příloha 2_001-2_007 / výpočet 610/2+95</t>
  </si>
  <si>
    <t>viz. příloha 2_001-2_007 / výpočet 8x1</t>
  </si>
  <si>
    <t>viz. příloha 2_001-2_007 / výpočet 1430+1100+30+30</t>
  </si>
  <si>
    <t>viz. příloha 2_001-2_007 / výpočet 5x1</t>
  </si>
  <si>
    <t>viz. příloha 1_001 / výpočet 5x2</t>
  </si>
  <si>
    <t>viz. příloha 1_001 / výpočet 8x1</t>
  </si>
  <si>
    <t>viz. příloha 1_001 / výpočet 6x8</t>
  </si>
  <si>
    <t>viz. příloha 1_001 / výpočet 10x8</t>
  </si>
  <si>
    <t>viz. příloha 2_001-2_007 / výpočet 
(30+210)*2,1=504.000 [A]</t>
  </si>
  <si>
    <t xml:space="preserve">  SO 12-86-04</t>
  </si>
  <si>
    <t>Žst. Havířov, přeložky kabelu 6kV</t>
  </si>
  <si>
    <t>SO 12-86-04</t>
  </si>
  <si>
    <t>viz. příloha 2_001-2_006 / výpočet 0,21x120x1</t>
  </si>
  <si>
    <t>viz příloha 2_001-2_006 
26*2,50*20,0=1 300.000 [A]</t>
  </si>
  <si>
    <t>viz. příloha 2_001-2_006 / výpočet 
1*150=150.000 [A] 
viz. příloha 2_001-2_006 / výpočet  
1*50=50.000 [B] 
Celkem: A+B=200.000 [C]</t>
  </si>
  <si>
    <t>viz. příloha 2_001-2_006 / výpočet 15x1x1x1</t>
  </si>
  <si>
    <t>viz. příloha 2_001-2_006 / výpočet  
1,2*0,5*(60+40+60+70+20+30+120+10+280+10+5+80+120+20)=555.000 [A] 
viz. příloha 2_001-2_006 / výpočet  
555*0,20=111.000 [B] 
Celkem: A+B=666.000 [C]</t>
  </si>
  <si>
    <t>viz. příloha 2_001-2_006 / výpočet 2x(20+35+70+50+20+40+60)</t>
  </si>
  <si>
    <t>viz. příloha 2_001-2_006 / výpočet 925x0,5</t>
  </si>
  <si>
    <t>viz. příloha 2_001-2_006 / výpočet 0,6+0,4+0,6+0,7+0,2+0,3+1,2+0,1+2,8+0,1+0,05+0,8+1,2+0,2+2,95</t>
  </si>
  <si>
    <t>viz. příloha 2_001-2_006 / výpočet 3x8x2000</t>
  </si>
  <si>
    <t>45112A</t>
  </si>
  <si>
    <t>PODKL A VÝPLŇ VRSTVY Z DÍLCŮ ŽELEZOBET DO C20/25</t>
  </si>
  <si>
    <t>viz. příloha 2_001-2_006 / výpočet 2x2</t>
  </si>
  <si>
    <t>viz. příloha 2_001-2_006 / výpočet 120x1</t>
  </si>
  <si>
    <t>viz. příloha 2_001-2_006 / výpočet 18x1</t>
  </si>
  <si>
    <t>viz. příloha 2_001-2_006 / výpočet 7x2</t>
  </si>
  <si>
    <t>viz. příloha 2_001-2_006 / výpočet 250x1</t>
  </si>
  <si>
    <t>viz. příloha 2_001-2_006 / výpočet 60+40+60+70+20+30+120+10+280+10+5+80+120+20</t>
  </si>
  <si>
    <t>viz. příloha 2_001-2_006 / výpočet 2x(25+40+10+15+130+20+50+70)+20</t>
  </si>
  <si>
    <t>702423</t>
  </si>
  <si>
    <t>KABELOVÝ PROSTUP DO OBJEKTU PŘES ZÁKLAD BETONOVÝ SVĚTLÉ ŠÍŘKY PŘES 200 MM</t>
  </si>
  <si>
    <t>viz. příloha 2_001-2_006 / výpočet 2x1</t>
  </si>
  <si>
    <t>viz. příloha 2_001-2_006 / výpočet 1x10</t>
  </si>
  <si>
    <t>viz. příloha 2_001-2_006 / výpočet 42x1</t>
  </si>
  <si>
    <t>viz. příloha 2_001-2_006 / výpočet 9x1</t>
  </si>
  <si>
    <t>výpočet 20x1</t>
  </si>
  <si>
    <t>viz. příloha 2_001-2_006 / výpočet 26x1</t>
  </si>
  <si>
    <t>viz. příloha 2_001-2_006 / výpočet 100+130+30+50+120+200+300+210+120+20</t>
  </si>
  <si>
    <t>viz. příloha 2_001-2_006 / výpočet 2x9</t>
  </si>
  <si>
    <t>viz. příloha 2_001-2_006 / výpočet 10x1</t>
  </si>
  <si>
    <t>viz. příloha 1_001 / výpočet 10x1</t>
  </si>
  <si>
    <t>viz. příloha 1_001 / výpočet 9x1</t>
  </si>
  <si>
    <t>viz. příloha 1_001 / výpočet 8x8</t>
  </si>
  <si>
    <t>viz. příloha 1_001 / výpočet 18x1</t>
  </si>
  <si>
    <t>966148</t>
  </si>
  <si>
    <t>BOURÁNÍ KONSTRUKCÍ Z CIHEL A TVÁRNIC S ODVOZEM DO 20KM</t>
  </si>
  <si>
    <t>viz. příloha 2_001-2_006 / výpočet 111x2,1+50x2,1</t>
  </si>
  <si>
    <t>NEOCEŇOVAT - POPLATKY ZA LIKVIDACI ODPADŮ NEKONTAMINOVANÝCH - 16 02 14 ELEKTROŠROT (VYŘAZENÁ EL. ZAŘÍZENÍ A - PŘÍSTR. - AL, CU A VZ. KOVY) VČ. DOPRAVY NA SKLÁDKU A MANIPULACE</t>
  </si>
  <si>
    <t xml:space="preserve">  SO 12-86-05</t>
  </si>
  <si>
    <t>Žst. Havířov, rozvody 22kV</t>
  </si>
  <si>
    <t>SO 12-86-05</t>
  </si>
  <si>
    <t>viz. příloha 2.001 / výpočet 0,75*2</t>
  </si>
  <si>
    <t>viz. příloha 2.001 / výpočet 3*5</t>
  </si>
  <si>
    <t>viz. příloha 3.001 / výpočet 2*3</t>
  </si>
  <si>
    <t>viz. příloha 2.001 / výpočet 3*750</t>
  </si>
  <si>
    <t>R742A22</t>
  </si>
  <si>
    <t xml:space="preserve">  SO 12-86-06</t>
  </si>
  <si>
    <t>Žst. Havířov, přípojka 22kV</t>
  </si>
  <si>
    <t>SO 12-86-06</t>
  </si>
  <si>
    <t>viz. příloha 2.001 / výpočet 250*0,5*1,3</t>
  </si>
  <si>
    <t>viz. příloha 2.001 
3*10=30.000 [A] 
3*40=120.000 [B] 
Celkem: A+B=150.000 [C]</t>
  </si>
  <si>
    <t>viz. příloha 2.001 / výpočet 250*0,5*1</t>
  </si>
  <si>
    <t>R02911</t>
  </si>
  <si>
    <t>viz. příloha 2.001 / výpočet 250/100</t>
  </si>
  <si>
    <t>587203</t>
  </si>
  <si>
    <t>PŘEDLÁŽDĚNÍ KRYTU Z MOZAIKOVÝCH KOSTEK</t>
  </si>
  <si>
    <t>viz. příloha 2.001 / výpočet (12+2)*0,35</t>
  </si>
  <si>
    <t>viz. příloha 3.001 
(2*3)*2=12.000 [A]</t>
  </si>
  <si>
    <t>viz. příloha 2.001 
(3*10)+(3*40)=150.000 [A]</t>
  </si>
  <si>
    <t>viz. příloha 3.001 / výpočet 3*3</t>
  </si>
  <si>
    <t>R742721</t>
  </si>
  <si>
    <t>KABELOVÁ SPOJKA VN JEDNOŽÍLOVÁ PRO KABELY PŘES 6 KV DO 70 MM2</t>
  </si>
  <si>
    <t>viz. příloha 2.001 / výpočet 250*0,5*0,25*2,2</t>
  </si>
  <si>
    <t xml:space="preserve">  SO 12-86-07</t>
  </si>
  <si>
    <t>Žst. Havířov, DOÚO</t>
  </si>
  <si>
    <t>SO 12-86-07</t>
  </si>
  <si>
    <t>viz. příloha 2.001 / výpočet ((1,73*1,06*0,8)+(1,66*0,8*1,33)+(86*0,8*1,01)+(1,44*0,97*0,5)+(20,3*0,8*1,08)+(16,9*1,17*0,8)+(3,5*1,1*0,8)+(12*0,5*1)+(0,65*0,5*1)+(4,2*0,5*1)+(13,9*0,8*1,1)+(12,3*0,8*1,1)+(38,8*0,5*0,89)+(2,1*1,03*0,8)+(35,5*1,08*0,8)+(45,3*0,98*0,5)+(43,13*0,98*0,5)+(15,6*0,98*0,5)+(3,09*0,98*0,5)+(18,92*0,96*0,5)+(243,47*1,1*0,8)+(217,3*0,97*0,5)+(46,2*1,13*0,8)+(3,46*0,8*1,15)+(8,99*1,13*0,8))</t>
  </si>
  <si>
    <t>viz. příloha 2.001 / výpočet ((1,73*0,3*0,8)+(1,66*0,5*0,3)+(86*0,8*0,3)+(1,44*0,3*0,5)+(20,3*0,8*0,3)+(16,9*0,3*0,8)+(3,5*0,3*0,8)+(12*0,5*0,3)+(0,65*0,5*0,3)+(4,2*0,5*0,3)+(13,9*0,8*0,3)+(12,3*0,8*0,3)+(38,8*0,5*0,3)+(2,1*0,3*0,8)+(35,5*0,3*0,8)+(45,3*0,3*0,5)+(43,13*0,3*0,5)+(15,6*0,3*0,5)+(3,09*0,3*0,5)+(18,92*0,3*0,5)+(243,47*0,3*0,8)+(217,3*0,3*0,5)+(46,2*0,3*0,8)+(3,46*0,8*0,3)+(8,99*0,3*0,8))*2,1</t>
  </si>
  <si>
    <t>viz. příloha 2.001 / výpočet ((8*0,1*0,5)+(39*0,1*0,5)+(22*0,1*0,5))*2,05</t>
  </si>
  <si>
    <t>viz. příloha 2.001 / výpočet ((1,73*1,06*0,8)+(1,66*0,8*1,33)+(86*0,8*1,01)+(1,44*0,97*0,5)+(20,3*0,8*1,08)+(16,9*1,17*0,8)+(3,5*1,1*0,8)+(12*0,5*1)+(0,65*0,5*1)+(4,2*0,5*1)+(13,9*0,8*1,1)+(12,3*0,8*1,1)+(38,8*0,5*0,89)+(2,1*1,03*0,8)+(35,5*1,08*0,8)+(45,3*0,98*0,5)+(43,13*0,98*0,5)+(15,6*0,98*0,5)+(3,09*0,98*0,5)+(18,92*0,96*0,5)+(243,47*1,1*0,8)+(217,3*0,97*0,5)+(46,2*1,13*0,8)+(3,46*0,8*1,15)+(8,99*1,13*0,8))-178,958</t>
  </si>
  <si>
    <t>viz. příloha 2.001 / výpočet ((1,73*0,3*0,8)+(1,66*0,5*0,3)+(86*0,8*0,3)+(1,44*0,3*0,5)+(20,3*0,8*0,3)+(16,9*0,3*0,8)+(3,5*0,3*0,8)+(12*0,5*0,3)+(0,65*0,5*0,3)+(4,2*0,5*0,3)+(13,9*0,8*0,3)+(12,3*0,8*0,3)+(38,8*0,5*0,3)+(2,1*0,3*0,8)+(35,5*0,3*0,8)+(45,3*0,3*0,5)+(43,13*0,3*0,5)+(15,6*0,3*0,5)+(3,09*0,3*0,5)+(18,92*0,3*0,5)+(243,47*0,3*0,8)+(217,3*0,3*0,5)+(46,2*0,3*0,8)+(3,46*0,8*0,3)+(8,99*0,3*0,8))</t>
  </si>
  <si>
    <t>viz. příloha 2.001 / výpočet (44+8+20,6+234+190+45)*1,5</t>
  </si>
  <si>
    <t>viz. příloha 2.001 / výpočet 12*0,5</t>
  </si>
  <si>
    <t>viz. příloha 2.008, 2.014, 2.017 / výpočet 16+6+22</t>
  </si>
  <si>
    <t>viz. příloha 2.001 / výpočet 16+7+4+15</t>
  </si>
  <si>
    <t>viz. příloha 2.001 / výpočet 7+137+2+18-7-5</t>
  </si>
  <si>
    <t>viz. příloha 2.001 / výpočet 34+28+120+3+2+43+44+11+13+19+640+34-(8+8+8)+32</t>
  </si>
  <si>
    <t>viz. příloha 4.002 / výpočet 22</t>
  </si>
  <si>
    <t>viz. příloha 4.002 / výpočet 73</t>
  </si>
  <si>
    <t>viz. příloha 2.001 / výpočet 1191</t>
  </si>
  <si>
    <t>viz. příloha 2.001 / výpočet (6+2+9+4)*3</t>
  </si>
  <si>
    <t>viz. příloha 2.001 / výpočet (6+2+9+4)*3*3</t>
  </si>
  <si>
    <t>viz. příloha 2.001 / výpočet 4*0,5</t>
  </si>
  <si>
    <t>viz. příloha 2.001 / výpočet 7+5+3+15</t>
  </si>
  <si>
    <t>viz. příloha 2.001, 4.002 / výpočet 7+137+2+18+34+28+120+3+2+43+44+11+13+19+640+34+11+11+20+10+13+30</t>
  </si>
  <si>
    <t>viz. příloha 4.001 / výpočet 7*2+2+4</t>
  </si>
  <si>
    <t>viz. příloha 4.001 / výpočet 6*2+4+13*2</t>
  </si>
  <si>
    <t>742M22</t>
  </si>
  <si>
    <t>UKONČENÍ 7-12ŽÍLOVÉHO KABELU KABELOVOU SPOJKOU OD 4 DO 6 MM2</t>
  </si>
  <si>
    <t>viz. příloha 4.001 / výpočet 5*2+2+3*2</t>
  </si>
  <si>
    <t>viz. příloha 4.002 / výpočet 11+11+20+10+13+30</t>
  </si>
  <si>
    <t>viz. příloha 4.001 / výpočet 662+18+15+30</t>
  </si>
  <si>
    <t>viz. příloha 4.001 / výpočet 100+78+59+59+55+55+248+258+79+79+79+104+104+5+117+117+117+1218+1218+1197+1197</t>
  </si>
  <si>
    <t>viz. příloha 4.001 / výpočet 25+5+15</t>
  </si>
  <si>
    <t>viz. příloha 2.017, 2.014, 2.008 / výpočet 2+1+1</t>
  </si>
  <si>
    <t>viz. příloha 2.007, 2.014, 2.008 / výpočet 2+1+1</t>
  </si>
  <si>
    <t>viz. příloha 2.007, 2.014, 2.010 / výpočet 2+1+1</t>
  </si>
  <si>
    <t>743B32</t>
  </si>
  <si>
    <t>SVORKOVNICOVÁ SKŘÍŇ PLASTOVÁ PRO DOÚO VENKOVNÍ PILÍŘOVÁ/ZAPUŠTĚNÁ OD 41 DO 80 SVOREK</t>
  </si>
  <si>
    <t>viz. příloha 2.008</t>
  </si>
  <si>
    <t>1. Položka obsahuje:  
 – instalaci do terénu / do niky vč. zapojení  
 – technický popis viz. projektová dokumentace  
2. Položka neobsahuje:  
 – zemní práce  
3. Způsob měření:  
Udává se počet kusů kompletní konstrukce nebo práce.</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</si>
  <si>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</si>
  <si>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</si>
  <si>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</si>
  <si>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</si>
  <si>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viz. příloha 2.011</t>
  </si>
  <si>
    <t>1. Položka obsahuje:  
 – nastavení a seřízení systému, vybavení příslušným softwarem, včetně měření vstupních a výstupních údajů  
2. Položka neobsahuje:  
 X  
3. Způsob měření:  
Udává se počet kusů kompletní konstrukce nebo práce.</t>
  </si>
  <si>
    <t>743Z61</t>
  </si>
  <si>
    <t>DEMONTÁŽ OVLADAČE PRO DOÚO</t>
  </si>
  <si>
    <t>743Z62</t>
  </si>
  <si>
    <t>DEMONTÁŽ NAPÁJECÍ SOUPRAVY PRO NAPÁJENÍ OVLADAČŮ DOÚO</t>
  </si>
  <si>
    <t>743Z72</t>
  </si>
  <si>
    <t>DEMONTÁŽ KABELOVÉ SKŘÍNĚ ZDĚNÉ NEBO BETONOVÉ</t>
  </si>
  <si>
    <t>743Z73</t>
  </si>
  <si>
    <t>DEMONTÁŽ - ZAZDĚNÍ A ZAPRAVENÍ OTVORU PO KABELOVÉ SKŘÍNI</t>
  </si>
  <si>
    <t>R743B12</t>
  </si>
  <si>
    <t>ROZVADĚČ S TECHNOLOGII HIS PRO DÁLKOVÉ OVLÁDÁNÍ MOTOROVÝCH POHONŮ TRAKČNÍCH ODPOJOVAČŮ (DOÚO) DO 8 KS</t>
  </si>
  <si>
    <t>1. Položka obsahuje: – instalaci rozvaděče vč. zapojení, zhotovení výrobní dokumentace – technický popis viz. projektová dokumentace2. Položka neobsahuje: X3. Způsob měření:Udává se počet kusů kompletní konstrukce nebo práce.</t>
  </si>
  <si>
    <t>viz. příloha 4.001 / výpočet 18+3+9</t>
  </si>
  <si>
    <t xml:space="preserve">  SO 12-86-08</t>
  </si>
  <si>
    <t>Žst. Havířov, kabelové rozvody nn</t>
  </si>
  <si>
    <t>SO 12-86-08</t>
  </si>
  <si>
    <t>122838</t>
  </si>
  <si>
    <t>ODKOPÁVKY A PROKOPÁVKY OBECNÉ TŘ. II, ODVOZ DO 20KM</t>
  </si>
  <si>
    <t>viz. příloha 2.001 / výpočet 10600*0,2*0,5</t>
  </si>
  <si>
    <t>viz. příloha 2.001 / výpočet 400*0,2*0,5</t>
  </si>
  <si>
    <t>viz. příloha 2.001 / výpočet 100*0,2*0,5</t>
  </si>
  <si>
    <t>viz. příloha 3.002 / výpočet 1*10</t>
  </si>
  <si>
    <t>viz. příloha 2.018 / výpočet 1*3</t>
  </si>
  <si>
    <t>viz. příloha 3.001 / výpočet 1*20</t>
  </si>
  <si>
    <t>viz. příloha 2.001 / výpočet 1*30</t>
  </si>
  <si>
    <t>viz. příloha 3.002 / výpočet 6+7+7+10</t>
  </si>
  <si>
    <t>702421</t>
  </si>
  <si>
    <t>KABELOVÝ PROSTUP DO OBJEKTU PŘES ZÁKLAD BETONOVÝ SVĚTLÉ ŠÍŘKY DO 100 MM</t>
  </si>
  <si>
    <t>703113</t>
  </si>
  <si>
    <t>KABELOVÝ ROŠT/LÁVKA NOSNÝ ŽÁROVĚ ZINKOVANÝ VČETNĚ UPEVNĚNÍ A PŘÍSLUŠENSTVÍ SVĚTLÉ ŠÍŘKY PŘES 250 DO 400 MM</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</si>
  <si>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</si>
  <si>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</si>
  <si>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</si>
  <si>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viz. příloha 3.002</t>
  </si>
  <si>
    <t>743D11</t>
  </si>
  <si>
    <t>SKŘÍŇ PŘÍPOJKOVÁ POJISTKOVÁ KOMPAKTNÍ PILÍŘOVÁ DO 63 A, DO 50 MM2, S 1-2 SADAMI JISTÍCÍCH PRVKŮ</t>
  </si>
  <si>
    <t>743G22</t>
  </si>
  <si>
    <t>SKŘÍŇ ZÁSUVKOVÁ VENKOVNÍ KOMPAKTNÍ PILÍŘ OD 3 DO 4 KS ZÁSUVEK PRŮMYSLOVÝCH (400 V NEBO 230 V)</t>
  </si>
  <si>
    <t>viz. příloha 2.010</t>
  </si>
  <si>
    <t>R744214-1</t>
  </si>
  <si>
    <t>KS1 -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</si>
  <si>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</si>
  <si>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R744214-3</t>
  </si>
  <si>
    <t>KSx - KABELOVÁ SKŘÍŇ VENKOVNÍ PLASTOVÁ V KOMPAKTNÍM PILÍŘI, MIN. IP 44, - VČETNĚ VÝZBROJE</t>
  </si>
  <si>
    <t>výpočet 6*8</t>
  </si>
  <si>
    <t>výpočet 4*8</t>
  </si>
  <si>
    <t>výpočet 2*8</t>
  </si>
  <si>
    <t>výpočet 5*8</t>
  </si>
  <si>
    <t xml:space="preserve">  SO 12-86-09</t>
  </si>
  <si>
    <t>Žst. Havířov, přeložky kabelových rozvodů nn</t>
  </si>
  <si>
    <t>SO 12-86-09</t>
  </si>
  <si>
    <t>viz. příloha 2.001 / výpočet 50*2*0,5</t>
  </si>
  <si>
    <t>113432</t>
  </si>
  <si>
    <t>ODSTRAN KRYTU ZPEVNĚNÝCH PLOCH S ASFALT POJIVEM VČET PODKLADU, ODVOZ DO 2KM</t>
  </si>
  <si>
    <t>56410</t>
  </si>
  <si>
    <t>VOZOVKOVÉ VRSTVY Z ASFALTOCEMENT BETONU</t>
  </si>
  <si>
    <t>viz. příloha 2.001, 3.002</t>
  </si>
  <si>
    <t>R742702</t>
  </si>
  <si>
    <t>KABELOVÁ SPOJKA NN 4-5 ŽÍLOVÁ PRO KABELY OD 95 DO 150 MM2</t>
  </si>
  <si>
    <t>R742705</t>
  </si>
  <si>
    <t>KABELOVÁ SPOJKA NN 7-12 ŽÍLOVÁ PRO KABELY DO 70 MM2</t>
  </si>
  <si>
    <t>R742H22</t>
  </si>
  <si>
    <t>R7442141</t>
  </si>
  <si>
    <t>KS7p - KABELOVÁ SKŘÍŇ VENKOVNÍ PLASTOVÁ V KOMPAKTNÍM PILÍŘI, MIN. IP 44, - VČETNĚ VÝZBROJE</t>
  </si>
  <si>
    <t>R7442142</t>
  </si>
  <si>
    <t>KS12p - KABELOVÁ SKŘÍŇ VENKOVNÍ PLASTOVÁ V KOMPAKTNÍM PILÍŘI, MIN. IP 44, - VČETNĚ VÝZBROJE</t>
  </si>
  <si>
    <t>viz. příloha 2.007</t>
  </si>
  <si>
    <t>viz. příloha 2.001 / výpočet 1575*0,2*0,5</t>
  </si>
  <si>
    <t xml:space="preserve">  SO 12-86-10</t>
  </si>
  <si>
    <t>Žst. Havířov, provizorní stanoviště - přípojky nn</t>
  </si>
  <si>
    <t>SO 12-86-10</t>
  </si>
  <si>
    <t>viz. příloha 2.001 / výpočet 20*2*0,5</t>
  </si>
  <si>
    <t>743D12</t>
  </si>
  <si>
    <t>SKŘÍŇ PŘÍPOJKOVÁ POJISTKOVÁ KOMPAKTNÍ PILÍŘOVÁ DO 63 A, DO 50 MM2, SE 3-4 SADAMI JISTÍCÍCH PRVKŮ</t>
  </si>
  <si>
    <t>KS11p - KABELOVÁ SKŘÍŇ VENKOVNÍ PLASTOVÁ V KOMPAKTNÍM PILÍŘI, MIN. IP 44, - VČETNĚ VÝZBROJE</t>
  </si>
  <si>
    <t xml:space="preserve">  SO 12-86-11</t>
  </si>
  <si>
    <t>Žst. Havířov, elektrická přípojka k čerpadlu v čerpací šachtě</t>
  </si>
  <si>
    <t>SO 12-86-11</t>
  </si>
  <si>
    <t>744635</t>
  </si>
  <si>
    <t>JISTIČ TŘÍPÓLOVÝ (10 KA) OD 50 DO 63 A</t>
  </si>
  <si>
    <t>R744122</t>
  </si>
  <si>
    <t>R-ČERP3: ROZVODNICE NN MODULÁRNÍ, MIN. IP 55, TŘÍDA IZOLACE II, OD 25 DO 36 MODULŮ, VČETNĚ VÝZBROJE</t>
  </si>
  <si>
    <t>1. Položka obsahuje: – přípravu podkladu pro osazení vč. upevňovacího materiálu – veškerý podružný a pomocný materiál ( včetně můstků, vnitřních propojů-vodičů a pod ), nosnou konstrukci, kotevní a spojovací prvky, jistící prvky dle dokumentace – provedení zkoušek, dodání předepsaných zkoušek, revizí a atestů2. Položka neobsahuje: – přístrojové vybavení ( jističe, stykače apod. )3. Způsob měření:Udává se počet kusů kompletní konstrukce nebo práce.</t>
  </si>
  <si>
    <t>výpočet 1*8</t>
  </si>
  <si>
    <t>viz. příloha 2.001 / výpočet 200*0,2*0,35</t>
  </si>
  <si>
    <t>D.2.3.7</t>
  </si>
  <si>
    <t>Ukolejnění kovových konstrukcí</t>
  </si>
  <si>
    <t xml:space="preserve">  SO 11-87-01</t>
  </si>
  <si>
    <t>Albrechtice u Českého Těšína – Havířov, ukolejnění</t>
  </si>
  <si>
    <t>SO 11-87-01</t>
  </si>
  <si>
    <t>74C921</t>
  </si>
  <si>
    <t>PŘÍMÉ UKOLEJNĚNÍ KONSTRUKCE VŠECH TYPŮ (VČETNĚ VÝZTUŽNÝCH DVOJIC) - 1 VODIČ</t>
  </si>
  <si>
    <t>74C933</t>
  </si>
  <si>
    <t>UKOLEJŇOVACÍ VODIČ IZOLOVANÝ VŮČI ZEMI (VČETNĚ PŘIPOJENÍ KE KONSTRUKCÍM)</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</si>
  <si>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</si>
  <si>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</si>
  <si>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</si>
  <si>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</si>
  <si>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</si>
  <si>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</si>
  <si>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</si>
  <si>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</si>
  <si>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</si>
  <si>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 xml:space="preserve">  SO 12-87-01</t>
  </si>
  <si>
    <t>Žst. Havířov, ukolejnění</t>
  </si>
  <si>
    <t>SO 12-87-01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</si>
  <si>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</si>
  <si>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ŘEZÁNÍ KOLEJNIC</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</si>
  <si>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</si>
  <si>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D.2.3.8</t>
  </si>
  <si>
    <t>Vnější uzemnění</t>
  </si>
  <si>
    <t xml:space="preserve">  SO 11-88-01</t>
  </si>
  <si>
    <t>Albrechtice u Českého Těšína – Havířov, uzemnění TS 7003</t>
  </si>
  <si>
    <t>SO 11-88-01</t>
  </si>
  <si>
    <t>11120</t>
  </si>
  <si>
    <t>ODSTRANĚNÍ KŘOVIN</t>
  </si>
  <si>
    <t>odstranění křovin a stromů do průměru 100 mm  
doprava dřevin bez ohledu na vzdálenost  
spálení na hromadách nebo štěpkování</t>
  </si>
  <si>
    <t>132832</t>
  </si>
  <si>
    <t>HLOUBENÍ RÝH ŠÍŘ DO 2M PAŽ I NEPAŽ TŘ. II, ODVOZ DO 2KM</t>
  </si>
  <si>
    <t>Vytyčení trasy stávajících inž. sítí</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</si>
  <si>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</si>
  <si>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</si>
  <si>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</si>
  <si>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741821</t>
  </si>
  <si>
    <t>UZEMŇOVACÍ VODIČ NA POVRCHU NEREZOVÝ (V4A) DO 120 MM2</t>
  </si>
  <si>
    <t>741B21</t>
  </si>
  <si>
    <t>ZEMNÍCÍ TYČ NEREZOVÁ (V4A) DÉLKY DO 2 M</t>
  </si>
  <si>
    <t>R741C13</t>
  </si>
  <si>
    <t>Skříň hlavního pospojování MET</t>
  </si>
  <si>
    <t>747415</t>
  </si>
  <si>
    <t>MĚŘENÍ ZEMNÍCH ODPORŮ - ZEMNICÍ SÍTĚ DÉLKY PÁSKU PŘES 200 DO 500 M</t>
  </si>
  <si>
    <t>747423</t>
  </si>
  <si>
    <t>MĚŘENÍ KROKOVÉHO A DOTYKOVÉHO NAPĚTÍ ZEMNÍCÍ SÍTĚ DO 200 M2 PLOCHY</t>
  </si>
  <si>
    <t xml:space="preserve">  SO 11-88-02</t>
  </si>
  <si>
    <t>Albrechtice u Českého Těšína – Havířov, uzemnění TTS č. 806</t>
  </si>
  <si>
    <t>SO 11-88-02</t>
  </si>
  <si>
    <t xml:space="preserve">  SO 11-88-03</t>
  </si>
  <si>
    <t>Albrechtice u Českého Těšína – Havířov, uzemnění TTS č. 808</t>
  </si>
  <si>
    <t>SO 11-88-03</t>
  </si>
  <si>
    <t xml:space="preserve">  SO 12-88-01</t>
  </si>
  <si>
    <t>Žst. Havířov, uzemnění EPZ</t>
  </si>
  <si>
    <t>SO 12-88-01</t>
  </si>
  <si>
    <t>272315</t>
  </si>
  <si>
    <t>ZÁKLADY Z PROSTÉHO BETONU DO C30/37</t>
  </si>
  <si>
    <t xml:space="preserve">  SO 12-88-02</t>
  </si>
  <si>
    <t>Žst. Havířov, uzemnění TS 7004</t>
  </si>
  <si>
    <t>SO 12-88-02</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</si>
  <si>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</si>
  <si>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</si>
  <si>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</si>
  <si>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R742F34</t>
  </si>
  <si>
    <t>KABEL NN NEBO VODIČ JEDNOŽÍLOVÝ CU S PLASTOVOU IZOLACÍ STÍNĚNÝ OD 70 DO 120 MM2</t>
  </si>
  <si>
    <t xml:space="preserve">  SO 12-88-03</t>
  </si>
  <si>
    <t>Žst. Havířov, uzemnění technologického objektu</t>
  </si>
  <si>
    <t>SO 12-88-03</t>
  </si>
  <si>
    <t xml:space="preserve">  SO 12-88-04</t>
  </si>
  <si>
    <t>Žst. Havířov, uzemnění TTS č. 812, 813</t>
  </si>
  <si>
    <t>SO 12-88-04</t>
  </si>
  <si>
    <t xml:space="preserve">  SO 12-88-05</t>
  </si>
  <si>
    <t>Žst. Havířov, uzemnění STS 6/0,4kV u technologického objektu</t>
  </si>
  <si>
    <t>SO 12-88-05</t>
  </si>
  <si>
    <t>D.2.3.9</t>
  </si>
  <si>
    <t>Ostatní kabelizace</t>
  </si>
  <si>
    <t xml:space="preserve">  SO 11-86-52</t>
  </si>
  <si>
    <t>NEOCEŇOVAT - Albrechtice u Českého Těšína – Havířov, přeložka NN ČEZ v km 17,600</t>
  </si>
  <si>
    <t>SO 11-86-52</t>
  </si>
  <si>
    <t>R747301</t>
  </si>
  <si>
    <t>ODHAD NÁKLADŮ NA PŘELOŽKU NN ČEZ DISTRIBUCE A.S.</t>
  </si>
  <si>
    <t>viz. příloha smlouva Z_S14_12_8120082389 / výpočet dle ČEZd</t>
  </si>
  <si>
    <t>1. Položka obsahuje: průkaz způsobilosti - cenu za vyhotovení dokladu právnickou osobou o silnoproudých zařízeních a vydání průkazu způsobilosti 2. Materiál na přeložení (kabely, chráničky, spojky, fólie, štěrk atd.) 3. Veškeré práce na přeložce (výkopové, zásyp, uprava terénu, atd.) 4. Měření a revize</t>
  </si>
  <si>
    <t xml:space="preserve">  SO 12-86-51</t>
  </si>
  <si>
    <t>NEOCEŇOVAT - Žst. Havířov, přeložka odběrného místa ČEZ Distribuce</t>
  </si>
  <si>
    <t>SO 12-86-51</t>
  </si>
  <si>
    <t>ODHAD NÁKLADŮ NA PŘELOŽKU VN a upravu rozvodny VN ČEZ DISTRIBUCE A.S.</t>
  </si>
  <si>
    <t>viz. příloha smlouva Z_S14_12_8120082374 + dodatek / výpočet dle ČEZd</t>
  </si>
  <si>
    <t>1. Položka obsahuje: průkaz způsobilosti - cenu za vyhotovení dokladu právnickou osobou o silnoproudých zařízeních a vydání průkazu způsobilosti 2. Materiál (rozvodná skřín, kabely, chráničky, spojky, fólie, štěrk atd.) 3. Veškeré práce na přeložce (výkopové, zásyp, uprava terénu, atd.) 4. Měření a revize</t>
  </si>
  <si>
    <t xml:space="preserve">  SO 12-86-52</t>
  </si>
  <si>
    <t>Žst. Havířov, ul. U Nádraží, přeložka VO TS Havířov v km 18,991 – 19,041</t>
  </si>
  <si>
    <t>SO 12-86-52</t>
  </si>
  <si>
    <t>zahrnuje veškeré náklady spojené s objednatelem požadovanými pracemi vč. práce a dokumentace</t>
  </si>
  <si>
    <t>R0291113</t>
  </si>
  <si>
    <t>zahrnuje objednatelem povolené náklady na požadovaná zařízení zhotovitele vč. práce a dokumentace</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</si>
  <si>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</si>
  <si>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</si>
  <si>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</si>
  <si>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</si>
  <si>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</si>
  <si>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</si>
  <si>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</si>
  <si>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</si>
  <si>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</si>
  <si>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</si>
  <si>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R702901</t>
  </si>
  <si>
    <t>ZASYPÁNÍ KABELOVÉHO ŽLABU VRSTVOU Z PŘESÁTÉHO PÍSKU SVĚTLÉ ŠÍŘKY DO 120 MM</t>
  </si>
  <si>
    <t>R743122</t>
  </si>
  <si>
    <t>OSVĚTLOVACÍ STOŽÁR PEVNÝ ŽÁROVĚ ZINKOVANÝ DÉLKY PŘES 6,5 DO 12 M - MONTÁŽ</t>
  </si>
  <si>
    <t>1. Položka obsahuje: – následnou montáž stávající konstrukce stožáru a veškeré příslušenství – připojovací svorkovnici ve třídě izolace II ( pro 2x svítidlo ) a kabelové vedení ke svítidlům – uzavírací nátěr, technický popis viz. projektová   
2. Způsob měření:Udává se počet kusů kompletní konstrukce nebo práce.</t>
  </si>
  <si>
    <t>R743152</t>
  </si>
  <si>
    <t>OSVĚTLOVACÍ STOŽÁR - STOŽÁROVÁ ROZVODNICE S 3-4 JISTÍCÍMI PRVKY</t>
  </si>
  <si>
    <t>1. Položka obsahuje: – stožár, veškeré příslušenství, technický popis viz. projektová dokumentace2. Položka neobsahuje: X3. Způsob měření:Udává se počet kusů kompletní konstrukce nebo práce.</t>
  </si>
  <si>
    <t>SVÍTIDLO VENKOVNÍ VŠEOBECNÉ LED, MIN. IP 44, PŘES 45 W - MONTÁŽ</t>
  </si>
  <si>
    <t>1. Položka obsahuje: –  následnou montáž stávajícího svítidla, zdroj a veškeré příslušenství – technický popis viz. projektová dokumentace  
2. Způsob měření:Udává se počet kusů kompletní konstrukce nebo práce.</t>
  </si>
  <si>
    <t>R51</t>
  </si>
  <si>
    <t>Zhotovení výrobní dokumentace SO zhotovitelem</t>
  </si>
  <si>
    <t>Položka obsahuje zhotovení výrobní dokumentace SO zhotovitelem v potřebném rozsahu pro realizaci SO vč. všech vedlejších nákladů pro zhotovení dokumentace.</t>
  </si>
  <si>
    <t xml:space="preserve">  SO 12-86-53</t>
  </si>
  <si>
    <t>NEOCEŇOVAT - SO 11-86-53 Žst. Havířov, ul. U Nádraží, přeložka VN ČEZ v km 18,993 – 19,039</t>
  </si>
  <si>
    <t>SO 12-86-53</t>
  </si>
  <si>
    <t>ODHAD NÁKLADŮ NA PŘELOŽKU VN ČEZ DISTRIBUCE A.S.</t>
  </si>
  <si>
    <t>viz. příloha smlouva Z_S14_12_8120082390 / výpočet dle ČEZd</t>
  </si>
  <si>
    <t>1. Položka obsahuje: průkaz způsobilosti - cenu za vyhotovení dokladu právnickou osobou o silnoproudých zařízeních a vydání průkazu způsobilosti 2. Materiál na přeložku (kabely, chráničky, spojky, fólie, štěrk atd.) 3. Veškeré práce na přeložce (výkopové, zásyp, uprava terénu, atd.) 4. Měření a revize</t>
  </si>
  <si>
    <t xml:space="preserve">  SO 12-86-54</t>
  </si>
  <si>
    <t>Žst. Havířov, ul. Ostravská, přeložka VO TS Havířov v km 19,982 – 20,004</t>
  </si>
  <si>
    <t>SO 12-86-54</t>
  </si>
  <si>
    <t>R5</t>
  </si>
  <si>
    <t>D.2.4.1</t>
  </si>
  <si>
    <t>Příprava území a kácení</t>
  </si>
  <si>
    <t xml:space="preserve">  SO 00-92-01</t>
  </si>
  <si>
    <t>Kácení zeleně</t>
  </si>
  <si>
    <t>SO 00-92-01</t>
  </si>
  <si>
    <t>viz Příloha 1 Tabulková část DP + 6 ks soliterních stomů s průměrem do 10 cm z dendrologického průzkumu 
Podrobněji viz Dendrologický průzkum. 
14860=14 860.000 [A]</t>
  </si>
  <si>
    <t>11201</t>
  </si>
  <si>
    <t>KÁCENÍ STROMŮ D KMENE DO 0,5M S ODSTRANĚNÍM PAŘEZŮ</t>
  </si>
  <si>
    <t>viz Příloha 1 Tabulková část DP 
Podrobněji viz Dendrologický průzkum. 
118,0=118.000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</si>
  <si>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</si>
  <si>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</si>
  <si>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</si>
  <si>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Příloha 1 Tabulková část DP, dále viz Dendrologický průzkum 
36,0=36.000 [A]</t>
  </si>
  <si>
    <t>11204</t>
  </si>
  <si>
    <t>KÁCENÍ STROMŮ D KMENE DO 0,3M S ODSTRANĚNÍM PAŘEZŮ</t>
  </si>
  <si>
    <t>viz Příloha 1 Tabulková část DP + 7256 ks stromů s průměrem v rozmezí 10 - 25 cm, které se nachází v zapojených porostech. 
Podrobněji viz Dendrologický průzkum. 
804,0=804.000 [A]</t>
  </si>
  <si>
    <t>D.2.4.2</t>
  </si>
  <si>
    <t>Náhradní výsadba</t>
  </si>
  <si>
    <t xml:space="preserve">  SO 00-96-01</t>
  </si>
  <si>
    <t>Náhradní výsadby</t>
  </si>
  <si>
    <t>SO 00-96-01</t>
  </si>
  <si>
    <t>18311</t>
  </si>
  <si>
    <t>ZALOŽENÍ ZÁHONU PRO VÝSADBU</t>
  </si>
  <si>
    <t>630,0=630.000 [A]</t>
  </si>
  <si>
    <t>položka zahrnuje založení záhonu, urovnání, naložení a odvoz odpadu, to vše bez ohledu na sklon terénu</t>
  </si>
  <si>
    <t>18461</t>
  </si>
  <si>
    <t>MULČOVÁNÍ</t>
  </si>
  <si>
    <t>počet ks stromů*plocha zamulčování 
130,0*0,785=102.050 [A] 
počet m2*výška mulče v metrech 
630,0*0,10=63.000 [B] 
Celkem: A+B=165.050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</si>
  <si>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</si>
  <si>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</si>
  <si>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</si>
  <si>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 
(124,0*0,785*1*3)+(6*0,785*1*5)=315.570 [A] 
počet m2 *počet ošetření za rok*počet let údržby 
630,0*1*3=1 890.000 [B] 
Celkem: A+B=2 205.570 [C]</t>
  </si>
  <si>
    <t>položka zahrnuje chemické odplevelení a doplnění chybějícího mulče</t>
  </si>
  <si>
    <t>18471</t>
  </si>
  <si>
    <t>OŠETŘENÍ DŘEVIN VE SKUPINÁCH</t>
  </si>
  <si>
    <t>počet m2*počet ošetření za rok*počet let údržby 
630,0*3*3=5 670.000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</si>
  <si>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</si>
  <si>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</si>
  <si>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</si>
  <si>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(124*3*3)+(6*3*5) 
(124*3*3)+(6*3*5)=1 206.000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</si>
  <si>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</si>
  <si>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</si>
  <si>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</si>
  <si>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 
630,0=630.000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</si>
  <si>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</si>
  <si>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 
(124*0,10*8*3)+(6*0,10*8*5)=321.600 [A] 
počet ks dřevin*jedna zálivka*zálivek za rok*počet let 
630,0*0,005*6*5=94.500 [B] 
Celkem: A+B=416.100 [C]</t>
  </si>
  <si>
    <t>R18413</t>
  </si>
  <si>
    <t>STROM LISTNATÝ S BALEM OBVOD KMENE DO 12CM, PODCHOZÍ VÝŠ MIN 2,2M</t>
  </si>
  <si>
    <t>viz Příloha 1 Stanoviska dotčených obcí 
6,0=6.000 [A]</t>
  </si>
  <si>
    <t>Sadbový materiál, specifikace dle stanovisek obcí.</t>
  </si>
  <si>
    <t>R18414</t>
  </si>
  <si>
    <t>STROM LISTNATÝ S BALEM OBVOD KMENE DO 14CM, PODCHOZÍ VÝŠ MIN 2,2M</t>
  </si>
  <si>
    <t>viz Příloha 1 Stanoviska dotčených obcí 
79,0=79.000 [A]</t>
  </si>
  <si>
    <t>R18415</t>
  </si>
  <si>
    <t>STROM JEHLIČNATÝ S BALEM VÝŠKY KMENE DO 1,75M</t>
  </si>
  <si>
    <t>viz Příloha 1 Stanoviska dotčených obcí 
45,0=45.000 [A]</t>
  </si>
  <si>
    <t>R184B13</t>
  </si>
  <si>
    <t>VYSAZOVÁNÍ STROMŮ LISTNATÝCH S BALEM OBVOD KMENE DO 12CM, PODCHOZÍ VÝŠ MIN 2,2M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</si>
  <si>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</si>
  <si>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R184B14</t>
  </si>
  <si>
    <t>VYSAZOVÁNÍ STROMŮ LISTNATÝCH S BALEM OBVOD KMENE DO 14CM, PODCHOZÍ VÝŠ MIN 2,2M</t>
  </si>
  <si>
    <t>R184D15</t>
  </si>
  <si>
    <t>VYSAZOVÁNÍ STROMŮ JEHLIČNATÝCH S BALEM VÝŠKY KMENE DO 1,75M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</si>
  <si>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</si>
  <si>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D.9</t>
  </si>
  <si>
    <t xml:space="preserve">  SO 90-90</t>
  </si>
  <si>
    <t>Likvidace odpadů</t>
  </si>
  <si>
    <t>SO 90-90</t>
  </si>
  <si>
    <t>POPLATKY ZA LIKVIDACI ODPADŮ NEKONTAMINOVANÝCH - 17 05 04 VYTĚŽENÉ ZEMINY A HORNINY - I. TŘÍDA - TĚŽITELNOSTI VČ. DOPRAVY NA SKLÁDKU A MANIPULACE</t>
  </si>
  <si>
    <t>SO 12-11-02    
3 361,284=3 361.284 [A] 
SO 11-21-02  
850,217=850.217 [B] 
SO 12-11-02          
5,292=5.292 [C] 
SO 12-21-02          
1 058,222=1 058.222 [D] 
SO 12-22-01          
3 609,320=3 609.320 [E] 
SO 12-20-03          
8 091,147=8 091.147 [F] 
SO 12-11-03          
22,140=22.140 [G] 
SO 12-21-01          
3 744,000=3 744.000 [H] 
SO 11-20-02          
17,280=17.280 [I] 
SO 12-21-04          
545,850=545.850 [J] 
SO 12-32-03          
71,118=71.118 [K] 
SO 12-21-03          
2 650,200=2 650.200 [L] 
SO 12-31-05          
25,920=25.920 [M] 
SO 12-11-03          
324,450=324.450 [N] 
SO 12-71-01          
17,136=17.136 [O] 
SO 12-11-02          
97,434=97.434 [P] 
SO 12-31-03          
169,200=169.200 [Q] 
SO 12-31-01          
827,730=827.730 [R] 
SO 12-20-04          
6 063,660=6 063.660 [S] 
SO 12-20-02          
250,278=250.278 [T] 
SO 12-20-03.01       
3 468,780=3 468.780 [U] 
SO 12-72-02          
1,843=1.843 [V] 
SO 12-32-04          
7,830=7.830 [W] 
SO 12-22-02          
163,901=163.901 [X] 
SO 12-11-03          
603,288=603.288 [Y] 
SO 12-31-04          
637,839=637.839 [Z] 
SO 12-20-01          
27 648,119=27 648.119 [AA] 
SO 12-86-02.1        
69,888=69.888 [AB] 
SO 12-11-02          
206,208=206.208 [AC] 
SO 12-72-03          
0,691=0.691 [AD] 
SO 11-20-01          
6 786,044=6 786.044 [AE] 
SO 12-11-02          
81,000=81.000 [AF] 
SO 12-11-02          
1 400,724=1 400.724 [AG] 
SO 12-31-02          
23,220=23.220 [AH] 
SO 11-21-01          
14,361=14.361 [AI] 
SO 12-32-01          
68,850=68.850 [AJ] 
SO 12-72-01          
1 414,159=1 414.159 [AK] 
SO 12-60-01          
7 652,307=7 652.307 [AL] 
SO 12-77-01          
9,000=9.000 [AM] 
SO 12-85-01          
53,000=53.000 [AN] 
SO 11-81-01          
457,200=457.200 [AO] 
SO 12-81-01          
3 204,000=3 204.000 [AP] 
SO 00-14-01          
29,358=29.358 [AQ] 
SO 12-11-01          
67 933,110=67 933.110 [AR] 
SO 12-12-01          
7 985,460=7 985.460 [AS] 
SO 12-52-01          
485,772=485.772 [AT] 
SO 12-52-02          
288,918=288.918 [AU] 
SO 12-52-03          
461,500=461.500 [AV] 
SO 11-11-01          
26 735,800=26 735.800 [AW] 
SO 12-71-01          
376,200=376.200 [AX] 
Celkem: A+B+C+D+E+F+G+H+I+J+K+L+M+N+O+P+Q+R+S+T+U+V+W+X+Y+Z+AA+AB+AC+AD+AE+AF+AG+AH+AI+AJ+AK+AL+AM+AN+AO+AP+AQ+AR+AS+AT+AU+AV+AW+AX=190 070.248 [AY]</t>
  </si>
  <si>
    <t>POPLATKY ZA LIKVIDACI ODPADŮ NEKONTAMINOVANÝCH - 17 05 04 VYTĚŽENÉ ZEMINY A HORNINY - II. TŘÍDA - TĚŽITELNOSTI VČ. DOPRAVY NA SKLÁDKU A MANIPULACE</t>
  </si>
  <si>
    <t>44741,448=44 741.448 [A]</t>
  </si>
  <si>
    <t>POPLATKY ZA LIKVIDACI ODPADŮ NEKONTAMINOVANÝCH - 17 01 02 STAVEBNÍ A DEMOLIČNÍ SUŤ (CIHLY) VČ. DOPRAVY NA SKLÁDKU A MANIPULACE</t>
  </si>
  <si>
    <t>222,506=222.506 [A]</t>
  </si>
  <si>
    <t>POPLATKY ZA LIKVIDACI ODPADŮ NEKONTAMINOVANÝCH - 17 03 02 VYBOURANÝ ASFALTOVÝ BETON BEZ DEHTU VČ. DOPRAVY NA SKLÁDKU A MANIPULACE</t>
  </si>
  <si>
    <t>820,555=820.555 [A]</t>
  </si>
  <si>
    <t>POPLATKY ZA LIKVIDACI ODPADŮ NEKONTAMINOVANÝCH - 17 01 01 BETON Z DEMOLIC OBJEKTŮ, ZÁKLADŮ TV APOD. VČ. DOPRAVY NA SKLÁDKU A MANIPULACE (PROSTÝ A ARMOVANÝ BETON</t>
  </si>
  <si>
    <t>17464,947=17 464.947 [A]</t>
  </si>
  <si>
    <t>POPLATKY ZA LIKVIDACI ODPADŮ NEKONTAMINOVANÝCH - 17 05 08 ŠTĚRK Z KOLEJIŠTĚ (ODPAD PO RECYKLACI) VČ. DOPRAVY NA SKLÁDKU A MANIPULACE</t>
  </si>
  <si>
    <t>40648,283=40 648.283 [A]</t>
  </si>
  <si>
    <t>POPLATKY ZA LIKVIDACI ODPADŮ NEKONTAMINOVANÝCH - 02 01 03 SMÝCENÉ STROMY A KEŘE VČ. DOPRAVY NA SKLÁDKU A MANIPULACE</t>
  </si>
  <si>
    <t>SO 00-92-01          
1016,80=1 016.800 [A] 
SO 12-20-04          
2,0=2.000 [B] 
Celkem: A+B=1 018.800 [C]</t>
  </si>
  <si>
    <t>POPLATKY ZA LIKVIDACI ODPADŮ NEKONTAMINOVANÝCH - 17 02 01 DŘEVO PO STAVEBNÍM POUŽITÍ, Z DEMOLIC VČ. DOPRAVY NA SKLÁDKU A MANIPULACE</t>
  </si>
  <si>
    <t>SO 12-74-01        
10,807=10.807 [A]   
SO 12-33-01          
3,180=3.180 [B] 
Celkem: A+B=13.987 [C]</t>
  </si>
  <si>
    <t>POPLATKY ZA LIKVIDACI ODPADŮ NEKONTAMINOVANÝCH - 17 02 03 PLASTY Z INTERIÉRŮ REKONSTRUOVANÝCH - OBJEKTŮ VČ. DOPRAVY NA SKLÁDKU A MANIPULACE</t>
  </si>
  <si>
    <t>SO 12-77-01          
0,20=0.200 [A] 
SO 12-22-02    
0,153=0.153 [B]       
SO 12-71-01      
0,245=0.245 [C] 
Celkem: A+B+C=0.598 [D]</t>
  </si>
  <si>
    <t>POPLATKY ZA LIKVIDACI ODPADŮ NEKONTAMINOVANÝCH - 17 01 01 ŽELEZNIČNÍ PRAŽCE BETONOVÉ VČ. DOPRAVY NA SKLÁDKU A MANIPULACE</t>
  </si>
  <si>
    <t>SO 11-10-01          
135,00=135.000 [A] 
SO 12-10-01          
1197,30=1 197.300 [B] 
Celkem: A+B=1 332.300 [C]</t>
  </si>
  <si>
    <t>POPLATKY ZA LIKVIDACI ODPADŮ NEKONTAMINOVANÝCH - 17 01 01 KŮLY A SLOUPY BETONOVÉ VČ. DOPRAVY NA SKLÁDKU A MANIPULACE</t>
  </si>
  <si>
    <t>SO 11-81-01          
6,00=6.000 [A] 
SO 12-81-01    
17,50=17.500 [B] 
Celkem: A+B=23.500 [C]</t>
  </si>
  <si>
    <t>POPLATKY ZA LIKVIDACI ODPADŮ NEKONTAMINOVANÝCH - 16 02 14 TRAFO BEZ NÁPLNĚ PCB A ŠKODLIVIN VČ. DOPRAVY NA SKLÁDKU A MANIPULACE</t>
  </si>
  <si>
    <t>PS 12-03-53    
3,0=3.000 [A]</t>
  </si>
  <si>
    <t>POPLATKY ZA LIKVIDACI ODPADŮ NEKONTAMINOVANÝCH - 20 03 99 ODPAD PODOBNÝ KOMUNÁLNÍMU ODPADU VČ. DOPRAVY NA SKLÁDKU A MANIPULACE</t>
  </si>
  <si>
    <t>21,216=21.216 [A]</t>
  </si>
  <si>
    <t>POPLATKY ZA LIKVIDACI ODPADŮ NEKONTAMINOVANÝCH - 17 02 03 POLYETYLÉNOVÉ PODLOŽKY (ŽEL. SVRŠEK) VČ. DOPRAVY NA SKLÁDKU A MANIPULACE</t>
  </si>
  <si>
    <t>SO 11-10-01        
0,093=0.093 [A]   
SO 12-10-01      
3,106=3.106 [B]     
PS 12-03-53       
0,50=0.500 [C]    
Celkem: A+B+C=3.699 [D]</t>
  </si>
  <si>
    <t>POPLATKY ZA LIKVIDACI ODPADŮ NEKONTAMINOVANÝCH - 07 02 99 PRYŽOVÉ PODLOŽKY (ŽEL. SVRŠEK) VČ. DOPRAVY NA SKLÁDKU A MANIPULACE</t>
  </si>
  <si>
    <t>SO 11-10-01          
0,187=0.187 [A] 
SO 12-10-01          
6,988=6.988 [B] 
Celkem: A+B=7.175 [C]</t>
  </si>
  <si>
    <t>POPLATKY ZA LIKVIDACI ODPADŮ NEKONTAMINOVANÝCH - 17 01 03 IZOLÁTORY PORCELÁNOVÉ VČ. DOPRAVY NA SKLÁDKU A MANIPULACE</t>
  </si>
  <si>
    <t>SO 11-81-01        
1,045=1.045 [A]   
SO 12-81-03      
0,044=0.044 [B]     
SO 12-81-01          
8,250=8.250 [C] 
Celkem: A+B+C=9.339 [D]</t>
  </si>
  <si>
    <t>POPLATKY ZA LIKVIDACI ODPADŮ NEKONTAMINOVANÝCH - 17 01 03 ODPOJOVAČE-OCEL, PORCELÁN 100KG VČ. DOPRAVY NA SKLÁDKU A MANIPULACE</t>
  </si>
  <si>
    <t>SO 12-81-01          
0,90=0.900 [A]</t>
  </si>
  <si>
    <t>POPLATKY ZA LIKVIDACI ODPADŮ NEKONTAMINOVANÝCH - 16 02 14 ELEKTROŠROT (VYŘAZENÁ EL. ZAŘÍZENÍ A - PŘÍSTR. - AL, CU A VZ. KOVY) VČ. DOPRAVY NA SKLÁDKU A MANIPULAC</t>
  </si>
  <si>
    <t>PS 12-03-41         
0,10=0.100 [A]  
PS 12-03-53     
10,00=10.000 [B]      
PS 11-03-61         
4,00=4.000 [C]  
PS 11-03-62     
4,00=4.000 [D]      
PS 12-03-61     
16,00=16.000 [E]      
PS 09-03-11         
0,150=0.150 [F]  
SO 12-71-01      
0,50=0.500 [G] 
SO 12-86-04 
0,20=0.200 [H] 
SO 12-86-03 
0,20=0.200 [I] 
SO 12-86-02.1 
40,0=40.000 [J] 
SO 12-86-01 
45,0=45.000 [K] 
SO 11-86-02 
0,10=0.100 [L] 
SO 11-86-01 
0,10=0.100 [M] 
SO 12-85-01 
0,10=0.100 [N] 
Celkem: A+B+C+D+E+F+G+H+I+J+K+L+M+N=120.450 [O]</t>
  </si>
  <si>
    <t>POPLATKY ZA LIKVIDACI ODPADŮ NEKONTAMINOVANÝCH - 17 05 04 KAMENNÁ SUŤ VČ. DOPRAVY NA SKLÁDKU A MANIPULACE</t>
  </si>
  <si>
    <t>SO 12-60-01        
11,415=11.415 [A]   
SO 11-11-01          
171,360=171.360 [B] 
SO 11-20-02          
27,00=27.000 [C] 
SO 12-20-02        
32,280=32.280 [D]   
SO 12-21-03          
22,848=22.848 [E] 
SO 12-22-01          
178,750=178.750 [F] 
SO 11-20-01          
231,00=231.000 [G] 
SO 11-21-01          
11,340=11.340 [H] 
SO 11-21-02          
33,782=33.782 [I] 
SO 12-20-04         
133,40=133.400 [J]  
SO 12-31-03          
19,360=19.360 [K] 
SO 12-32-01          
46,640=46.640 [L] 
Celkem: A+B+C+D+E+F+G+H+I+J+K+L=919.175 [M]</t>
  </si>
  <si>
    <t>POPLATKY ZA LIKVIDACI ODPADŮ NEKONTAMINOVANÝCH - 16 02 14 VÝKONOVÉ TRANSFORMÁTORY A TLUMIVKY BEZ - OLEJOVÉ NÁPLNĚ (SUCHÉ) VČ. DOPRAVY NA SKLÁDKU A MANIPULACE</t>
  </si>
  <si>
    <t>PS 11-03-61      
1,0=1.000 [A]     
PS 11-03-62   
1,0=1.000 [B]        
PS 12-03-61          
4,0=4.000 [C] 
Celkem: A+B+C=6.000 [D]</t>
  </si>
  <si>
    <t>POPLATKY ZA LIKVIDACI ODPADŮ NEKONTAMINOVANÝCH - 17 06 04 ZBYTKY IZOLAČNÍCH MATERIÁLŮ VČ. DOPRAVY NA SKLÁDKU A MANIPULACE</t>
  </si>
  <si>
    <t>SO 12-86-07          
0,080=0.080 [A] 
SO 12-20-01      
8,60=8.600 [B]     
SO 12-20-02    
0,946=0.946 [C]       
SO 11-86-03      
0,040=0.040 [D]     
SO 12-32-05       
2,070=2.070 [E]    
SO 12-32-06      
1,185=1.185 [F]     
SO 12-33-01      
0,178=0.178 [G]     
SO 12-71-01       
0,076=0.076 [H]    
SO 12-86-06 
0,50=0.500 [I] 
SO 12-86-05 
0,50=0.500 [J] 
SO 12-86-01 
1,0=1.000 [K] 
Celkem: A+B+C+D+E+F+G+H+I+J+K=15.175 [L]</t>
  </si>
  <si>
    <t>POPLATKY ZA LIKVIDACI ODPADŮ NEBEZPEČNÝCH - 17 05 07* LOKÁLNĚ ZNEČIŠTĚNÝ ŠTĚRK A ZEMINA Z KOLEJIŠTĚ - (VÝHYBKY) VČ. DOPRAVY NA SKLÁDKU A MANIPULACE</t>
  </si>
  <si>
    <t>SO 12-10-01          
6961,50=6 961.500 [A] 
SO 12-11-01          
1832,733=1 832.733 [B] 
SO 12-86-08          
10,0=10.000 [C] 
Celkem: A+B+C=8 804.233 [D]</t>
  </si>
  <si>
    <t>POPLATKY ZA LIKVIDACI ODPADŮ NEBEZPEČNÝCH - 17 02 04* ŽELEZNIČNÍ PRAŽCE DŘEVĚNÉ VČ. DOPRAVY NA SKLÁDKU A MANIPULACE</t>
  </si>
  <si>
    <t>SO 11-10-01          
1,50=1.500 [A]</t>
  </si>
  <si>
    <t>POPLATKY ZA LIKVIDACI ODPADŮ NEBEZPEČNÝCH - VÝHYBKY ZNEČIŠTĚNÉ MAZADLY VČ. DOPRAVY NA SKLÁDKU A MANIPULACE</t>
  </si>
  <si>
    <t>POPLATKY ZA LIKVIDACI ODPADŮ NEBEZPEČNÝCH - 17 03 03* ASFALTOVÉ STAVEBNÍ NÁTĚRY VČ. DOPRAVY NA SKLÁDKU A MANIPULACE</t>
  </si>
  <si>
    <t>SO 11-20-01        
2,050=2.050 [A]   
SO 11-21-02          
0,337=0.337 [B] 
Celkem: A+B=2.387 [C]</t>
  </si>
  <si>
    <t>POPLATKY ZA LIKVIDACI ODPADŮ NEBEZPEČNÝCH - 17 03 01* ASFALTOVÉ SMĚSI OBSAHUJÍCÍ DEHET VČ. DOPRAVY NA SKLÁDKU A MANIPULACE</t>
  </si>
  <si>
    <t>D.2.1.5.1            
6,888=6.888 [A]</t>
  </si>
  <si>
    <t>POPLATKY ZA LIKVIDACI ODPADŮ NEBEZPEČNÝCH - 17 04 10* KABELY S IZOLACÍ PAPÍR - OLEJ VČ. DOPRAVY NA SKLÁDKU A MANIPULACE</t>
  </si>
  <si>
    <t>SO 11-11-01          
1,0=1.000 [A] 
SO 12-11-01          
10,00=10.000 [B] 
Celkem: A+B=11.000 [C]</t>
  </si>
  <si>
    <t>POPLATKY ZA LIKVIDACI ODPADŮ NEBEZPEČNÝCH - KABELY S PLASTOVOU IZOLACÍ VČ. DOPRAVY NA SKLÁDKU A MANIPULACE</t>
  </si>
  <si>
    <t>SO 12-86-07          
0,021=0.021 [A] 
PS 12-03-41       
0,10=0.100 [B]    
PS 11-03-52     
0,10=0.100 [C]      
PS 12-03-51     
0,30=0.300 [D]      
PS 12-03-52     
0,50=0.500 [E]      
PS 12-03-53     
2,0=2.000 [F]      
PS 11-03-61  
0,10=0.100 [G]         
PS 11-03-62     
0,10=0.100 [H]      
PS 12-03-61     
0,40=0.400 [I]      
PS 12-03-62   
0,10=0.100 [J]        
PS 12-03-91    
0,20=0.200 [K]       
PS 12-03-73     
0,10=0.100 [L]      
PS 12-03-72    
0,10=0.100 [M]       
PS 12-03-12     
0,10=0.100 [N]      
SO 11-88-01     
0,10=0.100 [O]      
SO 11-88-02     
0,10=0.100 [P]      
SO 11-88-03    
0,10=0.100 [Q]       
SO 12-88-02     
0,10=0.100 [R]      
SO 12-88-03     
0,10=0.100 [S]      
SO 12-88-04     
0,10=0.100 [T]      
SO 12-88-05    
0,10=0.100 [U]       
SO 12-88-01     
0,10=0.100 [V]      
SO 12-86-54    
0,20=0.200 [W]       
SO 12-86-52      
0,20=0.200 [X]     
PS 12-02-41     
0,10=0.100 [Y]      
PS 12-02-71     
0,10=0.100 [Z]      
PS 12-02-72     
0,10=0.100 [AA]      
SO 12-72-02       
0,050=0.050 [AB]    
SO 12-72-03         
0,020=0.020 [AC]  
SO 11-86-03         
0,002=0.002 [AD]  
SO 11-86-04         
0,010=0.010 [AE]  
D.2.1.5.1            
0,10=0.100 [AF] 
SO 12-71-01      
0,10=0.100 [AG]     
SO 12-72-01       
0,080=0.080 [AH] 
SO 12-86-08          
0,20=0.200 [AI] 
SO 12-86-09     
0,20=0.200 [AJ]      
SO 12-86-10      
0,50=0.500 [AK]     
SO 12-86-11       
0,10=0.100 [AL]    
SO 12-86-04 
0,20=0.200 [AM] 
SO 12-86-03 
0,20=0.200 [AN] 
SO 11-86-02 
0,10=0.100 [AO] 
SO 11-86-01 
0,10=0.100 [AP] 
SO 12-85-01 
0,10=0.100 [AQ] 
Celkem: A+B+C+D+E+F+G+H+I+J+K+L+M+N+O+P+Q+R+S+T+U+V+W+X+Y+Z+AA+AB+AC+AD+AE+AF+AG+AH+AI+AJ+AK+AL+AM+AN+AO+AP+AQ=7.783 [AR]</t>
  </si>
  <si>
    <t>POPLATKY ZA LIKVIDACI ODPADŮ NEBEZPEČNÝCH - SVÍTIDLA A JEJICH SOUČÁSTI OBSAHUJÍCÍ NEBEZPEČNÉ ČI TOXICKÉ LÁTKY VČ. DOPRAVY NA SKLÁDKU A MANIPULACE</t>
  </si>
  <si>
    <t>SO 12-77-01          
0,60=0.600 [A] 
SO 12-71-01          
0,10=0.100 [B] 
Celkem: A+B=0.700 [C]</t>
  </si>
  <si>
    <t>POPLATKY ZA LIKVIDACI ODPADŮ NEBEZPEČNÝCH - 17 02 04* ŽELEZNIČNÍ PRAŽCE DŘEVĚNÉ - MOSTNICE VČ. DOPRAVY NA SKLÁDKU A MANIPULACE</t>
  </si>
  <si>
    <t>SO 12-10-01          
338,00=338.000 [A] 
SO 12-20-05          
9,065=9.065 [B] 
Celkem: A+B=347.065 [C]</t>
  </si>
  <si>
    <t>POPLATKY ZA LIKVIDACI ODPADŮ NEBEZPEČNÝCH - 17 01 06* KONTAMINOVANÁ STAVEBNÍ SUŤ A BETONY Z DEMOLIC VČ. DOPRAVY NA SKLÁDKU A MANIPULACE</t>
  </si>
  <si>
    <t>D.2.1.5.1            
12,390=12.390 [A]</t>
  </si>
  <si>
    <t>POPLATKY ZA LIKVIDACI ODPADŮ NEBEZPEČNÝCH - 17 06 03* IZOLAČNÍ MATERIÁLY OBSAHUJÍCÍ NEBEZPEČNÉ LÁTKY VČ. DOPRAVY NA SKLÁDKU A MANIPULACE</t>
  </si>
  <si>
    <t>SO 12-74-01          
14,369=14.369 [A] 
SO 12-20-04          
3,240=3.240 [B] 
Celkem: A+B=17.609 [C]</t>
  </si>
  <si>
    <t>POPLATKY ZA LIKVIDACI ODPADŮ - 17 04 05 ŽELEZO A OCEL VČ. DOPRAVY NA SKLÁDKU A MANIPULACE</t>
  </si>
  <si>
    <t>SO 12-77-01          
0,10=0.100 [A] 
SO 11-10-01    
115,20=115.200 [B]       
SO 11-11-01          
1,625=1.625 [C] 
SO 00-14-01      
1,20=1.200 [D]     
SO 12-10-01     
529,20=529.200 [E]      
SO 12-74-01          
20,051=20.051 [F] 
SO 12-20-02          
1,240=1.240 [G] 
SO 12-22-01       
0,80=0.800 [H]    
SO 11-20-01     
0,712=0.712 [I]      
SO 12-20-04     
336,10=336.100 [J]      
SO 12-21-02          
2,160=2.160 [K] 
Celkem: A+B+C+D+E+F+G+H+I+J+K=1 008.388 [L]</t>
  </si>
  <si>
    <t>POPLATKY ZA LIKVIDACI ODPADŮ  - 15 01 01 PAPÍROVÉ A LEPENKOVÉ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</si>
  <si>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0,10=0.100 [AC] 
SO 12-86-09       
0,10=0.100 [AD]    
SO 12-86-10       
0,10=0.100 [AE]    
SO 12-86-11          
0,10=0.100 [AF] 
Celkem: A+B+C+D+E+F+G+H+I+J+K+L+M+N+O+P+Q+R+S+T+U+V+W+X+Y+Z+AA+AB+AC+AD+AE+AF=4.250 [AG]</t>
  </si>
  <si>
    <t>POPLATKY ZA LIKVIDACI ODPADŮ  - 15 01 02 PLASTOVÉ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</si>
  <si>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0,50=0.500 [AC] 
SO 12-86-09       
0,50=0.500 [AD]    
SO 12-86-11       
0,10=0.100 [AE]    
SO 12-86-10       
0,50=0.500 [AF]    
Celkem: A+B+C+D+E+F+G+H+I+J+K+L+M+N+O+P+Q+R+S+T+U+V+W+X+Y+Z+AA+AB+AC+AD+AE+AF=5.450 [AG]</t>
  </si>
  <si>
    <t>POPLATKY ZA LIKVIDACI ODPADŮ  - 17 09 03 JINÉ STAVEBNÍ A DEMOLIČNÍ ODPADY OBSAHUJÍCÍ NEBEZPEČNÉ LÁTKY VČ. DOPRAVY NA SKLÁDKU A MANIPULACE (10 01 14 ŠKVÁRA ATD.)</t>
  </si>
  <si>
    <t>4433,289+2640=7 073.289 [A]</t>
  </si>
  <si>
    <t>SO 11-11-01 
114,0=114.000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</si>
  <si>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</si>
  <si>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</si>
  <si>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</si>
  <si>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</si>
  <si>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</si>
  <si>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</si>
  <si>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</si>
  <si>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</si>
  <si>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</si>
  <si>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</si>
  <si>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</si>
  <si>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</si>
  <si>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</si>
  <si>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</si>
  <si>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elektroniké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</si>
  <si>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</si>
  <si>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</si>
  <si>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</si>
  <si>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</si>
  <si>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</si>
  <si>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</si>
  <si>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</si>
  <si>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</si>
  <si>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</si>
  <si>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</si>
  <si>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</si>
  <si>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</si>
  <si>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</si>
  <si>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1,0=1.000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</si>
  <si>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</si>
  <si>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</si>
  <si>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</si>
  <si>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v předepsaném rozsahu a počtu dle VTP a ZTP  
1,0=1.000 [A]</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</si>
  <si>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</si>
  <si>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VSEOB010</t>
  </si>
  <si>
    <t>Geoelektrické a korozní průzkumy před a po realizaci stavby, opatření proti vlivu bludných proudů</t>
  </si>
  <si>
    <t>Položka zahrnuje veškeré činnosti nezbytné k zajištění korozního měření na stavbě. Při výstavbě je nutné provézt korozní měření dle SŽDC SR 5/7(S) a TP124 na jednotlivých stavebních objektech. Včetně vyhodnocení a zpráv korozního měření. Měřeno před a po realizaci stavby. Realizace opatření proti nežádoucímu vlivu bludných proudů.</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</si>
  <si>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</si>
  <si>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</si>
  <si>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</si>
  <si>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VSEOB013</t>
  </si>
  <si>
    <t>Nájmy, zábory a věcná břemena placená zhotovitelem</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</si>
  <si>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</si>
  <si>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</si>
  <si>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Exkurze pro studenty</t>
  </si>
  <si>
    <t>v předepsaném rozsahu a počtu dle VTP a ZTP  
6,0=6.000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</si>
  <si>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</si>
  <si>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VSEOB016</t>
  </si>
  <si>
    <t>Navýšení personální potřeby</t>
  </si>
  <si>
    <t>Položka zahrnuje veškeré činnosti nezbytné k personálnímu navýšení osob jako k zajištění dozorců přechodů, přejezdů, personální obsazení výhybkářských pracovišť, apod. během realizace stavby. Položka zahrnuje  všechny nezbytné práce, náklady a zařízení  včetně  všech doprav a pomocného materiálu, zpráv, projednání nutných pro uskutečnění této činnosti.</t>
  </si>
  <si>
    <t>VSEOB017</t>
  </si>
  <si>
    <t>Biologický a 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</si>
  <si>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t>
  </si>
  <si>
    <t>VSEOB018</t>
  </si>
  <si>
    <t>Biotechnická opatření</t>
  </si>
  <si>
    <t>Položka zahrnuje veškeré činnosti nezbytné k zajištění biotechnických opatření na stavbě. Položka zahrnuje  všechny nezbytné práce, náklady a zařízení  včetně  všech doprav a pomocného materiálu nutných  pro uskutečnění opatření.</t>
  </si>
  <si>
    <t>VSEOB019</t>
  </si>
  <si>
    <t>Měření úniku důlních plynů</t>
  </si>
  <si>
    <t>Položka zahrnuje náklady na  měření úniku dulních plynů a jejich vyhodnocení především při provádění zemních prací. Položka zahrnuje  všechny nezbytné práce, náklady a zařízení  včetně  všech doprav a pomocného materiálu nutných  pro uskutečnění měření.</t>
  </si>
  <si>
    <t>VSEOB020</t>
  </si>
  <si>
    <t>Monitoring stavby</t>
  </si>
  <si>
    <t>Položka zahrnuje náklady měření hladiny spodní vody ve vrtech a jejich vyhodnocení po dobu realizace stavby.   
Položka zahrnuje  všechny nezbytné práce, náklady a zařízení  včetně  všech doprav a pomocného materiálu nutných  pro uskutečnění měření včetně návrhu/plánu měření.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</si>
</sst>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styles" Target="styles.xml" /><Relationship Id="rId157" Type="http://schemas.openxmlformats.org/officeDocument/2006/relationships/sharedStrings" Target="sharedStrings.xml" /><Relationship Id="rId158"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sheet1.xml><?xml version="1.0" encoding="utf-8"?>
<worksheet xmlns="http://schemas.openxmlformats.org/spreadsheetml/2006/main" xmlns:r="http://schemas.openxmlformats.org/officeDocument/2006/relationships">
  <dimension ref="A1:F20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0+C10+C13+C18+C20+C22+C24+C26+C29+C31+C34+C36+C38+C40+C45+C47+C53+C58+C63+C65+C67+C69+C79+C81+C98+C102+C118+C122+C124+C143+C146+C148+C151+C159+C161+C163+C180+C183+C192+C198+C200+C202</f>
      </c>
    </row>
    <row r="7" spans="2:3" ht="12.75" customHeight="1">
      <c r="B7" s="8" t="s">
        <v>7</v>
      </c>
      <c s="10">
        <f>0+E10+E13+E18+E20+E22+E24+E26+E29+E31+E34+E36+E38+E40+E45+E47+E53+E58+E63+E65+E67+E69+E79+E81+E98+E102+E118+E122+E124+E143+E146+E148+E151+E159+E161+E163+E180+E183+E192+E198+E200+E202</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12-01-11.01'!K8+'PS 12-01-11.01'!M8</f>
      </c>
      <c s="14">
        <f>C11*0.21</f>
      </c>
      <c s="14">
        <f>C11+D11</f>
      </c>
      <c s="13">
        <f>'PS 12-01-11.01'!T7</f>
      </c>
    </row>
    <row r="12" spans="1:6" ht="12.75">
      <c r="A12" s="11" t="s">
        <v>523</v>
      </c>
      <c s="12" t="s">
        <v>524</v>
      </c>
      <c s="14">
        <f>'PS 12-01-11.02'!K8+'PS 12-01-11.02'!M8</f>
      </c>
      <c s="14">
        <f>C12*0.21</f>
      </c>
      <c s="14">
        <f>C12+D12</f>
      </c>
      <c s="13">
        <f>'PS 12-01-11.02'!T7</f>
      </c>
    </row>
    <row r="13" spans="1:6" ht="12.75">
      <c r="A13" s="11" t="s">
        <v>718</v>
      </c>
      <c s="12" t="s">
        <v>719</v>
      </c>
      <c s="14">
        <f>0+C14+C15+C16+C17</f>
      </c>
      <c s="14">
        <f>C13*0.21</f>
      </c>
      <c s="14">
        <f>0+E14+E15+E16+E17</f>
      </c>
      <c s="13">
        <f>0+F14+F15+F16+F17</f>
      </c>
    </row>
    <row r="14" spans="1:6" ht="12.75">
      <c r="A14" s="11" t="s">
        <v>720</v>
      </c>
      <c s="12" t="s">
        <v>721</v>
      </c>
      <c s="14">
        <f>'PS 11-01-21.01'!K8+'PS 11-01-21.01'!M8</f>
      </c>
      <c s="14">
        <f>C14*0.21</f>
      </c>
      <c s="14">
        <f>C14+D14</f>
      </c>
      <c s="13">
        <f>'PS 11-01-21.01'!T7</f>
      </c>
    </row>
    <row r="15" spans="1:6" ht="12.75">
      <c r="A15" s="11" t="s">
        <v>755</v>
      </c>
      <c s="12" t="s">
        <v>756</v>
      </c>
      <c s="14">
        <f>'PS 11-01-21.02'!K8+'PS 11-01-21.02'!M8</f>
      </c>
      <c s="14">
        <f>C15*0.21</f>
      </c>
      <c s="14">
        <f>C15+D15</f>
      </c>
      <c s="13">
        <f>'PS 11-01-21.02'!T7</f>
      </c>
    </row>
    <row r="16" spans="1:6" ht="12.75">
      <c r="A16" s="11" t="s">
        <v>770</v>
      </c>
      <c s="12" t="s">
        <v>771</v>
      </c>
      <c s="14">
        <f>'PS 13-01-21.01'!K8+'PS 13-01-21.01'!M8</f>
      </c>
      <c s="14">
        <f>C16*0.21</f>
      </c>
      <c s="14">
        <f>C16+D16</f>
      </c>
      <c s="13">
        <f>'PS 13-01-21.01'!T7</f>
      </c>
    </row>
    <row r="17" spans="1:6" ht="12.75">
      <c r="A17" s="11" t="s">
        <v>777</v>
      </c>
      <c s="12" t="s">
        <v>778</v>
      </c>
      <c s="14">
        <f>'PS 13-01-21.02'!K8+'PS 13-01-21.02'!M8</f>
      </c>
      <c s="14">
        <f>C17*0.21</f>
      </c>
      <c s="14">
        <f>C17+D17</f>
      </c>
      <c s="13">
        <f>'PS 13-01-21.02'!T7</f>
      </c>
    </row>
    <row r="18" spans="1:6" ht="12.75">
      <c r="A18" s="11" t="s">
        <v>793</v>
      </c>
      <c s="12" t="s">
        <v>794</v>
      </c>
      <c s="14">
        <f>0+C19</f>
      </c>
      <c s="14">
        <f>C18*0.21</f>
      </c>
      <c s="14">
        <f>0+E19</f>
      </c>
      <c s="13">
        <f>0+F19</f>
      </c>
    </row>
    <row r="19" spans="1:6" ht="12.75">
      <c r="A19" s="11" t="s">
        <v>795</v>
      </c>
      <c s="12" t="s">
        <v>796</v>
      </c>
      <c s="14">
        <f>'PS 12-02-11'!K8+'PS 12-02-11'!M8</f>
      </c>
      <c s="14">
        <f>C19*0.21</f>
      </c>
      <c s="14">
        <f>C19+D19</f>
      </c>
      <c s="13">
        <f>'PS 12-02-11'!T7</f>
      </c>
    </row>
    <row r="20" spans="1:6" ht="12.75">
      <c r="A20" s="11" t="s">
        <v>1013</v>
      </c>
      <c s="12" t="s">
        <v>1014</v>
      </c>
      <c s="14">
        <f>0+C21</f>
      </c>
      <c s="14">
        <f>C20*0.21</f>
      </c>
      <c s="14">
        <f>0+E21</f>
      </c>
      <c s="13">
        <f>0+F21</f>
      </c>
    </row>
    <row r="21" spans="1:6" ht="12.75">
      <c r="A21" s="11" t="s">
        <v>1015</v>
      </c>
      <c s="12" t="s">
        <v>1016</v>
      </c>
      <c s="14">
        <f>'PS 12-02-21'!K8+'PS 12-02-21'!M8</f>
      </c>
      <c s="14">
        <f>C21*0.21</f>
      </c>
      <c s="14">
        <f>C21+D21</f>
      </c>
      <c s="13">
        <f>'PS 12-02-21'!T7</f>
      </c>
    </row>
    <row r="22" spans="1:6" ht="12.75">
      <c r="A22" s="11" t="s">
        <v>1144</v>
      </c>
      <c s="12" t="s">
        <v>1145</v>
      </c>
      <c s="14">
        <f>0+C23</f>
      </c>
      <c s="14">
        <f>C22*0.21</f>
      </c>
      <c s="14">
        <f>0+E23</f>
      </c>
      <c s="13">
        <f>0+F23</f>
      </c>
    </row>
    <row r="23" spans="1:6" ht="12.75">
      <c r="A23" s="11" t="s">
        <v>1146</v>
      </c>
      <c s="12" t="s">
        <v>1147</v>
      </c>
      <c s="14">
        <f>'PS 12-02-31'!K8+'PS 12-02-31'!M8</f>
      </c>
      <c s="14">
        <f>C23*0.21</f>
      </c>
      <c s="14">
        <f>C23+D23</f>
      </c>
      <c s="13">
        <f>'PS 12-02-31'!T7</f>
      </c>
    </row>
    <row r="24" spans="1:6" ht="12.75">
      <c r="A24" s="11" t="s">
        <v>1268</v>
      </c>
      <c s="12" t="s">
        <v>1269</v>
      </c>
      <c s="14">
        <f>0+C25</f>
      </c>
      <c s="14">
        <f>C24*0.21</f>
      </c>
      <c s="14">
        <f>0+E25</f>
      </c>
      <c s="13">
        <f>0+F25</f>
      </c>
    </row>
    <row r="25" spans="1:6" ht="12.75">
      <c r="A25" s="11" t="s">
        <v>1270</v>
      </c>
      <c s="12" t="s">
        <v>1271</v>
      </c>
      <c s="14">
        <f>'PS 12-02-41'!K8+'PS 12-02-41'!M8</f>
      </c>
      <c s="14">
        <f>C25*0.21</f>
      </c>
      <c s="14">
        <f>C25+D25</f>
      </c>
      <c s="13">
        <f>'PS 12-02-41'!T7</f>
      </c>
    </row>
    <row r="26" spans="1:6" ht="12.75">
      <c r="A26" s="11" t="s">
        <v>1376</v>
      </c>
      <c s="12" t="s">
        <v>1377</v>
      </c>
      <c s="14">
        <f>0+C27+C28</f>
      </c>
      <c s="14">
        <f>C26*0.21</f>
      </c>
      <c s="14">
        <f>0+E27+E28</f>
      </c>
      <c s="13">
        <f>0+F27+F28</f>
      </c>
    </row>
    <row r="27" spans="1:6" ht="12.75">
      <c r="A27" s="11" t="s">
        <v>1378</v>
      </c>
      <c s="12" t="s">
        <v>1379</v>
      </c>
      <c s="14">
        <f>'PS 00-02-51'!K8+'PS 00-02-51'!M8</f>
      </c>
      <c s="14">
        <f>C27*0.21</f>
      </c>
      <c s="14">
        <f>C27+D27</f>
      </c>
      <c s="13">
        <f>'PS 00-02-51'!T7</f>
      </c>
    </row>
    <row r="28" spans="1:6" ht="12.75">
      <c r="A28" s="11" t="s">
        <v>1456</v>
      </c>
      <c s="12" t="s">
        <v>1457</v>
      </c>
      <c s="14">
        <f>'PS 12-02-51'!K8+'PS 12-02-51'!M8</f>
      </c>
      <c s="14">
        <f>C28*0.21</f>
      </c>
      <c s="14">
        <f>C28+D28</f>
      </c>
      <c s="13">
        <f>'PS 12-02-51'!T7</f>
      </c>
    </row>
    <row r="29" spans="1:6" ht="12.75">
      <c r="A29" s="11" t="s">
        <v>1525</v>
      </c>
      <c s="12" t="s">
        <v>1526</v>
      </c>
      <c s="14">
        <f>0+C30</f>
      </c>
      <c s="14">
        <f>C29*0.21</f>
      </c>
      <c s="14">
        <f>0+E30</f>
      </c>
      <c s="13">
        <f>0+F30</f>
      </c>
    </row>
    <row r="30" spans="1:6" ht="12.75">
      <c r="A30" s="11" t="s">
        <v>1527</v>
      </c>
      <c s="12" t="s">
        <v>1528</v>
      </c>
      <c s="14">
        <f>'PS 12-02-61'!K8+'PS 12-02-61'!M8</f>
      </c>
      <c s="14">
        <f>C30*0.21</f>
      </c>
      <c s="14">
        <f>C30+D30</f>
      </c>
      <c s="13">
        <f>'PS 12-02-61'!T7</f>
      </c>
    </row>
    <row r="31" spans="1:6" ht="12.75">
      <c r="A31" s="11" t="s">
        <v>1618</v>
      </c>
      <c s="12" t="s">
        <v>1619</v>
      </c>
      <c s="14">
        <f>0+C32+C33</f>
      </c>
      <c s="14">
        <f>C31*0.21</f>
      </c>
      <c s="14">
        <f>0+E32+E33</f>
      </c>
      <c s="13">
        <f>0+F32+F33</f>
      </c>
    </row>
    <row r="32" spans="1:6" ht="12.75">
      <c r="A32" s="11" t="s">
        <v>1620</v>
      </c>
      <c s="12" t="s">
        <v>1621</v>
      </c>
      <c s="14">
        <f>'PS 12-02-71'!K8+'PS 12-02-71'!M8</f>
      </c>
      <c s="14">
        <f>C32*0.21</f>
      </c>
      <c s="14">
        <f>C32+D32</f>
      </c>
      <c s="13">
        <f>'PS 12-02-71'!T7</f>
      </c>
    </row>
    <row r="33" spans="1:6" ht="12.75">
      <c r="A33" s="11" t="s">
        <v>1791</v>
      </c>
      <c s="12" t="s">
        <v>1792</v>
      </c>
      <c s="14">
        <f>'PS 12-02-72'!K8+'PS 12-02-72'!M8</f>
      </c>
      <c s="14">
        <f>C33*0.21</f>
      </c>
      <c s="14">
        <f>C33+D33</f>
      </c>
      <c s="13">
        <f>'PS 12-02-72'!T7</f>
      </c>
    </row>
    <row r="34" spans="1:6" ht="12.75">
      <c r="A34" s="11" t="s">
        <v>1808</v>
      </c>
      <c s="12" t="s">
        <v>1809</v>
      </c>
      <c s="14">
        <f>0+C35</f>
      </c>
      <c s="14">
        <f>C34*0.21</f>
      </c>
      <c s="14">
        <f>0+E35</f>
      </c>
      <c s="13">
        <f>0+F35</f>
      </c>
    </row>
    <row r="35" spans="1:6" ht="12.75">
      <c r="A35" s="11" t="s">
        <v>1810</v>
      </c>
      <c s="12" t="s">
        <v>1811</v>
      </c>
      <c s="14">
        <f>'PS 12-02-81'!K8+'PS 12-02-81'!M8</f>
      </c>
      <c s="14">
        <f>C35*0.21</f>
      </c>
      <c s="14">
        <f>C35+D35</f>
      </c>
      <c s="13">
        <f>'PS 12-02-81'!T7</f>
      </c>
    </row>
    <row r="36" spans="1:6" ht="12.75">
      <c r="A36" s="11" t="s">
        <v>1888</v>
      </c>
      <c s="12" t="s">
        <v>1889</v>
      </c>
      <c s="14">
        <f>0+C37</f>
      </c>
      <c s="14">
        <f>C36*0.21</f>
      </c>
      <c s="14">
        <f>0+E37</f>
      </c>
      <c s="13">
        <f>0+F37</f>
      </c>
    </row>
    <row r="37" spans="1:6" ht="12.75">
      <c r="A37" s="11" t="s">
        <v>1890</v>
      </c>
      <c s="12" t="s">
        <v>1891</v>
      </c>
      <c s="14">
        <f>'PS 12-02-91'!K8+'PS 12-02-91'!M8</f>
      </c>
      <c s="14">
        <f>C37*0.21</f>
      </c>
      <c s="14">
        <f>C37+D37</f>
      </c>
      <c s="13">
        <f>'PS 12-02-91'!T7</f>
      </c>
    </row>
    <row r="38" spans="1:6" ht="12.75">
      <c r="A38" s="11" t="s">
        <v>1943</v>
      </c>
      <c s="12" t="s">
        <v>1944</v>
      </c>
      <c s="14">
        <f>0+C39</f>
      </c>
      <c s="14">
        <f>C38*0.21</f>
      </c>
      <c s="14">
        <f>0+E39</f>
      </c>
      <c s="13">
        <f>0+F39</f>
      </c>
    </row>
    <row r="39" spans="1:6" ht="12.75">
      <c r="A39" s="11" t="s">
        <v>1945</v>
      </c>
      <c s="12" t="s">
        <v>1946</v>
      </c>
      <c s="14">
        <f>'PS 00-02-01'!K8+'PS 00-02-01'!M8</f>
      </c>
      <c s="14">
        <f>C39*0.21</f>
      </c>
      <c s="14">
        <f>C39+D39</f>
      </c>
      <c s="13">
        <f>'PS 00-02-01'!T7</f>
      </c>
    </row>
    <row r="40" spans="1:6" ht="12.75">
      <c r="A40" s="11" t="s">
        <v>2055</v>
      </c>
      <c s="12" t="s">
        <v>2056</v>
      </c>
      <c s="14">
        <f>0+C41+C42+C43+C44</f>
      </c>
      <c s="14">
        <f>C40*0.21</f>
      </c>
      <c s="14">
        <f>0+E41+E42+E43+E44</f>
      </c>
      <c s="13">
        <f>0+F41+F42+F43+F44</f>
      </c>
    </row>
    <row r="41" spans="1:6" ht="12.75">
      <c r="A41" s="11" t="s">
        <v>2057</v>
      </c>
      <c s="12" t="s">
        <v>2058</v>
      </c>
      <c s="14">
        <f>'PS 09-03-11'!K8+'PS 09-03-11'!M8</f>
      </c>
      <c s="14">
        <f>C41*0.21</f>
      </c>
      <c s="14">
        <f>C41+D41</f>
      </c>
      <c s="13">
        <f>'PS 09-03-11'!T7</f>
      </c>
    </row>
    <row r="42" spans="1:6" ht="12.75">
      <c r="A42" s="11" t="s">
        <v>2149</v>
      </c>
      <c s="12" t="s">
        <v>2150</v>
      </c>
      <c s="14">
        <f>'PS 11-03-11'!K8+'PS 11-03-11'!M8</f>
      </c>
      <c s="14">
        <f>C42*0.21</f>
      </c>
      <c s="14">
        <f>C42+D42</f>
      </c>
      <c s="13">
        <f>'PS 11-03-11'!T7</f>
      </c>
    </row>
    <row r="43" spans="1:6" ht="12.75">
      <c r="A43" s="11" t="s">
        <v>2251</v>
      </c>
      <c s="12" t="s">
        <v>2252</v>
      </c>
      <c s="14">
        <f>'PS 12-03-11'!K8+'PS 12-03-11'!M8</f>
      </c>
      <c s="14">
        <f>C43*0.21</f>
      </c>
      <c s="14">
        <f>C43+D43</f>
      </c>
      <c s="13">
        <f>'PS 12-03-11'!T7</f>
      </c>
    </row>
    <row r="44" spans="1:6" ht="12.75">
      <c r="A44" s="11" t="s">
        <v>2266</v>
      </c>
      <c s="12" t="s">
        <v>2267</v>
      </c>
      <c s="14">
        <f>'PS 12-03-12'!K8+'PS 12-03-12'!M8</f>
      </c>
      <c s="14">
        <f>C44*0.21</f>
      </c>
      <c s="14">
        <f>C44+D44</f>
      </c>
      <c s="13">
        <f>'PS 12-03-12'!T7</f>
      </c>
    </row>
    <row r="45" spans="1:6" ht="12.75">
      <c r="A45" s="11" t="s">
        <v>2288</v>
      </c>
      <c s="12" t="s">
        <v>2289</v>
      </c>
      <c s="14">
        <f>0+C46</f>
      </c>
      <c s="14">
        <f>C45*0.21</f>
      </c>
      <c s="14">
        <f>0+E46</f>
      </c>
      <c s="13">
        <f>0+F46</f>
      </c>
    </row>
    <row r="46" spans="1:6" ht="12.75">
      <c r="A46" s="11" t="s">
        <v>2290</v>
      </c>
      <c s="12" t="s">
        <v>2291</v>
      </c>
      <c s="14">
        <f>'PS 12-03-41'!K8+'PS 12-03-41'!M8</f>
      </c>
      <c s="14">
        <f>C46*0.21</f>
      </c>
      <c s="14">
        <f>C46+D46</f>
      </c>
      <c s="13">
        <f>'PS 12-03-41'!T7</f>
      </c>
    </row>
    <row r="47" spans="1:6" ht="12.75">
      <c r="A47" s="11" t="s">
        <v>2324</v>
      </c>
      <c s="12" t="s">
        <v>2325</v>
      </c>
      <c s="14">
        <f>0+C48+C49+C50+C51+C52</f>
      </c>
      <c s="14">
        <f>C47*0.21</f>
      </c>
      <c s="14">
        <f>0+E48+E49+E50+E51+E52</f>
      </c>
      <c s="13">
        <f>0+F48+F49+F50+F51+F52</f>
      </c>
    </row>
    <row r="48" spans="1:6" ht="12.75">
      <c r="A48" s="11" t="s">
        <v>2326</v>
      </c>
      <c s="12" t="s">
        <v>2327</v>
      </c>
      <c s="14">
        <f>'PS 11-03-51'!K8+'PS 11-03-51'!M8</f>
      </c>
      <c s="14">
        <f>C48*0.21</f>
      </c>
      <c s="14">
        <f>C48+D48</f>
      </c>
      <c s="13">
        <f>'PS 11-03-51'!T7</f>
      </c>
    </row>
    <row r="49" spans="1:6" ht="12.75">
      <c r="A49" s="11" t="s">
        <v>2355</v>
      </c>
      <c s="12" t="s">
        <v>2356</v>
      </c>
      <c s="14">
        <f>'PS 11-03-52'!K8+'PS 11-03-52'!M8</f>
      </c>
      <c s="14">
        <f>C49*0.21</f>
      </c>
      <c s="14">
        <f>C49+D49</f>
      </c>
      <c s="13">
        <f>'PS 11-03-52'!T7</f>
      </c>
    </row>
    <row r="50" spans="1:6" ht="12.75">
      <c r="A50" s="11" t="s">
        <v>2598</v>
      </c>
      <c s="12" t="s">
        <v>2599</v>
      </c>
      <c s="14">
        <f>'PS 12-03-51'!K8+'PS 12-03-51'!M8</f>
      </c>
      <c s="14">
        <f>C50*0.21</f>
      </c>
      <c s="14">
        <f>C50+D50</f>
      </c>
      <c s="13">
        <f>'PS 12-03-51'!T7</f>
      </c>
    </row>
    <row r="51" spans="1:6" ht="12.75">
      <c r="A51" s="11" t="s">
        <v>2624</v>
      </c>
      <c s="12" t="s">
        <v>2625</v>
      </c>
      <c s="14">
        <f>'PS 12-03-52'!K8+'PS 12-03-52'!M8</f>
      </c>
      <c s="14">
        <f>C51*0.21</f>
      </c>
      <c s="14">
        <f>C51+D51</f>
      </c>
      <c s="13">
        <f>'PS 12-03-52'!T7</f>
      </c>
    </row>
    <row r="52" spans="1:6" ht="12.75">
      <c r="A52" s="11" t="s">
        <v>2651</v>
      </c>
      <c s="12" t="s">
        <v>2652</v>
      </c>
      <c s="14">
        <f>'PS 12-03-53'!K8+'PS 12-03-53'!M8</f>
      </c>
      <c s="14">
        <f>C52*0.21</f>
      </c>
      <c s="14">
        <f>C52+D52</f>
      </c>
      <c s="13">
        <f>'PS 12-03-53'!T7</f>
      </c>
    </row>
    <row r="53" spans="1:6" ht="12.75">
      <c r="A53" s="11" t="s">
        <v>2676</v>
      </c>
      <c s="12" t="s">
        <v>2677</v>
      </c>
      <c s="14">
        <f>0+C54+C55+C56+C57</f>
      </c>
      <c s="14">
        <f>C53*0.21</f>
      </c>
      <c s="14">
        <f>0+E54+E55+E56+E57</f>
      </c>
      <c s="13">
        <f>0+F54+F55+F56+F57</f>
      </c>
    </row>
    <row r="54" spans="1:6" ht="12.75">
      <c r="A54" s="11" t="s">
        <v>2678</v>
      </c>
      <c s="12" t="s">
        <v>2679</v>
      </c>
      <c s="14">
        <f>'PS 11-03-61'!K8+'PS 11-03-61'!M8</f>
      </c>
      <c s="14">
        <f>C54*0.21</f>
      </c>
      <c s="14">
        <f>C54+D54</f>
      </c>
      <c s="13">
        <f>'PS 11-03-61'!T7</f>
      </c>
    </row>
    <row r="55" spans="1:6" ht="12.75">
      <c r="A55" s="11" t="s">
        <v>2728</v>
      </c>
      <c s="12" t="s">
        <v>2729</v>
      </c>
      <c s="14">
        <f>'PS 11-03-62'!K8+'PS 11-03-62'!M8</f>
      </c>
      <c s="14">
        <f>C55*0.21</f>
      </c>
      <c s="14">
        <f>C55+D55</f>
      </c>
      <c s="13">
        <f>'PS 11-03-62'!T7</f>
      </c>
    </row>
    <row r="56" spans="1:6" ht="12.75">
      <c r="A56" s="11" t="s">
        <v>2731</v>
      </c>
      <c s="12" t="s">
        <v>2732</v>
      </c>
      <c s="14">
        <f>'PS 12-03-61'!K8+'PS 12-03-61'!M8</f>
      </c>
      <c s="14">
        <f>C56*0.21</f>
      </c>
      <c s="14">
        <f>C56+D56</f>
      </c>
      <c s="13">
        <f>'PS 12-03-61'!T7</f>
      </c>
    </row>
    <row r="57" spans="1:6" ht="12.75">
      <c r="A57" s="11" t="s">
        <v>2734</v>
      </c>
      <c s="12" t="s">
        <v>2735</v>
      </c>
      <c s="14">
        <f>'PS 12-03-62'!K8+'PS 12-03-62'!M8</f>
      </c>
      <c s="14">
        <f>C57*0.21</f>
      </c>
      <c s="14">
        <f>C57+D57</f>
      </c>
      <c s="13">
        <f>'PS 12-03-62'!T7</f>
      </c>
    </row>
    <row r="58" spans="1:6" ht="12.75">
      <c r="A58" s="11" t="s">
        <v>2747</v>
      </c>
      <c s="12" t="s">
        <v>2748</v>
      </c>
      <c s="14">
        <f>0+C59+C60+C61+C62</f>
      </c>
      <c s="14">
        <f>C58*0.21</f>
      </c>
      <c s="14">
        <f>0+E59+E60+E61+E62</f>
      </c>
      <c s="13">
        <f>0+F59+F60+F61+F62</f>
      </c>
    </row>
    <row r="59" spans="1:6" ht="25.5">
      <c r="A59" s="11" t="s">
        <v>2749</v>
      </c>
      <c s="12" t="s">
        <v>2750</v>
      </c>
      <c s="14">
        <f>'PS 11-03-71'!K8+'PS 11-03-71'!M8</f>
      </c>
      <c s="14">
        <f>C59*0.21</f>
      </c>
      <c s="14">
        <f>C59+D59</f>
      </c>
      <c s="13">
        <f>'PS 11-03-71'!T7</f>
      </c>
    </row>
    <row r="60" spans="1:6" ht="12.75">
      <c r="A60" s="11" t="s">
        <v>2835</v>
      </c>
      <c s="12" t="s">
        <v>2836</v>
      </c>
      <c s="14">
        <f>'PS 12-03-71'!K8+'PS 12-03-71'!M8</f>
      </c>
      <c s="14">
        <f>C60*0.21</f>
      </c>
      <c s="14">
        <f>C60+D60</f>
      </c>
      <c s="13">
        <f>'PS 12-03-71'!T7</f>
      </c>
    </row>
    <row r="61" spans="1:6" ht="12.75">
      <c r="A61" s="11" t="s">
        <v>2863</v>
      </c>
      <c s="12" t="s">
        <v>2864</v>
      </c>
      <c s="14">
        <f>'PS 12-03-72'!K8+'PS 12-03-72'!M8</f>
      </c>
      <c s="14">
        <f>C61*0.21</f>
      </c>
      <c s="14">
        <f>C61+D61</f>
      </c>
      <c s="13">
        <f>'PS 12-03-72'!T7</f>
      </c>
    </row>
    <row r="62" spans="1:6" ht="12.75">
      <c r="A62" s="11" t="s">
        <v>2894</v>
      </c>
      <c s="12" t="s">
        <v>2895</v>
      </c>
      <c s="14">
        <f>'PS 12-03-73'!K8+'PS 12-03-73'!M8</f>
      </c>
      <c s="14">
        <f>C62*0.21</f>
      </c>
      <c s="14">
        <f>C62+D62</f>
      </c>
      <c s="13">
        <f>'PS 12-03-73'!T7</f>
      </c>
    </row>
    <row r="63" spans="1:6" ht="12.75">
      <c r="A63" s="11" t="s">
        <v>2909</v>
      </c>
      <c s="12" t="s">
        <v>2910</v>
      </c>
      <c s="14">
        <f>0+C64</f>
      </c>
      <c s="14">
        <f>C63*0.21</f>
      </c>
      <c s="14">
        <f>0+E64</f>
      </c>
      <c s="13">
        <f>0+F64</f>
      </c>
    </row>
    <row r="64" spans="1:6" ht="12.75">
      <c r="A64" s="11" t="s">
        <v>2911</v>
      </c>
      <c s="12" t="s">
        <v>2912</v>
      </c>
      <c s="14">
        <f>'PS 12-03-91'!K8+'PS 12-03-91'!M8</f>
      </c>
      <c s="14">
        <f>C64*0.21</f>
      </c>
      <c s="14">
        <f>C64+D64</f>
      </c>
      <c s="13">
        <f>'PS 12-03-91'!T7</f>
      </c>
    </row>
    <row r="65" spans="1:6" ht="12.75">
      <c r="A65" s="11" t="s">
        <v>2983</v>
      </c>
      <c s="12" t="s">
        <v>2984</v>
      </c>
      <c s="14">
        <f>0+C66</f>
      </c>
      <c s="14">
        <f>C65*0.21</f>
      </c>
      <c s="14">
        <f>0+E66</f>
      </c>
      <c s="13">
        <f>0+F66</f>
      </c>
    </row>
    <row r="66" spans="1:6" ht="12.75">
      <c r="A66" s="11" t="s">
        <v>2985</v>
      </c>
      <c s="12" t="s">
        <v>2986</v>
      </c>
      <c s="14">
        <f>'PS 12-04-11'!K8+'PS 12-04-11'!M8</f>
      </c>
      <c s="14">
        <f>C66*0.21</f>
      </c>
      <c s="14">
        <f>C66+D66</f>
      </c>
      <c s="13">
        <f>'PS 12-04-11'!T7</f>
      </c>
    </row>
    <row r="67" spans="1:6" ht="12.75">
      <c r="A67" s="11" t="s">
        <v>2994</v>
      </c>
      <c s="12" t="s">
        <v>2995</v>
      </c>
      <c s="14">
        <f>0+C68</f>
      </c>
      <c s="14">
        <f>C67*0.21</f>
      </c>
      <c s="14">
        <f>0+E68</f>
      </c>
      <c s="13">
        <f>0+F68</f>
      </c>
    </row>
    <row r="68" spans="1:6" ht="12.75">
      <c r="A68" s="11" t="s">
        <v>2996</v>
      </c>
      <c s="12" t="s">
        <v>2997</v>
      </c>
      <c s="14">
        <f>'PS 12-04-51'!K8+'PS 12-04-51'!M8</f>
      </c>
      <c s="14">
        <f>C68*0.21</f>
      </c>
      <c s="14">
        <f>C68+D68</f>
      </c>
      <c s="13">
        <f>'PS 12-04-51'!T7</f>
      </c>
    </row>
    <row r="69" spans="1:6" ht="12.75">
      <c r="A69" s="11" t="s">
        <v>3127</v>
      </c>
      <c s="12" t="s">
        <v>3128</v>
      </c>
      <c s="14">
        <f>0+C70+C71+C72+C73+C74+C75+C76+C77+C78</f>
      </c>
      <c s="14">
        <f>C69*0.21</f>
      </c>
      <c s="14">
        <f>0+E70+E71+E72+E73+E74+E75+E76+E77+E78</f>
      </c>
      <c s="13">
        <f>0+F70+F71+F72+F73+F74+F75+F76+F77+F78</f>
      </c>
    </row>
    <row r="70" spans="1:6" ht="12.75">
      <c r="A70" s="11" t="s">
        <v>3129</v>
      </c>
      <c s="12" t="s">
        <v>3130</v>
      </c>
      <c s="14">
        <f>'SO 00-14-01'!K8+'SO 00-14-01'!M8</f>
      </c>
      <c s="14">
        <f>C70*0.21</f>
      </c>
      <c s="14">
        <f>C70+D70</f>
      </c>
      <c s="13">
        <f>'SO 00-14-01'!T7</f>
      </c>
    </row>
    <row r="71" spans="1:6" ht="12.75">
      <c r="A71" s="11" t="s">
        <v>3181</v>
      </c>
      <c s="12" t="s">
        <v>3182</v>
      </c>
      <c s="14">
        <f>'SO 11-10-01'!K8+'SO 11-10-01'!M8</f>
      </c>
      <c s="14">
        <f>C71*0.21</f>
      </c>
      <c s="14">
        <f>C71+D71</f>
      </c>
      <c s="13">
        <f>'SO 11-10-01'!T7</f>
      </c>
    </row>
    <row r="72" spans="1:6" ht="12.75">
      <c r="A72" s="11" t="s">
        <v>3308</v>
      </c>
      <c s="12" t="s">
        <v>3309</v>
      </c>
      <c s="14">
        <f>'SO 11-11-01'!K8+'SO 11-11-01'!M8</f>
      </c>
      <c s="14">
        <f>C72*0.21</f>
      </c>
      <c s="14">
        <f>C72+D72</f>
      </c>
      <c s="13">
        <f>'SO 11-11-01'!T7</f>
      </c>
    </row>
    <row r="73" spans="1:6" ht="12.75">
      <c r="A73" s="11" t="s">
        <v>3532</v>
      </c>
      <c s="12" t="s">
        <v>3533</v>
      </c>
      <c s="14">
        <f>'SO 12-10-01'!K8+'SO 12-10-01'!M8</f>
      </c>
      <c s="14">
        <f>C73*0.21</f>
      </c>
      <c s="14">
        <f>C73+D73</f>
      </c>
      <c s="13">
        <f>'SO 12-10-01'!T7</f>
      </c>
    </row>
    <row r="74" spans="1:6" ht="12.75">
      <c r="A74" s="11" t="s">
        <v>3809</v>
      </c>
      <c s="12" t="s">
        <v>3810</v>
      </c>
      <c s="14">
        <f>'SO 12-11-01'!K8+'SO 12-11-01'!M8</f>
      </c>
      <c s="14">
        <f>C74*0.21</f>
      </c>
      <c s="14">
        <f>C74+D74</f>
      </c>
      <c s="13">
        <f>'SO 12-11-01'!T7</f>
      </c>
    </row>
    <row r="75" spans="1:6" ht="12.75">
      <c r="A75" s="11" t="s">
        <v>4003</v>
      </c>
      <c s="12" t="s">
        <v>4004</v>
      </c>
      <c s="14">
        <f>'SO 12-11-02'!K8+'SO 12-11-02'!M8</f>
      </c>
      <c s="14">
        <f>C75*0.21</f>
      </c>
      <c s="14">
        <f>C75+D75</f>
      </c>
      <c s="13">
        <f>'SO 12-11-02'!T7</f>
      </c>
    </row>
    <row r="76" spans="1:6" ht="12.75">
      <c r="A76" s="11" t="s">
        <v>4140</v>
      </c>
      <c s="12" t="s">
        <v>4141</v>
      </c>
      <c s="14">
        <f>'SO 12-11-03'!K8+'SO 12-11-03'!M8</f>
      </c>
      <c s="14">
        <f>C76*0.21</f>
      </c>
      <c s="14">
        <f>C76+D76</f>
      </c>
      <c s="13">
        <f>'SO 12-11-03'!T7</f>
      </c>
    </row>
    <row r="77" spans="1:6" ht="12.75">
      <c r="A77" s="11" t="s">
        <v>4279</v>
      </c>
      <c s="12" t="s">
        <v>4280</v>
      </c>
      <c s="14">
        <f>'SO 12-11-04'!K8+'SO 12-11-04'!M8</f>
      </c>
      <c s="14">
        <f>C77*0.21</f>
      </c>
      <c s="14">
        <f>C77+D77</f>
      </c>
      <c s="13">
        <f>'SO 12-11-04'!T7</f>
      </c>
    </row>
    <row r="78" spans="1:6" ht="12.75">
      <c r="A78" s="11" t="s">
        <v>4336</v>
      </c>
      <c s="12" t="s">
        <v>4337</v>
      </c>
      <c s="14">
        <f>'SO 12-11-05'!K8+'SO 12-11-05'!M8</f>
      </c>
      <c s="14">
        <f>C78*0.21</f>
      </c>
      <c s="14">
        <f>C78+D78</f>
      </c>
      <c s="13">
        <f>'SO 12-11-05'!T7</f>
      </c>
    </row>
    <row r="79" spans="1:6" ht="12.75">
      <c r="A79" s="11" t="s">
        <v>4397</v>
      </c>
      <c s="12" t="s">
        <v>4398</v>
      </c>
      <c s="14">
        <f>0+C80</f>
      </c>
      <c s="14">
        <f>C79*0.21</f>
      </c>
      <c s="14">
        <f>0+E80</f>
      </c>
      <c s="13">
        <f>0+F80</f>
      </c>
    </row>
    <row r="80" spans="1:6" ht="12.75">
      <c r="A80" s="11" t="s">
        <v>4399</v>
      </c>
      <c s="12" t="s">
        <v>4400</v>
      </c>
      <c s="14">
        <f>'SO 12-12-01'!K8+'SO 12-12-01'!M8</f>
      </c>
      <c s="14">
        <f>C80*0.21</f>
      </c>
      <c s="14">
        <f>C80+D80</f>
      </c>
      <c s="13">
        <f>'SO 12-12-01'!T7</f>
      </c>
    </row>
    <row r="81" spans="1:6" ht="12.75">
      <c r="A81" s="11" t="s">
        <v>4508</v>
      </c>
      <c s="12" t="s">
        <v>4509</v>
      </c>
      <c s="14">
        <f>0+C82+C83+C84+C85+C86+C87+C88+C89+C90+C91+C92+C93+C94+C95+C96+C97</f>
      </c>
      <c s="14">
        <f>C81*0.21</f>
      </c>
      <c s="14">
        <f>0+E82+E83+E84+E85+E86+E87+E88+E89+E90+E91+E92+E93+E94+E95+E96+E97</f>
      </c>
      <c s="13">
        <f>0+F82+F83+F84+F85+F86+F87+F88+F89+F90+F91+F92+F93+F94+F95+F96+F97</f>
      </c>
    </row>
    <row r="82" spans="1:6" ht="12.75">
      <c r="A82" s="11" t="s">
        <v>4510</v>
      </c>
      <c s="12" t="s">
        <v>4511</v>
      </c>
      <c s="14">
        <f>'SO 11-20-01'!K8+'SO 11-20-01'!M8</f>
      </c>
      <c s="14">
        <f>C82*0.21</f>
      </c>
      <c s="14">
        <f>C82+D82</f>
      </c>
      <c s="13">
        <f>'SO 11-20-01'!T7</f>
      </c>
    </row>
    <row r="83" spans="1:6" ht="12.75">
      <c r="A83" s="11" t="s">
        <v>4670</v>
      </c>
      <c s="12" t="s">
        <v>4671</v>
      </c>
      <c s="14">
        <f>'SO 11-20-02'!K8+'SO 11-20-02'!M8</f>
      </c>
      <c s="14">
        <f>C83*0.21</f>
      </c>
      <c s="14">
        <f>C83+D83</f>
      </c>
      <c s="13">
        <f>'SO 11-20-02'!T7</f>
      </c>
    </row>
    <row r="84" spans="1:6" ht="25.5">
      <c r="A84" s="11" t="s">
        <v>4790</v>
      </c>
      <c s="12" t="s">
        <v>4791</v>
      </c>
      <c s="14">
        <f>'SO 11-21-01'!K8+'SO 11-21-01'!M8</f>
      </c>
      <c s="14">
        <f>C84*0.21</f>
      </c>
      <c s="14">
        <f>C84+D84</f>
      </c>
      <c s="13">
        <f>'SO 11-21-01'!T7</f>
      </c>
    </row>
    <row r="85" spans="1:6" ht="12.75">
      <c r="A85" s="11" t="s">
        <v>4816</v>
      </c>
      <c s="12" t="s">
        <v>4817</v>
      </c>
      <c s="14">
        <f>'SO 11-21-02'!K8+'SO 11-21-02'!M8</f>
      </c>
      <c s="14">
        <f>C85*0.21</f>
      </c>
      <c s="14">
        <f>C85+D85</f>
      </c>
      <c s="13">
        <f>'SO 11-21-02'!T7</f>
      </c>
    </row>
    <row r="86" spans="1:6" ht="12.75">
      <c r="A86" s="11" t="s">
        <v>4859</v>
      </c>
      <c s="12" t="s">
        <v>4860</v>
      </c>
      <c s="14">
        <f>'SO 12-20-01'!K8+'SO 12-20-01'!M8</f>
      </c>
      <c s="14">
        <f>C86*0.21</f>
      </c>
      <c s="14">
        <f>C86+D86</f>
      </c>
      <c s="13">
        <f>'SO 12-20-01'!T7</f>
      </c>
    </row>
    <row r="87" spans="1:6" ht="12.75">
      <c r="A87" s="11" t="s">
        <v>5004</v>
      </c>
      <c s="12" t="s">
        <v>5005</v>
      </c>
      <c s="14">
        <f>'SO 12-20-02'!K8+'SO 12-20-02'!M8</f>
      </c>
      <c s="14">
        <f>C87*0.21</f>
      </c>
      <c s="14">
        <f>C87+D87</f>
      </c>
      <c s="13">
        <f>'SO 12-20-02'!T7</f>
      </c>
    </row>
    <row r="88" spans="1:6" ht="12.75">
      <c r="A88" s="11" t="s">
        <v>5035</v>
      </c>
      <c s="12" t="s">
        <v>5036</v>
      </c>
      <c s="14">
        <f>'SO 12-20-03'!K8+'SO 12-20-03'!M8</f>
      </c>
      <c s="14">
        <f>C88*0.21</f>
      </c>
      <c s="14">
        <f>C88+D88</f>
      </c>
      <c s="13">
        <f>'SO 12-20-03'!T7</f>
      </c>
    </row>
    <row r="89" spans="1:6" ht="12.75">
      <c r="A89" s="11" t="s">
        <v>5148</v>
      </c>
      <c s="12" t="s">
        <v>5149</v>
      </c>
      <c s="14">
        <f>'SO 12-20-03.01'!K8+'SO 12-20-03.01'!M8</f>
      </c>
      <c s="14">
        <f>C89*0.21</f>
      </c>
      <c s="14">
        <f>C89+D89</f>
      </c>
      <c s="13">
        <f>'SO 12-20-03.01'!T7</f>
      </c>
    </row>
    <row r="90" spans="1:6" ht="12.75">
      <c r="A90" s="11" t="s">
        <v>5197</v>
      </c>
      <c s="12" t="s">
        <v>5198</v>
      </c>
      <c s="14">
        <f>'SO 12-20-04'!K8+'SO 12-20-04'!M8</f>
      </c>
      <c s="14">
        <f>C90*0.21</f>
      </c>
      <c s="14">
        <f>C90+D90</f>
      </c>
      <c s="13">
        <f>'SO 12-20-04'!T7</f>
      </c>
    </row>
    <row r="91" spans="1:6" ht="12.75">
      <c r="A91" s="11" t="s">
        <v>5429</v>
      </c>
      <c s="12" t="s">
        <v>5430</v>
      </c>
      <c s="14">
        <f>'SO 12-20-05'!K8+'SO 12-20-05'!M8</f>
      </c>
      <c s="14">
        <f>C91*0.21</f>
      </c>
      <c s="14">
        <f>C91+D91</f>
      </c>
      <c s="13">
        <f>'SO 12-20-05'!T7</f>
      </c>
    </row>
    <row r="92" spans="1:6" ht="12.75">
      <c r="A92" s="11" t="s">
        <v>5539</v>
      </c>
      <c s="12" t="s">
        <v>5540</v>
      </c>
      <c s="14">
        <f>'SO 12-21-01'!K8+'SO 12-21-01'!M8</f>
      </c>
      <c s="14">
        <f>C92*0.21</f>
      </c>
      <c s="14">
        <f>C92+D92</f>
      </c>
      <c s="13">
        <f>'SO 12-21-01'!T7</f>
      </c>
    </row>
    <row r="93" spans="1:6" ht="12.75">
      <c r="A93" s="11" t="s">
        <v>5584</v>
      </c>
      <c s="12" t="s">
        <v>5585</v>
      </c>
      <c s="14">
        <f>'SO 12-21-02'!K8+'SO 12-21-02'!M8</f>
      </c>
      <c s="14">
        <f>C93*0.21</f>
      </c>
      <c s="14">
        <f>C93+D93</f>
      </c>
      <c s="13">
        <f>'SO 12-21-02'!T7</f>
      </c>
    </row>
    <row r="94" spans="1:6" ht="12.75">
      <c r="A94" s="11" t="s">
        <v>5601</v>
      </c>
      <c s="12" t="s">
        <v>5602</v>
      </c>
      <c s="14">
        <f>'SO 12-21-03'!K8+'SO 12-21-03'!M8</f>
      </c>
      <c s="14">
        <f>C94*0.21</f>
      </c>
      <c s="14">
        <f>C94+D94</f>
      </c>
      <c s="13">
        <f>'SO 12-21-03'!T7</f>
      </c>
    </row>
    <row r="95" spans="1:6" ht="12.75">
      <c r="A95" s="11" t="s">
        <v>5669</v>
      </c>
      <c s="12" t="s">
        <v>5670</v>
      </c>
      <c s="14">
        <f>'SO 12-21-04'!K8+'SO 12-21-04'!M8</f>
      </c>
      <c s="14">
        <f>C95*0.21</f>
      </c>
      <c s="14">
        <f>C95+D95</f>
      </c>
      <c s="13">
        <f>'SO 12-21-04'!T7</f>
      </c>
    </row>
    <row r="96" spans="1:6" ht="12.75">
      <c r="A96" s="11" t="s">
        <v>5721</v>
      </c>
      <c s="12" t="s">
        <v>5722</v>
      </c>
      <c s="14">
        <f>'SO 12-22-01'!K8+'SO 12-22-01'!M8</f>
      </c>
      <c s="14">
        <f>C96*0.21</f>
      </c>
      <c s="14">
        <f>C96+D96</f>
      </c>
      <c s="13">
        <f>'SO 12-22-01'!T7</f>
      </c>
    </row>
    <row r="97" spans="1:6" ht="12.75">
      <c r="A97" s="11" t="s">
        <v>5782</v>
      </c>
      <c s="12" t="s">
        <v>5783</v>
      </c>
      <c s="14">
        <f>'SO 12-22-02'!K8+'SO 12-22-02'!M8</f>
      </c>
      <c s="14">
        <f>C97*0.21</f>
      </c>
      <c s="14">
        <f>C97+D97</f>
      </c>
      <c s="13">
        <f>'SO 12-22-02'!T7</f>
      </c>
    </row>
    <row r="98" spans="1:6" ht="12.75">
      <c r="A98" s="11" t="s">
        <v>5811</v>
      </c>
      <c s="12" t="s">
        <v>5812</v>
      </c>
      <c s="14">
        <f>0+C99+C100+C101</f>
      </c>
      <c s="14">
        <f>C98*0.21</f>
      </c>
      <c s="14">
        <f>0+E99+E100+E101</f>
      </c>
      <c s="13">
        <f>0+F99+F100+F101</f>
      </c>
    </row>
    <row r="99" spans="1:6" ht="25.5">
      <c r="A99" s="11" t="s">
        <v>5813</v>
      </c>
      <c s="12" t="s">
        <v>5814</v>
      </c>
      <c s="14">
        <f>'SO 00-30-01'!K8+'SO 00-30-01'!M8</f>
      </c>
      <c s="14">
        <f>C99*0.21</f>
      </c>
      <c s="14">
        <f>C99+D99</f>
      </c>
      <c s="13">
        <f>'SO 00-30-01'!T7</f>
      </c>
    </row>
    <row r="100" spans="1:6" ht="12.75">
      <c r="A100" s="11" t="s">
        <v>5839</v>
      </c>
      <c s="12" t="s">
        <v>5840</v>
      </c>
      <c s="14">
        <f>'SO 00-30-02'!K8+'SO 00-30-02'!M8</f>
      </c>
      <c s="14">
        <f>C100*0.21</f>
      </c>
      <c s="14">
        <f>C100+D100</f>
      </c>
      <c s="13">
        <f>'SO 00-30-02'!T7</f>
      </c>
    </row>
    <row r="101" spans="1:6" ht="12.75">
      <c r="A101" s="11" t="s">
        <v>5842</v>
      </c>
      <c s="12" t="s">
        <v>5843</v>
      </c>
      <c s="14">
        <f>'SO 12-30-01'!K8+'SO 12-30-01'!M8</f>
      </c>
      <c s="14">
        <f>C101*0.21</f>
      </c>
      <c s="14">
        <f>C101+D101</f>
      </c>
      <c s="13">
        <f>'SO 12-30-01'!T7</f>
      </c>
    </row>
    <row r="102" spans="1:6" ht="12.75">
      <c r="A102" s="11" t="s">
        <v>5880</v>
      </c>
      <c s="12" t="s">
        <v>5881</v>
      </c>
      <c s="14">
        <f>0+C103+C104+C105+C106+C107+C108+C109+C110+C111+C112+C113+C114+C115+C116+C117</f>
      </c>
      <c s="14">
        <f>C102*0.21</f>
      </c>
      <c s="14">
        <f>0+E103+E104+E105+E106+E107+E108+E109+E110+E111+E112+E113+E114+E115+E116+E117</f>
      </c>
      <c s="13">
        <f>0+F103+F104+F105+F106+F107+F108+F109+F110+F111+F112+F113+F114+F115+F116+F117</f>
      </c>
    </row>
    <row r="103" spans="1:6" ht="12.75">
      <c r="A103" s="11" t="s">
        <v>5882</v>
      </c>
      <c s="12" t="s">
        <v>5883</v>
      </c>
      <c s="14">
        <f>'SO 12-31-01'!K8+'SO 12-31-01'!M8</f>
      </c>
      <c s="14">
        <f>C103*0.21</f>
      </c>
      <c s="14">
        <f>C103+D103</f>
      </c>
      <c s="13">
        <f>'SO 12-31-01'!T7</f>
      </c>
    </row>
    <row r="104" spans="1:6" ht="12.75">
      <c r="A104" s="11" t="s">
        <v>6154</v>
      </c>
      <c s="12" t="s">
        <v>6155</v>
      </c>
      <c s="14">
        <f>'SO 12-31-02'!K8+'SO 12-31-02'!M8</f>
      </c>
      <c s="14">
        <f>C104*0.21</f>
      </c>
      <c s="14">
        <f>C104+D104</f>
      </c>
      <c s="13">
        <f>'SO 12-31-02'!T7</f>
      </c>
    </row>
    <row r="105" spans="1:6" ht="12.75">
      <c r="A105" s="11" t="s">
        <v>6259</v>
      </c>
      <c s="12" t="s">
        <v>6260</v>
      </c>
      <c s="14">
        <f>'SO 12-31-02.01'!K8+'SO 12-31-02.01'!M8</f>
      </c>
      <c s="14">
        <f>C105*0.21</f>
      </c>
      <c s="14">
        <f>C105+D105</f>
      </c>
      <c s="13">
        <f>'SO 12-31-02.01'!T7</f>
      </c>
    </row>
    <row r="106" spans="1:6" ht="12.75">
      <c r="A106" s="11" t="s">
        <v>6289</v>
      </c>
      <c s="12" t="s">
        <v>6290</v>
      </c>
      <c s="14">
        <f>'SO 12-31-03'!K8+'SO 12-31-03'!M8</f>
      </c>
      <c s="14">
        <f>C106*0.21</f>
      </c>
      <c s="14">
        <f>C106+D106</f>
      </c>
      <c s="13">
        <f>'SO 12-31-03'!T7</f>
      </c>
    </row>
    <row r="107" spans="1:6" ht="12.75">
      <c r="A107" s="11" t="s">
        <v>6369</v>
      </c>
      <c s="12" t="s">
        <v>6370</v>
      </c>
      <c s="14">
        <f>'SO 12-31-04'!K8+'SO 12-31-04'!M8</f>
      </c>
      <c s="14">
        <f>C107*0.21</f>
      </c>
      <c s="14">
        <f>C107+D107</f>
      </c>
      <c s="13">
        <f>'SO 12-31-04'!T7</f>
      </c>
    </row>
    <row r="108" spans="1:6" ht="12.75">
      <c r="A108" s="11" t="s">
        <v>6468</v>
      </c>
      <c s="12" t="s">
        <v>6469</v>
      </c>
      <c s="14">
        <f>'SO 12-31-05'!K8+'SO 12-31-05'!M8</f>
      </c>
      <c s="14">
        <f>C108*0.21</f>
      </c>
      <c s="14">
        <f>C108+D108</f>
      </c>
      <c s="13">
        <f>'SO 12-31-05'!T7</f>
      </c>
    </row>
    <row r="109" spans="1:6" ht="12.75">
      <c r="A109" s="11" t="s">
        <v>6485</v>
      </c>
      <c s="12" t="s">
        <v>6486</v>
      </c>
      <c s="14">
        <f>'SO 12-31-06'!K8+'SO 12-31-06'!M8</f>
      </c>
      <c s="14">
        <f>C109*0.21</f>
      </c>
      <c s="14">
        <f>C109+D109</f>
      </c>
      <c s="13">
        <f>'SO 12-31-06'!T7</f>
      </c>
    </row>
    <row r="110" spans="1:6" ht="12.75">
      <c r="A110" s="11" t="s">
        <v>6588</v>
      </c>
      <c s="12" t="s">
        <v>6589</v>
      </c>
      <c s="14">
        <f>'SO 12-32-01'!K8+'SO 12-32-01'!M8</f>
      </c>
      <c s="14">
        <f>C110*0.21</f>
      </c>
      <c s="14">
        <f>C110+D110</f>
      </c>
      <c s="13">
        <f>'SO 12-32-01'!T7</f>
      </c>
    </row>
    <row r="111" spans="1:6" ht="12.75">
      <c r="A111" s="11" t="s">
        <v>6654</v>
      </c>
      <c s="12" t="s">
        <v>6655</v>
      </c>
      <c s="14">
        <f>'SO 12-32-02'!K8+'SO 12-32-02'!M8</f>
      </c>
      <c s="14">
        <f>C111*0.21</f>
      </c>
      <c s="14">
        <f>C111+D111</f>
      </c>
      <c s="13">
        <f>'SO 12-32-02'!T7</f>
      </c>
    </row>
    <row r="112" spans="1:6" ht="25.5">
      <c r="A112" s="11" t="s">
        <v>6761</v>
      </c>
      <c s="12" t="s">
        <v>6762</v>
      </c>
      <c s="14">
        <f>'SO 12-32-03'!K8+'SO 12-32-03'!M8</f>
      </c>
      <c s="14">
        <f>C112*0.21</f>
      </c>
      <c s="14">
        <f>C112+D112</f>
      </c>
      <c s="13">
        <f>'SO 12-32-03'!T7</f>
      </c>
    </row>
    <row r="113" spans="1:6" ht="12.75">
      <c r="A113" s="11" t="s">
        <v>6890</v>
      </c>
      <c s="12" t="s">
        <v>6891</v>
      </c>
      <c s="14">
        <f>'SO 12-32-04'!K8+'SO 12-32-04'!M8</f>
      </c>
      <c s="14">
        <f>C113*0.21</f>
      </c>
      <c s="14">
        <f>C113+D113</f>
      </c>
      <c s="13">
        <f>'SO 12-32-04'!T7</f>
      </c>
    </row>
    <row r="114" spans="1:6" ht="12.75">
      <c r="A114" s="11" t="s">
        <v>6992</v>
      </c>
      <c s="12" t="s">
        <v>6993</v>
      </c>
      <c s="14">
        <f>'SO 12-32-05'!K8+'SO 12-32-05'!M8</f>
      </c>
      <c s="14">
        <f>C114*0.21</f>
      </c>
      <c s="14">
        <f>C114+D114</f>
      </c>
      <c s="13">
        <f>'SO 12-32-05'!T7</f>
      </c>
    </row>
    <row r="115" spans="1:6" ht="12.75">
      <c r="A115" s="11" t="s">
        <v>7197</v>
      </c>
      <c s="12" t="s">
        <v>7198</v>
      </c>
      <c s="14">
        <f>'SO 12-32-06'!K8+'SO 12-32-06'!M8</f>
      </c>
      <c s="14">
        <f>C115*0.21</f>
      </c>
      <c s="14">
        <f>C115+D115</f>
      </c>
      <c s="13">
        <f>'SO 12-32-06'!T7</f>
      </c>
    </row>
    <row r="116" spans="1:6" ht="12.75">
      <c r="A116" s="11" t="s">
        <v>7328</v>
      </c>
      <c s="12" t="s">
        <v>7329</v>
      </c>
      <c s="14">
        <f>'SO 12-32-07'!K8+'SO 12-32-07'!M8</f>
      </c>
      <c s="14">
        <f>C116*0.21</f>
      </c>
      <c s="14">
        <f>C116+D116</f>
      </c>
      <c s="13">
        <f>'SO 12-32-07'!T7</f>
      </c>
    </row>
    <row r="117" spans="1:6" ht="12.75">
      <c r="A117" s="11" t="s">
        <v>7566</v>
      </c>
      <c s="12" t="s">
        <v>7567</v>
      </c>
      <c s="14">
        <f>'SO 12-33-01'!K8+'SO 12-33-01'!M8</f>
      </c>
      <c s="14">
        <f>C117*0.21</f>
      </c>
      <c s="14">
        <f>C117+D117</f>
      </c>
      <c s="13">
        <f>'SO 12-33-01'!T7</f>
      </c>
    </row>
    <row r="118" spans="1:6" ht="12.75">
      <c r="A118" s="11" t="s">
        <v>7608</v>
      </c>
      <c s="12" t="s">
        <v>7609</v>
      </c>
      <c s="14">
        <f>0+C119+C120+C121</f>
      </c>
      <c s="14">
        <f>C118*0.21</f>
      </c>
      <c s="14">
        <f>0+E119+E120+E121</f>
      </c>
      <c s="13">
        <f>0+F119+F120+F121</f>
      </c>
    </row>
    <row r="119" spans="1:6" ht="12.75">
      <c r="A119" s="11" t="s">
        <v>7610</v>
      </c>
      <c s="12" t="s">
        <v>7611</v>
      </c>
      <c s="14">
        <f>'SO 12-52-01'!K8+'SO 12-52-01'!M8</f>
      </c>
      <c s="14">
        <f>C119*0.21</f>
      </c>
      <c s="14">
        <f>C119+D119</f>
      </c>
      <c s="13">
        <f>'SO 12-52-01'!T7</f>
      </c>
    </row>
    <row r="120" spans="1:6" ht="12.75">
      <c r="A120" s="11" t="s">
        <v>7642</v>
      </c>
      <c s="12" t="s">
        <v>7643</v>
      </c>
      <c s="14">
        <f>'SO 12-52-02'!K8+'SO 12-52-02'!M8</f>
      </c>
      <c s="14">
        <f>C120*0.21</f>
      </c>
      <c s="14">
        <f>C120+D120</f>
      </c>
      <c s="13">
        <f>'SO 12-52-02'!T7</f>
      </c>
    </row>
    <row r="121" spans="1:6" ht="12.75">
      <c r="A121" s="11" t="s">
        <v>7679</v>
      </c>
      <c s="12" t="s">
        <v>7680</v>
      </c>
      <c s="14">
        <f>'SO 12-52-03'!K8+'SO 12-52-03'!M8</f>
      </c>
      <c s="14">
        <f>C121*0.21</f>
      </c>
      <c s="14">
        <f>C121+D121</f>
      </c>
      <c s="13">
        <f>'SO 12-52-03'!T7</f>
      </c>
    </row>
    <row r="122" spans="1:6" ht="12.75">
      <c r="A122" s="11" t="s">
        <v>7720</v>
      </c>
      <c s="12" t="s">
        <v>7721</v>
      </c>
      <c s="14">
        <f>0+C123</f>
      </c>
      <c s="14">
        <f>C122*0.21</f>
      </c>
      <c s="14">
        <f>0+E123</f>
      </c>
      <c s="13">
        <f>0+F123</f>
      </c>
    </row>
    <row r="123" spans="1:6" ht="12.75">
      <c r="A123" s="11" t="s">
        <v>7722</v>
      </c>
      <c s="12" t="s">
        <v>7723</v>
      </c>
      <c s="14">
        <f>'SO 12-60-01'!K8+'SO 12-60-01'!M8</f>
      </c>
      <c s="14">
        <f>C123*0.21</f>
      </c>
      <c s="14">
        <f>C123+D123</f>
      </c>
      <c s="13">
        <f>'SO 12-60-01'!T7</f>
      </c>
    </row>
    <row r="124" spans="1:6" ht="12.75">
      <c r="A124" s="11" t="s">
        <v>7899</v>
      </c>
      <c s="12" t="s">
        <v>7900</v>
      </c>
      <c s="14">
        <f>0+C125+C126+C127+C128+C129+C130+C131+C132+C133+C134+C135+C136+C137+C138+C139+C140+C141+C142</f>
      </c>
      <c s="14">
        <f>C124*0.21</f>
      </c>
      <c s="14">
        <f>0+E125+E126+E127+E128+E129+E130+E131+E132+E133+E134+E135+E136+E137+E138+E139+E140+E141+E142</f>
      </c>
      <c s="13">
        <f>0+F125+F126+F127+F128+F129+F130+F131+F132+F133+F134+F135+F136+F137+F138+F139+F140+F141+F142</f>
      </c>
    </row>
    <row r="125" spans="1:6" ht="12.75">
      <c r="A125" s="11" t="s">
        <v>7901</v>
      </c>
      <c s="12" t="s">
        <v>7902</v>
      </c>
      <c s="14">
        <f>'SO 12-71-01-10'!K8+'SO 12-71-01-10'!M8</f>
      </c>
      <c s="14">
        <f>C125*0.21</f>
      </c>
      <c s="14">
        <f>C125+D125</f>
      </c>
      <c s="13">
        <f>'SO 12-71-01-10'!T7</f>
      </c>
    </row>
    <row r="126" spans="1:6" ht="12.75">
      <c r="A126" s="11" t="s">
        <v>8954</v>
      </c>
      <c s="12" t="s">
        <v>8955</v>
      </c>
      <c s="14">
        <f>'SO 12-71-01-41'!K8+'SO 12-71-01-41'!M8</f>
      </c>
      <c s="14">
        <f>C126*0.21</f>
      </c>
      <c s="14">
        <f>C126+D126</f>
      </c>
      <c s="13">
        <f>'SO 12-71-01-41'!T7</f>
      </c>
    </row>
    <row r="127" spans="1:6" ht="25.5">
      <c r="A127" s="11" t="s">
        <v>9225</v>
      </c>
      <c s="12" t="s">
        <v>9226</v>
      </c>
      <c s="14">
        <f>'SO 12-71-01-42'!K8+'SO 12-71-01-42'!M8</f>
      </c>
      <c s="14">
        <f>C127*0.21</f>
      </c>
      <c s="14">
        <f>C127+D127</f>
      </c>
      <c s="13">
        <f>'SO 12-71-01-42'!T7</f>
      </c>
    </row>
    <row r="128" spans="1:6" ht="12.75">
      <c r="A128" s="11" t="s">
        <v>9337</v>
      </c>
      <c s="12" t="s">
        <v>9338</v>
      </c>
      <c s="14">
        <f>'SO 12-71-01-43'!K8+'SO 12-71-01-43'!M8</f>
      </c>
      <c s="14">
        <f>C128*0.21</f>
      </c>
      <c s="14">
        <f>C128+D128</f>
      </c>
      <c s="13">
        <f>'SO 12-71-01-43'!T7</f>
      </c>
    </row>
    <row r="129" spans="1:6" ht="12.75">
      <c r="A129" s="11" t="s">
        <v>9448</v>
      </c>
      <c s="12" t="s">
        <v>9449</v>
      </c>
      <c s="14">
        <f>'SO 12-71-01-44'!K8+'SO 12-71-01-44'!M8</f>
      </c>
      <c s="14">
        <f>C129*0.21</f>
      </c>
      <c s="14">
        <f>C129+D129</f>
      </c>
      <c s="13">
        <f>'SO 12-71-01-44'!T7</f>
      </c>
    </row>
    <row r="130" spans="1:6" ht="25.5">
      <c r="A130" s="11" t="s">
        <v>9531</v>
      </c>
      <c s="12" t="s">
        <v>9532</v>
      </c>
      <c s="14">
        <f>'SO 12-71-01-47'!K8+'SO 12-71-01-47'!M8</f>
      </c>
      <c s="14">
        <f>C130*0.21</f>
      </c>
      <c s="14">
        <f>C130+D130</f>
      </c>
      <c s="13">
        <f>'SO 12-71-01-47'!T7</f>
      </c>
    </row>
    <row r="131" spans="1:6" ht="12.75">
      <c r="A131" s="11" t="s">
        <v>9617</v>
      </c>
      <c s="12" t="s">
        <v>9618</v>
      </c>
      <c s="14">
        <f>'SO 12-72-01-10'!K8+'SO 12-72-01-10'!M8</f>
      </c>
      <c s="14">
        <f>C131*0.21</f>
      </c>
      <c s="14">
        <f>C131+D131</f>
      </c>
      <c s="13">
        <f>'SO 12-72-01-10'!T7</f>
      </c>
    </row>
    <row r="132" spans="1:6" ht="12.75">
      <c r="A132" s="11" t="s">
        <v>10360</v>
      </c>
      <c s="12" t="s">
        <v>10361</v>
      </c>
      <c s="14">
        <f>'SO 12-72-01-41'!K8+'SO 12-72-01-41'!M8</f>
      </c>
      <c s="14">
        <f>C132*0.21</f>
      </c>
      <c s="14">
        <f>C132+D132</f>
      </c>
      <c s="13">
        <f>'SO 12-72-01-41'!T7</f>
      </c>
    </row>
    <row r="133" spans="1:6" ht="12.75">
      <c r="A133" s="11" t="s">
        <v>10409</v>
      </c>
      <c s="12" t="s">
        <v>10410</v>
      </c>
      <c s="14">
        <f>'SO 12-72-01-42'!K8+'SO 12-72-01-42'!M8</f>
      </c>
      <c s="14">
        <f>C133*0.21</f>
      </c>
      <c s="14">
        <f>C133+D133</f>
      </c>
      <c s="13">
        <f>'SO 12-72-01-42'!T7</f>
      </c>
    </row>
    <row r="134" spans="1:6" ht="12.75">
      <c r="A134" s="11" t="s">
        <v>10541</v>
      </c>
      <c s="12" t="s">
        <v>10542</v>
      </c>
      <c s="14">
        <f>'SO 12-72-01-47'!K8+'SO 12-72-01-47'!M8</f>
      </c>
      <c s="14">
        <f>C134*0.21</f>
      </c>
      <c s="14">
        <f>C134+D134</f>
      </c>
      <c s="13">
        <f>'SO 12-72-01-47'!T7</f>
      </c>
    </row>
    <row r="135" spans="1:6" ht="12.75">
      <c r="A135" s="11" t="s">
        <v>10616</v>
      </c>
      <c s="12" t="s">
        <v>10617</v>
      </c>
      <c s="14">
        <f>'SO 12-72-02.10'!K8+'SO 12-72-02.10'!M8</f>
      </c>
      <c s="14">
        <f>C135*0.21</f>
      </c>
      <c s="14">
        <f>C135+D135</f>
      </c>
      <c s="13">
        <f>'SO 12-72-02.10'!T7</f>
      </c>
    </row>
    <row r="136" spans="1:6" ht="12.75">
      <c r="A136" s="11" t="s">
        <v>11028</v>
      </c>
      <c s="12" t="s">
        <v>11029</v>
      </c>
      <c s="14">
        <f>'SO 12-72-02.41'!K8+'SO 12-72-02.41'!M8</f>
      </c>
      <c s="14">
        <f>C136*0.21</f>
      </c>
      <c s="14">
        <f>C136+D136</f>
      </c>
      <c s="13">
        <f>'SO 12-72-02.41'!T7</f>
      </c>
    </row>
    <row r="137" spans="1:6" ht="12.75">
      <c r="A137" s="11" t="s">
        <v>11058</v>
      </c>
      <c s="12" t="s">
        <v>11059</v>
      </c>
      <c s="14">
        <f>'SO 12-72-02.42'!K8+'SO 12-72-02.42'!M8</f>
      </c>
      <c s="14">
        <f>C137*0.21</f>
      </c>
      <c s="14">
        <f>C137+D137</f>
      </c>
      <c s="13">
        <f>'SO 12-72-02.42'!T7</f>
      </c>
    </row>
    <row r="138" spans="1:6" ht="25.5">
      <c r="A138" s="11" t="s">
        <v>11143</v>
      </c>
      <c s="12" t="s">
        <v>11144</v>
      </c>
      <c s="14">
        <f>'SO 12-72-02.47'!K8+'SO 12-72-02.47'!M8</f>
      </c>
      <c s="14">
        <f>C138*0.21</f>
      </c>
      <c s="14">
        <f>C138+D138</f>
      </c>
      <c s="13">
        <f>'SO 12-72-02.47'!T7</f>
      </c>
    </row>
    <row r="139" spans="1:6" ht="12.75">
      <c r="A139" s="11" t="s">
        <v>11169</v>
      </c>
      <c s="12" t="s">
        <v>11170</v>
      </c>
      <c s="14">
        <f>'SO 12-72-03.10'!K8+'SO 12-72-03.10'!M8</f>
      </c>
      <c s="14">
        <f>C139*0.21</f>
      </c>
      <c s="14">
        <f>C139+D139</f>
      </c>
      <c s="13">
        <f>'SO 12-72-03.10'!T7</f>
      </c>
    </row>
    <row r="140" spans="1:6" ht="12.75">
      <c r="A140" s="11" t="s">
        <v>11314</v>
      </c>
      <c s="12" t="s">
        <v>11315</v>
      </c>
      <c s="14">
        <f>'SO 12-72-03.41'!K8+'SO 12-72-03.41'!M8</f>
      </c>
      <c s="14">
        <f>C140*0.21</f>
      </c>
      <c s="14">
        <f>C140+D140</f>
      </c>
      <c s="13">
        <f>'SO 12-72-03.41'!T7</f>
      </c>
    </row>
    <row r="141" spans="1:6" ht="12.75">
      <c r="A141" s="11" t="s">
        <v>11322</v>
      </c>
      <c s="12" t="s">
        <v>11323</v>
      </c>
      <c s="14">
        <f>'SO 12-72-03.42'!K8+'SO 12-72-03.42'!M8</f>
      </c>
      <c s="14">
        <f>C141*0.21</f>
      </c>
      <c s="14">
        <f>C141+D141</f>
      </c>
      <c s="13">
        <f>'SO 12-72-03.42'!T7</f>
      </c>
    </row>
    <row r="142" spans="1:6" ht="25.5">
      <c r="A142" s="11" t="s">
        <v>11341</v>
      </c>
      <c s="12" t="s">
        <v>11342</v>
      </c>
      <c s="14">
        <f>'SO 12-72-03.47'!K8+'SO 12-72-03.47'!M8</f>
      </c>
      <c s="14">
        <f>C142*0.21</f>
      </c>
      <c s="14">
        <f>C142+D142</f>
      </c>
      <c s="13">
        <f>'SO 12-72-03.47'!T7</f>
      </c>
    </row>
    <row r="143" spans="1:6" ht="12.75">
      <c r="A143" s="11" t="s">
        <v>11356</v>
      </c>
      <c s="12" t="s">
        <v>11357</v>
      </c>
      <c s="14">
        <f>0+C144+C145</f>
      </c>
      <c s="14">
        <f>C143*0.21</f>
      </c>
      <c s="14">
        <f>0+E144+E145</f>
      </c>
      <c s="13">
        <f>0+F144+F145</f>
      </c>
    </row>
    <row r="144" spans="1:6" ht="12.75">
      <c r="A144" s="11" t="s">
        <v>11358</v>
      </c>
      <c s="12" t="s">
        <v>11359</v>
      </c>
      <c s="14">
        <f>'SO 12-74-01'!K8+'SO 12-74-01'!M8</f>
      </c>
      <c s="14">
        <f>C144*0.21</f>
      </c>
      <c s="14">
        <f>C144+D144</f>
      </c>
      <c s="13">
        <f>'SO 12-74-01'!T7</f>
      </c>
    </row>
    <row r="145" spans="1:6" ht="12.75">
      <c r="A145" s="11" t="s">
        <v>11584</v>
      </c>
      <c s="12" t="s">
        <v>11585</v>
      </c>
      <c s="14">
        <f>'SO 12-74-02'!K8+'SO 12-74-02'!M8</f>
      </c>
      <c s="14">
        <f>C145*0.21</f>
      </c>
      <c s="14">
        <f>C145+D145</f>
      </c>
      <c s="13">
        <f>'SO 12-74-02'!T7</f>
      </c>
    </row>
    <row r="146" spans="1:6" ht="12.75">
      <c r="A146" s="11" t="s">
        <v>11642</v>
      </c>
      <c s="12" t="s">
        <v>11643</v>
      </c>
      <c s="14">
        <f>0+C147</f>
      </c>
      <c s="14">
        <f>C146*0.21</f>
      </c>
      <c s="14">
        <f>0+E147</f>
      </c>
      <c s="13">
        <f>0+F147</f>
      </c>
    </row>
    <row r="147" spans="1:6" ht="12.75">
      <c r="A147" s="11" t="s">
        <v>11644</v>
      </c>
      <c s="12" t="s">
        <v>11645</v>
      </c>
      <c s="14">
        <f>'SO 12-77-01'!K8+'SO 12-77-01'!M8</f>
      </c>
      <c s="14">
        <f>C147*0.21</f>
      </c>
      <c s="14">
        <f>C147+D147</f>
      </c>
      <c s="13">
        <f>'SO 12-77-01'!T7</f>
      </c>
    </row>
    <row r="148" spans="1:6" ht="12.75">
      <c r="A148" s="11" t="s">
        <v>11724</v>
      </c>
      <c s="12" t="s">
        <v>11725</v>
      </c>
      <c s="14">
        <f>0+C149+C150</f>
      </c>
      <c s="14">
        <f>C148*0.21</f>
      </c>
      <c s="14">
        <f>0+E149+E150</f>
      </c>
      <c s="13">
        <f>0+F149+F150</f>
      </c>
    </row>
    <row r="149" spans="1:6" ht="12.75">
      <c r="A149" s="11" t="s">
        <v>11726</v>
      </c>
      <c s="12" t="s">
        <v>11727</v>
      </c>
      <c s="14">
        <f>'SO 12-79-01.01'!K8+'SO 12-79-01.01'!M8</f>
      </c>
      <c s="14">
        <f>C149*0.21</f>
      </c>
      <c s="14">
        <f>C149+D149</f>
      </c>
      <c s="13">
        <f>'SO 12-79-01.01'!T7</f>
      </c>
    </row>
    <row r="150" spans="1:6" ht="12.75">
      <c r="A150" s="11" t="s">
        <v>11754</v>
      </c>
      <c s="12" t="s">
        <v>11755</v>
      </c>
      <c s="14">
        <f>'SO 12-79-01.02'!K8+'SO 12-79-01.02'!M8</f>
      </c>
      <c s="14">
        <f>C150*0.21</f>
      </c>
      <c s="14">
        <f>C150+D150</f>
      </c>
      <c s="13">
        <f>'SO 12-79-01.02'!T7</f>
      </c>
    </row>
    <row r="151" spans="1:6" ht="12.75">
      <c r="A151" s="11" t="s">
        <v>11781</v>
      </c>
      <c s="12" t="s">
        <v>11782</v>
      </c>
      <c s="14">
        <f>0+C152+C153+C154+C155+C156+C157+C158</f>
      </c>
      <c s="14">
        <f>C151*0.21</f>
      </c>
      <c s="14">
        <f>0+E152+E153+E154+E155+E156+E157+E158</f>
      </c>
      <c s="13">
        <f>0+F152+F153+F154+F155+F156+F157+F158</f>
      </c>
    </row>
    <row r="152" spans="1:6" ht="12.75">
      <c r="A152" s="11" t="s">
        <v>11783</v>
      </c>
      <c s="12" t="s">
        <v>11784</v>
      </c>
      <c s="14">
        <f>'SO 11-81-01'!K8+'SO 11-81-01'!M8</f>
      </c>
      <c s="14">
        <f>C152*0.21</f>
      </c>
      <c s="14">
        <f>C152+D152</f>
      </c>
      <c s="13">
        <f>'SO 11-81-01'!T7</f>
      </c>
    </row>
    <row r="153" spans="1:6" ht="12.75">
      <c r="A153" s="11" t="s">
        <v>12081</v>
      </c>
      <c s="12" t="s">
        <v>12082</v>
      </c>
      <c s="14">
        <f>'SO 11-81-02'!K8+'SO 11-81-02'!M8</f>
      </c>
      <c s="14">
        <f>C153*0.21</f>
      </c>
      <c s="14">
        <f>C153+D153</f>
      </c>
      <c s="13">
        <f>'SO 11-81-02'!T7</f>
      </c>
    </row>
    <row r="154" spans="1:6" ht="12.75">
      <c r="A154" s="11" t="s">
        <v>12106</v>
      </c>
      <c s="12" t="s">
        <v>12107</v>
      </c>
      <c s="14">
        <f>'SO 12-81-01'!K8+'SO 12-81-01'!M8</f>
      </c>
      <c s="14">
        <f>C154*0.21</f>
      </c>
      <c s="14">
        <f>C154+D154</f>
      </c>
      <c s="13">
        <f>'SO 12-81-01'!T7</f>
      </c>
    </row>
    <row r="155" spans="1:6" ht="12.75">
      <c r="A155" s="11" t="s">
        <v>12356</v>
      </c>
      <c s="12" t="s">
        <v>12357</v>
      </c>
      <c s="14">
        <f>'SO 12-81-02'!K8+'SO 12-81-02'!M8</f>
      </c>
      <c s="14">
        <f>C155*0.21</f>
      </c>
      <c s="14">
        <f>C155+D155</f>
      </c>
      <c s="13">
        <f>'SO 12-81-02'!T7</f>
      </c>
    </row>
    <row r="156" spans="1:6" ht="12.75">
      <c r="A156" s="11" t="s">
        <v>12363</v>
      </c>
      <c s="12" t="s">
        <v>12364</v>
      </c>
      <c s="14">
        <f>'SO 12-81-03'!K8+'SO 12-81-03'!M8</f>
      </c>
      <c s="14">
        <f>C156*0.21</f>
      </c>
      <c s="14">
        <f>C156+D156</f>
      </c>
      <c s="13">
        <f>'SO 12-81-03'!T7</f>
      </c>
    </row>
    <row r="157" spans="1:6" ht="12.75">
      <c r="A157" s="11" t="s">
        <v>12368</v>
      </c>
      <c s="12" t="s">
        <v>12369</v>
      </c>
      <c s="14">
        <f>'SO 12-81-04'!K8+'SO 12-81-04'!M8</f>
      </c>
      <c s="14">
        <f>C157*0.21</f>
      </c>
      <c s="14">
        <f>C157+D157</f>
      </c>
      <c s="13">
        <f>'SO 12-81-04'!T7</f>
      </c>
    </row>
    <row r="158" spans="1:6" ht="12.75">
      <c r="A158" s="11" t="s">
        <v>12400</v>
      </c>
      <c s="12" t="s">
        <v>12401</v>
      </c>
      <c s="14">
        <f>'SO 12-81-05'!K8+'SO 12-81-05'!M8</f>
      </c>
      <c s="14">
        <f>C158*0.21</f>
      </c>
      <c s="14">
        <f>C158+D158</f>
      </c>
      <c s="13">
        <f>'SO 12-81-05'!T7</f>
      </c>
    </row>
    <row r="159" spans="1:6" ht="12.75">
      <c r="A159" s="11" t="s">
        <v>12410</v>
      </c>
      <c s="12" t="s">
        <v>12411</v>
      </c>
      <c s="14">
        <f>0+C160</f>
      </c>
      <c s="14">
        <f>C159*0.21</f>
      </c>
      <c s="14">
        <f>0+E160</f>
      </c>
      <c s="13">
        <f>0+F160</f>
      </c>
    </row>
    <row r="160" spans="1:6" ht="12.75">
      <c r="A160" s="11" t="s">
        <v>12412</v>
      </c>
      <c s="12" t="s">
        <v>12413</v>
      </c>
      <c s="14">
        <f>'SO 12-84-01'!K8+'SO 12-84-01'!M8</f>
      </c>
      <c s="14">
        <f>C160*0.21</f>
      </c>
      <c s="14">
        <f>C160+D160</f>
      </c>
      <c s="13">
        <f>'SO 12-84-01'!T7</f>
      </c>
    </row>
    <row r="161" spans="1:6" ht="12.75">
      <c r="A161" s="11" t="s">
        <v>12523</v>
      </c>
      <c s="12" t="s">
        <v>12524</v>
      </c>
      <c s="14">
        <f>0+C162</f>
      </c>
      <c s="14">
        <f>C161*0.21</f>
      </c>
      <c s="14">
        <f>0+E162</f>
      </c>
      <c s="13">
        <f>0+F162</f>
      </c>
    </row>
    <row r="162" spans="1:6" ht="12.75">
      <c r="A162" s="11" t="s">
        <v>12525</v>
      </c>
      <c s="12" t="s">
        <v>12526</v>
      </c>
      <c s="14">
        <f>'SO 12-85-01'!K8+'SO 12-85-01'!M8</f>
      </c>
      <c s="14">
        <f>C162*0.21</f>
      </c>
      <c s="14">
        <f>C162+D162</f>
      </c>
      <c s="13">
        <f>'SO 12-85-01'!T7</f>
      </c>
    </row>
    <row r="163" spans="1:6" ht="12.75">
      <c r="A163" s="11" t="s">
        <v>12642</v>
      </c>
      <c s="12" t="s">
        <v>12643</v>
      </c>
      <c s="14">
        <f>0+C164+C165+C166+C167+C168+C169+C170+C171+C172+C173+C174+C175+C176+C177+C178+C179</f>
      </c>
      <c s="14">
        <f>C163*0.21</f>
      </c>
      <c s="14">
        <f>0+E164+E165+E166+E167+E168+E169+E170+E171+E172+E173+E174+E175+E176+E177+E178+E179</f>
      </c>
      <c s="13">
        <f>0+F164+F165+F166+F167+F168+F169+F170+F171+F172+F173+F174+F175+F176+F177+F178+F179</f>
      </c>
    </row>
    <row r="164" spans="1:6" ht="12.75">
      <c r="A164" s="11" t="s">
        <v>12644</v>
      </c>
      <c s="12" t="s">
        <v>12645</v>
      </c>
      <c s="14">
        <f>'SO 11-86-01'!K8+'SO 11-86-01'!M8</f>
      </c>
      <c s="14">
        <f>C164*0.21</f>
      </c>
      <c s="14">
        <f>C164+D164</f>
      </c>
      <c s="13">
        <f>'SO 11-86-01'!T7</f>
      </c>
    </row>
    <row r="165" spans="1:6" ht="12.75">
      <c r="A165" s="11" t="s">
        <v>12716</v>
      </c>
      <c s="12" t="s">
        <v>12717</v>
      </c>
      <c s="14">
        <f>'SO 11-86-02'!K8+'SO 11-86-02'!M8</f>
      </c>
      <c s="14">
        <f>C165*0.21</f>
      </c>
      <c s="14">
        <f>C165+D165</f>
      </c>
      <c s="13">
        <f>'SO 11-86-02'!T7</f>
      </c>
    </row>
    <row r="166" spans="1:6" ht="12.75">
      <c r="A166" s="11" t="s">
        <v>12809</v>
      </c>
      <c s="12" t="s">
        <v>12810</v>
      </c>
      <c s="14">
        <f>'SO 11-86-03'!K8+'SO 11-86-03'!M8</f>
      </c>
      <c s="14">
        <f>C166*0.21</f>
      </c>
      <c s="14">
        <f>C166+D166</f>
      </c>
      <c s="13">
        <f>'SO 11-86-03'!T7</f>
      </c>
    </row>
    <row r="167" spans="1:6" ht="12.75">
      <c r="A167" s="11" t="s">
        <v>12876</v>
      </c>
      <c s="12" t="s">
        <v>12877</v>
      </c>
      <c s="14">
        <f>'SO 11-86-04'!K8+'SO 11-86-04'!M8</f>
      </c>
      <c s="14">
        <f>C167*0.21</f>
      </c>
      <c s="14">
        <f>C167+D167</f>
      </c>
      <c s="13">
        <f>'SO 11-86-04'!T7</f>
      </c>
    </row>
    <row r="168" spans="1:6" ht="12.75">
      <c r="A168" s="11" t="s">
        <v>12947</v>
      </c>
      <c s="12" t="s">
        <v>12948</v>
      </c>
      <c s="14">
        <f>'SO 12-86-01'!K8+'SO 12-86-01'!M8</f>
      </c>
      <c s="14">
        <f>C168*0.21</f>
      </c>
      <c s="14">
        <f>C168+D168</f>
      </c>
      <c s="13">
        <f>'SO 12-86-01'!T7</f>
      </c>
    </row>
    <row r="169" spans="1:6" ht="12.75">
      <c r="A169" s="11" t="s">
        <v>13040</v>
      </c>
      <c s="12" t="s">
        <v>13041</v>
      </c>
      <c s="14">
        <f>'SO 12-86-02.1'!K8+'SO 12-86-02.1'!M8</f>
      </c>
      <c s="14">
        <f>C169*0.21</f>
      </c>
      <c s="14">
        <f>C169+D169</f>
      </c>
      <c s="13">
        <f>'SO 12-86-02.1'!T7</f>
      </c>
    </row>
    <row r="170" spans="1:6" ht="12.75">
      <c r="A170" s="11" t="s">
        <v>13059</v>
      </c>
      <c s="12" t="s">
        <v>13060</v>
      </c>
      <c s="14">
        <f>'SO 12-86-02.2'!K8+'SO 12-86-02.2'!M8</f>
      </c>
      <c s="14">
        <f>C170*0.21</f>
      </c>
      <c s="14">
        <f>C170+D170</f>
      </c>
      <c s="13">
        <f>'SO 12-86-02.2'!T7</f>
      </c>
    </row>
    <row r="171" spans="1:6" ht="12.75">
      <c r="A171" s="11" t="s">
        <v>13062</v>
      </c>
      <c s="12" t="s">
        <v>13063</v>
      </c>
      <c s="14">
        <f>'SO 12-86-03'!K8+'SO 12-86-03'!M8</f>
      </c>
      <c s="14">
        <f>C171*0.21</f>
      </c>
      <c s="14">
        <f>C171+D171</f>
      </c>
      <c s="13">
        <f>'SO 12-86-03'!T7</f>
      </c>
    </row>
    <row r="172" spans="1:6" ht="12.75">
      <c r="A172" s="11" t="s">
        <v>13098</v>
      </c>
      <c s="12" t="s">
        <v>13099</v>
      </c>
      <c s="14">
        <f>'SO 12-86-04'!K8+'SO 12-86-04'!M8</f>
      </c>
      <c s="14">
        <f>C172*0.21</f>
      </c>
      <c s="14">
        <f>C172+D172</f>
      </c>
      <c s="13">
        <f>'SO 12-86-04'!T7</f>
      </c>
    </row>
    <row r="173" spans="1:6" ht="12.75">
      <c r="A173" s="11" t="s">
        <v>13138</v>
      </c>
      <c s="12" t="s">
        <v>13139</v>
      </c>
      <c s="14">
        <f>'SO 12-86-05'!K8+'SO 12-86-05'!M8</f>
      </c>
      <c s="14">
        <f>C173*0.21</f>
      </c>
      <c s="14">
        <f>C173+D173</f>
      </c>
      <c s="13">
        <f>'SO 12-86-05'!T7</f>
      </c>
    </row>
    <row r="174" spans="1:6" ht="12.75">
      <c r="A174" s="11" t="s">
        <v>13146</v>
      </c>
      <c s="12" t="s">
        <v>13147</v>
      </c>
      <c s="14">
        <f>'SO 12-86-06'!K8+'SO 12-86-06'!M8</f>
      </c>
      <c s="14">
        <f>C174*0.21</f>
      </c>
      <c s="14">
        <f>C174+D174</f>
      </c>
      <c s="13">
        <f>'SO 12-86-06'!T7</f>
      </c>
    </row>
    <row r="175" spans="1:6" ht="12.75">
      <c r="A175" s="11" t="s">
        <v>13163</v>
      </c>
      <c s="12" t="s">
        <v>13164</v>
      </c>
      <c s="14">
        <f>'SO 12-86-07'!K8+'SO 12-86-07'!M8</f>
      </c>
      <c s="14">
        <f>C175*0.21</f>
      </c>
      <c s="14">
        <f>C175+D175</f>
      </c>
      <c s="13">
        <f>'SO 12-86-07'!T7</f>
      </c>
    </row>
    <row r="176" spans="1:6" ht="12.75">
      <c r="A176" s="11" t="s">
        <v>13219</v>
      </c>
      <c s="12" t="s">
        <v>13220</v>
      </c>
      <c s="14">
        <f>'SO 12-86-08'!K8+'SO 12-86-08'!M8</f>
      </c>
      <c s="14">
        <f>C176*0.21</f>
      </c>
      <c s="14">
        <f>C176+D176</f>
      </c>
      <c s="13">
        <f>'SO 12-86-08'!T7</f>
      </c>
    </row>
    <row r="177" spans="1:6" ht="12.75">
      <c r="A177" s="11" t="s">
        <v>13254</v>
      </c>
      <c s="12" t="s">
        <v>13255</v>
      </c>
      <c s="14">
        <f>'SO 12-86-09'!K8+'SO 12-86-09'!M8</f>
      </c>
      <c s="14">
        <f>C177*0.21</f>
      </c>
      <c s="14">
        <f>C177+D177</f>
      </c>
      <c s="13">
        <f>'SO 12-86-09'!T7</f>
      </c>
    </row>
    <row r="178" spans="1:6" ht="12.75">
      <c r="A178" s="11" t="s">
        <v>13274</v>
      </c>
      <c s="12" t="s">
        <v>13275</v>
      </c>
      <c s="14">
        <f>'SO 12-86-10'!K8+'SO 12-86-10'!M8</f>
      </c>
      <c s="14">
        <f>C178*0.21</f>
      </c>
      <c s="14">
        <f>C178+D178</f>
      </c>
      <c s="13">
        <f>'SO 12-86-10'!T7</f>
      </c>
    </row>
    <row r="179" spans="1:6" ht="12.75">
      <c r="A179" s="11" t="s">
        <v>13281</v>
      </c>
      <c s="12" t="s">
        <v>13282</v>
      </c>
      <c s="14">
        <f>'SO 12-86-11'!K8+'SO 12-86-11'!M8</f>
      </c>
      <c s="14">
        <f>C179*0.21</f>
      </c>
      <c s="14">
        <f>C179+D179</f>
      </c>
      <c s="13">
        <f>'SO 12-86-11'!T7</f>
      </c>
    </row>
    <row r="180" spans="1:6" ht="12.75">
      <c r="A180" s="11" t="s">
        <v>13291</v>
      </c>
      <c s="12" t="s">
        <v>13292</v>
      </c>
      <c s="14">
        <f>0+C181+C182</f>
      </c>
      <c s="14">
        <f>C180*0.21</f>
      </c>
      <c s="14">
        <f>0+E181+E182</f>
      </c>
      <c s="13">
        <f>0+F181+F182</f>
      </c>
    </row>
    <row r="181" spans="1:6" ht="12.75">
      <c r="A181" s="11" t="s">
        <v>13293</v>
      </c>
      <c s="12" t="s">
        <v>13294</v>
      </c>
      <c s="14">
        <f>'SO 11-87-01'!K8+'SO 11-87-01'!M8</f>
      </c>
      <c s="14">
        <f>C181*0.21</f>
      </c>
      <c s="14">
        <f>C181+D181</f>
      </c>
      <c s="13">
        <f>'SO 11-87-01'!T7</f>
      </c>
    </row>
    <row r="182" spans="1:6" ht="12.75">
      <c r="A182" s="11" t="s">
        <v>13309</v>
      </c>
      <c s="12" t="s">
        <v>13310</v>
      </c>
      <c s="14">
        <f>'SO 12-87-01'!K8+'SO 12-87-01'!M8</f>
      </c>
      <c s="14">
        <f>C182*0.21</f>
      </c>
      <c s="14">
        <f>C182+D182</f>
      </c>
      <c s="13">
        <f>'SO 12-87-01'!T7</f>
      </c>
    </row>
    <row r="183" spans="1:6" ht="12.75">
      <c r="A183" s="11" t="s">
        <v>13315</v>
      </c>
      <c s="12" t="s">
        <v>13316</v>
      </c>
      <c s="14">
        <f>0+C184+C185+C186+C187+C188+C189+C190+C191</f>
      </c>
      <c s="14">
        <f>C183*0.21</f>
      </c>
      <c s="14">
        <f>0+E184+E185+E186+E187+E188+E189+E190+E191</f>
      </c>
      <c s="13">
        <f>0+F184+F185+F186+F187+F188+F189+F190+F191</f>
      </c>
    </row>
    <row r="184" spans="1:6" ht="12.75">
      <c r="A184" s="11" t="s">
        <v>13317</v>
      </c>
      <c s="12" t="s">
        <v>13318</v>
      </c>
      <c s="14">
        <f>'SO 11-88-01'!K8+'SO 11-88-01'!M8</f>
      </c>
      <c s="14">
        <f>C184*0.21</f>
      </c>
      <c s="14">
        <f>C184+D184</f>
      </c>
      <c s="13">
        <f>'SO 11-88-01'!T7</f>
      </c>
    </row>
    <row r="185" spans="1:6" ht="12.75">
      <c r="A185" s="11" t="s">
        <v>13339</v>
      </c>
      <c s="12" t="s">
        <v>13340</v>
      </c>
      <c s="14">
        <f>'SO 11-88-02'!K8+'SO 11-88-02'!M8</f>
      </c>
      <c s="14">
        <f>C185*0.21</f>
      </c>
      <c s="14">
        <f>C185+D185</f>
      </c>
      <c s="13">
        <f>'SO 11-88-02'!T7</f>
      </c>
    </row>
    <row r="186" spans="1:6" ht="12.75">
      <c r="A186" s="11" t="s">
        <v>13342</v>
      </c>
      <c s="12" t="s">
        <v>13343</v>
      </c>
      <c s="14">
        <f>'SO 11-88-03'!K8+'SO 11-88-03'!M8</f>
      </c>
      <c s="14">
        <f>C186*0.21</f>
      </c>
      <c s="14">
        <f>C186+D186</f>
      </c>
      <c s="13">
        <f>'SO 11-88-03'!T7</f>
      </c>
    </row>
    <row r="187" spans="1:6" ht="12.75">
      <c r="A187" s="11" t="s">
        <v>13345</v>
      </c>
      <c s="12" t="s">
        <v>13346</v>
      </c>
      <c s="14">
        <f>'SO 12-88-01'!K8+'SO 12-88-01'!M8</f>
      </c>
      <c s="14">
        <f>C187*0.21</f>
      </c>
      <c s="14">
        <f>C187+D187</f>
      </c>
      <c s="13">
        <f>'SO 12-88-01'!T7</f>
      </c>
    </row>
    <row r="188" spans="1:6" ht="12.75">
      <c r="A188" s="11" t="s">
        <v>13350</v>
      </c>
      <c s="12" t="s">
        <v>13351</v>
      </c>
      <c s="14">
        <f>'SO 12-88-02'!K8+'SO 12-88-02'!M8</f>
      </c>
      <c s="14">
        <f>C188*0.21</f>
      </c>
      <c s="14">
        <f>C188+D188</f>
      </c>
      <c s="13">
        <f>'SO 12-88-02'!T7</f>
      </c>
    </row>
    <row r="189" spans="1:6" ht="12.75">
      <c r="A189" s="11" t="s">
        <v>13358</v>
      </c>
      <c s="12" t="s">
        <v>13359</v>
      </c>
      <c s="14">
        <f>'SO 12-88-03'!K8+'SO 12-88-03'!M8</f>
      </c>
      <c s="14">
        <f>C189*0.21</f>
      </c>
      <c s="14">
        <f>C189+D189</f>
      </c>
      <c s="13">
        <f>'SO 12-88-03'!T7</f>
      </c>
    </row>
    <row r="190" spans="1:6" ht="12.75">
      <c r="A190" s="11" t="s">
        <v>13361</v>
      </c>
      <c s="12" t="s">
        <v>13362</v>
      </c>
      <c s="14">
        <f>'SO 12-88-04'!K8+'SO 12-88-04'!M8</f>
      </c>
      <c s="14">
        <f>C190*0.21</f>
      </c>
      <c s="14">
        <f>C190+D190</f>
      </c>
      <c s="13">
        <f>'SO 12-88-04'!T7</f>
      </c>
    </row>
    <row r="191" spans="1:6" ht="12.75">
      <c r="A191" s="11" t="s">
        <v>13364</v>
      </c>
      <c s="12" t="s">
        <v>13365</v>
      </c>
      <c s="14">
        <f>'SO 12-88-05'!K8+'SO 12-88-05'!M8</f>
      </c>
      <c s="14">
        <f>C191*0.21</f>
      </c>
      <c s="14">
        <f>C191+D191</f>
      </c>
      <c s="13">
        <f>'SO 12-88-05'!T7</f>
      </c>
    </row>
    <row r="192" spans="1:6" ht="12.75">
      <c r="A192" s="11" t="s">
        <v>13367</v>
      </c>
      <c s="12" t="s">
        <v>13368</v>
      </c>
      <c s="14">
        <f>0+C193+C194+C195+C196+C197</f>
      </c>
      <c s="14">
        <f>C192*0.21</f>
      </c>
      <c s="14">
        <f>0+E193+E194+E195+E196+E197</f>
      </c>
      <c s="13">
        <f>0+F193+F194+F195+F196+F197</f>
      </c>
    </row>
    <row r="193" spans="1:6" ht="25.5">
      <c r="A193" s="11" t="s">
        <v>13369</v>
      </c>
      <c s="12" t="s">
        <v>13370</v>
      </c>
      <c s="14">
        <f>'SO 11-86-52'!K8+'SO 11-86-52'!M8</f>
      </c>
      <c s="14">
        <f>C193*0.21</f>
      </c>
      <c s="14">
        <f>C193+D193</f>
      </c>
      <c s="13">
        <f>'SO 11-86-52'!T7</f>
      </c>
    </row>
    <row r="194" spans="1:6" ht="12.75">
      <c r="A194" s="11" t="s">
        <v>13376</v>
      </c>
      <c s="12" t="s">
        <v>13377</v>
      </c>
      <c s="14">
        <f>'SO 12-86-51'!K8+'SO 12-86-51'!M8</f>
      </c>
      <c s="14">
        <f>C194*0.21</f>
      </c>
      <c s="14">
        <f>C194+D194</f>
      </c>
      <c s="13">
        <f>'SO 12-86-51'!T7</f>
      </c>
    </row>
    <row r="195" spans="1:6" ht="12.75">
      <c r="A195" s="11" t="s">
        <v>13382</v>
      </c>
      <c s="12" t="s">
        <v>13383</v>
      </c>
      <c s="14">
        <f>'SO 12-86-52'!K8+'SO 12-86-52'!M8</f>
      </c>
      <c s="14">
        <f>C195*0.21</f>
      </c>
      <c s="14">
        <f>C195+D195</f>
      </c>
      <c s="13">
        <f>'SO 12-86-52'!T7</f>
      </c>
    </row>
    <row r="196" spans="1:6" ht="25.5">
      <c r="A196" s="11" t="s">
        <v>13411</v>
      </c>
      <c s="12" t="s">
        <v>13412</v>
      </c>
      <c s="14">
        <f>'SO 12-86-53'!K8+'SO 12-86-53'!M8</f>
      </c>
      <c s="14">
        <f>C196*0.21</f>
      </c>
      <c s="14">
        <f>C196+D196</f>
      </c>
      <c s="13">
        <f>'SO 12-86-53'!T7</f>
      </c>
    </row>
    <row r="197" spans="1:6" ht="12.75">
      <c r="A197" s="11" t="s">
        <v>13417</v>
      </c>
      <c s="12" t="s">
        <v>13418</v>
      </c>
      <c s="14">
        <f>'SO 12-86-54'!K8+'SO 12-86-54'!M8</f>
      </c>
      <c s="14">
        <f>C197*0.21</f>
      </c>
      <c s="14">
        <f>C197+D197</f>
      </c>
      <c s="13">
        <f>'SO 12-86-54'!T7</f>
      </c>
    </row>
    <row r="198" spans="1:6" ht="12.75">
      <c r="A198" s="11" t="s">
        <v>13421</v>
      </c>
      <c s="12" t="s">
        <v>13422</v>
      </c>
      <c s="14">
        <f>0+C199</f>
      </c>
      <c s="14">
        <f>C198*0.21</f>
      </c>
      <c s="14">
        <f>0+E199</f>
      </c>
      <c s="13">
        <f>0+F199</f>
      </c>
    </row>
    <row r="199" spans="1:6" ht="12.75">
      <c r="A199" s="11" t="s">
        <v>13423</v>
      </c>
      <c s="12" t="s">
        <v>13424</v>
      </c>
      <c s="14">
        <f>'SO 00-92-01'!K8+'SO 00-92-01'!M8</f>
      </c>
      <c s="14">
        <f>C199*0.21</f>
      </c>
      <c s="14">
        <f>C199+D199</f>
      </c>
      <c s="13">
        <f>'SO 00-92-01'!T7</f>
      </c>
    </row>
    <row r="200" spans="1:6" ht="12.75">
      <c r="A200" s="11" t="s">
        <v>13437</v>
      </c>
      <c s="12" t="s">
        <v>13438</v>
      </c>
      <c s="14">
        <f>0+C201</f>
      </c>
      <c s="14">
        <f>C200*0.21</f>
      </c>
      <c s="14">
        <f>0+E201</f>
      </c>
      <c s="13">
        <f>0+F201</f>
      </c>
    </row>
    <row r="201" spans="1:6" ht="12.75">
      <c r="A201" s="11" t="s">
        <v>13439</v>
      </c>
      <c s="12" t="s">
        <v>13440</v>
      </c>
      <c s="14">
        <f>'SO 00-96-01'!K8+'SO 00-96-01'!M8</f>
      </c>
      <c s="14">
        <f>C201*0.21</f>
      </c>
      <c s="14">
        <f>C201+D201</f>
      </c>
      <c s="13">
        <f>'SO 00-96-01'!T7</f>
      </c>
    </row>
    <row r="202" spans="1:6" ht="12.75">
      <c r="A202" s="11" t="s">
        <v>13485</v>
      </c>
      <c s="12" t="s">
        <v>2575</v>
      </c>
      <c s="14">
        <f>0+C203+C204</f>
      </c>
      <c s="14">
        <f>C202*0.21</f>
      </c>
      <c s="14">
        <f>0+E203+E204</f>
      </c>
      <c s="13">
        <f>0+F203+F204</f>
      </c>
    </row>
    <row r="203" spans="1:6" ht="12.75">
      <c r="A203" s="11" t="s">
        <v>13486</v>
      </c>
      <c s="12" t="s">
        <v>13487</v>
      </c>
      <c s="14">
        <f>'SO 90-90'!K8+'SO 90-90'!M8</f>
      </c>
      <c s="14">
        <f>C203*0.21</f>
      </c>
      <c s="14">
        <f>C203+D203</f>
      </c>
      <c s="13">
        <f>'SO 90-90'!T7</f>
      </c>
    </row>
    <row r="204" spans="1:6" ht="12.75">
      <c r="A204" s="11" t="s">
        <v>13561</v>
      </c>
      <c s="12" t="s">
        <v>13562</v>
      </c>
      <c s="14">
        <f>'SO 98-98'!K8+'SO 98-98'!M8</f>
      </c>
      <c s="14">
        <f>C204*0.21</f>
      </c>
      <c s="14">
        <f>C204+D204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COUNTIFS(L8:L479,"=0",A8:A479,"P")+COUNTIFS(L8:L479,"",A8:A479,"P")+SUM(Q8:Q479)</f>
      </c>
    </row>
    <row r="8" spans="1:13" ht="12.75">
      <c r="A8" t="s">
        <v>44</v>
      </c>
      <c r="C8" s="28" t="s">
        <v>45</v>
      </c>
      <c r="E8" s="30" t="s">
        <v>17</v>
      </c>
      <c r="J8" s="29">
        <f>0+J9+J42+J43+J144+J301+J442</f>
      </c>
      <c s="29">
        <f>0+K9+K42+K43+K144+K301+K442</f>
      </c>
      <c s="29">
        <f>0+L9+L42+L43+L144+L301+L442</f>
      </c>
      <c s="29">
        <f>0+M9+M42+M43+M144+M301+M442</f>
      </c>
    </row>
    <row r="9" spans="1:13" ht="12.75">
      <c r="A9" t="s">
        <v>46</v>
      </c>
      <c r="C9" s="31" t="s">
        <v>47</v>
      </c>
      <c r="E9" s="33" t="s">
        <v>48</v>
      </c>
      <c r="J9" s="32">
        <f>0</f>
      </c>
      <c s="32">
        <f>0</f>
      </c>
      <c s="32">
        <f>0+L10+L14+L18+L22+L26+L30+L34+L38</f>
      </c>
      <c s="32">
        <f>0+M10+M14+M18+M22+M26+M30+M34+M38</f>
      </c>
    </row>
    <row r="10" spans="1:16" ht="12.75">
      <c r="A10" t="s">
        <v>49</v>
      </c>
      <c s="34" t="s">
        <v>47</v>
      </c>
      <c s="34" t="s">
        <v>50</v>
      </c>
      <c s="35" t="s">
        <v>5</v>
      </c>
      <c s="6" t="s">
        <v>51</v>
      </c>
      <c s="36" t="s">
        <v>52</v>
      </c>
      <c s="37">
        <v>1991.75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60</v>
      </c>
      <c s="37">
        <v>247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61</v>
      </c>
    </row>
    <row r="18" spans="1:16" ht="12.75">
      <c r="A18" t="s">
        <v>49</v>
      </c>
      <c s="34" t="s">
        <v>26</v>
      </c>
      <c s="34" t="s">
        <v>62</v>
      </c>
      <c s="35" t="s">
        <v>5</v>
      </c>
      <c s="6" t="s">
        <v>63</v>
      </c>
      <c s="36" t="s">
        <v>52</v>
      </c>
      <c s="37">
        <v>1991.75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68</v>
      </c>
      <c s="37">
        <v>129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69</v>
      </c>
    </row>
    <row r="26" spans="1:16" ht="12.75">
      <c r="A26" t="s">
        <v>49</v>
      </c>
      <c s="34" t="s">
        <v>70</v>
      </c>
      <c s="34" t="s">
        <v>71</v>
      </c>
      <c s="35" t="s">
        <v>5</v>
      </c>
      <c s="6" t="s">
        <v>72</v>
      </c>
      <c s="36" t="s">
        <v>60</v>
      </c>
      <c s="37">
        <v>1720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73</v>
      </c>
    </row>
    <row r="30" spans="1:16" ht="12.75">
      <c r="A30" t="s">
        <v>49</v>
      </c>
      <c s="34" t="s">
        <v>74</v>
      </c>
      <c s="34" t="s">
        <v>75</v>
      </c>
      <c s="35" t="s">
        <v>5</v>
      </c>
      <c s="6" t="s">
        <v>76</v>
      </c>
      <c s="36" t="s">
        <v>60</v>
      </c>
      <c s="37">
        <v>399</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77</v>
      </c>
    </row>
    <row r="34" spans="1:16" ht="12.75">
      <c r="A34" t="s">
        <v>49</v>
      </c>
      <c s="34" t="s">
        <v>78</v>
      </c>
      <c s="34" t="s">
        <v>79</v>
      </c>
      <c s="35" t="s">
        <v>5</v>
      </c>
      <c s="6" t="s">
        <v>80</v>
      </c>
      <c s="36" t="s">
        <v>60</v>
      </c>
      <c s="37">
        <v>5050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81</v>
      </c>
    </row>
    <row r="38" spans="1:16" ht="12.75">
      <c r="A38" t="s">
        <v>49</v>
      </c>
      <c s="34" t="s">
        <v>82</v>
      </c>
      <c s="34" t="s">
        <v>83</v>
      </c>
      <c s="35" t="s">
        <v>5</v>
      </c>
      <c s="6" t="s">
        <v>84</v>
      </c>
      <c s="36" t="s">
        <v>52</v>
      </c>
      <c s="37">
        <v>35.2</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78</v>
      </c>
      <c r="E42" s="33" t="s">
        <v>86</v>
      </c>
      <c r="J42" s="32">
        <f>0</f>
      </c>
      <c s="32">
        <f>0</f>
      </c>
      <c s="32">
        <f>0</f>
      </c>
      <c s="32">
        <f>0</f>
      </c>
    </row>
    <row r="43" spans="1:13" ht="12.75">
      <c r="A43" t="s">
        <v>46</v>
      </c>
      <c r="C43" s="31" t="s">
        <v>87</v>
      </c>
      <c r="E43" s="33" t="s">
        <v>88</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89</v>
      </c>
      <c s="34" t="s">
        <v>90</v>
      </c>
      <c s="35" t="s">
        <v>5</v>
      </c>
      <c s="6" t="s">
        <v>91</v>
      </c>
      <c s="36" t="s">
        <v>60</v>
      </c>
      <c s="37">
        <v>885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89.25">
      <c r="A47" t="s">
        <v>56</v>
      </c>
      <c r="E47" s="39" t="s">
        <v>92</v>
      </c>
    </row>
    <row r="48" spans="1:16" ht="12.75">
      <c r="A48" t="s">
        <v>49</v>
      </c>
      <c s="34" t="s">
        <v>93</v>
      </c>
      <c s="34" t="s">
        <v>94</v>
      </c>
      <c s="35" t="s">
        <v>5</v>
      </c>
      <c s="6" t="s">
        <v>95</v>
      </c>
      <c s="36" t="s">
        <v>60</v>
      </c>
      <c s="37">
        <v>735</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92</v>
      </c>
    </row>
    <row r="52" spans="1:16" ht="12.75">
      <c r="A52" t="s">
        <v>49</v>
      </c>
      <c s="34" t="s">
        <v>96</v>
      </c>
      <c s="34" t="s">
        <v>97</v>
      </c>
      <c s="35" t="s">
        <v>5</v>
      </c>
      <c s="6" t="s">
        <v>98</v>
      </c>
      <c s="36" t="s">
        <v>60</v>
      </c>
      <c s="37">
        <v>440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63.75">
      <c r="A55" t="s">
        <v>56</v>
      </c>
      <c r="E55" s="39" t="s">
        <v>99</v>
      </c>
    </row>
    <row r="56" spans="1:16" ht="25.5">
      <c r="A56" t="s">
        <v>49</v>
      </c>
      <c s="34" t="s">
        <v>100</v>
      </c>
      <c s="34" t="s">
        <v>101</v>
      </c>
      <c s="35" t="s">
        <v>5</v>
      </c>
      <c s="6" t="s">
        <v>102</v>
      </c>
      <c s="36" t="s">
        <v>68</v>
      </c>
      <c s="37">
        <v>18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103</v>
      </c>
    </row>
    <row r="60" spans="1:16" ht="25.5">
      <c r="A60" t="s">
        <v>49</v>
      </c>
      <c s="34" t="s">
        <v>104</v>
      </c>
      <c s="34" t="s">
        <v>105</v>
      </c>
      <c s="35" t="s">
        <v>5</v>
      </c>
      <c s="6" t="s">
        <v>106</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103</v>
      </c>
    </row>
    <row r="64" spans="1:16" ht="25.5">
      <c r="A64" t="s">
        <v>49</v>
      </c>
      <c s="34" t="s">
        <v>107</v>
      </c>
      <c s="34" t="s">
        <v>108</v>
      </c>
      <c s="35" t="s">
        <v>5</v>
      </c>
      <c s="6" t="s">
        <v>109</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103</v>
      </c>
    </row>
    <row r="68" spans="1:16" ht="25.5">
      <c r="A68" t="s">
        <v>49</v>
      </c>
      <c s="34" t="s">
        <v>110</v>
      </c>
      <c s="34" t="s">
        <v>111</v>
      </c>
      <c s="35" t="s">
        <v>5</v>
      </c>
      <c s="6" t="s">
        <v>112</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02">
      <c r="A71" t="s">
        <v>56</v>
      </c>
      <c r="E71" s="39" t="s">
        <v>103</v>
      </c>
    </row>
    <row r="72" spans="1:16" ht="12.75">
      <c r="A72" t="s">
        <v>49</v>
      </c>
      <c s="34" t="s">
        <v>113</v>
      </c>
      <c s="34" t="s">
        <v>114</v>
      </c>
      <c s="35" t="s">
        <v>5</v>
      </c>
      <c s="6" t="s">
        <v>115</v>
      </c>
      <c s="36" t="s">
        <v>116</v>
      </c>
      <c s="37">
        <v>112.835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117</v>
      </c>
    </row>
    <row r="76" spans="1:16" ht="12.75">
      <c r="A76" t="s">
        <v>49</v>
      </c>
      <c s="34" t="s">
        <v>118</v>
      </c>
      <c s="34" t="s">
        <v>119</v>
      </c>
      <c s="35" t="s">
        <v>5</v>
      </c>
      <c s="6" t="s">
        <v>120</v>
      </c>
      <c s="36" t="s">
        <v>116</v>
      </c>
      <c s="37">
        <v>15.6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76.5">
      <c r="A79" t="s">
        <v>56</v>
      </c>
      <c r="E79" s="39" t="s">
        <v>117</v>
      </c>
    </row>
    <row r="80" spans="1:16" ht="12.75">
      <c r="A80" t="s">
        <v>49</v>
      </c>
      <c s="34" t="s">
        <v>121</v>
      </c>
      <c s="34" t="s">
        <v>122</v>
      </c>
      <c s="35" t="s">
        <v>5</v>
      </c>
      <c s="6" t="s">
        <v>123</v>
      </c>
      <c s="36" t="s">
        <v>116</v>
      </c>
      <c s="37">
        <v>18.345</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117</v>
      </c>
    </row>
    <row r="84" spans="1:16" ht="12.75">
      <c r="A84" t="s">
        <v>49</v>
      </c>
      <c s="34" t="s">
        <v>124</v>
      </c>
      <c s="34" t="s">
        <v>125</v>
      </c>
      <c s="35" t="s">
        <v>5</v>
      </c>
      <c s="6" t="s">
        <v>126</v>
      </c>
      <c s="36" t="s">
        <v>116</v>
      </c>
      <c s="37">
        <v>1656.26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117</v>
      </c>
    </row>
    <row r="88" spans="1:16" ht="12.75">
      <c r="A88" t="s">
        <v>49</v>
      </c>
      <c s="34" t="s">
        <v>127</v>
      </c>
      <c s="34" t="s">
        <v>128</v>
      </c>
      <c s="35" t="s">
        <v>5</v>
      </c>
      <c s="6" t="s">
        <v>129</v>
      </c>
      <c s="36" t="s">
        <v>116</v>
      </c>
      <c s="37">
        <v>112.835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204">
      <c r="A91" t="s">
        <v>56</v>
      </c>
      <c r="E91" s="39" t="s">
        <v>130</v>
      </c>
    </row>
    <row r="92" spans="1:16" ht="12.75">
      <c r="A92" t="s">
        <v>49</v>
      </c>
      <c s="34" t="s">
        <v>131</v>
      </c>
      <c s="34" t="s">
        <v>132</v>
      </c>
      <c s="35" t="s">
        <v>5</v>
      </c>
      <c s="6" t="s">
        <v>133</v>
      </c>
      <c s="36" t="s">
        <v>116</v>
      </c>
      <c s="37">
        <v>15.6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204">
      <c r="A95" t="s">
        <v>56</v>
      </c>
      <c r="E95" s="39" t="s">
        <v>134</v>
      </c>
    </row>
    <row r="96" spans="1:16" ht="12.75">
      <c r="A96" t="s">
        <v>49</v>
      </c>
      <c s="34" t="s">
        <v>135</v>
      </c>
      <c s="34" t="s">
        <v>136</v>
      </c>
      <c s="35" t="s">
        <v>5</v>
      </c>
      <c s="6" t="s">
        <v>137</v>
      </c>
      <c s="36" t="s">
        <v>116</v>
      </c>
      <c s="37">
        <v>18.345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04">
      <c r="A99" t="s">
        <v>56</v>
      </c>
      <c r="E99" s="39" t="s">
        <v>138</v>
      </c>
    </row>
    <row r="100" spans="1:16" ht="12.75">
      <c r="A100" t="s">
        <v>49</v>
      </c>
      <c s="34" t="s">
        <v>139</v>
      </c>
      <c s="34" t="s">
        <v>140</v>
      </c>
      <c s="35" t="s">
        <v>5</v>
      </c>
      <c s="6" t="s">
        <v>141</v>
      </c>
      <c s="36" t="s">
        <v>116</v>
      </c>
      <c s="37">
        <v>1656.26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204">
      <c r="A103" t="s">
        <v>56</v>
      </c>
      <c r="E103" s="39" t="s">
        <v>134</v>
      </c>
    </row>
    <row r="104" spans="1:16" ht="25.5">
      <c r="A104" t="s">
        <v>49</v>
      </c>
      <c s="34" t="s">
        <v>142</v>
      </c>
      <c s="34" t="s">
        <v>143</v>
      </c>
      <c s="35" t="s">
        <v>5</v>
      </c>
      <c s="6" t="s">
        <v>144</v>
      </c>
      <c s="36" t="s">
        <v>68</v>
      </c>
      <c s="37">
        <v>486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145</v>
      </c>
    </row>
    <row r="108" spans="1:16" ht="25.5">
      <c r="A108" t="s">
        <v>49</v>
      </c>
      <c s="34" t="s">
        <v>146</v>
      </c>
      <c s="34" t="s">
        <v>147</v>
      </c>
      <c s="35" t="s">
        <v>5</v>
      </c>
      <c s="6" t="s">
        <v>148</v>
      </c>
      <c s="36" t="s">
        <v>68</v>
      </c>
      <c s="37">
        <v>126</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145</v>
      </c>
    </row>
    <row r="112" spans="1:16" ht="12.75">
      <c r="A112" t="s">
        <v>49</v>
      </c>
      <c s="34" t="s">
        <v>149</v>
      </c>
      <c s="34" t="s">
        <v>150</v>
      </c>
      <c s="35" t="s">
        <v>5</v>
      </c>
      <c s="6" t="s">
        <v>151</v>
      </c>
      <c s="36" t="s">
        <v>68</v>
      </c>
      <c s="37">
        <v>622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02">
      <c r="A115" t="s">
        <v>56</v>
      </c>
      <c r="E115" s="39" t="s">
        <v>152</v>
      </c>
    </row>
    <row r="116" spans="1:16" ht="12.75">
      <c r="A116" t="s">
        <v>49</v>
      </c>
      <c s="34" t="s">
        <v>153</v>
      </c>
      <c s="34" t="s">
        <v>154</v>
      </c>
      <c s="35" t="s">
        <v>5</v>
      </c>
      <c s="6" t="s">
        <v>155</v>
      </c>
      <c s="36" t="s">
        <v>156</v>
      </c>
      <c s="37">
        <v>5.28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53">
      <c r="A119" t="s">
        <v>56</v>
      </c>
      <c r="E119" s="39" t="s">
        <v>157</v>
      </c>
    </row>
    <row r="120" spans="1:16" ht="12.75">
      <c r="A120" t="s">
        <v>49</v>
      </c>
      <c s="34" t="s">
        <v>158</v>
      </c>
      <c s="34" t="s">
        <v>159</v>
      </c>
      <c s="35" t="s">
        <v>5</v>
      </c>
      <c s="6" t="s">
        <v>160</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78.5">
      <c r="A123" t="s">
        <v>56</v>
      </c>
      <c r="E123" s="39" t="s">
        <v>161</v>
      </c>
    </row>
    <row r="124" spans="1:16" ht="12.75">
      <c r="A124" t="s">
        <v>49</v>
      </c>
      <c s="34" t="s">
        <v>162</v>
      </c>
      <c s="34" t="s">
        <v>163</v>
      </c>
      <c s="35" t="s">
        <v>5</v>
      </c>
      <c s="6" t="s">
        <v>164</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27.5">
      <c r="A127" t="s">
        <v>56</v>
      </c>
      <c r="E127" s="39" t="s">
        <v>165</v>
      </c>
    </row>
    <row r="128" spans="1:16" ht="12.75">
      <c r="A128" t="s">
        <v>49</v>
      </c>
      <c s="34" t="s">
        <v>166</v>
      </c>
      <c s="34" t="s">
        <v>167</v>
      </c>
      <c s="35" t="s">
        <v>5</v>
      </c>
      <c s="6" t="s">
        <v>168</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78.5">
      <c r="A131" t="s">
        <v>56</v>
      </c>
      <c r="E131" s="39" t="s">
        <v>161</v>
      </c>
    </row>
    <row r="132" spans="1:16" ht="12.75">
      <c r="A132" t="s">
        <v>49</v>
      </c>
      <c s="34" t="s">
        <v>169</v>
      </c>
      <c s="34" t="s">
        <v>170</v>
      </c>
      <c s="35" t="s">
        <v>5</v>
      </c>
      <c s="6" t="s">
        <v>171</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165</v>
      </c>
    </row>
    <row r="136" spans="1:16" ht="12.75">
      <c r="A136" t="s">
        <v>49</v>
      </c>
      <c s="34" t="s">
        <v>172</v>
      </c>
      <c s="34" t="s">
        <v>173</v>
      </c>
      <c s="35" t="s">
        <v>5</v>
      </c>
      <c s="6" t="s">
        <v>174</v>
      </c>
      <c s="36" t="s">
        <v>175</v>
      </c>
      <c s="37">
        <v>1</v>
      </c>
      <c s="36">
        <v>0</v>
      </c>
      <c s="36">
        <f>ROUND(G136*H136,6)</f>
      </c>
      <c r="L136" s="38">
        <v>0</v>
      </c>
      <c s="32">
        <f>ROUND(ROUND(L136,2)*ROUND(G136,3),2)</f>
      </c>
      <c s="36" t="s">
        <v>53</v>
      </c>
      <c>
        <f>(M136*0)/100</f>
      </c>
      <c t="s">
        <v>176</v>
      </c>
    </row>
    <row r="137" spans="1:5" ht="12.75">
      <c r="A137" s="35" t="s">
        <v>54</v>
      </c>
      <c r="E137" s="39" t="s">
        <v>5</v>
      </c>
    </row>
    <row r="138" spans="1:5" ht="12.75">
      <c r="A138" s="35" t="s">
        <v>55</v>
      </c>
      <c r="E138" s="40" t="s">
        <v>5</v>
      </c>
    </row>
    <row r="139" spans="1:5" ht="127.5">
      <c r="A139" t="s">
        <v>56</v>
      </c>
      <c r="E139" s="39" t="s">
        <v>177</v>
      </c>
    </row>
    <row r="140" spans="1:16" ht="12.75">
      <c r="A140" t="s">
        <v>49</v>
      </c>
      <c s="34" t="s">
        <v>178</v>
      </c>
      <c s="34" t="s">
        <v>179</v>
      </c>
      <c s="35" t="s">
        <v>5</v>
      </c>
      <c s="6" t="s">
        <v>180</v>
      </c>
      <c s="36" t="s">
        <v>60</v>
      </c>
      <c s="37">
        <v>440</v>
      </c>
      <c s="36">
        <v>0</v>
      </c>
      <c s="36">
        <f>ROUND(G140*H140,6)</f>
      </c>
      <c r="L140" s="38">
        <v>0</v>
      </c>
      <c s="32">
        <f>ROUND(ROUND(L140,2)*ROUND(G140,3),2)</f>
      </c>
      <c s="36" t="s">
        <v>53</v>
      </c>
      <c>
        <f>(M140*0)/100</f>
      </c>
      <c t="s">
        <v>176</v>
      </c>
    </row>
    <row r="141" spans="1:5" ht="12.75">
      <c r="A141" s="35" t="s">
        <v>54</v>
      </c>
      <c r="E141" s="39" t="s">
        <v>5</v>
      </c>
    </row>
    <row r="142" spans="1:5" ht="12.75">
      <c r="A142" s="35" t="s">
        <v>55</v>
      </c>
      <c r="E142" s="40" t="s">
        <v>5</v>
      </c>
    </row>
    <row r="143" spans="1:5" ht="127.5">
      <c r="A143" t="s">
        <v>56</v>
      </c>
      <c r="E143" s="39" t="s">
        <v>181</v>
      </c>
    </row>
    <row r="144" spans="1:13" ht="12.75">
      <c r="A144" t="s">
        <v>46</v>
      </c>
      <c r="C144" s="31" t="s">
        <v>182</v>
      </c>
      <c r="E144" s="33" t="s">
        <v>183</v>
      </c>
      <c r="J144" s="32">
        <f>0</f>
      </c>
      <c s="32">
        <f>0</f>
      </c>
      <c s="32">
        <f>0+L145+L149+L153+L157+L161+L165+L169+L173+L177+L181+L185+L189+L193+L197+L201+L205+L209+L213+L217+L221+L225+L229+L233+L237+L241+L245+L249+L253+L257+L261+L265+L269+L273+L277+L281+L285+L289+L293+L297</f>
      </c>
      <c s="32">
        <f>0+M145+M149+M153+M157+M161+M165+M169+M173+M177+M181+M185+M189+M193+M197+M201+M205+M209+M213+M217+M221+M225+M229+M233+M237+M241+M245+M249+M253+M257+M261+M265+M269+M273+M277+M281+M285+M289+M293+M297</f>
      </c>
    </row>
    <row r="145" spans="1:16" ht="25.5">
      <c r="A145" t="s">
        <v>49</v>
      </c>
      <c s="34" t="s">
        <v>184</v>
      </c>
      <c s="34" t="s">
        <v>185</v>
      </c>
      <c s="35" t="s">
        <v>5</v>
      </c>
      <c s="6" t="s">
        <v>186</v>
      </c>
      <c s="36" t="s">
        <v>187</v>
      </c>
      <c s="37">
        <v>4.42</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188</v>
      </c>
    </row>
    <row r="149" spans="1:16" ht="12.75">
      <c r="A149" t="s">
        <v>49</v>
      </c>
      <c s="34" t="s">
        <v>189</v>
      </c>
      <c s="34" t="s">
        <v>190</v>
      </c>
      <c s="35" t="s">
        <v>5</v>
      </c>
      <c s="6" t="s">
        <v>191</v>
      </c>
      <c s="36" t="s">
        <v>68</v>
      </c>
      <c s="37">
        <v>47</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192</v>
      </c>
    </row>
    <row r="153" spans="1:16" ht="12.75">
      <c r="A153" t="s">
        <v>49</v>
      </c>
      <c s="34" t="s">
        <v>193</v>
      </c>
      <c s="34" t="s">
        <v>194</v>
      </c>
      <c s="35" t="s">
        <v>5</v>
      </c>
      <c s="6" t="s">
        <v>195</v>
      </c>
      <c s="36" t="s">
        <v>68</v>
      </c>
      <c s="37">
        <v>47</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40.25">
      <c r="A156" t="s">
        <v>56</v>
      </c>
      <c r="E156" s="39" t="s">
        <v>196</v>
      </c>
    </row>
    <row r="157" spans="1:16" ht="12.75">
      <c r="A157" t="s">
        <v>49</v>
      </c>
      <c s="34" t="s">
        <v>197</v>
      </c>
      <c s="34" t="s">
        <v>198</v>
      </c>
      <c s="35" t="s">
        <v>5</v>
      </c>
      <c s="6" t="s">
        <v>199</v>
      </c>
      <c s="36" t="s">
        <v>68</v>
      </c>
      <c s="37">
        <v>18</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200</v>
      </c>
    </row>
    <row r="161" spans="1:16" ht="12.75">
      <c r="A161" t="s">
        <v>49</v>
      </c>
      <c s="34" t="s">
        <v>201</v>
      </c>
      <c s="34" t="s">
        <v>202</v>
      </c>
      <c s="35" t="s">
        <v>5</v>
      </c>
      <c s="6" t="s">
        <v>203</v>
      </c>
      <c s="36" t="s">
        <v>68</v>
      </c>
      <c s="37">
        <v>18</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40.25">
      <c r="A164" t="s">
        <v>56</v>
      </c>
      <c r="E164" s="39" t="s">
        <v>204</v>
      </c>
    </row>
    <row r="165" spans="1:16" ht="12.75">
      <c r="A165" t="s">
        <v>49</v>
      </c>
      <c s="34" t="s">
        <v>205</v>
      </c>
      <c s="34" t="s">
        <v>206</v>
      </c>
      <c s="35" t="s">
        <v>5</v>
      </c>
      <c s="6" t="s">
        <v>207</v>
      </c>
      <c s="36" t="s">
        <v>68</v>
      </c>
      <c s="37">
        <v>6</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208</v>
      </c>
    </row>
    <row r="169" spans="1:16" ht="12.75">
      <c r="A169" t="s">
        <v>49</v>
      </c>
      <c s="34" t="s">
        <v>209</v>
      </c>
      <c s="34" t="s">
        <v>210</v>
      </c>
      <c s="35" t="s">
        <v>5</v>
      </c>
      <c s="6" t="s">
        <v>211</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212</v>
      </c>
    </row>
    <row r="173" spans="1:16" ht="12.75">
      <c r="A173" t="s">
        <v>49</v>
      </c>
      <c s="34" t="s">
        <v>213</v>
      </c>
      <c s="34" t="s">
        <v>214</v>
      </c>
      <c s="35" t="s">
        <v>5</v>
      </c>
      <c s="6" t="s">
        <v>215</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216</v>
      </c>
    </row>
    <row r="177" spans="1:16" ht="12.75">
      <c r="A177" t="s">
        <v>49</v>
      </c>
      <c s="34" t="s">
        <v>217</v>
      </c>
      <c s="34" t="s">
        <v>218</v>
      </c>
      <c s="35" t="s">
        <v>5</v>
      </c>
      <c s="6" t="s">
        <v>219</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220</v>
      </c>
    </row>
    <row r="181" spans="1:16" ht="25.5">
      <c r="A181" t="s">
        <v>49</v>
      </c>
      <c s="34" t="s">
        <v>221</v>
      </c>
      <c s="34" t="s">
        <v>222</v>
      </c>
      <c s="35" t="s">
        <v>5</v>
      </c>
      <c s="6" t="s">
        <v>223</v>
      </c>
      <c s="36" t="s">
        <v>68</v>
      </c>
      <c s="37">
        <v>8</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14.75">
      <c r="A184" t="s">
        <v>56</v>
      </c>
      <c r="E184" s="39" t="s">
        <v>224</v>
      </c>
    </row>
    <row r="185" spans="1:16" ht="12.75">
      <c r="A185" t="s">
        <v>49</v>
      </c>
      <c s="34" t="s">
        <v>225</v>
      </c>
      <c s="34" t="s">
        <v>226</v>
      </c>
      <c s="35" t="s">
        <v>5</v>
      </c>
      <c s="6" t="s">
        <v>227</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27.5">
      <c r="A188" t="s">
        <v>56</v>
      </c>
      <c r="E188" s="39" t="s">
        <v>228</v>
      </c>
    </row>
    <row r="189" spans="1:16" ht="12.75">
      <c r="A189" t="s">
        <v>49</v>
      </c>
      <c s="34" t="s">
        <v>229</v>
      </c>
      <c s="34" t="s">
        <v>230</v>
      </c>
      <c s="35" t="s">
        <v>5</v>
      </c>
      <c s="6" t="s">
        <v>231</v>
      </c>
      <c s="36" t="s">
        <v>68</v>
      </c>
      <c s="37">
        <v>17</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14.75">
      <c r="A192" t="s">
        <v>56</v>
      </c>
      <c r="E192" s="39" t="s">
        <v>232</v>
      </c>
    </row>
    <row r="193" spans="1:16" ht="12.75">
      <c r="A193" t="s">
        <v>49</v>
      </c>
      <c s="34" t="s">
        <v>233</v>
      </c>
      <c s="34" t="s">
        <v>234</v>
      </c>
      <c s="35" t="s">
        <v>5</v>
      </c>
      <c s="6" t="s">
        <v>235</v>
      </c>
      <c s="36" t="s">
        <v>68</v>
      </c>
      <c s="37">
        <v>17</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65.75">
      <c r="A196" t="s">
        <v>56</v>
      </c>
      <c r="E196" s="39" t="s">
        <v>236</v>
      </c>
    </row>
    <row r="197" spans="1:16" ht="12.75">
      <c r="A197" t="s">
        <v>49</v>
      </c>
      <c s="34" t="s">
        <v>237</v>
      </c>
      <c s="34" t="s">
        <v>238</v>
      </c>
      <c s="35" t="s">
        <v>5</v>
      </c>
      <c s="6" t="s">
        <v>239</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14.75">
      <c r="A200" t="s">
        <v>56</v>
      </c>
      <c r="E200" s="39" t="s">
        <v>240</v>
      </c>
    </row>
    <row r="201" spans="1:16" ht="12.75">
      <c r="A201" t="s">
        <v>49</v>
      </c>
      <c s="34" t="s">
        <v>241</v>
      </c>
      <c s="34" t="s">
        <v>242</v>
      </c>
      <c s="35" t="s">
        <v>5</v>
      </c>
      <c s="6" t="s">
        <v>243</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65.75">
      <c r="A204" t="s">
        <v>56</v>
      </c>
      <c r="E204" s="39" t="s">
        <v>244</v>
      </c>
    </row>
    <row r="205" spans="1:16" ht="12.75">
      <c r="A205" t="s">
        <v>49</v>
      </c>
      <c s="34" t="s">
        <v>245</v>
      </c>
      <c s="34" t="s">
        <v>246</v>
      </c>
      <c s="35" t="s">
        <v>5</v>
      </c>
      <c s="6" t="s">
        <v>247</v>
      </c>
      <c s="36" t="s">
        <v>68</v>
      </c>
      <c s="37">
        <v>41</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14.75">
      <c r="A208" t="s">
        <v>56</v>
      </c>
      <c r="E208" s="39" t="s">
        <v>248</v>
      </c>
    </row>
    <row r="209" spans="1:16" ht="12.75">
      <c r="A209" t="s">
        <v>49</v>
      </c>
      <c s="34" t="s">
        <v>249</v>
      </c>
      <c s="34" t="s">
        <v>250</v>
      </c>
      <c s="35" t="s">
        <v>5</v>
      </c>
      <c s="6" t="s">
        <v>251</v>
      </c>
      <c s="36" t="s">
        <v>68</v>
      </c>
      <c s="37">
        <v>41</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65.75">
      <c r="A212" t="s">
        <v>56</v>
      </c>
      <c r="E212" s="39" t="s">
        <v>252</v>
      </c>
    </row>
    <row r="213" spans="1:16" ht="12.75">
      <c r="A213" t="s">
        <v>49</v>
      </c>
      <c s="34" t="s">
        <v>253</v>
      </c>
      <c s="34" t="s">
        <v>254</v>
      </c>
      <c s="35" t="s">
        <v>5</v>
      </c>
      <c s="6" t="s">
        <v>255</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256</v>
      </c>
    </row>
    <row r="217" spans="1:16" ht="12.75">
      <c r="A217" t="s">
        <v>49</v>
      </c>
      <c s="34" t="s">
        <v>257</v>
      </c>
      <c s="34" t="s">
        <v>258</v>
      </c>
      <c s="35" t="s">
        <v>5</v>
      </c>
      <c s="6" t="s">
        <v>259</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260</v>
      </c>
    </row>
    <row r="221" spans="1:16" ht="12.75">
      <c r="A221" t="s">
        <v>49</v>
      </c>
      <c s="34" t="s">
        <v>261</v>
      </c>
      <c s="34" t="s">
        <v>262</v>
      </c>
      <c s="35" t="s">
        <v>5</v>
      </c>
      <c s="6" t="s">
        <v>263</v>
      </c>
      <c s="36" t="s">
        <v>68</v>
      </c>
      <c s="37">
        <v>12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264</v>
      </c>
    </row>
    <row r="225" spans="1:16" ht="12.75">
      <c r="A225" t="s">
        <v>49</v>
      </c>
      <c s="34" t="s">
        <v>265</v>
      </c>
      <c s="34" t="s">
        <v>266</v>
      </c>
      <c s="35" t="s">
        <v>5</v>
      </c>
      <c s="6" t="s">
        <v>267</v>
      </c>
      <c s="36" t="s">
        <v>68</v>
      </c>
      <c s="37">
        <v>12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65.75">
      <c r="A228" t="s">
        <v>56</v>
      </c>
      <c r="E228" s="39" t="s">
        <v>268</v>
      </c>
    </row>
    <row r="229" spans="1:16" ht="12.75">
      <c r="A229" t="s">
        <v>49</v>
      </c>
      <c s="34" t="s">
        <v>269</v>
      </c>
      <c s="34" t="s">
        <v>270</v>
      </c>
      <c s="35" t="s">
        <v>5</v>
      </c>
      <c s="6" t="s">
        <v>271</v>
      </c>
      <c s="36" t="s">
        <v>68</v>
      </c>
      <c s="37">
        <v>57</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272</v>
      </c>
    </row>
    <row r="233" spans="1:16" ht="12.75">
      <c r="A233" t="s">
        <v>49</v>
      </c>
      <c s="34" t="s">
        <v>273</v>
      </c>
      <c s="34" t="s">
        <v>274</v>
      </c>
      <c s="35" t="s">
        <v>5</v>
      </c>
      <c s="6" t="s">
        <v>275</v>
      </c>
      <c s="36" t="s">
        <v>68</v>
      </c>
      <c s="37">
        <v>57</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276</v>
      </c>
    </row>
    <row r="237" spans="1:16" ht="25.5">
      <c r="A237" t="s">
        <v>49</v>
      </c>
      <c s="34" t="s">
        <v>277</v>
      </c>
      <c s="34" t="s">
        <v>278</v>
      </c>
      <c s="35" t="s">
        <v>5</v>
      </c>
      <c s="6" t="s">
        <v>279</v>
      </c>
      <c s="36" t="s">
        <v>68</v>
      </c>
      <c s="37">
        <v>6</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14.75">
      <c r="A240" t="s">
        <v>56</v>
      </c>
      <c r="E240" s="39" t="s">
        <v>280</v>
      </c>
    </row>
    <row r="241" spans="1:16" ht="25.5">
      <c r="A241" t="s">
        <v>49</v>
      </c>
      <c s="34" t="s">
        <v>281</v>
      </c>
      <c s="34" t="s">
        <v>282</v>
      </c>
      <c s="35" t="s">
        <v>5</v>
      </c>
      <c s="6" t="s">
        <v>283</v>
      </c>
      <c s="36" t="s">
        <v>68</v>
      </c>
      <c s="37">
        <v>6</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27.5">
      <c r="A244" t="s">
        <v>56</v>
      </c>
      <c r="E244" s="39" t="s">
        <v>284</v>
      </c>
    </row>
    <row r="245" spans="1:16" ht="12.75">
      <c r="A245" t="s">
        <v>49</v>
      </c>
      <c s="34" t="s">
        <v>285</v>
      </c>
      <c s="34" t="s">
        <v>286</v>
      </c>
      <c s="35" t="s">
        <v>5</v>
      </c>
      <c s="6" t="s">
        <v>287</v>
      </c>
      <c s="36" t="s">
        <v>68</v>
      </c>
      <c s="37">
        <v>99</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288</v>
      </c>
    </row>
    <row r="249" spans="1:16" ht="12.75">
      <c r="A249" t="s">
        <v>49</v>
      </c>
      <c s="34" t="s">
        <v>289</v>
      </c>
      <c s="34" t="s">
        <v>290</v>
      </c>
      <c s="35" t="s">
        <v>5</v>
      </c>
      <c s="6" t="s">
        <v>291</v>
      </c>
      <c s="36" t="s">
        <v>68</v>
      </c>
      <c s="37">
        <v>99</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292</v>
      </c>
    </row>
    <row r="253" spans="1:16" ht="12.75">
      <c r="A253" t="s">
        <v>49</v>
      </c>
      <c s="34" t="s">
        <v>293</v>
      </c>
      <c s="34" t="s">
        <v>294</v>
      </c>
      <c s="35" t="s">
        <v>5</v>
      </c>
      <c s="6" t="s">
        <v>295</v>
      </c>
      <c s="36" t="s">
        <v>68</v>
      </c>
      <c s="37">
        <v>18</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14.75">
      <c r="A256" t="s">
        <v>56</v>
      </c>
      <c r="E256" s="39" t="s">
        <v>296</v>
      </c>
    </row>
    <row r="257" spans="1:16" ht="12.75">
      <c r="A257" t="s">
        <v>49</v>
      </c>
      <c s="34" t="s">
        <v>297</v>
      </c>
      <c s="34" t="s">
        <v>298</v>
      </c>
      <c s="35" t="s">
        <v>5</v>
      </c>
      <c s="6" t="s">
        <v>299</v>
      </c>
      <c s="36" t="s">
        <v>68</v>
      </c>
      <c s="37">
        <v>18</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300</v>
      </c>
    </row>
    <row r="261" spans="1:16" ht="25.5">
      <c r="A261" t="s">
        <v>49</v>
      </c>
      <c s="34" t="s">
        <v>301</v>
      </c>
      <c s="34" t="s">
        <v>302</v>
      </c>
      <c s="35" t="s">
        <v>5</v>
      </c>
      <c s="6" t="s">
        <v>303</v>
      </c>
      <c s="36" t="s">
        <v>68</v>
      </c>
      <c s="37">
        <v>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14.75">
      <c r="A264" t="s">
        <v>56</v>
      </c>
      <c r="E264" s="39" t="s">
        <v>304</v>
      </c>
    </row>
    <row r="265" spans="1:16" ht="12.75">
      <c r="A265" t="s">
        <v>49</v>
      </c>
      <c s="34" t="s">
        <v>305</v>
      </c>
      <c s="34" t="s">
        <v>306</v>
      </c>
      <c s="35" t="s">
        <v>5</v>
      </c>
      <c s="6" t="s">
        <v>307</v>
      </c>
      <c s="36" t="s">
        <v>68</v>
      </c>
      <c s="37">
        <v>2</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65.75">
      <c r="A268" t="s">
        <v>56</v>
      </c>
      <c r="E268" s="39" t="s">
        <v>308</v>
      </c>
    </row>
    <row r="269" spans="1:16" ht="12.75">
      <c r="A269" t="s">
        <v>49</v>
      </c>
      <c s="34" t="s">
        <v>309</v>
      </c>
      <c s="34" t="s">
        <v>310</v>
      </c>
      <c s="35" t="s">
        <v>5</v>
      </c>
      <c s="6" t="s">
        <v>311</v>
      </c>
      <c s="36" t="s">
        <v>68</v>
      </c>
      <c s="37">
        <v>6</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14.75">
      <c r="A272" t="s">
        <v>56</v>
      </c>
      <c r="E272" s="39" t="s">
        <v>312</v>
      </c>
    </row>
    <row r="273" spans="1:16" ht="12.75">
      <c r="A273" t="s">
        <v>49</v>
      </c>
      <c s="34" t="s">
        <v>313</v>
      </c>
      <c s="34" t="s">
        <v>314</v>
      </c>
      <c s="35" t="s">
        <v>5</v>
      </c>
      <c s="6" t="s">
        <v>315</v>
      </c>
      <c s="36" t="s">
        <v>68</v>
      </c>
      <c s="37">
        <v>6</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40.25">
      <c r="A276" t="s">
        <v>56</v>
      </c>
      <c r="E276" s="39" t="s">
        <v>316</v>
      </c>
    </row>
    <row r="277" spans="1:16" ht="12.75">
      <c r="A277" t="s">
        <v>49</v>
      </c>
      <c s="34" t="s">
        <v>317</v>
      </c>
      <c s="34" t="s">
        <v>318</v>
      </c>
      <c s="35" t="s">
        <v>5</v>
      </c>
      <c s="6" t="s">
        <v>319</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14.75">
      <c r="A280" t="s">
        <v>56</v>
      </c>
      <c r="E280" s="39" t="s">
        <v>320</v>
      </c>
    </row>
    <row r="281" spans="1:16" ht="12.75">
      <c r="A281" t="s">
        <v>49</v>
      </c>
      <c s="34" t="s">
        <v>321</v>
      </c>
      <c s="34" t="s">
        <v>322</v>
      </c>
      <c s="35" t="s">
        <v>5</v>
      </c>
      <c s="6" t="s">
        <v>323</v>
      </c>
      <c s="36" t="s">
        <v>68</v>
      </c>
      <c s="37">
        <v>2</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40.25">
      <c r="A284" t="s">
        <v>56</v>
      </c>
      <c r="E284" s="39" t="s">
        <v>324</v>
      </c>
    </row>
    <row r="285" spans="1:16" ht="12.75">
      <c r="A285" t="s">
        <v>49</v>
      </c>
      <c s="34" t="s">
        <v>325</v>
      </c>
      <c s="34" t="s">
        <v>326</v>
      </c>
      <c s="35" t="s">
        <v>5</v>
      </c>
      <c s="6" t="s">
        <v>327</v>
      </c>
      <c s="36" t="s">
        <v>68</v>
      </c>
      <c s="37">
        <v>2</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14.75">
      <c r="A288" t="s">
        <v>56</v>
      </c>
      <c r="E288" s="39" t="s">
        <v>328</v>
      </c>
    </row>
    <row r="289" spans="1:16" ht="12.75">
      <c r="A289" t="s">
        <v>49</v>
      </c>
      <c s="34" t="s">
        <v>329</v>
      </c>
      <c s="34" t="s">
        <v>330</v>
      </c>
      <c s="35" t="s">
        <v>5</v>
      </c>
      <c s="6" t="s">
        <v>331</v>
      </c>
      <c s="36" t="s">
        <v>68</v>
      </c>
      <c s="37">
        <v>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332</v>
      </c>
    </row>
    <row r="293" spans="1:16" ht="12.75">
      <c r="A293" t="s">
        <v>49</v>
      </c>
      <c s="34" t="s">
        <v>333</v>
      </c>
      <c s="34" t="s">
        <v>334</v>
      </c>
      <c s="35" t="s">
        <v>5</v>
      </c>
      <c s="6" t="s">
        <v>335</v>
      </c>
      <c s="36" t="s">
        <v>68</v>
      </c>
      <c s="37">
        <v>2</v>
      </c>
      <c s="36">
        <v>0</v>
      </c>
      <c s="36">
        <f>ROUND(G293*H293,6)</f>
      </c>
      <c r="L293" s="38">
        <v>0</v>
      </c>
      <c s="32">
        <f>ROUND(ROUND(L293,2)*ROUND(G293,3),2)</f>
      </c>
      <c s="36" t="s">
        <v>85</v>
      </c>
      <c>
        <f>(M293*21)/100</f>
      </c>
      <c t="s">
        <v>27</v>
      </c>
    </row>
    <row r="294" spans="1:5" ht="12.75">
      <c r="A294" s="35" t="s">
        <v>54</v>
      </c>
      <c r="E294" s="39" t="s">
        <v>5</v>
      </c>
    </row>
    <row r="295" spans="1:5" ht="12.75">
      <c r="A295" s="35" t="s">
        <v>55</v>
      </c>
      <c r="E295" s="40" t="s">
        <v>5</v>
      </c>
    </row>
    <row r="296" spans="1:5" ht="12.75">
      <c r="A296" t="s">
        <v>56</v>
      </c>
      <c r="E296" s="39" t="s">
        <v>5</v>
      </c>
    </row>
    <row r="297" spans="1:16" ht="12.75">
      <c r="A297" t="s">
        <v>49</v>
      </c>
      <c s="34" t="s">
        <v>336</v>
      </c>
      <c s="34" t="s">
        <v>337</v>
      </c>
      <c s="35" t="s">
        <v>5</v>
      </c>
      <c s="6" t="s">
        <v>338</v>
      </c>
      <c s="36" t="s">
        <v>68</v>
      </c>
      <c s="37">
        <v>2</v>
      </c>
      <c s="36">
        <v>0</v>
      </c>
      <c s="36">
        <f>ROUND(G297*H297,6)</f>
      </c>
      <c r="L297" s="38">
        <v>0</v>
      </c>
      <c s="32">
        <f>ROUND(ROUND(L297,2)*ROUND(G297,3),2)</f>
      </c>
      <c s="36" t="s">
        <v>85</v>
      </c>
      <c>
        <f>(M297*21)/100</f>
      </c>
      <c t="s">
        <v>27</v>
      </c>
    </row>
    <row r="298" spans="1:5" ht="12.75">
      <c r="A298" s="35" t="s">
        <v>54</v>
      </c>
      <c r="E298" s="39" t="s">
        <v>5</v>
      </c>
    </row>
    <row r="299" spans="1:5" ht="12.75">
      <c r="A299" s="35" t="s">
        <v>55</v>
      </c>
      <c r="E299" s="40" t="s">
        <v>5</v>
      </c>
    </row>
    <row r="300" spans="1:5" ht="12.75">
      <c r="A300" t="s">
        <v>56</v>
      </c>
      <c r="E300" s="39" t="s">
        <v>5</v>
      </c>
    </row>
    <row r="301" spans="1:13" ht="12.75">
      <c r="A301" t="s">
        <v>46</v>
      </c>
      <c r="C301" s="31" t="s">
        <v>339</v>
      </c>
      <c r="E301" s="33" t="s">
        <v>340</v>
      </c>
      <c r="J301" s="32">
        <f>0</f>
      </c>
      <c s="32">
        <f>0</f>
      </c>
      <c s="32">
        <f>0+L302+L306+L310+L314+L318+L322+L326+L330+L334+L338+L342+L346+L350+L354+L358+L362+L366+L370+L374+L378+L382+L386+L390+L394+L398+L402+L406+L410+L414+L418+L422+L426+L430+L434+L438</f>
      </c>
      <c s="32">
        <f>0+M302+M306+M310+M314+M318+M322+M326+M330+M334+M338+M342+M346+M350+M354+M358+M362+M366+M370+M374+M378+M382+M386+M390+M394+M398+M402+M406+M410+M414+M418+M422+M426+M430+M434+M438</f>
      </c>
    </row>
    <row r="302" spans="1:16" ht="12.75">
      <c r="A302" t="s">
        <v>49</v>
      </c>
      <c s="34" t="s">
        <v>341</v>
      </c>
      <c s="34" t="s">
        <v>342</v>
      </c>
      <c s="35" t="s">
        <v>5</v>
      </c>
      <c s="6" t="s">
        <v>343</v>
      </c>
      <c s="36" t="s">
        <v>60</v>
      </c>
      <c s="37">
        <v>145</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14.75">
      <c r="A305" t="s">
        <v>56</v>
      </c>
      <c r="E305" s="39" t="s">
        <v>344</v>
      </c>
    </row>
    <row r="306" spans="1:16" ht="12.75">
      <c r="A306" t="s">
        <v>49</v>
      </c>
      <c s="34" t="s">
        <v>345</v>
      </c>
      <c s="34" t="s">
        <v>346</v>
      </c>
      <c s="35" t="s">
        <v>5</v>
      </c>
      <c s="6" t="s">
        <v>347</v>
      </c>
      <c s="36" t="s">
        <v>60</v>
      </c>
      <c s="37">
        <v>145</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14.75">
      <c r="A309" t="s">
        <v>56</v>
      </c>
      <c r="E309" s="39" t="s">
        <v>348</v>
      </c>
    </row>
    <row r="310" spans="1:16" ht="25.5">
      <c r="A310" t="s">
        <v>49</v>
      </c>
      <c s="34" t="s">
        <v>349</v>
      </c>
      <c s="34" t="s">
        <v>350</v>
      </c>
      <c s="35" t="s">
        <v>5</v>
      </c>
      <c s="6" t="s">
        <v>351</v>
      </c>
      <c s="36" t="s">
        <v>68</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352</v>
      </c>
    </row>
    <row r="314" spans="1:16" ht="25.5">
      <c r="A314" t="s">
        <v>49</v>
      </c>
      <c s="34" t="s">
        <v>353</v>
      </c>
      <c s="34" t="s">
        <v>354</v>
      </c>
      <c s="35" t="s">
        <v>5</v>
      </c>
      <c s="6" t="s">
        <v>355</v>
      </c>
      <c s="36" t="s">
        <v>68</v>
      </c>
      <c s="37">
        <v>2</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356</v>
      </c>
    </row>
    <row r="318" spans="1:16" ht="12.75">
      <c r="A318" t="s">
        <v>49</v>
      </c>
      <c s="34" t="s">
        <v>357</v>
      </c>
      <c s="34" t="s">
        <v>358</v>
      </c>
      <c s="35" t="s">
        <v>5</v>
      </c>
      <c s="6" t="s">
        <v>359</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360</v>
      </c>
    </row>
    <row r="322" spans="1:16" ht="12.75">
      <c r="A322" t="s">
        <v>49</v>
      </c>
      <c s="34" t="s">
        <v>361</v>
      </c>
      <c s="34" t="s">
        <v>362</v>
      </c>
      <c s="35" t="s">
        <v>5</v>
      </c>
      <c s="6" t="s">
        <v>363</v>
      </c>
      <c s="36" t="s">
        <v>68</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40.25">
      <c r="A325" t="s">
        <v>56</v>
      </c>
      <c r="E325" s="39" t="s">
        <v>364</v>
      </c>
    </row>
    <row r="326" spans="1:16" ht="12.75">
      <c r="A326" t="s">
        <v>49</v>
      </c>
      <c s="34" t="s">
        <v>365</v>
      </c>
      <c s="34" t="s">
        <v>366</v>
      </c>
      <c s="35" t="s">
        <v>5</v>
      </c>
      <c s="6" t="s">
        <v>367</v>
      </c>
      <c s="36" t="s">
        <v>68</v>
      </c>
      <c s="37">
        <v>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27.5">
      <c r="A329" t="s">
        <v>56</v>
      </c>
      <c r="E329" s="39" t="s">
        <v>368</v>
      </c>
    </row>
    <row r="330" spans="1:16" ht="12.75">
      <c r="A330" t="s">
        <v>49</v>
      </c>
      <c s="34" t="s">
        <v>369</v>
      </c>
      <c s="34" t="s">
        <v>370</v>
      </c>
      <c s="35" t="s">
        <v>5</v>
      </c>
      <c s="6" t="s">
        <v>371</v>
      </c>
      <c s="36" t="s">
        <v>68</v>
      </c>
      <c s="37">
        <v>2</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372</v>
      </c>
    </row>
    <row r="334" spans="1:16" ht="25.5">
      <c r="A334" t="s">
        <v>49</v>
      </c>
      <c s="34" t="s">
        <v>373</v>
      </c>
      <c s="34" t="s">
        <v>374</v>
      </c>
      <c s="35" t="s">
        <v>5</v>
      </c>
      <c s="6" t="s">
        <v>375</v>
      </c>
      <c s="36" t="s">
        <v>68</v>
      </c>
      <c s="37">
        <v>2</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14.75">
      <c r="A337" t="s">
        <v>56</v>
      </c>
      <c r="E337" s="39" t="s">
        <v>376</v>
      </c>
    </row>
    <row r="338" spans="1:16" ht="25.5">
      <c r="A338" t="s">
        <v>49</v>
      </c>
      <c s="34" t="s">
        <v>377</v>
      </c>
      <c s="34" t="s">
        <v>378</v>
      </c>
      <c s="35" t="s">
        <v>5</v>
      </c>
      <c s="6" t="s">
        <v>379</v>
      </c>
      <c s="36" t="s">
        <v>68</v>
      </c>
      <c s="37">
        <v>2</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14.75">
      <c r="A341" t="s">
        <v>56</v>
      </c>
      <c r="E341" s="39" t="s">
        <v>380</v>
      </c>
    </row>
    <row r="342" spans="1:16" ht="12.75">
      <c r="A342" t="s">
        <v>49</v>
      </c>
      <c s="34" t="s">
        <v>381</v>
      </c>
      <c s="34" t="s">
        <v>382</v>
      </c>
      <c s="35" t="s">
        <v>5</v>
      </c>
      <c s="6" t="s">
        <v>383</v>
      </c>
      <c s="36" t="s">
        <v>68</v>
      </c>
      <c s="37">
        <v>6</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14.75">
      <c r="A345" t="s">
        <v>56</v>
      </c>
      <c r="E345" s="39" t="s">
        <v>384</v>
      </c>
    </row>
    <row r="346" spans="1:16" ht="12.75">
      <c r="A346" t="s">
        <v>49</v>
      </c>
      <c s="34" t="s">
        <v>385</v>
      </c>
      <c s="34" t="s">
        <v>386</v>
      </c>
      <c s="35" t="s">
        <v>5</v>
      </c>
      <c s="6" t="s">
        <v>387</v>
      </c>
      <c s="36" t="s">
        <v>68</v>
      </c>
      <c s="37">
        <v>6</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388</v>
      </c>
    </row>
    <row r="350" spans="1:16" ht="12.75">
      <c r="A350" t="s">
        <v>49</v>
      </c>
      <c s="34" t="s">
        <v>389</v>
      </c>
      <c s="34" t="s">
        <v>390</v>
      </c>
      <c s="35" t="s">
        <v>5</v>
      </c>
      <c s="6" t="s">
        <v>391</v>
      </c>
      <c s="36" t="s">
        <v>68</v>
      </c>
      <c s="37">
        <v>1</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27.5">
      <c r="A353" t="s">
        <v>56</v>
      </c>
      <c r="E353" s="39" t="s">
        <v>392</v>
      </c>
    </row>
    <row r="354" spans="1:16" ht="12.75">
      <c r="A354" t="s">
        <v>49</v>
      </c>
      <c s="34" t="s">
        <v>393</v>
      </c>
      <c s="34" t="s">
        <v>394</v>
      </c>
      <c s="35" t="s">
        <v>5</v>
      </c>
      <c s="6" t="s">
        <v>395</v>
      </c>
      <c s="36" t="s">
        <v>68</v>
      </c>
      <c s="37">
        <v>1</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396</v>
      </c>
    </row>
    <row r="358" spans="1:16" ht="25.5">
      <c r="A358" t="s">
        <v>49</v>
      </c>
      <c s="34" t="s">
        <v>397</v>
      </c>
      <c s="34" t="s">
        <v>398</v>
      </c>
      <c s="35" t="s">
        <v>5</v>
      </c>
      <c s="6" t="s">
        <v>399</v>
      </c>
      <c s="36" t="s">
        <v>400</v>
      </c>
      <c s="37">
        <v>53</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27.5">
      <c r="A361" t="s">
        <v>56</v>
      </c>
      <c r="E361" s="39" t="s">
        <v>401</v>
      </c>
    </row>
    <row r="362" spans="1:16" ht="25.5">
      <c r="A362" t="s">
        <v>49</v>
      </c>
      <c s="34" t="s">
        <v>402</v>
      </c>
      <c s="34" t="s">
        <v>403</v>
      </c>
      <c s="35" t="s">
        <v>5</v>
      </c>
      <c s="6" t="s">
        <v>404</v>
      </c>
      <c s="36" t="s">
        <v>400</v>
      </c>
      <c s="37">
        <v>53</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27.5">
      <c r="A365" t="s">
        <v>56</v>
      </c>
      <c r="E365" s="39" t="s">
        <v>405</v>
      </c>
    </row>
    <row r="366" spans="1:16" ht="12.75">
      <c r="A366" t="s">
        <v>49</v>
      </c>
      <c s="34" t="s">
        <v>406</v>
      </c>
      <c s="34" t="s">
        <v>407</v>
      </c>
      <c s="35" t="s">
        <v>5</v>
      </c>
      <c s="6" t="s">
        <v>408</v>
      </c>
      <c s="36" t="s">
        <v>68</v>
      </c>
      <c s="37">
        <v>6</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40.25">
      <c r="A369" t="s">
        <v>56</v>
      </c>
      <c r="E369" s="39" t="s">
        <v>409</v>
      </c>
    </row>
    <row r="370" spans="1:16" ht="12.75">
      <c r="A370" t="s">
        <v>49</v>
      </c>
      <c s="34" t="s">
        <v>410</v>
      </c>
      <c s="34" t="s">
        <v>411</v>
      </c>
      <c s="35" t="s">
        <v>5</v>
      </c>
      <c s="6" t="s">
        <v>412</v>
      </c>
      <c s="36" t="s">
        <v>68</v>
      </c>
      <c s="37">
        <v>6</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413</v>
      </c>
    </row>
    <row r="374" spans="1:16" ht="12.75">
      <c r="A374" t="s">
        <v>49</v>
      </c>
      <c s="34" t="s">
        <v>414</v>
      </c>
      <c s="34" t="s">
        <v>415</v>
      </c>
      <c s="35" t="s">
        <v>5</v>
      </c>
      <c s="6" t="s">
        <v>416</v>
      </c>
      <c s="36" t="s">
        <v>68</v>
      </c>
      <c s="37">
        <v>2</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27.5">
      <c r="A377" t="s">
        <v>56</v>
      </c>
      <c r="E377" s="39" t="s">
        <v>417</v>
      </c>
    </row>
    <row r="378" spans="1:16" ht="12.75">
      <c r="A378" t="s">
        <v>49</v>
      </c>
      <c s="34" t="s">
        <v>418</v>
      </c>
      <c s="34" t="s">
        <v>419</v>
      </c>
      <c s="35" t="s">
        <v>5</v>
      </c>
      <c s="6" t="s">
        <v>420</v>
      </c>
      <c s="36" t="s">
        <v>68</v>
      </c>
      <c s="37">
        <v>2</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14.75">
      <c r="A381" t="s">
        <v>56</v>
      </c>
      <c r="E381" s="39" t="s">
        <v>421</v>
      </c>
    </row>
    <row r="382" spans="1:16" ht="12.75">
      <c r="A382" t="s">
        <v>49</v>
      </c>
      <c s="34" t="s">
        <v>422</v>
      </c>
      <c s="34" t="s">
        <v>423</v>
      </c>
      <c s="35" t="s">
        <v>5</v>
      </c>
      <c s="6" t="s">
        <v>424</v>
      </c>
      <c s="36" t="s">
        <v>68</v>
      </c>
      <c s="37">
        <v>1</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02">
      <c r="A385" t="s">
        <v>56</v>
      </c>
      <c r="E385" s="39" t="s">
        <v>425</v>
      </c>
    </row>
    <row r="386" spans="1:16" ht="12.75">
      <c r="A386" t="s">
        <v>49</v>
      </c>
      <c s="34" t="s">
        <v>426</v>
      </c>
      <c s="34" t="s">
        <v>427</v>
      </c>
      <c s="35" t="s">
        <v>5</v>
      </c>
      <c s="6" t="s">
        <v>428</v>
      </c>
      <c s="36" t="s">
        <v>68</v>
      </c>
      <c s="37">
        <v>1</v>
      </c>
      <c s="36">
        <v>0</v>
      </c>
      <c s="36">
        <f>ROUND(G386*H386,6)</f>
      </c>
      <c r="L386" s="38">
        <v>0</v>
      </c>
      <c s="32">
        <f>ROUND(ROUND(L386,2)*ROUND(G386,3),2)</f>
      </c>
      <c s="36" t="s">
        <v>53</v>
      </c>
      <c>
        <f>(M386*21)/100</f>
      </c>
      <c t="s">
        <v>27</v>
      </c>
    </row>
    <row r="387" spans="1:5" ht="12.75">
      <c r="A387" s="35" t="s">
        <v>54</v>
      </c>
      <c r="E387" s="39" t="s">
        <v>5</v>
      </c>
    </row>
    <row r="388" spans="1:5" ht="12.75">
      <c r="A388" s="35" t="s">
        <v>55</v>
      </c>
      <c r="E388" s="40" t="s">
        <v>5</v>
      </c>
    </row>
    <row r="389" spans="1:5" ht="114.75">
      <c r="A389" t="s">
        <v>56</v>
      </c>
      <c r="E389" s="39" t="s">
        <v>429</v>
      </c>
    </row>
    <row r="390" spans="1:16" ht="12.75">
      <c r="A390" t="s">
        <v>49</v>
      </c>
      <c s="34" t="s">
        <v>430</v>
      </c>
      <c s="34" t="s">
        <v>431</v>
      </c>
      <c s="35" t="s">
        <v>5</v>
      </c>
      <c s="6" t="s">
        <v>432</v>
      </c>
      <c s="36" t="s">
        <v>68</v>
      </c>
      <c s="37">
        <v>4</v>
      </c>
      <c s="36">
        <v>0</v>
      </c>
      <c s="36">
        <f>ROUND(G390*H390,6)</f>
      </c>
      <c r="L390" s="38">
        <v>0</v>
      </c>
      <c s="32">
        <f>ROUND(ROUND(L390,2)*ROUND(G390,3),2)</f>
      </c>
      <c s="36" t="s">
        <v>53</v>
      </c>
      <c>
        <f>(M390*21)/100</f>
      </c>
      <c t="s">
        <v>27</v>
      </c>
    </row>
    <row r="391" spans="1:5" ht="12.75">
      <c r="A391" s="35" t="s">
        <v>54</v>
      </c>
      <c r="E391" s="39" t="s">
        <v>5</v>
      </c>
    </row>
    <row r="392" spans="1:5" ht="12.75">
      <c r="A392" s="35" t="s">
        <v>55</v>
      </c>
      <c r="E392" s="40" t="s">
        <v>5</v>
      </c>
    </row>
    <row r="393" spans="1:5" ht="102">
      <c r="A393" t="s">
        <v>56</v>
      </c>
      <c r="E393" s="39" t="s">
        <v>433</v>
      </c>
    </row>
    <row r="394" spans="1:16" ht="12.75">
      <c r="A394" t="s">
        <v>49</v>
      </c>
      <c s="34" t="s">
        <v>434</v>
      </c>
      <c s="34" t="s">
        <v>435</v>
      </c>
      <c s="35" t="s">
        <v>5</v>
      </c>
      <c s="6" t="s">
        <v>436</v>
      </c>
      <c s="36" t="s">
        <v>68</v>
      </c>
      <c s="37">
        <v>4</v>
      </c>
      <c s="36">
        <v>0</v>
      </c>
      <c s="36">
        <f>ROUND(G394*H394,6)</f>
      </c>
      <c r="L394" s="38">
        <v>0</v>
      </c>
      <c s="32">
        <f>ROUND(ROUND(L394,2)*ROUND(G394,3),2)</f>
      </c>
      <c s="36" t="s">
        <v>53</v>
      </c>
      <c>
        <f>(M394*21)/100</f>
      </c>
      <c t="s">
        <v>27</v>
      </c>
    </row>
    <row r="395" spans="1:5" ht="12.75">
      <c r="A395" s="35" t="s">
        <v>54</v>
      </c>
      <c r="E395" s="39" t="s">
        <v>5</v>
      </c>
    </row>
    <row r="396" spans="1:5" ht="12.75">
      <c r="A396" s="35" t="s">
        <v>55</v>
      </c>
      <c r="E396" s="40" t="s">
        <v>5</v>
      </c>
    </row>
    <row r="397" spans="1:5" ht="114.75">
      <c r="A397" t="s">
        <v>56</v>
      </c>
      <c r="E397" s="39" t="s">
        <v>437</v>
      </c>
    </row>
    <row r="398" spans="1:16" ht="25.5">
      <c r="A398" t="s">
        <v>49</v>
      </c>
      <c s="34" t="s">
        <v>438</v>
      </c>
      <c s="34" t="s">
        <v>439</v>
      </c>
      <c s="35" t="s">
        <v>5</v>
      </c>
      <c s="6" t="s">
        <v>440</v>
      </c>
      <c s="36" t="s">
        <v>68</v>
      </c>
      <c s="37">
        <v>1</v>
      </c>
      <c s="36">
        <v>0</v>
      </c>
      <c s="36">
        <f>ROUND(G398*H398,6)</f>
      </c>
      <c r="L398" s="38">
        <v>0</v>
      </c>
      <c s="32">
        <f>ROUND(ROUND(L398,2)*ROUND(G398,3),2)</f>
      </c>
      <c s="36" t="s">
        <v>53</v>
      </c>
      <c>
        <f>(M398*21)/100</f>
      </c>
      <c t="s">
        <v>27</v>
      </c>
    </row>
    <row r="399" spans="1:5" ht="12.75">
      <c r="A399" s="35" t="s">
        <v>54</v>
      </c>
      <c r="E399" s="39" t="s">
        <v>5</v>
      </c>
    </row>
    <row r="400" spans="1:5" ht="12.75">
      <c r="A400" s="35" t="s">
        <v>55</v>
      </c>
      <c r="E400" s="40" t="s">
        <v>5</v>
      </c>
    </row>
    <row r="401" spans="1:5" ht="76.5">
      <c r="A401" t="s">
        <v>56</v>
      </c>
      <c r="E401" s="39" t="s">
        <v>441</v>
      </c>
    </row>
    <row r="402" spans="1:16" ht="25.5">
      <c r="A402" t="s">
        <v>49</v>
      </c>
      <c s="34" t="s">
        <v>442</v>
      </c>
      <c s="34" t="s">
        <v>443</v>
      </c>
      <c s="35" t="s">
        <v>5</v>
      </c>
      <c s="6" t="s">
        <v>444</v>
      </c>
      <c s="36" t="s">
        <v>400</v>
      </c>
      <c s="37">
        <v>53</v>
      </c>
      <c s="36">
        <v>0</v>
      </c>
      <c s="36">
        <f>ROUND(G402*H402,6)</f>
      </c>
      <c r="L402" s="38">
        <v>0</v>
      </c>
      <c s="32">
        <f>ROUND(ROUND(L402,2)*ROUND(G402,3),2)</f>
      </c>
      <c s="36" t="s">
        <v>53</v>
      </c>
      <c>
        <f>(M402*21)/100</f>
      </c>
      <c t="s">
        <v>27</v>
      </c>
    </row>
    <row r="403" spans="1:5" ht="12.75">
      <c r="A403" s="35" t="s">
        <v>54</v>
      </c>
      <c r="E403" s="39" t="s">
        <v>5</v>
      </c>
    </row>
    <row r="404" spans="1:5" ht="12.75">
      <c r="A404" s="35" t="s">
        <v>55</v>
      </c>
      <c r="E404" s="40" t="s">
        <v>5</v>
      </c>
    </row>
    <row r="405" spans="1:5" ht="114.75">
      <c r="A405" t="s">
        <v>56</v>
      </c>
      <c r="E405" s="39" t="s">
        <v>445</v>
      </c>
    </row>
    <row r="406" spans="1:16" ht="12.75">
      <c r="A406" t="s">
        <v>49</v>
      </c>
      <c s="34" t="s">
        <v>446</v>
      </c>
      <c s="34" t="s">
        <v>447</v>
      </c>
      <c s="35" t="s">
        <v>5</v>
      </c>
      <c s="6" t="s">
        <v>448</v>
      </c>
      <c s="36" t="s">
        <v>68</v>
      </c>
      <c s="37">
        <v>2</v>
      </c>
      <c s="36">
        <v>0</v>
      </c>
      <c s="36">
        <f>ROUND(G406*H406,6)</f>
      </c>
      <c r="L406" s="38">
        <v>0</v>
      </c>
      <c s="32">
        <f>ROUND(ROUND(L406,2)*ROUND(G406,3),2)</f>
      </c>
      <c s="36" t="s">
        <v>53</v>
      </c>
      <c>
        <f>(M406*21)/100</f>
      </c>
      <c t="s">
        <v>27</v>
      </c>
    </row>
    <row r="407" spans="1:5" ht="12.75">
      <c r="A407" s="35" t="s">
        <v>54</v>
      </c>
      <c r="E407" s="39" t="s">
        <v>5</v>
      </c>
    </row>
    <row r="408" spans="1:5" ht="12.75">
      <c r="A408" s="35" t="s">
        <v>55</v>
      </c>
      <c r="E408" s="40" t="s">
        <v>5</v>
      </c>
    </row>
    <row r="409" spans="1:5" ht="89.25">
      <c r="A409" t="s">
        <v>56</v>
      </c>
      <c r="E409" s="39" t="s">
        <v>449</v>
      </c>
    </row>
    <row r="410" spans="1:16" ht="12.75">
      <c r="A410" t="s">
        <v>49</v>
      </c>
      <c s="34" t="s">
        <v>450</v>
      </c>
      <c s="34" t="s">
        <v>451</v>
      </c>
      <c s="35" t="s">
        <v>5</v>
      </c>
      <c s="6" t="s">
        <v>452</v>
      </c>
      <c s="36" t="s">
        <v>68</v>
      </c>
      <c s="37">
        <v>2</v>
      </c>
      <c s="36">
        <v>0</v>
      </c>
      <c s="36">
        <f>ROUND(G410*H410,6)</f>
      </c>
      <c r="L410" s="38">
        <v>0</v>
      </c>
      <c s="32">
        <f>ROUND(ROUND(L410,2)*ROUND(G410,3),2)</f>
      </c>
      <c s="36" t="s">
        <v>53</v>
      </c>
      <c>
        <f>(M410*21)/100</f>
      </c>
      <c t="s">
        <v>27</v>
      </c>
    </row>
    <row r="411" spans="1:5" ht="12.75">
      <c r="A411" s="35" t="s">
        <v>54</v>
      </c>
      <c r="E411" s="39" t="s">
        <v>5</v>
      </c>
    </row>
    <row r="412" spans="1:5" ht="12.75">
      <c r="A412" s="35" t="s">
        <v>55</v>
      </c>
      <c r="E412" s="40" t="s">
        <v>5</v>
      </c>
    </row>
    <row r="413" spans="1:5" ht="102">
      <c r="A413" t="s">
        <v>56</v>
      </c>
      <c r="E413" s="39" t="s">
        <v>453</v>
      </c>
    </row>
    <row r="414" spans="1:16" ht="12.75">
      <c r="A414" t="s">
        <v>49</v>
      </c>
      <c s="34" t="s">
        <v>454</v>
      </c>
      <c s="34" t="s">
        <v>455</v>
      </c>
      <c s="35" t="s">
        <v>5</v>
      </c>
      <c s="6" t="s">
        <v>456</v>
      </c>
      <c s="36" t="s">
        <v>68</v>
      </c>
      <c s="37">
        <v>6</v>
      </c>
      <c s="36">
        <v>0</v>
      </c>
      <c s="36">
        <f>ROUND(G414*H414,6)</f>
      </c>
      <c r="L414" s="38">
        <v>0</v>
      </c>
      <c s="32">
        <f>ROUND(ROUND(L414,2)*ROUND(G414,3),2)</f>
      </c>
      <c s="36" t="s">
        <v>53</v>
      </c>
      <c>
        <f>(M414*21)/100</f>
      </c>
      <c t="s">
        <v>27</v>
      </c>
    </row>
    <row r="415" spans="1:5" ht="12.75">
      <c r="A415" s="35" t="s">
        <v>54</v>
      </c>
      <c r="E415" s="39" t="s">
        <v>5</v>
      </c>
    </row>
    <row r="416" spans="1:5" ht="12.75">
      <c r="A416" s="35" t="s">
        <v>55</v>
      </c>
      <c r="E416" s="40" t="s">
        <v>5</v>
      </c>
    </row>
    <row r="417" spans="1:5" ht="114.75">
      <c r="A417" t="s">
        <v>56</v>
      </c>
      <c r="E417" s="39" t="s">
        <v>457</v>
      </c>
    </row>
    <row r="418" spans="1:16" ht="12.75">
      <c r="A418" t="s">
        <v>49</v>
      </c>
      <c s="34" t="s">
        <v>458</v>
      </c>
      <c s="34" t="s">
        <v>459</v>
      </c>
      <c s="35" t="s">
        <v>5</v>
      </c>
      <c s="6" t="s">
        <v>460</v>
      </c>
      <c s="36" t="s">
        <v>68</v>
      </c>
      <c s="37">
        <v>6</v>
      </c>
      <c s="36">
        <v>0</v>
      </c>
      <c s="36">
        <f>ROUND(G418*H418,6)</f>
      </c>
      <c r="L418" s="38">
        <v>0</v>
      </c>
      <c s="32">
        <f>ROUND(ROUND(L418,2)*ROUND(G418,3),2)</f>
      </c>
      <c s="36" t="s">
        <v>53</v>
      </c>
      <c>
        <f>(M418*21)/100</f>
      </c>
      <c t="s">
        <v>27</v>
      </c>
    </row>
    <row r="419" spans="1:5" ht="12.75">
      <c r="A419" s="35" t="s">
        <v>54</v>
      </c>
      <c r="E419" s="39" t="s">
        <v>5</v>
      </c>
    </row>
    <row r="420" spans="1:5" ht="12.75">
      <c r="A420" s="35" t="s">
        <v>55</v>
      </c>
      <c r="E420" s="40" t="s">
        <v>5</v>
      </c>
    </row>
    <row r="421" spans="1:5" ht="127.5">
      <c r="A421" t="s">
        <v>56</v>
      </c>
      <c r="E421" s="39" t="s">
        <v>461</v>
      </c>
    </row>
    <row r="422" spans="1:16" ht="25.5">
      <c r="A422" t="s">
        <v>49</v>
      </c>
      <c s="34" t="s">
        <v>462</v>
      </c>
      <c s="34" t="s">
        <v>463</v>
      </c>
      <c s="35" t="s">
        <v>5</v>
      </c>
      <c s="6" t="s">
        <v>464</v>
      </c>
      <c s="36" t="s">
        <v>68</v>
      </c>
      <c s="37">
        <v>2</v>
      </c>
      <c s="36">
        <v>0</v>
      </c>
      <c s="36">
        <f>ROUND(G422*H422,6)</f>
      </c>
      <c r="L422" s="38">
        <v>0</v>
      </c>
      <c s="32">
        <f>ROUND(ROUND(L422,2)*ROUND(G422,3),2)</f>
      </c>
      <c s="36" t="s">
        <v>53</v>
      </c>
      <c>
        <f>(M422*21)/100</f>
      </c>
      <c t="s">
        <v>27</v>
      </c>
    </row>
    <row r="423" spans="1:5" ht="12.75">
      <c r="A423" s="35" t="s">
        <v>54</v>
      </c>
      <c r="E423" s="39" t="s">
        <v>5</v>
      </c>
    </row>
    <row r="424" spans="1:5" ht="12.75">
      <c r="A424" s="35" t="s">
        <v>55</v>
      </c>
      <c r="E424" s="40" t="s">
        <v>5</v>
      </c>
    </row>
    <row r="425" spans="1:5" ht="114.75">
      <c r="A425" t="s">
        <v>56</v>
      </c>
      <c r="E425" s="39" t="s">
        <v>465</v>
      </c>
    </row>
    <row r="426" spans="1:16" ht="25.5">
      <c r="A426" t="s">
        <v>49</v>
      </c>
      <c s="34" t="s">
        <v>466</v>
      </c>
      <c s="34" t="s">
        <v>467</v>
      </c>
      <c s="35" t="s">
        <v>5</v>
      </c>
      <c s="6" t="s">
        <v>468</v>
      </c>
      <c s="36" t="s">
        <v>68</v>
      </c>
      <c s="37">
        <v>2</v>
      </c>
      <c s="36">
        <v>0</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40.25">
      <c r="A429" t="s">
        <v>56</v>
      </c>
      <c r="E429" s="39" t="s">
        <v>469</v>
      </c>
    </row>
    <row r="430" spans="1:16" ht="12.75">
      <c r="A430" t="s">
        <v>49</v>
      </c>
      <c s="34" t="s">
        <v>470</v>
      </c>
      <c s="34" t="s">
        <v>471</v>
      </c>
      <c s="35" t="s">
        <v>5</v>
      </c>
      <c s="6" t="s">
        <v>472</v>
      </c>
      <c s="36" t="s">
        <v>68</v>
      </c>
      <c s="37">
        <v>1</v>
      </c>
      <c s="36">
        <v>0</v>
      </c>
      <c s="36">
        <f>ROUND(G430*H430,6)</f>
      </c>
      <c r="L430" s="38">
        <v>0</v>
      </c>
      <c s="32">
        <f>ROUND(ROUND(L430,2)*ROUND(G430,3),2)</f>
      </c>
      <c s="36" t="s">
        <v>53</v>
      </c>
      <c>
        <f>(M430*0)/100</f>
      </c>
      <c t="s">
        <v>176</v>
      </c>
    </row>
    <row r="431" spans="1:5" ht="12.75">
      <c r="A431" s="35" t="s">
        <v>54</v>
      </c>
      <c r="E431" s="39" t="s">
        <v>5</v>
      </c>
    </row>
    <row r="432" spans="1:5" ht="12.75">
      <c r="A432" s="35" t="s">
        <v>55</v>
      </c>
      <c r="E432" s="40" t="s">
        <v>5</v>
      </c>
    </row>
    <row r="433" spans="1:5" ht="114.75">
      <c r="A433" t="s">
        <v>56</v>
      </c>
      <c r="E433" s="39" t="s">
        <v>473</v>
      </c>
    </row>
    <row r="434" spans="1:16" ht="12.75">
      <c r="A434" t="s">
        <v>49</v>
      </c>
      <c s="34" t="s">
        <v>474</v>
      </c>
      <c s="34" t="s">
        <v>475</v>
      </c>
      <c s="35" t="s">
        <v>5</v>
      </c>
      <c s="6" t="s">
        <v>476</v>
      </c>
      <c s="36" t="s">
        <v>68</v>
      </c>
      <c s="37">
        <v>1</v>
      </c>
      <c s="36">
        <v>0</v>
      </c>
      <c s="36">
        <f>ROUND(G434*H434,6)</f>
      </c>
      <c r="L434" s="38">
        <v>0</v>
      </c>
      <c s="32">
        <f>ROUND(ROUND(L434,2)*ROUND(G434,3),2)</f>
      </c>
      <c s="36" t="s">
        <v>53</v>
      </c>
      <c>
        <f>(M434*0)/100</f>
      </c>
      <c t="s">
        <v>176</v>
      </c>
    </row>
    <row r="435" spans="1:5" ht="12.75">
      <c r="A435" s="35" t="s">
        <v>54</v>
      </c>
      <c r="E435" s="39" t="s">
        <v>5</v>
      </c>
    </row>
    <row r="436" spans="1:5" ht="12.75">
      <c r="A436" s="35" t="s">
        <v>55</v>
      </c>
      <c r="E436" s="40" t="s">
        <v>5</v>
      </c>
    </row>
    <row r="437" spans="1:5" ht="114.75">
      <c r="A437" t="s">
        <v>56</v>
      </c>
      <c r="E437" s="39" t="s">
        <v>473</v>
      </c>
    </row>
    <row r="438" spans="1:16" ht="12.75">
      <c r="A438" t="s">
        <v>49</v>
      </c>
      <c s="34" t="s">
        <v>477</v>
      </c>
      <c s="34" t="s">
        <v>478</v>
      </c>
      <c s="35" t="s">
        <v>5</v>
      </c>
      <c s="6" t="s">
        <v>479</v>
      </c>
      <c s="36" t="s">
        <v>68</v>
      </c>
      <c s="37">
        <v>2</v>
      </c>
      <c s="36">
        <v>0</v>
      </c>
      <c s="36">
        <f>ROUND(G438*H438,6)</f>
      </c>
      <c r="L438" s="38">
        <v>0</v>
      </c>
      <c s="32">
        <f>ROUND(ROUND(L438,2)*ROUND(G438,3),2)</f>
      </c>
      <c s="36" t="s">
        <v>53</v>
      </c>
      <c>
        <f>(M438*0)/100</f>
      </c>
      <c t="s">
        <v>176</v>
      </c>
    </row>
    <row r="439" spans="1:5" ht="12.75">
      <c r="A439" s="35" t="s">
        <v>54</v>
      </c>
      <c r="E439" s="39" t="s">
        <v>5</v>
      </c>
    </row>
    <row r="440" spans="1:5" ht="12.75">
      <c r="A440" s="35" t="s">
        <v>55</v>
      </c>
      <c r="E440" s="40" t="s">
        <v>5</v>
      </c>
    </row>
    <row r="441" spans="1:5" ht="114.75">
      <c r="A441" t="s">
        <v>56</v>
      </c>
      <c r="E441" s="39" t="s">
        <v>480</v>
      </c>
    </row>
    <row r="442" spans="1:13" ht="12.75">
      <c r="A442" t="s">
        <v>46</v>
      </c>
      <c r="C442" s="31" t="s">
        <v>481</v>
      </c>
      <c r="E442" s="33" t="s">
        <v>482</v>
      </c>
      <c r="J442" s="32">
        <f>0</f>
      </c>
      <c s="32">
        <f>0</f>
      </c>
      <c s="32">
        <f>0+L443+L447+L451+L455+L459+L463+L467+L471+L475+L479</f>
      </c>
      <c s="32">
        <f>0+M443+M447+M451+M455+M459+M463+M467+M471+M475+M479</f>
      </c>
    </row>
    <row r="443" spans="1:16" ht="12.75">
      <c r="A443" t="s">
        <v>49</v>
      </c>
      <c s="34" t="s">
        <v>483</v>
      </c>
      <c s="34" t="s">
        <v>484</v>
      </c>
      <c s="35" t="s">
        <v>5</v>
      </c>
      <c s="6" t="s">
        <v>485</v>
      </c>
      <c s="36" t="s">
        <v>486</v>
      </c>
      <c s="37">
        <v>100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14.75">
      <c r="A446" t="s">
        <v>56</v>
      </c>
      <c r="E446" s="39" t="s">
        <v>487</v>
      </c>
    </row>
    <row r="447" spans="1:16" ht="12.75">
      <c r="A447" t="s">
        <v>49</v>
      </c>
      <c s="34" t="s">
        <v>488</v>
      </c>
      <c s="34" t="s">
        <v>489</v>
      </c>
      <c s="35" t="s">
        <v>5</v>
      </c>
      <c s="6" t="s">
        <v>490</v>
      </c>
      <c s="36" t="s">
        <v>486</v>
      </c>
      <c s="37">
        <v>100</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02">
      <c r="A450" t="s">
        <v>56</v>
      </c>
      <c r="E450" s="39" t="s">
        <v>491</v>
      </c>
    </row>
    <row r="451" spans="1:16" ht="12.75">
      <c r="A451" t="s">
        <v>49</v>
      </c>
      <c s="34" t="s">
        <v>492</v>
      </c>
      <c s="34" t="s">
        <v>493</v>
      </c>
      <c s="35" t="s">
        <v>5</v>
      </c>
      <c s="6" t="s">
        <v>494</v>
      </c>
      <c s="36" t="s">
        <v>68</v>
      </c>
      <c s="37">
        <v>184</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40.25">
      <c r="A454" t="s">
        <v>56</v>
      </c>
      <c r="E454" s="39" t="s">
        <v>495</v>
      </c>
    </row>
    <row r="455" spans="1:16" ht="12.75">
      <c r="A455" t="s">
        <v>49</v>
      </c>
      <c s="34" t="s">
        <v>496</v>
      </c>
      <c s="34" t="s">
        <v>497</v>
      </c>
      <c s="35" t="s">
        <v>5</v>
      </c>
      <c s="6" t="s">
        <v>498</v>
      </c>
      <c s="36" t="s">
        <v>68</v>
      </c>
      <c s="37">
        <v>2</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02">
      <c r="A458" t="s">
        <v>56</v>
      </c>
      <c r="E458" s="39" t="s">
        <v>499</v>
      </c>
    </row>
    <row r="459" spans="1:16" ht="12.75">
      <c r="A459" t="s">
        <v>49</v>
      </c>
      <c s="34" t="s">
        <v>500</v>
      </c>
      <c s="34" t="s">
        <v>501</v>
      </c>
      <c s="35" t="s">
        <v>5</v>
      </c>
      <c s="6" t="s">
        <v>502</v>
      </c>
      <c s="36" t="s">
        <v>68</v>
      </c>
      <c s="37">
        <v>72</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503</v>
      </c>
    </row>
    <row r="463" spans="1:16" ht="25.5">
      <c r="A463" t="s">
        <v>49</v>
      </c>
      <c s="34" t="s">
        <v>504</v>
      </c>
      <c s="34" t="s">
        <v>505</v>
      </c>
      <c s="35" t="s">
        <v>5</v>
      </c>
      <c s="6" t="s">
        <v>506</v>
      </c>
      <c s="36" t="s">
        <v>68</v>
      </c>
      <c s="37">
        <v>184</v>
      </c>
      <c s="36">
        <v>0</v>
      </c>
      <c s="36">
        <f>ROUND(G463*H463,6)</f>
      </c>
      <c r="L463" s="38">
        <v>0</v>
      </c>
      <c s="32">
        <f>ROUND(ROUND(L463,2)*ROUND(G463,3),2)</f>
      </c>
      <c s="36" t="s">
        <v>53</v>
      </c>
      <c>
        <f>(M463*21)/100</f>
      </c>
      <c t="s">
        <v>27</v>
      </c>
    </row>
    <row r="464" spans="1:5" ht="12.75">
      <c r="A464" s="35" t="s">
        <v>54</v>
      </c>
      <c r="E464" s="39" t="s">
        <v>5</v>
      </c>
    </row>
    <row r="465" spans="1:5" ht="12.75">
      <c r="A465" s="35" t="s">
        <v>55</v>
      </c>
      <c r="E465" s="40" t="s">
        <v>5</v>
      </c>
    </row>
    <row r="466" spans="1:5" ht="89.25">
      <c r="A466" t="s">
        <v>56</v>
      </c>
      <c r="E466" s="39" t="s">
        <v>507</v>
      </c>
    </row>
    <row r="467" spans="1:16" ht="25.5">
      <c r="A467" t="s">
        <v>49</v>
      </c>
      <c s="34" t="s">
        <v>508</v>
      </c>
      <c s="34" t="s">
        <v>509</v>
      </c>
      <c s="35" t="s">
        <v>5</v>
      </c>
      <c s="6" t="s">
        <v>510</v>
      </c>
      <c s="36" t="s">
        <v>68</v>
      </c>
      <c s="37">
        <v>2</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102">
      <c r="A470" t="s">
        <v>56</v>
      </c>
      <c r="E470" s="39" t="s">
        <v>511</v>
      </c>
    </row>
    <row r="471" spans="1:16" ht="12.75">
      <c r="A471" t="s">
        <v>49</v>
      </c>
      <c s="34" t="s">
        <v>512</v>
      </c>
      <c s="34" t="s">
        <v>513</v>
      </c>
      <c s="35" t="s">
        <v>5</v>
      </c>
      <c s="6" t="s">
        <v>514</v>
      </c>
      <c s="36" t="s">
        <v>486</v>
      </c>
      <c s="37">
        <v>200</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14.75">
      <c r="A474" t="s">
        <v>56</v>
      </c>
      <c r="E474" s="39" t="s">
        <v>515</v>
      </c>
    </row>
    <row r="475" spans="1:16" ht="12.75">
      <c r="A475" t="s">
        <v>49</v>
      </c>
      <c s="34" t="s">
        <v>516</v>
      </c>
      <c s="34" t="s">
        <v>517</v>
      </c>
      <c s="35" t="s">
        <v>5</v>
      </c>
      <c s="6" t="s">
        <v>518</v>
      </c>
      <c s="36" t="s">
        <v>68</v>
      </c>
      <c s="37">
        <v>3</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76.5">
      <c r="A478" t="s">
        <v>56</v>
      </c>
      <c r="E478" s="39" t="s">
        <v>519</v>
      </c>
    </row>
    <row r="479" spans="1:16" ht="12.75">
      <c r="A479" t="s">
        <v>49</v>
      </c>
      <c s="34" t="s">
        <v>520</v>
      </c>
      <c s="34" t="s">
        <v>521</v>
      </c>
      <c s="35" t="s">
        <v>5</v>
      </c>
      <c s="6" t="s">
        <v>522</v>
      </c>
      <c s="36" t="s">
        <v>68</v>
      </c>
      <c s="37">
        <v>1</v>
      </c>
      <c s="36">
        <v>0</v>
      </c>
      <c s="36">
        <f>ROUND(G479*H479,6)</f>
      </c>
      <c r="L479" s="38">
        <v>0</v>
      </c>
      <c s="32">
        <f>ROUND(ROUND(L479,2)*ROUND(G479,3),2)</f>
      </c>
      <c s="36" t="s">
        <v>85</v>
      </c>
      <c>
        <f>(M479*21)/100</f>
      </c>
      <c t="s">
        <v>27</v>
      </c>
    </row>
    <row r="480" spans="1:5" ht="12.75">
      <c r="A480" s="35" t="s">
        <v>54</v>
      </c>
      <c r="E480" s="39" t="s">
        <v>5</v>
      </c>
    </row>
    <row r="481" spans="1:5" ht="12.75">
      <c r="A481" s="35" t="s">
        <v>55</v>
      </c>
      <c r="E481" s="40" t="s">
        <v>5</v>
      </c>
    </row>
    <row r="482" spans="1:5" ht="12.75">
      <c r="A482" t="s">
        <v>56</v>
      </c>
      <c r="E4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COUNTIFS(L8:L470,"=0",A8:A470,"P")+COUNTIFS(L8:L470,"",A8:A470,"P")+SUM(Q8:Q470)</f>
      </c>
    </row>
    <row r="8" spans="1:13" ht="12.75">
      <c r="A8" t="s">
        <v>44</v>
      </c>
      <c r="C8" s="28" t="s">
        <v>525</v>
      </c>
      <c r="E8" s="30" t="s">
        <v>524</v>
      </c>
      <c r="J8" s="29">
        <f>0+J9+J50+J143+J320+J433+J474</f>
      </c>
      <c s="29">
        <f>0+K9+K50+K143+K320+K433+K474</f>
      </c>
      <c s="29">
        <f>0+L9+L50+L143+L320+L433+L474</f>
      </c>
      <c s="29">
        <f>0+M9+M50+M143+M320+M433+M474</f>
      </c>
    </row>
    <row r="9" spans="1:13" ht="12.75">
      <c r="A9" t="s">
        <v>46</v>
      </c>
      <c r="C9" s="31" t="s">
        <v>47</v>
      </c>
      <c r="E9" s="33" t="s">
        <v>48</v>
      </c>
      <c r="J9" s="32">
        <f>0</f>
      </c>
      <c s="32">
        <f>0</f>
      </c>
      <c s="32">
        <f>0+L10+L14+L18+L22+L26+L30+L34+L38+L42+L46</f>
      </c>
      <c s="32">
        <f>0+M10+M14+M18+M22+M26+M30+M34+M38+M42+M46</f>
      </c>
    </row>
    <row r="10" spans="1:16" ht="12.75">
      <c r="A10" t="s">
        <v>49</v>
      </c>
      <c s="34" t="s">
        <v>47</v>
      </c>
      <c s="34" t="s">
        <v>526</v>
      </c>
      <c s="35" t="s">
        <v>5</v>
      </c>
      <c s="6" t="s">
        <v>527</v>
      </c>
      <c s="36" t="s">
        <v>528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529</v>
      </c>
    </row>
    <row r="14" spans="1:16" ht="12.75">
      <c r="A14" t="s">
        <v>49</v>
      </c>
      <c s="34" t="s">
        <v>27</v>
      </c>
      <c s="34" t="s">
        <v>530</v>
      </c>
      <c s="35" t="s">
        <v>5</v>
      </c>
      <c s="6" t="s">
        <v>531</v>
      </c>
      <c s="36" t="s">
        <v>52</v>
      </c>
      <c s="37">
        <v>2058</v>
      </c>
      <c s="36">
        <v>0</v>
      </c>
      <c s="36">
        <f>ROUND(G14*H14,6)</f>
      </c>
      <c r="L14" s="38">
        <v>0</v>
      </c>
      <c s="32">
        <f>ROUND(ROUND(L14,2)*ROUND(G14,3),2)</f>
      </c>
      <c s="36" t="s">
        <v>53</v>
      </c>
      <c>
        <f>(M14*21)/100</f>
      </c>
      <c t="s">
        <v>27</v>
      </c>
    </row>
    <row r="15" spans="1:5" ht="12.75">
      <c r="A15" s="35" t="s">
        <v>54</v>
      </c>
      <c r="E15" s="39" t="s">
        <v>5</v>
      </c>
    </row>
    <row r="16" spans="1:5" ht="12.75">
      <c r="A16" s="35" t="s">
        <v>55</v>
      </c>
      <c r="E16" s="40" t="s">
        <v>532</v>
      </c>
    </row>
    <row r="17" spans="1:5" ht="318.75">
      <c r="A17" t="s">
        <v>56</v>
      </c>
      <c r="E17" s="39" t="s">
        <v>57</v>
      </c>
    </row>
    <row r="18" spans="1:16" ht="12.75">
      <c r="A18" t="s">
        <v>49</v>
      </c>
      <c s="34" t="s">
        <v>26</v>
      </c>
      <c s="34" t="s">
        <v>58</v>
      </c>
      <c s="35" t="s">
        <v>5</v>
      </c>
      <c s="6" t="s">
        <v>59</v>
      </c>
      <c s="36" t="s">
        <v>60</v>
      </c>
      <c s="37">
        <v>850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5.5">
      <c r="A21" t="s">
        <v>56</v>
      </c>
      <c r="E21" s="39" t="s">
        <v>61</v>
      </c>
    </row>
    <row r="22" spans="1:16" ht="12.75">
      <c r="A22" t="s">
        <v>49</v>
      </c>
      <c s="34" t="s">
        <v>65</v>
      </c>
      <c s="34" t="s">
        <v>62</v>
      </c>
      <c s="35" t="s">
        <v>5</v>
      </c>
      <c s="6" t="s">
        <v>63</v>
      </c>
      <c s="36" t="s">
        <v>52</v>
      </c>
      <c s="37">
        <v>2058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64</v>
      </c>
    </row>
    <row r="26" spans="1:16" ht="12.75">
      <c r="A26" t="s">
        <v>49</v>
      </c>
      <c s="34" t="s">
        <v>70</v>
      </c>
      <c s="34" t="s">
        <v>66</v>
      </c>
      <c s="35" t="s">
        <v>5</v>
      </c>
      <c s="6" t="s">
        <v>67</v>
      </c>
      <c s="36" t="s">
        <v>68</v>
      </c>
      <c s="37">
        <v>165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v>
      </c>
    </row>
    <row r="30" spans="1:16" ht="12.75">
      <c r="A30" t="s">
        <v>49</v>
      </c>
      <c s="34" t="s">
        <v>74</v>
      </c>
      <c s="34" t="s">
        <v>533</v>
      </c>
      <c s="35" t="s">
        <v>5</v>
      </c>
      <c s="6" t="s">
        <v>534</v>
      </c>
      <c s="36" t="s">
        <v>60</v>
      </c>
      <c s="37">
        <v>7700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73</v>
      </c>
    </row>
    <row r="34" spans="1:16" ht="12.75">
      <c r="A34" t="s">
        <v>49</v>
      </c>
      <c s="34" t="s">
        <v>78</v>
      </c>
      <c s="34" t="s">
        <v>71</v>
      </c>
      <c s="35" t="s">
        <v>5</v>
      </c>
      <c s="6" t="s">
        <v>72</v>
      </c>
      <c s="36" t="s">
        <v>60</v>
      </c>
      <c s="37">
        <v>2700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73</v>
      </c>
    </row>
    <row r="38" spans="1:16" ht="12.75">
      <c r="A38" t="s">
        <v>49</v>
      </c>
      <c s="34" t="s">
        <v>82</v>
      </c>
      <c s="34" t="s">
        <v>535</v>
      </c>
      <c s="35" t="s">
        <v>5</v>
      </c>
      <c s="6" t="s">
        <v>536</v>
      </c>
      <c s="36" t="s">
        <v>60</v>
      </c>
      <c s="37">
        <v>2700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537</v>
      </c>
    </row>
    <row r="42" spans="1:16" ht="12.75">
      <c r="A42" t="s">
        <v>49</v>
      </c>
      <c s="34" t="s">
        <v>89</v>
      </c>
      <c s="34" t="s">
        <v>538</v>
      </c>
      <c s="35" t="s">
        <v>5</v>
      </c>
      <c s="6" t="s">
        <v>84</v>
      </c>
      <c s="36" t="s">
        <v>52</v>
      </c>
      <c s="37">
        <v>38</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539</v>
      </c>
      <c s="35" t="s">
        <v>5</v>
      </c>
      <c s="6" t="s">
        <v>540</v>
      </c>
      <c s="36" t="s">
        <v>60</v>
      </c>
      <c s="37">
        <v>100</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96</v>
      </c>
      <c r="E50" s="33" t="s">
        <v>88</v>
      </c>
      <c r="J50" s="32">
        <f>0</f>
      </c>
      <c s="32">
        <f>0</f>
      </c>
      <c s="32">
        <f>0+L51+L55+L59+L63+L67+L71+L75+L79+L83+L87+L91+L95+L99+L103+L107+L111+L115+L119+L123+L127+L131+L135+L139</f>
      </c>
      <c s="32">
        <f>0+M51+M55+M59+M63+M67+M71+M75+M79+M83+M87+M91+M95+M99+M103+M107+M111+M115+M119+M123+M127+M131+M135+M139</f>
      </c>
    </row>
    <row r="51" spans="1:16" ht="12.75">
      <c r="A51" t="s">
        <v>49</v>
      </c>
      <c s="34" t="s">
        <v>96</v>
      </c>
      <c s="34" t="s">
        <v>541</v>
      </c>
      <c s="35" t="s">
        <v>5</v>
      </c>
      <c s="6" t="s">
        <v>542</v>
      </c>
      <c s="36" t="s">
        <v>60</v>
      </c>
      <c s="37">
        <v>1100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92</v>
      </c>
    </row>
    <row r="55" spans="1:16" ht="12.75">
      <c r="A55" t="s">
        <v>49</v>
      </c>
      <c s="34" t="s">
        <v>100</v>
      </c>
      <c s="34" t="s">
        <v>97</v>
      </c>
      <c s="35" t="s">
        <v>5</v>
      </c>
      <c s="6" t="s">
        <v>98</v>
      </c>
      <c s="36" t="s">
        <v>60</v>
      </c>
      <c s="37">
        <v>1350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63.75">
      <c r="A58" t="s">
        <v>56</v>
      </c>
      <c r="E58" s="39" t="s">
        <v>99</v>
      </c>
    </row>
    <row r="59" spans="1:16" ht="12.75">
      <c r="A59" t="s">
        <v>49</v>
      </c>
      <c s="34" t="s">
        <v>104</v>
      </c>
      <c s="34" t="s">
        <v>114</v>
      </c>
      <c s="35" t="s">
        <v>5</v>
      </c>
      <c s="6" t="s">
        <v>115</v>
      </c>
      <c s="36" t="s">
        <v>116</v>
      </c>
      <c s="37">
        <v>469.77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117</v>
      </c>
    </row>
    <row r="63" spans="1:16" ht="12.75">
      <c r="A63" t="s">
        <v>49</v>
      </c>
      <c s="34" t="s">
        <v>107</v>
      </c>
      <c s="34" t="s">
        <v>119</v>
      </c>
      <c s="35" t="s">
        <v>5</v>
      </c>
      <c s="6" t="s">
        <v>120</v>
      </c>
      <c s="36" t="s">
        <v>116</v>
      </c>
      <c s="37">
        <v>1113.53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117</v>
      </c>
    </row>
    <row r="67" spans="1:16" ht="12.75">
      <c r="A67" t="s">
        <v>49</v>
      </c>
      <c s="34" t="s">
        <v>110</v>
      </c>
      <c s="34" t="s">
        <v>128</v>
      </c>
      <c s="35" t="s">
        <v>5</v>
      </c>
      <c s="6" t="s">
        <v>129</v>
      </c>
      <c s="36" t="s">
        <v>116</v>
      </c>
      <c s="37">
        <v>507.97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130</v>
      </c>
    </row>
    <row r="71" spans="1:16" ht="12.75">
      <c r="A71" t="s">
        <v>49</v>
      </c>
      <c s="34" t="s">
        <v>113</v>
      </c>
      <c s="34" t="s">
        <v>543</v>
      </c>
      <c s="35" t="s">
        <v>5</v>
      </c>
      <c s="6" t="s">
        <v>544</v>
      </c>
      <c s="36" t="s">
        <v>116</v>
      </c>
      <c s="37">
        <v>507.97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545</v>
      </c>
    </row>
    <row r="75" spans="1:16" ht="12.75">
      <c r="A75" t="s">
        <v>49</v>
      </c>
      <c s="34" t="s">
        <v>118</v>
      </c>
      <c s="34" t="s">
        <v>132</v>
      </c>
      <c s="35" t="s">
        <v>5</v>
      </c>
      <c s="6" t="s">
        <v>133</v>
      </c>
      <c s="36" t="s">
        <v>116</v>
      </c>
      <c s="37">
        <v>1209.33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204">
      <c r="A78" t="s">
        <v>56</v>
      </c>
      <c r="E78" s="39" t="s">
        <v>134</v>
      </c>
    </row>
    <row r="79" spans="1:16" ht="12.75">
      <c r="A79" t="s">
        <v>49</v>
      </c>
      <c s="34" t="s">
        <v>121</v>
      </c>
      <c s="34" t="s">
        <v>546</v>
      </c>
      <c s="35" t="s">
        <v>5</v>
      </c>
      <c s="6" t="s">
        <v>547</v>
      </c>
      <c s="36" t="s">
        <v>116</v>
      </c>
      <c s="37">
        <v>1209.35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545</v>
      </c>
    </row>
    <row r="83" spans="1:16" ht="25.5">
      <c r="A83" t="s">
        <v>49</v>
      </c>
      <c s="34" t="s">
        <v>124</v>
      </c>
      <c s="34" t="s">
        <v>143</v>
      </c>
      <c s="35" t="s">
        <v>5</v>
      </c>
      <c s="6" t="s">
        <v>144</v>
      </c>
      <c s="36" t="s">
        <v>68</v>
      </c>
      <c s="37">
        <v>552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145</v>
      </c>
    </row>
    <row r="87" spans="1:16" ht="25.5">
      <c r="A87" t="s">
        <v>49</v>
      </c>
      <c s="34" t="s">
        <v>127</v>
      </c>
      <c s="34" t="s">
        <v>147</v>
      </c>
      <c s="35" t="s">
        <v>5</v>
      </c>
      <c s="6" t="s">
        <v>148</v>
      </c>
      <c s="36" t="s">
        <v>68</v>
      </c>
      <c s="37">
        <v>128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145</v>
      </c>
    </row>
    <row r="91" spans="1:16" ht="25.5">
      <c r="A91" t="s">
        <v>49</v>
      </c>
      <c s="34" t="s">
        <v>131</v>
      </c>
      <c s="34" t="s">
        <v>548</v>
      </c>
      <c s="35" t="s">
        <v>5</v>
      </c>
      <c s="6" t="s">
        <v>549</v>
      </c>
      <c s="36" t="s">
        <v>68</v>
      </c>
      <c s="37">
        <v>70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550</v>
      </c>
    </row>
    <row r="95" spans="1:16" ht="25.5">
      <c r="A95" t="s">
        <v>49</v>
      </c>
      <c s="34" t="s">
        <v>135</v>
      </c>
      <c s="34" t="s">
        <v>551</v>
      </c>
      <c s="35" t="s">
        <v>5</v>
      </c>
      <c s="6" t="s">
        <v>552</v>
      </c>
      <c s="36" t="s">
        <v>68</v>
      </c>
      <c s="37">
        <v>90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40.25">
      <c r="A98" t="s">
        <v>56</v>
      </c>
      <c r="E98" s="39" t="s">
        <v>553</v>
      </c>
    </row>
    <row r="99" spans="1:16" ht="12.75">
      <c r="A99" t="s">
        <v>49</v>
      </c>
      <c s="34" t="s">
        <v>139</v>
      </c>
      <c s="34" t="s">
        <v>150</v>
      </c>
      <c s="35" t="s">
        <v>5</v>
      </c>
      <c s="6" t="s">
        <v>151</v>
      </c>
      <c s="36" t="s">
        <v>68</v>
      </c>
      <c s="37">
        <v>680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152</v>
      </c>
    </row>
    <row r="103" spans="1:16" ht="12.75">
      <c r="A103" t="s">
        <v>49</v>
      </c>
      <c s="34" t="s">
        <v>142</v>
      </c>
      <c s="34" t="s">
        <v>554</v>
      </c>
      <c s="35" t="s">
        <v>5</v>
      </c>
      <c s="6" t="s">
        <v>555</v>
      </c>
      <c s="36" t="s">
        <v>60</v>
      </c>
      <c s="37">
        <v>30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344</v>
      </c>
    </row>
    <row r="107" spans="1:16" ht="12.75">
      <c r="A107" t="s">
        <v>49</v>
      </c>
      <c s="34" t="s">
        <v>146</v>
      </c>
      <c s="34" t="s">
        <v>556</v>
      </c>
      <c s="35" t="s">
        <v>5</v>
      </c>
      <c s="6" t="s">
        <v>557</v>
      </c>
      <c s="36" t="s">
        <v>60</v>
      </c>
      <c s="37">
        <v>30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348</v>
      </c>
    </row>
    <row r="111" spans="1:16" ht="12.75">
      <c r="A111" t="s">
        <v>49</v>
      </c>
      <c s="34" t="s">
        <v>149</v>
      </c>
      <c s="34" t="s">
        <v>173</v>
      </c>
      <c s="35" t="s">
        <v>5</v>
      </c>
      <c s="6" t="s">
        <v>174</v>
      </c>
      <c s="36" t="s">
        <v>175</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177</v>
      </c>
    </row>
    <row r="115" spans="1:16" ht="12.75">
      <c r="A115" t="s">
        <v>49</v>
      </c>
      <c s="34" t="s">
        <v>153</v>
      </c>
      <c s="34" t="s">
        <v>179</v>
      </c>
      <c s="35" t="s">
        <v>5</v>
      </c>
      <c s="6" t="s">
        <v>180</v>
      </c>
      <c s="36" t="s">
        <v>60</v>
      </c>
      <c s="37">
        <v>1350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181</v>
      </c>
    </row>
    <row r="119" spans="1:16" ht="12.75">
      <c r="A119" t="s">
        <v>49</v>
      </c>
      <c s="34" t="s">
        <v>158</v>
      </c>
      <c s="34" t="s">
        <v>159</v>
      </c>
      <c s="35" t="s">
        <v>5</v>
      </c>
      <c s="6" t="s">
        <v>160</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161</v>
      </c>
    </row>
    <row r="123" spans="1:16" ht="12.75">
      <c r="A123" t="s">
        <v>49</v>
      </c>
      <c s="34" t="s">
        <v>162</v>
      </c>
      <c s="34" t="s">
        <v>163</v>
      </c>
      <c s="35" t="s">
        <v>5</v>
      </c>
      <c s="6" t="s">
        <v>164</v>
      </c>
      <c s="36" t="s">
        <v>68</v>
      </c>
      <c s="37">
        <v>3</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165</v>
      </c>
    </row>
    <row r="127" spans="1:16" ht="12.75">
      <c r="A127" t="s">
        <v>49</v>
      </c>
      <c s="34" t="s">
        <v>166</v>
      </c>
      <c s="34" t="s">
        <v>167</v>
      </c>
      <c s="35" t="s">
        <v>5</v>
      </c>
      <c s="6" t="s">
        <v>168</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161</v>
      </c>
    </row>
    <row r="131" spans="1:16" ht="12.75">
      <c r="A131" t="s">
        <v>49</v>
      </c>
      <c s="34" t="s">
        <v>169</v>
      </c>
      <c s="34" t="s">
        <v>170</v>
      </c>
      <c s="35" t="s">
        <v>5</v>
      </c>
      <c s="6" t="s">
        <v>171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165</v>
      </c>
    </row>
    <row r="135" spans="1:16" ht="12.75">
      <c r="A135" t="s">
        <v>49</v>
      </c>
      <c s="34" t="s">
        <v>520</v>
      </c>
      <c s="34" t="s">
        <v>558</v>
      </c>
      <c s="35" t="s">
        <v>5</v>
      </c>
      <c s="6" t="s">
        <v>559</v>
      </c>
      <c s="36" t="s">
        <v>60</v>
      </c>
      <c s="37">
        <v>10400</v>
      </c>
      <c s="36">
        <v>0</v>
      </c>
      <c s="36">
        <f>ROUND(G135*H135,6)</f>
      </c>
      <c r="L135" s="38">
        <v>0</v>
      </c>
      <c s="32">
        <f>ROUND(ROUND(L135,2)*ROUND(G135,3),2)</f>
      </c>
      <c s="36" t="s">
        <v>85</v>
      </c>
      <c>
        <f>(M135*0)/100</f>
      </c>
      <c t="s">
        <v>176</v>
      </c>
    </row>
    <row r="136" spans="1:5" ht="12.75">
      <c r="A136" s="35" t="s">
        <v>54</v>
      </c>
      <c r="E136" s="39" t="s">
        <v>5</v>
      </c>
    </row>
    <row r="137" spans="1:5" ht="12.75">
      <c r="A137" s="35" t="s">
        <v>55</v>
      </c>
      <c r="E137" s="40" t="s">
        <v>5</v>
      </c>
    </row>
    <row r="138" spans="1:5" ht="12.75">
      <c r="A138" t="s">
        <v>56</v>
      </c>
      <c r="E138" s="39" t="s">
        <v>560</v>
      </c>
    </row>
    <row r="139" spans="1:16" ht="25.5">
      <c r="A139" t="s">
        <v>49</v>
      </c>
      <c s="34" t="s">
        <v>172</v>
      </c>
      <c s="34" t="s">
        <v>101</v>
      </c>
      <c s="35" t="s">
        <v>5</v>
      </c>
      <c s="6" t="s">
        <v>102</v>
      </c>
      <c s="36" t="s">
        <v>68</v>
      </c>
      <c s="37">
        <v>2</v>
      </c>
      <c s="36">
        <v>0</v>
      </c>
      <c s="36">
        <f>ROUND(G139*H139,6)</f>
      </c>
      <c r="L139" s="38">
        <v>0</v>
      </c>
      <c s="32">
        <f>ROUND(ROUND(L139,2)*ROUND(G139,3),2)</f>
      </c>
      <c s="36" t="s">
        <v>53</v>
      </c>
      <c>
        <f>(M139*0)/100</f>
      </c>
      <c t="s">
        <v>176</v>
      </c>
    </row>
    <row r="140" spans="1:5" ht="12.75">
      <c r="A140" s="35" t="s">
        <v>54</v>
      </c>
      <c r="E140" s="39" t="s">
        <v>5</v>
      </c>
    </row>
    <row r="141" spans="1:5" ht="12.75">
      <c r="A141" s="35" t="s">
        <v>55</v>
      </c>
      <c r="E141" s="40" t="s">
        <v>5</v>
      </c>
    </row>
    <row r="142" spans="1:5" ht="102">
      <c r="A142" t="s">
        <v>56</v>
      </c>
      <c r="E142" s="39" t="s">
        <v>103</v>
      </c>
    </row>
    <row r="143" spans="1:13" ht="12.75">
      <c r="A143" t="s">
        <v>46</v>
      </c>
      <c r="C143" s="31" t="s">
        <v>27</v>
      </c>
      <c r="E143" s="33" t="s">
        <v>561</v>
      </c>
      <c r="J143" s="32">
        <f>0</f>
      </c>
      <c s="32">
        <f>0</f>
      </c>
      <c s="32">
        <f>0+L144+L148+L152+L156+L160+L164+L168+L172+L176+L180+L184+L188+L192+L196+L200+L204+L208+L212+L216+L220+L224+L228+L232+L236+L240+L244+L248+L252+L256+L260+L264+L268+L272+L276+L280+L284+L288+L292+L296+L300+L304+L308+L312+L316</f>
      </c>
      <c s="32">
        <f>0+M144+M148+M152+M156+M160+M164+M168+M172+M176+M180+M184+M188+M192+M196+M200+M204+M208+M212+M216+M220+M224+M228+M232+M236+M240+M244+M248+M252+M256+M260+M264+M268+M272+M276+M280+M284+M288+M292+M296+M300+M304+M308+M312+M316</f>
      </c>
    </row>
    <row r="144" spans="1:16" ht="25.5">
      <c r="A144" t="s">
        <v>49</v>
      </c>
      <c s="34" t="s">
        <v>184</v>
      </c>
      <c s="34" t="s">
        <v>562</v>
      </c>
      <c s="35" t="s">
        <v>5</v>
      </c>
      <c s="6" t="s">
        <v>563</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564</v>
      </c>
    </row>
    <row r="148" spans="1:16" ht="12.75">
      <c r="A148" t="s">
        <v>49</v>
      </c>
      <c s="34" t="s">
        <v>189</v>
      </c>
      <c s="34" t="s">
        <v>415</v>
      </c>
      <c s="35" t="s">
        <v>5</v>
      </c>
      <c s="6" t="s">
        <v>416</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417</v>
      </c>
    </row>
    <row r="152" spans="1:16" ht="12.75">
      <c r="A152" t="s">
        <v>49</v>
      </c>
      <c s="34" t="s">
        <v>193</v>
      </c>
      <c s="34" t="s">
        <v>419</v>
      </c>
      <c s="35" t="s">
        <v>5</v>
      </c>
      <c s="6" t="s">
        <v>420</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421</v>
      </c>
    </row>
    <row r="156" spans="1:16" ht="25.5">
      <c r="A156" t="s">
        <v>49</v>
      </c>
      <c s="34" t="s">
        <v>197</v>
      </c>
      <c s="34" t="s">
        <v>565</v>
      </c>
      <c s="35" t="s">
        <v>5</v>
      </c>
      <c s="6" t="s">
        <v>566</v>
      </c>
      <c s="36" t="s">
        <v>68</v>
      </c>
      <c s="37">
        <v>22</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40.25">
      <c r="A159" t="s">
        <v>56</v>
      </c>
      <c r="E159" s="39" t="s">
        <v>567</v>
      </c>
    </row>
    <row r="160" spans="1:16" ht="25.5">
      <c r="A160" t="s">
        <v>49</v>
      </c>
      <c s="34" t="s">
        <v>201</v>
      </c>
      <c s="34" t="s">
        <v>222</v>
      </c>
      <c s="35" t="s">
        <v>5</v>
      </c>
      <c s="6" t="s">
        <v>223</v>
      </c>
      <c s="36" t="s">
        <v>68</v>
      </c>
      <c s="37">
        <v>85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224</v>
      </c>
    </row>
    <row r="164" spans="1:16" ht="12.75">
      <c r="A164" t="s">
        <v>49</v>
      </c>
      <c s="34" t="s">
        <v>205</v>
      </c>
      <c s="34" t="s">
        <v>226</v>
      </c>
      <c s="35" t="s">
        <v>5</v>
      </c>
      <c s="6" t="s">
        <v>227</v>
      </c>
      <c s="36" t="s">
        <v>68</v>
      </c>
      <c s="37">
        <v>220</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27.5">
      <c r="A167" t="s">
        <v>56</v>
      </c>
      <c r="E167" s="39" t="s">
        <v>228</v>
      </c>
    </row>
    <row r="168" spans="1:16" ht="25.5">
      <c r="A168" t="s">
        <v>49</v>
      </c>
      <c s="34" t="s">
        <v>209</v>
      </c>
      <c s="34" t="s">
        <v>568</v>
      </c>
      <c s="35" t="s">
        <v>5</v>
      </c>
      <c s="6" t="s">
        <v>569</v>
      </c>
      <c s="36" t="s">
        <v>68</v>
      </c>
      <c s="37">
        <v>220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570</v>
      </c>
    </row>
    <row r="172" spans="1:16" ht="12.75">
      <c r="A172" t="s">
        <v>49</v>
      </c>
      <c s="34" t="s">
        <v>213</v>
      </c>
      <c s="34" t="s">
        <v>571</v>
      </c>
      <c s="35" t="s">
        <v>5</v>
      </c>
      <c s="6" t="s">
        <v>572</v>
      </c>
      <c s="36" t="s">
        <v>68</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573</v>
      </c>
    </row>
    <row r="176" spans="1:16" ht="12.75">
      <c r="A176" t="s">
        <v>49</v>
      </c>
      <c s="34" t="s">
        <v>217</v>
      </c>
      <c s="34" t="s">
        <v>574</v>
      </c>
      <c s="35" t="s">
        <v>5</v>
      </c>
      <c s="6" t="s">
        <v>575</v>
      </c>
      <c s="36" t="s">
        <v>68</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53">
      <c r="A179" t="s">
        <v>56</v>
      </c>
      <c r="E179" s="39" t="s">
        <v>576</v>
      </c>
    </row>
    <row r="180" spans="1:16" ht="12.75">
      <c r="A180" t="s">
        <v>49</v>
      </c>
      <c s="34" t="s">
        <v>221</v>
      </c>
      <c s="34" t="s">
        <v>577</v>
      </c>
      <c s="35" t="s">
        <v>5</v>
      </c>
      <c s="6" t="s">
        <v>578</v>
      </c>
      <c s="36" t="s">
        <v>68</v>
      </c>
      <c s="37">
        <v>2</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53">
      <c r="A183" t="s">
        <v>56</v>
      </c>
      <c r="E183" s="39" t="s">
        <v>579</v>
      </c>
    </row>
    <row r="184" spans="1:16" ht="12.75">
      <c r="A184" t="s">
        <v>49</v>
      </c>
      <c s="34" t="s">
        <v>225</v>
      </c>
      <c s="34" t="s">
        <v>580</v>
      </c>
      <c s="35" t="s">
        <v>5</v>
      </c>
      <c s="6" t="s">
        <v>581</v>
      </c>
      <c s="36" t="s">
        <v>68</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14.75">
      <c r="A187" t="s">
        <v>56</v>
      </c>
      <c r="E187" s="39" t="s">
        <v>582</v>
      </c>
    </row>
    <row r="188" spans="1:16" ht="12.75">
      <c r="A188" t="s">
        <v>49</v>
      </c>
      <c s="34" t="s">
        <v>229</v>
      </c>
      <c s="34" t="s">
        <v>583</v>
      </c>
      <c s="35" t="s">
        <v>5</v>
      </c>
      <c s="6" t="s">
        <v>584</v>
      </c>
      <c s="36" t="s">
        <v>68</v>
      </c>
      <c s="37">
        <v>7</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40.25">
      <c r="A191" t="s">
        <v>56</v>
      </c>
      <c r="E191" s="39" t="s">
        <v>585</v>
      </c>
    </row>
    <row r="192" spans="1:16" ht="12.75">
      <c r="A192" t="s">
        <v>49</v>
      </c>
      <c s="34" t="s">
        <v>233</v>
      </c>
      <c s="34" t="s">
        <v>586</v>
      </c>
      <c s="35" t="s">
        <v>5</v>
      </c>
      <c s="6" t="s">
        <v>587</v>
      </c>
      <c s="36" t="s">
        <v>68</v>
      </c>
      <c s="37">
        <v>7</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53">
      <c r="A195" t="s">
        <v>56</v>
      </c>
      <c r="E195" s="39" t="s">
        <v>588</v>
      </c>
    </row>
    <row r="196" spans="1:16" ht="12.75">
      <c r="A196" t="s">
        <v>49</v>
      </c>
      <c s="34" t="s">
        <v>237</v>
      </c>
      <c s="34" t="s">
        <v>230</v>
      </c>
      <c s="35" t="s">
        <v>5</v>
      </c>
      <c s="6" t="s">
        <v>231</v>
      </c>
      <c s="36" t="s">
        <v>68</v>
      </c>
      <c s="37">
        <v>4</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232</v>
      </c>
    </row>
    <row r="200" spans="1:16" ht="12.75">
      <c r="A200" t="s">
        <v>49</v>
      </c>
      <c s="34" t="s">
        <v>241</v>
      </c>
      <c s="34" t="s">
        <v>234</v>
      </c>
      <c s="35" t="s">
        <v>5</v>
      </c>
      <c s="6" t="s">
        <v>235</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65.75">
      <c r="A203" t="s">
        <v>56</v>
      </c>
      <c r="E203" s="39" t="s">
        <v>236</v>
      </c>
    </row>
    <row r="204" spans="1:16" ht="12.75">
      <c r="A204" t="s">
        <v>49</v>
      </c>
      <c s="34" t="s">
        <v>245</v>
      </c>
      <c s="34" t="s">
        <v>589</v>
      </c>
      <c s="35" t="s">
        <v>5</v>
      </c>
      <c s="6" t="s">
        <v>590</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53">
      <c r="A207" t="s">
        <v>56</v>
      </c>
      <c r="E207" s="39" t="s">
        <v>591</v>
      </c>
    </row>
    <row r="208" spans="1:16" ht="12.75">
      <c r="A208" t="s">
        <v>49</v>
      </c>
      <c s="34" t="s">
        <v>249</v>
      </c>
      <c s="34" t="s">
        <v>246</v>
      </c>
      <c s="35" t="s">
        <v>5</v>
      </c>
      <c s="6" t="s">
        <v>247</v>
      </c>
      <c s="36" t="s">
        <v>68</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248</v>
      </c>
    </row>
    <row r="212" spans="1:16" ht="12.75">
      <c r="A212" t="s">
        <v>49</v>
      </c>
      <c s="34" t="s">
        <v>253</v>
      </c>
      <c s="34" t="s">
        <v>250</v>
      </c>
      <c s="35" t="s">
        <v>5</v>
      </c>
      <c s="6" t="s">
        <v>251</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65.75">
      <c r="A215" t="s">
        <v>56</v>
      </c>
      <c r="E215" s="39" t="s">
        <v>252</v>
      </c>
    </row>
    <row r="216" spans="1:16" ht="12.75">
      <c r="A216" t="s">
        <v>49</v>
      </c>
      <c s="34" t="s">
        <v>257</v>
      </c>
      <c s="34" t="s">
        <v>592</v>
      </c>
      <c s="35" t="s">
        <v>5</v>
      </c>
      <c s="6" t="s">
        <v>593</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594</v>
      </c>
    </row>
    <row r="220" spans="1:16" ht="12.75">
      <c r="A220" t="s">
        <v>49</v>
      </c>
      <c s="34" t="s">
        <v>261</v>
      </c>
      <c s="34" t="s">
        <v>262</v>
      </c>
      <c s="35" t="s">
        <v>5</v>
      </c>
      <c s="6" t="s">
        <v>263</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264</v>
      </c>
    </row>
    <row r="224" spans="1:16" ht="12.75">
      <c r="A224" t="s">
        <v>49</v>
      </c>
      <c s="34" t="s">
        <v>265</v>
      </c>
      <c s="34" t="s">
        <v>266</v>
      </c>
      <c s="35" t="s">
        <v>5</v>
      </c>
      <c s="6" t="s">
        <v>267</v>
      </c>
      <c s="36" t="s">
        <v>68</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65.75">
      <c r="A227" t="s">
        <v>56</v>
      </c>
      <c r="E227" s="39" t="s">
        <v>268</v>
      </c>
    </row>
    <row r="228" spans="1:16" ht="12.75">
      <c r="A228" t="s">
        <v>49</v>
      </c>
      <c s="34" t="s">
        <v>595</v>
      </c>
      <c s="34" t="s">
        <v>596</v>
      </c>
      <c s="35" t="s">
        <v>5</v>
      </c>
      <c s="6" t="s">
        <v>597</v>
      </c>
      <c s="36" t="s">
        <v>68</v>
      </c>
      <c s="37">
        <v>1</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598</v>
      </c>
    </row>
    <row r="232" spans="1:16" ht="25.5">
      <c r="A232" t="s">
        <v>49</v>
      </c>
      <c s="34" t="s">
        <v>599</v>
      </c>
      <c s="34" t="s">
        <v>600</v>
      </c>
      <c s="35" t="s">
        <v>5</v>
      </c>
      <c s="6" t="s">
        <v>601</v>
      </c>
      <c s="36" t="s">
        <v>68</v>
      </c>
      <c s="37">
        <v>70</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602</v>
      </c>
    </row>
    <row r="236" spans="1:16" ht="25.5">
      <c r="A236" t="s">
        <v>49</v>
      </c>
      <c s="34" t="s">
        <v>269</v>
      </c>
      <c s="34" t="s">
        <v>603</v>
      </c>
      <c s="35" t="s">
        <v>5</v>
      </c>
      <c s="6" t="s">
        <v>604</v>
      </c>
      <c s="36" t="s">
        <v>68</v>
      </c>
      <c s="37">
        <v>70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605</v>
      </c>
    </row>
    <row r="240" spans="1:16" ht="12.75">
      <c r="A240" t="s">
        <v>49</v>
      </c>
      <c s="34" t="s">
        <v>273</v>
      </c>
      <c s="34" t="s">
        <v>270</v>
      </c>
      <c s="35" t="s">
        <v>5</v>
      </c>
      <c s="6" t="s">
        <v>271</v>
      </c>
      <c s="36" t="s">
        <v>68</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272</v>
      </c>
    </row>
    <row r="244" spans="1:16" ht="12.75">
      <c r="A244" t="s">
        <v>49</v>
      </c>
      <c s="34" t="s">
        <v>277</v>
      </c>
      <c s="34" t="s">
        <v>274</v>
      </c>
      <c s="35" t="s">
        <v>5</v>
      </c>
      <c s="6" t="s">
        <v>275</v>
      </c>
      <c s="36" t="s">
        <v>68</v>
      </c>
      <c s="37">
        <v>6</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14.75">
      <c r="A247" t="s">
        <v>56</v>
      </c>
      <c r="E247" s="39" t="s">
        <v>276</v>
      </c>
    </row>
    <row r="248" spans="1:16" ht="12.75">
      <c r="A248" t="s">
        <v>49</v>
      </c>
      <c s="34" t="s">
        <v>281</v>
      </c>
      <c s="34" t="s">
        <v>606</v>
      </c>
      <c s="35" t="s">
        <v>5</v>
      </c>
      <c s="6" t="s">
        <v>607</v>
      </c>
      <c s="36" t="s">
        <v>68</v>
      </c>
      <c s="37">
        <v>160</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608</v>
      </c>
    </row>
    <row r="252" spans="1:16" ht="12.75">
      <c r="A252" t="s">
        <v>49</v>
      </c>
      <c s="34" t="s">
        <v>285</v>
      </c>
      <c s="34" t="s">
        <v>609</v>
      </c>
      <c s="35" t="s">
        <v>5</v>
      </c>
      <c s="6" t="s">
        <v>610</v>
      </c>
      <c s="36" t="s">
        <v>68</v>
      </c>
      <c s="37">
        <v>160</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27.5">
      <c r="A255" t="s">
        <v>56</v>
      </c>
      <c r="E255" s="39" t="s">
        <v>611</v>
      </c>
    </row>
    <row r="256" spans="1:16" ht="12.75">
      <c r="A256" t="s">
        <v>49</v>
      </c>
      <c s="34" t="s">
        <v>289</v>
      </c>
      <c s="34" t="s">
        <v>612</v>
      </c>
      <c s="35" t="s">
        <v>5</v>
      </c>
      <c s="6" t="s">
        <v>613</v>
      </c>
      <c s="36" t="s">
        <v>60</v>
      </c>
      <c s="37">
        <v>350</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614</v>
      </c>
    </row>
    <row r="260" spans="1:16" ht="12.75">
      <c r="A260" t="s">
        <v>49</v>
      </c>
      <c s="34" t="s">
        <v>293</v>
      </c>
      <c s="34" t="s">
        <v>615</v>
      </c>
      <c s="35" t="s">
        <v>5</v>
      </c>
      <c s="6" t="s">
        <v>616</v>
      </c>
      <c s="36" t="s">
        <v>60</v>
      </c>
      <c s="37">
        <v>350</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617</v>
      </c>
    </row>
    <row r="264" spans="1:16" ht="12.75">
      <c r="A264" t="s">
        <v>49</v>
      </c>
      <c s="34" t="s">
        <v>297</v>
      </c>
      <c s="34" t="s">
        <v>286</v>
      </c>
      <c s="35" t="s">
        <v>5</v>
      </c>
      <c s="6" t="s">
        <v>287</v>
      </c>
      <c s="36" t="s">
        <v>68</v>
      </c>
      <c s="37">
        <v>62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14.75">
      <c r="A267" t="s">
        <v>56</v>
      </c>
      <c r="E267" s="39" t="s">
        <v>288</v>
      </c>
    </row>
    <row r="268" spans="1:16" ht="12.75">
      <c r="A268" t="s">
        <v>49</v>
      </c>
      <c s="34" t="s">
        <v>301</v>
      </c>
      <c s="34" t="s">
        <v>290</v>
      </c>
      <c s="35" t="s">
        <v>5</v>
      </c>
      <c s="6" t="s">
        <v>291</v>
      </c>
      <c s="36" t="s">
        <v>68</v>
      </c>
      <c s="37">
        <v>90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27.5">
      <c r="A271" t="s">
        <v>56</v>
      </c>
      <c r="E271" s="39" t="s">
        <v>292</v>
      </c>
    </row>
    <row r="272" spans="1:16" ht="12.75">
      <c r="A272" t="s">
        <v>49</v>
      </c>
      <c s="34" t="s">
        <v>305</v>
      </c>
      <c s="34" t="s">
        <v>618</v>
      </c>
      <c s="35" t="s">
        <v>5</v>
      </c>
      <c s="6" t="s">
        <v>619</v>
      </c>
      <c s="36" t="s">
        <v>68</v>
      </c>
      <c s="37">
        <v>90</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620</v>
      </c>
    </row>
    <row r="276" spans="1:16" ht="12.75">
      <c r="A276" t="s">
        <v>49</v>
      </c>
      <c s="34" t="s">
        <v>309</v>
      </c>
      <c s="34" t="s">
        <v>455</v>
      </c>
      <c s="35" t="s">
        <v>5</v>
      </c>
      <c s="6" t="s">
        <v>456</v>
      </c>
      <c s="36" t="s">
        <v>68</v>
      </c>
      <c s="37">
        <v>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457</v>
      </c>
    </row>
    <row r="280" spans="1:16" ht="12.75">
      <c r="A280" t="s">
        <v>49</v>
      </c>
      <c s="34" t="s">
        <v>313</v>
      </c>
      <c s="34" t="s">
        <v>459</v>
      </c>
      <c s="35" t="s">
        <v>5</v>
      </c>
      <c s="6" t="s">
        <v>460</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27.5">
      <c r="A283" t="s">
        <v>56</v>
      </c>
      <c r="E283" s="39" t="s">
        <v>461</v>
      </c>
    </row>
    <row r="284" spans="1:16" ht="12.75">
      <c r="A284" t="s">
        <v>49</v>
      </c>
      <c s="34" t="s">
        <v>317</v>
      </c>
      <c s="34" t="s">
        <v>294</v>
      </c>
      <c s="35" t="s">
        <v>5</v>
      </c>
      <c s="6" t="s">
        <v>295</v>
      </c>
      <c s="36" t="s">
        <v>68</v>
      </c>
      <c s="37">
        <v>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296</v>
      </c>
    </row>
    <row r="288" spans="1:16" ht="12.75">
      <c r="A288" t="s">
        <v>49</v>
      </c>
      <c s="34" t="s">
        <v>321</v>
      </c>
      <c s="34" t="s">
        <v>298</v>
      </c>
      <c s="35" t="s">
        <v>5</v>
      </c>
      <c s="6" t="s">
        <v>299</v>
      </c>
      <c s="36" t="s">
        <v>68</v>
      </c>
      <c s="37">
        <v>8</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14.75">
      <c r="A291" t="s">
        <v>56</v>
      </c>
      <c r="E291" s="39" t="s">
        <v>300</v>
      </c>
    </row>
    <row r="292" spans="1:16" ht="12.75">
      <c r="A292" t="s">
        <v>49</v>
      </c>
      <c s="34" t="s">
        <v>325</v>
      </c>
      <c s="34" t="s">
        <v>621</v>
      </c>
      <c s="35" t="s">
        <v>5</v>
      </c>
      <c s="6" t="s">
        <v>622</v>
      </c>
      <c s="36" t="s">
        <v>68</v>
      </c>
      <c s="37">
        <v>8</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40.25">
      <c r="A295" t="s">
        <v>56</v>
      </c>
      <c r="E295" s="39" t="s">
        <v>623</v>
      </c>
    </row>
    <row r="296" spans="1:16" ht="38.25">
      <c r="A296" t="s">
        <v>49</v>
      </c>
      <c s="34" t="s">
        <v>329</v>
      </c>
      <c s="34" t="s">
        <v>624</v>
      </c>
      <c s="35" t="s">
        <v>5</v>
      </c>
      <c s="6" t="s">
        <v>625</v>
      </c>
      <c s="36" t="s">
        <v>626</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40.25">
      <c r="A299" t="s">
        <v>56</v>
      </c>
      <c r="E299" s="39" t="s">
        <v>627</v>
      </c>
    </row>
    <row r="300" spans="1:16" ht="38.25">
      <c r="A300" t="s">
        <v>49</v>
      </c>
      <c s="34" t="s">
        <v>333</v>
      </c>
      <c s="34" t="s">
        <v>628</v>
      </c>
      <c s="35" t="s">
        <v>5</v>
      </c>
      <c s="6" t="s">
        <v>629</v>
      </c>
      <c s="36" t="s">
        <v>626</v>
      </c>
      <c s="37">
        <v>44</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630</v>
      </c>
    </row>
    <row r="304" spans="1:16" ht="12.75">
      <c r="A304" t="s">
        <v>49</v>
      </c>
      <c s="34" t="s">
        <v>336</v>
      </c>
      <c s="34" t="s">
        <v>631</v>
      </c>
      <c s="35" t="s">
        <v>5</v>
      </c>
      <c s="6" t="s">
        <v>632</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341</v>
      </c>
      <c s="34" t="s">
        <v>633</v>
      </c>
      <c s="35" t="s">
        <v>5</v>
      </c>
      <c s="6" t="s">
        <v>634</v>
      </c>
      <c s="36" t="s">
        <v>68</v>
      </c>
      <c s="37">
        <v>4</v>
      </c>
      <c s="36">
        <v>0</v>
      </c>
      <c s="36">
        <f>ROUND(G308*H308,6)</f>
      </c>
      <c r="L308" s="38">
        <v>0</v>
      </c>
      <c s="32">
        <f>ROUND(ROUND(L308,2)*ROUND(G308,3),2)</f>
      </c>
      <c s="36" t="s">
        <v>85</v>
      </c>
      <c>
        <f>(M308*21)/100</f>
      </c>
      <c t="s">
        <v>27</v>
      </c>
    </row>
    <row r="309" spans="1:5" ht="12.75">
      <c r="A309" s="35" t="s">
        <v>54</v>
      </c>
      <c r="E309" s="39" t="s">
        <v>5</v>
      </c>
    </row>
    <row r="310" spans="1:5" ht="12.75">
      <c r="A310" s="35" t="s">
        <v>55</v>
      </c>
      <c r="E310" s="40" t="s">
        <v>5</v>
      </c>
    </row>
    <row r="311" spans="1:5" ht="12.75">
      <c r="A311" t="s">
        <v>56</v>
      </c>
      <c r="E311" s="39" t="s">
        <v>5</v>
      </c>
    </row>
    <row r="312" spans="1:16" ht="12.75">
      <c r="A312" t="s">
        <v>49</v>
      </c>
      <c s="34" t="s">
        <v>345</v>
      </c>
      <c s="34" t="s">
        <v>635</v>
      </c>
      <c s="35" t="s">
        <v>5</v>
      </c>
      <c s="6" t="s">
        <v>636</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5</v>
      </c>
    </row>
    <row r="315" spans="1:5" ht="12.75">
      <c r="A315" t="s">
        <v>56</v>
      </c>
      <c r="E315" s="39" t="s">
        <v>5</v>
      </c>
    </row>
    <row r="316" spans="1:16" ht="12.75">
      <c r="A316" t="s">
        <v>49</v>
      </c>
      <c s="34" t="s">
        <v>349</v>
      </c>
      <c s="34" t="s">
        <v>637</v>
      </c>
      <c s="35" t="s">
        <v>5</v>
      </c>
      <c s="6" t="s">
        <v>638</v>
      </c>
      <c s="36" t="s">
        <v>68</v>
      </c>
      <c s="37">
        <v>2</v>
      </c>
      <c s="36">
        <v>0</v>
      </c>
      <c s="36">
        <f>ROUND(G316*H316,6)</f>
      </c>
      <c r="L316" s="38">
        <v>0</v>
      </c>
      <c s="32">
        <f>ROUND(ROUND(L316,2)*ROUND(G316,3),2)</f>
      </c>
      <c s="36" t="s">
        <v>85</v>
      </c>
      <c>
        <f>(M316*21)/100</f>
      </c>
      <c t="s">
        <v>27</v>
      </c>
    </row>
    <row r="317" spans="1:5" ht="12.75">
      <c r="A317" s="35" t="s">
        <v>54</v>
      </c>
      <c r="E317" s="39" t="s">
        <v>5</v>
      </c>
    </row>
    <row r="318" spans="1:5" ht="12.75">
      <c r="A318" s="35" t="s">
        <v>55</v>
      </c>
      <c r="E318" s="40" t="s">
        <v>5</v>
      </c>
    </row>
    <row r="319" spans="1:5" ht="12.75">
      <c r="A319" t="s">
        <v>56</v>
      </c>
      <c r="E319" s="39" t="s">
        <v>5</v>
      </c>
    </row>
    <row r="320" spans="1:13" ht="12.75">
      <c r="A320" t="s">
        <v>46</v>
      </c>
      <c r="C320" s="31" t="s">
        <v>26</v>
      </c>
      <c r="E320" s="33" t="s">
        <v>639</v>
      </c>
      <c r="J320" s="32">
        <f>0</f>
      </c>
      <c s="32">
        <f>0</f>
      </c>
      <c s="32">
        <f>0+L321+L325+L329+L333+L337+L341+L345+L349+L353+L357+L361+L365+L369+L373+L377+L381+L385+L389+L393+L397+L401+L405+L409+L413+L417+L421+L425+L429</f>
      </c>
      <c s="32">
        <f>0+M321+M325+M329+M333+M337+M341+M345+M349+M353+M357+M361+M365+M369+M373+M377+M381+M385+M389+M393+M397+M401+M405+M409+M413+M417+M421+M425+M429</f>
      </c>
    </row>
    <row r="321" spans="1:16" ht="25.5">
      <c r="A321" t="s">
        <v>49</v>
      </c>
      <c s="34" t="s">
        <v>353</v>
      </c>
      <c s="34" t="s">
        <v>640</v>
      </c>
      <c s="35" t="s">
        <v>5</v>
      </c>
      <c s="6" t="s">
        <v>641</v>
      </c>
      <c s="36" t="s">
        <v>68</v>
      </c>
      <c s="37">
        <v>31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02">
      <c r="A324" t="s">
        <v>56</v>
      </c>
      <c r="E324" s="39" t="s">
        <v>642</v>
      </c>
    </row>
    <row r="325" spans="1:16" ht="12.75">
      <c r="A325" t="s">
        <v>49</v>
      </c>
      <c s="34" t="s">
        <v>357</v>
      </c>
      <c s="34" t="s">
        <v>643</v>
      </c>
      <c s="35" t="s">
        <v>5</v>
      </c>
      <c s="6" t="s">
        <v>644</v>
      </c>
      <c s="36" t="s">
        <v>60</v>
      </c>
      <c s="37">
        <v>115</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645</v>
      </c>
    </row>
    <row r="329" spans="1:16" ht="12.75">
      <c r="A329" t="s">
        <v>49</v>
      </c>
      <c s="34" t="s">
        <v>361</v>
      </c>
      <c s="34" t="s">
        <v>646</v>
      </c>
      <c s="35" t="s">
        <v>5</v>
      </c>
      <c s="6" t="s">
        <v>647</v>
      </c>
      <c s="36" t="s">
        <v>60</v>
      </c>
      <c s="37">
        <v>65</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645</v>
      </c>
    </row>
    <row r="333" spans="1:16" ht="12.75">
      <c r="A333" t="s">
        <v>49</v>
      </c>
      <c s="34" t="s">
        <v>365</v>
      </c>
      <c s="34" t="s">
        <v>648</v>
      </c>
      <c s="35" t="s">
        <v>5</v>
      </c>
      <c s="6" t="s">
        <v>649</v>
      </c>
      <c s="36" t="s">
        <v>68</v>
      </c>
      <c s="37">
        <v>6</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650</v>
      </c>
    </row>
    <row r="337" spans="1:16" ht="12.75">
      <c r="A337" t="s">
        <v>49</v>
      </c>
      <c s="34" t="s">
        <v>369</v>
      </c>
      <c s="34" t="s">
        <v>651</v>
      </c>
      <c s="35" t="s">
        <v>5</v>
      </c>
      <c s="6" t="s">
        <v>652</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653</v>
      </c>
    </row>
    <row r="341" spans="1:16" ht="12.75">
      <c r="A341" t="s">
        <v>49</v>
      </c>
      <c s="34" t="s">
        <v>373</v>
      </c>
      <c s="34" t="s">
        <v>654</v>
      </c>
      <c s="35" t="s">
        <v>5</v>
      </c>
      <c s="6" t="s">
        <v>655</v>
      </c>
      <c s="36" t="s">
        <v>68</v>
      </c>
      <c s="37">
        <v>42</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656</v>
      </c>
    </row>
    <row r="345" spans="1:16" ht="12.75">
      <c r="A345" t="s">
        <v>49</v>
      </c>
      <c s="34" t="s">
        <v>377</v>
      </c>
      <c s="34" t="s">
        <v>657</v>
      </c>
      <c s="35" t="s">
        <v>5</v>
      </c>
      <c s="6" t="s">
        <v>658</v>
      </c>
      <c s="36" t="s">
        <v>68</v>
      </c>
      <c s="37">
        <v>2</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27.5">
      <c r="A348" t="s">
        <v>56</v>
      </c>
      <c r="E348" s="39" t="s">
        <v>659</v>
      </c>
    </row>
    <row r="349" spans="1:16" ht="12.75">
      <c r="A349" t="s">
        <v>49</v>
      </c>
      <c s="34" t="s">
        <v>381</v>
      </c>
      <c s="34" t="s">
        <v>660</v>
      </c>
      <c s="35" t="s">
        <v>5</v>
      </c>
      <c s="6" t="s">
        <v>661</v>
      </c>
      <c s="36" t="s">
        <v>68</v>
      </c>
      <c s="37">
        <v>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662</v>
      </c>
    </row>
    <row r="353" spans="1:16" ht="12.75">
      <c r="A353" t="s">
        <v>49</v>
      </c>
      <c s="34" t="s">
        <v>385</v>
      </c>
      <c s="34" t="s">
        <v>663</v>
      </c>
      <c s="35" t="s">
        <v>5</v>
      </c>
      <c s="6" t="s">
        <v>664</v>
      </c>
      <c s="36" t="s">
        <v>68</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665</v>
      </c>
    </row>
    <row r="357" spans="1:16" ht="12.75">
      <c r="A357" t="s">
        <v>49</v>
      </c>
      <c s="34" t="s">
        <v>389</v>
      </c>
      <c s="34" t="s">
        <v>666</v>
      </c>
      <c s="35" t="s">
        <v>5</v>
      </c>
      <c s="6" t="s">
        <v>667</v>
      </c>
      <c s="36" t="s">
        <v>68</v>
      </c>
      <c s="37">
        <v>2</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668</v>
      </c>
    </row>
    <row r="361" spans="1:16" ht="12.75">
      <c r="A361" t="s">
        <v>49</v>
      </c>
      <c s="34" t="s">
        <v>393</v>
      </c>
      <c s="34" t="s">
        <v>669</v>
      </c>
      <c s="35" t="s">
        <v>5</v>
      </c>
      <c s="6" t="s">
        <v>670</v>
      </c>
      <c s="36" t="s">
        <v>68</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671</v>
      </c>
    </row>
    <row r="365" spans="1:16" ht="12.75">
      <c r="A365" t="s">
        <v>49</v>
      </c>
      <c s="34" t="s">
        <v>397</v>
      </c>
      <c s="34" t="s">
        <v>672</v>
      </c>
      <c s="35" t="s">
        <v>5</v>
      </c>
      <c s="6" t="s">
        <v>673</v>
      </c>
      <c s="36" t="s">
        <v>68</v>
      </c>
      <c s="37">
        <v>44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674</v>
      </c>
    </row>
    <row r="369" spans="1:16" ht="12.75">
      <c r="A369" t="s">
        <v>49</v>
      </c>
      <c s="34" t="s">
        <v>402</v>
      </c>
      <c s="34" t="s">
        <v>675</v>
      </c>
      <c s="35" t="s">
        <v>5</v>
      </c>
      <c s="6" t="s">
        <v>676</v>
      </c>
      <c s="36" t="s">
        <v>68</v>
      </c>
      <c s="37">
        <v>4</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53">
      <c r="A372" t="s">
        <v>56</v>
      </c>
      <c r="E372" s="39" t="s">
        <v>677</v>
      </c>
    </row>
    <row r="373" spans="1:16" ht="12.75">
      <c r="A373" t="s">
        <v>49</v>
      </c>
      <c s="34" t="s">
        <v>406</v>
      </c>
      <c s="34" t="s">
        <v>678</v>
      </c>
      <c s="35" t="s">
        <v>5</v>
      </c>
      <c s="6" t="s">
        <v>679</v>
      </c>
      <c s="36" t="s">
        <v>68</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40.25">
      <c r="A376" t="s">
        <v>56</v>
      </c>
      <c r="E376" s="39" t="s">
        <v>680</v>
      </c>
    </row>
    <row r="377" spans="1:16" ht="12.75">
      <c r="A377" t="s">
        <v>49</v>
      </c>
      <c s="34" t="s">
        <v>410</v>
      </c>
      <c s="34" t="s">
        <v>589</v>
      </c>
      <c s="35" t="s">
        <v>5</v>
      </c>
      <c s="6" t="s">
        <v>590</v>
      </c>
      <c s="36" t="s">
        <v>68</v>
      </c>
      <c s="37">
        <v>10</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53">
      <c r="A380" t="s">
        <v>56</v>
      </c>
      <c r="E380" s="39" t="s">
        <v>591</v>
      </c>
    </row>
    <row r="381" spans="1:16" ht="12.75">
      <c r="A381" t="s">
        <v>49</v>
      </c>
      <c s="34" t="s">
        <v>414</v>
      </c>
      <c s="34" t="s">
        <v>592</v>
      </c>
      <c s="35" t="s">
        <v>5</v>
      </c>
      <c s="6" t="s">
        <v>593</v>
      </c>
      <c s="36" t="s">
        <v>68</v>
      </c>
      <c s="37">
        <v>24</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594</v>
      </c>
    </row>
    <row r="385" spans="1:16" ht="12.75">
      <c r="A385" t="s">
        <v>49</v>
      </c>
      <c s="34" t="s">
        <v>418</v>
      </c>
      <c s="34" t="s">
        <v>596</v>
      </c>
      <c s="35" t="s">
        <v>5</v>
      </c>
      <c s="6" t="s">
        <v>597</v>
      </c>
      <c s="36" t="s">
        <v>68</v>
      </c>
      <c s="37">
        <v>12</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53">
      <c r="A388" t="s">
        <v>56</v>
      </c>
      <c r="E388" s="39" t="s">
        <v>598</v>
      </c>
    </row>
    <row r="389" spans="1:16" ht="25.5">
      <c r="A389" t="s">
        <v>49</v>
      </c>
      <c s="34" t="s">
        <v>422</v>
      </c>
      <c s="34" t="s">
        <v>681</v>
      </c>
      <c s="35" t="s">
        <v>5</v>
      </c>
      <c s="6" t="s">
        <v>682</v>
      </c>
      <c s="36" t="s">
        <v>68</v>
      </c>
      <c s="37">
        <v>7</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53">
      <c r="A392" t="s">
        <v>56</v>
      </c>
      <c r="E392" s="39" t="s">
        <v>683</v>
      </c>
    </row>
    <row r="393" spans="1:16" ht="25.5">
      <c r="A393" t="s">
        <v>49</v>
      </c>
      <c s="34" t="s">
        <v>426</v>
      </c>
      <c s="34" t="s">
        <v>684</v>
      </c>
      <c s="35" t="s">
        <v>5</v>
      </c>
      <c s="6" t="s">
        <v>685</v>
      </c>
      <c s="36" t="s">
        <v>68</v>
      </c>
      <c s="37">
        <v>66</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40.25">
      <c r="A396" t="s">
        <v>56</v>
      </c>
      <c r="E396" s="39" t="s">
        <v>686</v>
      </c>
    </row>
    <row r="397" spans="1:16" ht="25.5">
      <c r="A397" t="s">
        <v>49</v>
      </c>
      <c s="34" t="s">
        <v>430</v>
      </c>
      <c s="34" t="s">
        <v>687</v>
      </c>
      <c s="35" t="s">
        <v>5</v>
      </c>
      <c s="6" t="s">
        <v>688</v>
      </c>
      <c s="36" t="s">
        <v>68</v>
      </c>
      <c s="37">
        <v>66</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65.75">
      <c r="A400" t="s">
        <v>56</v>
      </c>
      <c r="E400" s="39" t="s">
        <v>689</v>
      </c>
    </row>
    <row r="401" spans="1:16" ht="12.75">
      <c r="A401" t="s">
        <v>49</v>
      </c>
      <c s="34" t="s">
        <v>434</v>
      </c>
      <c s="34" t="s">
        <v>690</v>
      </c>
      <c s="35" t="s">
        <v>5</v>
      </c>
      <c s="6" t="s">
        <v>691</v>
      </c>
      <c s="36" t="s">
        <v>68</v>
      </c>
      <c s="37">
        <v>35</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40.25">
      <c r="A404" t="s">
        <v>56</v>
      </c>
      <c r="E404" s="39" t="s">
        <v>692</v>
      </c>
    </row>
    <row r="405" spans="1:16" ht="12.75">
      <c r="A405" t="s">
        <v>49</v>
      </c>
      <c s="34" t="s">
        <v>438</v>
      </c>
      <c s="34" t="s">
        <v>693</v>
      </c>
      <c s="35" t="s">
        <v>5</v>
      </c>
      <c s="6" t="s">
        <v>694</v>
      </c>
      <c s="36" t="s">
        <v>60</v>
      </c>
      <c s="37">
        <v>160</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40.25">
      <c r="A408" t="s">
        <v>56</v>
      </c>
      <c r="E408" s="39" t="s">
        <v>695</v>
      </c>
    </row>
    <row r="409" spans="1:16" ht="12.75">
      <c r="A409" t="s">
        <v>49</v>
      </c>
      <c s="34" t="s">
        <v>442</v>
      </c>
      <c s="34" t="s">
        <v>621</v>
      </c>
      <c s="35" t="s">
        <v>5</v>
      </c>
      <c s="6" t="s">
        <v>622</v>
      </c>
      <c s="36" t="s">
        <v>68</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40.25">
      <c r="A412" t="s">
        <v>56</v>
      </c>
      <c r="E412" s="39" t="s">
        <v>623</v>
      </c>
    </row>
    <row r="413" spans="1:16" ht="12.75">
      <c r="A413" t="s">
        <v>49</v>
      </c>
      <c s="34" t="s">
        <v>446</v>
      </c>
      <c s="34" t="s">
        <v>696</v>
      </c>
      <c s="35" t="s">
        <v>5</v>
      </c>
      <c s="6" t="s">
        <v>697</v>
      </c>
      <c s="36" t="s">
        <v>68</v>
      </c>
      <c s="37">
        <v>88</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40.25">
      <c r="A416" t="s">
        <v>56</v>
      </c>
      <c r="E416" s="39" t="s">
        <v>698</v>
      </c>
    </row>
    <row r="417" spans="1:16" ht="12.75">
      <c r="A417" t="s">
        <v>49</v>
      </c>
      <c s="34" t="s">
        <v>450</v>
      </c>
      <c s="34" t="s">
        <v>699</v>
      </c>
      <c s="35" t="s">
        <v>5</v>
      </c>
      <c s="6" t="s">
        <v>700</v>
      </c>
      <c s="36" t="s">
        <v>68</v>
      </c>
      <c s="37">
        <v>2</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701</v>
      </c>
    </row>
    <row r="421" spans="1:16" ht="12.75">
      <c r="A421" t="s">
        <v>49</v>
      </c>
      <c s="34" t="s">
        <v>454</v>
      </c>
      <c s="34" t="s">
        <v>702</v>
      </c>
      <c s="35" t="s">
        <v>5</v>
      </c>
      <c s="6" t="s">
        <v>703</v>
      </c>
      <c s="36" t="s">
        <v>68</v>
      </c>
      <c s="37">
        <v>7</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53">
      <c r="A424" t="s">
        <v>56</v>
      </c>
      <c r="E424" s="39" t="s">
        <v>704</v>
      </c>
    </row>
    <row r="425" spans="1:16" ht="12.75">
      <c r="A425" t="s">
        <v>49</v>
      </c>
      <c s="34" t="s">
        <v>458</v>
      </c>
      <c s="34" t="s">
        <v>705</v>
      </c>
      <c s="35" t="s">
        <v>5</v>
      </c>
      <c s="6" t="s">
        <v>706</v>
      </c>
      <c s="36" t="s">
        <v>68</v>
      </c>
      <c s="37">
        <v>48</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53">
      <c r="A428" t="s">
        <v>56</v>
      </c>
      <c r="E428" s="39" t="s">
        <v>707</v>
      </c>
    </row>
    <row r="429" spans="1:16" ht="12.75">
      <c r="A429" t="s">
        <v>49</v>
      </c>
      <c s="34" t="s">
        <v>462</v>
      </c>
      <c s="34" t="s">
        <v>708</v>
      </c>
      <c s="35" t="s">
        <v>5</v>
      </c>
      <c s="6" t="s">
        <v>709</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5</v>
      </c>
    </row>
    <row r="432" spans="1:5" ht="12.75">
      <c r="A432" t="s">
        <v>56</v>
      </c>
      <c r="E432" s="39" t="s">
        <v>5</v>
      </c>
    </row>
    <row r="433" spans="1:13" ht="12.75">
      <c r="A433" t="s">
        <v>46</v>
      </c>
      <c r="C433" s="31" t="s">
        <v>65</v>
      </c>
      <c r="E433" s="33" t="s">
        <v>710</v>
      </c>
      <c r="J433" s="32">
        <f>0</f>
      </c>
      <c s="32">
        <f>0</f>
      </c>
      <c s="32">
        <f>0+L434+L438+L442+L446+L450+L454+L458+L462+L466+L470</f>
      </c>
      <c s="32">
        <f>0+M434+M438+M442+M446+M450+M454+M458+M462+M466+M470</f>
      </c>
    </row>
    <row r="434" spans="1:16" ht="12.75">
      <c r="A434" t="s">
        <v>49</v>
      </c>
      <c s="34" t="s">
        <v>466</v>
      </c>
      <c s="34" t="s">
        <v>484</v>
      </c>
      <c s="35" t="s">
        <v>5</v>
      </c>
      <c s="6" t="s">
        <v>485</v>
      </c>
      <c s="36" t="s">
        <v>486</v>
      </c>
      <c s="37">
        <v>350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14.75">
      <c r="A437" t="s">
        <v>56</v>
      </c>
      <c r="E437" s="39" t="s">
        <v>487</v>
      </c>
    </row>
    <row r="438" spans="1:16" ht="12.75">
      <c r="A438" t="s">
        <v>49</v>
      </c>
      <c s="34" t="s">
        <v>483</v>
      </c>
      <c s="34" t="s">
        <v>489</v>
      </c>
      <c s="35" t="s">
        <v>5</v>
      </c>
      <c s="6" t="s">
        <v>490</v>
      </c>
      <c s="36" t="s">
        <v>486</v>
      </c>
      <c s="37">
        <v>120</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02">
      <c r="A441" t="s">
        <v>56</v>
      </c>
      <c r="E441" s="39" t="s">
        <v>491</v>
      </c>
    </row>
    <row r="442" spans="1:16" ht="12.75">
      <c r="A442" t="s">
        <v>49</v>
      </c>
      <c s="34" t="s">
        <v>488</v>
      </c>
      <c s="34" t="s">
        <v>493</v>
      </c>
      <c s="35" t="s">
        <v>5</v>
      </c>
      <c s="6" t="s">
        <v>494</v>
      </c>
      <c s="36" t="s">
        <v>68</v>
      </c>
      <c s="37">
        <v>410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40.25">
      <c r="A445" t="s">
        <v>56</v>
      </c>
      <c r="E445" s="39" t="s">
        <v>495</v>
      </c>
    </row>
    <row r="446" spans="1:16" ht="12.75">
      <c r="A446" t="s">
        <v>49</v>
      </c>
      <c s="34" t="s">
        <v>492</v>
      </c>
      <c s="34" t="s">
        <v>501</v>
      </c>
      <c s="35" t="s">
        <v>5</v>
      </c>
      <c s="6" t="s">
        <v>502</v>
      </c>
      <c s="36" t="s">
        <v>68</v>
      </c>
      <c s="37">
        <v>103</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14.75">
      <c r="A449" t="s">
        <v>56</v>
      </c>
      <c r="E449" s="39" t="s">
        <v>503</v>
      </c>
    </row>
    <row r="450" spans="1:16" ht="12.75">
      <c r="A450" t="s">
        <v>49</v>
      </c>
      <c s="34" t="s">
        <v>496</v>
      </c>
      <c s="34" t="s">
        <v>513</v>
      </c>
      <c s="35" t="s">
        <v>5</v>
      </c>
      <c s="6" t="s">
        <v>514</v>
      </c>
      <c s="36" t="s">
        <v>486</v>
      </c>
      <c s="37">
        <v>450</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114.75">
      <c r="A453" t="s">
        <v>56</v>
      </c>
      <c r="E453" s="39" t="s">
        <v>515</v>
      </c>
    </row>
    <row r="454" spans="1:16" ht="12.75">
      <c r="A454" t="s">
        <v>49</v>
      </c>
      <c s="34" t="s">
        <v>500</v>
      </c>
      <c s="34" t="s">
        <v>517</v>
      </c>
      <c s="35" t="s">
        <v>5</v>
      </c>
      <c s="6" t="s">
        <v>518</v>
      </c>
      <c s="36" t="s">
        <v>68</v>
      </c>
      <c s="37">
        <v>4</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76.5">
      <c r="A457" t="s">
        <v>56</v>
      </c>
      <c r="E457" s="39" t="s">
        <v>519</v>
      </c>
    </row>
    <row r="458" spans="1:16" ht="12.75">
      <c r="A458" t="s">
        <v>49</v>
      </c>
      <c s="34" t="s">
        <v>504</v>
      </c>
      <c s="34" t="s">
        <v>711</v>
      </c>
      <c s="35" t="s">
        <v>5</v>
      </c>
      <c s="6" t="s">
        <v>712</v>
      </c>
      <c s="36" t="s">
        <v>68</v>
      </c>
      <c s="37">
        <v>1</v>
      </c>
      <c s="36">
        <v>0</v>
      </c>
      <c s="36">
        <f>ROUND(G458*H458,6)</f>
      </c>
      <c r="L458" s="38">
        <v>0</v>
      </c>
      <c s="32">
        <f>ROUND(ROUND(L458,2)*ROUND(G458,3),2)</f>
      </c>
      <c s="36" t="s">
        <v>85</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508</v>
      </c>
      <c s="34" t="s">
        <v>713</v>
      </c>
      <c s="35" t="s">
        <v>5</v>
      </c>
      <c s="6" t="s">
        <v>714</v>
      </c>
      <c s="36" t="s">
        <v>68</v>
      </c>
      <c s="37">
        <v>58</v>
      </c>
      <c s="36">
        <v>0</v>
      </c>
      <c s="36">
        <f>ROUND(G462*H462,6)</f>
      </c>
      <c r="L462" s="38">
        <v>0</v>
      </c>
      <c s="32">
        <f>ROUND(ROUND(L462,2)*ROUND(G462,3),2)</f>
      </c>
      <c s="36" t="s">
        <v>85</v>
      </c>
      <c>
        <f>(M462*21)/100</f>
      </c>
      <c t="s">
        <v>27</v>
      </c>
    </row>
    <row r="463" spans="1:5" ht="12.75">
      <c r="A463" s="35" t="s">
        <v>54</v>
      </c>
      <c r="E463" s="39" t="s">
        <v>5</v>
      </c>
    </row>
    <row r="464" spans="1:5" ht="12.75">
      <c r="A464" s="35" t="s">
        <v>55</v>
      </c>
      <c r="E464" s="40" t="s">
        <v>5</v>
      </c>
    </row>
    <row r="465" spans="1:5" ht="12.75">
      <c r="A465" t="s">
        <v>56</v>
      </c>
      <c r="E465" s="39" t="s">
        <v>5</v>
      </c>
    </row>
    <row r="466" spans="1:16" ht="12.75">
      <c r="A466" t="s">
        <v>49</v>
      </c>
      <c s="34" t="s">
        <v>512</v>
      </c>
      <c s="34" t="s">
        <v>715</v>
      </c>
      <c s="35" t="s">
        <v>5</v>
      </c>
      <c s="6" t="s">
        <v>716</v>
      </c>
      <c s="36" t="s">
        <v>68</v>
      </c>
      <c s="37">
        <v>108</v>
      </c>
      <c s="36">
        <v>0</v>
      </c>
      <c s="36">
        <f>ROUND(G466*H466,6)</f>
      </c>
      <c r="L466" s="38">
        <v>0</v>
      </c>
      <c s="32">
        <f>ROUND(ROUND(L466,2)*ROUND(G466,3),2)</f>
      </c>
      <c s="36" t="s">
        <v>85</v>
      </c>
      <c>
        <f>(M466*21)/100</f>
      </c>
      <c t="s">
        <v>27</v>
      </c>
    </row>
    <row r="467" spans="1:5" ht="12.75">
      <c r="A467" s="35" t="s">
        <v>54</v>
      </c>
      <c r="E467" s="39" t="s">
        <v>5</v>
      </c>
    </row>
    <row r="468" spans="1:5" ht="12.75">
      <c r="A468" s="35" t="s">
        <v>55</v>
      </c>
      <c r="E468" s="40" t="s">
        <v>5</v>
      </c>
    </row>
    <row r="469" spans="1:5" ht="12.75">
      <c r="A469" t="s">
        <v>56</v>
      </c>
      <c r="E469" s="39" t="s">
        <v>5</v>
      </c>
    </row>
    <row r="470" spans="1:16" ht="12.75">
      <c r="A470" t="s">
        <v>49</v>
      </c>
      <c s="34" t="s">
        <v>516</v>
      </c>
      <c s="34" t="s">
        <v>154</v>
      </c>
      <c s="35" t="s">
        <v>5</v>
      </c>
      <c s="6" t="s">
        <v>155</v>
      </c>
      <c s="36" t="s">
        <v>156</v>
      </c>
      <c s="37">
        <v>16.2</v>
      </c>
      <c s="36">
        <v>0</v>
      </c>
      <c s="36">
        <f>ROUND(G470*H470,6)</f>
      </c>
      <c r="L470" s="38">
        <v>0</v>
      </c>
      <c s="32">
        <f>ROUND(ROUND(L470,2)*ROUND(G470,3),2)</f>
      </c>
      <c s="36" t="s">
        <v>53</v>
      </c>
      <c>
        <f>(M470*0)/100</f>
      </c>
      <c t="s">
        <v>176</v>
      </c>
    </row>
    <row r="471" spans="1:5" ht="12.75">
      <c r="A471" s="35" t="s">
        <v>54</v>
      </c>
      <c r="E471" s="39" t="s">
        <v>5</v>
      </c>
    </row>
    <row r="472" spans="1:5" ht="12.75">
      <c r="A472" s="35" t="s">
        <v>55</v>
      </c>
      <c r="E472" s="40" t="s">
        <v>717</v>
      </c>
    </row>
    <row r="473" spans="1:5" ht="153">
      <c r="A473" t="s">
        <v>56</v>
      </c>
      <c r="E473" s="39" t="s">
        <v>157</v>
      </c>
    </row>
    <row r="474" spans="1:13" ht="12.75">
      <c r="A474" t="s">
        <v>46</v>
      </c>
      <c r="C474" s="31" t="s">
        <v>78</v>
      </c>
      <c r="E474" s="33" t="s">
        <v>86</v>
      </c>
      <c r="J474"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722</v>
      </c>
      <c r="E8" s="30" t="s">
        <v>721</v>
      </c>
      <c r="J8" s="29">
        <f>0+J9+J26+J79+J140+J169</f>
      </c>
      <c s="29">
        <f>0+K9+K26+K79+K140+K169</f>
      </c>
      <c s="29">
        <f>0+L9+L26+L79+L140+L169</f>
      </c>
      <c s="29">
        <f>0+M9+M26+M79+M140+M169</f>
      </c>
    </row>
    <row r="9" spans="1:13" ht="12.75">
      <c r="A9" t="s">
        <v>46</v>
      </c>
      <c r="C9" s="31" t="s">
        <v>47</v>
      </c>
      <c r="E9" s="33" t="s">
        <v>48</v>
      </c>
      <c r="J9" s="32">
        <f>0</f>
      </c>
      <c s="32">
        <f>0</f>
      </c>
      <c s="32">
        <f>0+L10+L14+L18+L22</f>
      </c>
      <c s="32">
        <f>0+M10+M14+M18+M22</f>
      </c>
    </row>
    <row r="10" spans="1:16" ht="12.75">
      <c r="A10" t="s">
        <v>49</v>
      </c>
      <c s="34" t="s">
        <v>47</v>
      </c>
      <c s="34" t="s">
        <v>58</v>
      </c>
      <c s="35" t="s">
        <v>5</v>
      </c>
      <c s="6" t="s">
        <v>59</v>
      </c>
      <c s="36" t="s">
        <v>60</v>
      </c>
      <c s="37">
        <v>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61</v>
      </c>
    </row>
    <row r="14" spans="1:16" ht="12.75">
      <c r="A14" t="s">
        <v>49</v>
      </c>
      <c s="34" t="s">
        <v>27</v>
      </c>
      <c s="34" t="s">
        <v>66</v>
      </c>
      <c s="35" t="s">
        <v>5</v>
      </c>
      <c s="6" t="s">
        <v>67</v>
      </c>
      <c s="36" t="s">
        <v>68</v>
      </c>
      <c s="37">
        <v>12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69</v>
      </c>
    </row>
    <row r="18" spans="1:16" ht="12.75">
      <c r="A18" t="s">
        <v>49</v>
      </c>
      <c s="34" t="s">
        <v>26</v>
      </c>
      <c s="34" t="s">
        <v>533</v>
      </c>
      <c s="35" t="s">
        <v>5</v>
      </c>
      <c s="6" t="s">
        <v>534</v>
      </c>
      <c s="36" t="s">
        <v>60</v>
      </c>
      <c s="37">
        <v>300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73</v>
      </c>
    </row>
    <row r="22" spans="1:16" ht="12.75">
      <c r="A22" t="s">
        <v>49</v>
      </c>
      <c s="34" t="s">
        <v>65</v>
      </c>
      <c s="34" t="s">
        <v>535</v>
      </c>
      <c s="35" t="s">
        <v>5</v>
      </c>
      <c s="6" t="s">
        <v>536</v>
      </c>
      <c s="36" t="s">
        <v>60</v>
      </c>
      <c s="37">
        <v>80</v>
      </c>
      <c s="36">
        <v>0</v>
      </c>
      <c s="36">
        <f>ROUND(G22*H22,6)</f>
      </c>
      <c r="L22" s="38">
        <v>0</v>
      </c>
      <c s="32">
        <f>ROUND(ROUND(L22,2)*ROUND(G22,3),2)</f>
      </c>
      <c s="36" t="s">
        <v>53</v>
      </c>
      <c>
        <f>(M22*21)/100</f>
      </c>
      <c t="s">
        <v>27</v>
      </c>
    </row>
    <row r="23" spans="1:5" ht="12.75">
      <c r="A23" s="35" t="s">
        <v>54</v>
      </c>
      <c r="E23" s="39" t="s">
        <v>5</v>
      </c>
    </row>
    <row r="24" spans="1:5" ht="12.75">
      <c r="A24" s="35" t="s">
        <v>55</v>
      </c>
      <c r="E24" s="40" t="s">
        <v>532</v>
      </c>
    </row>
    <row r="25" spans="1:5" ht="102">
      <c r="A25" t="s">
        <v>56</v>
      </c>
      <c r="E25" s="39" t="s">
        <v>537</v>
      </c>
    </row>
    <row r="26" spans="1:13" ht="12.75">
      <c r="A26" t="s">
        <v>46</v>
      </c>
      <c r="C26" s="31" t="s">
        <v>96</v>
      </c>
      <c r="E26" s="33" t="s">
        <v>88</v>
      </c>
      <c r="J26" s="32">
        <f>0</f>
      </c>
      <c s="32">
        <f>0</f>
      </c>
      <c s="32">
        <f>0+L27+L31+L35+L39+L43+L47+L51+L55+L59+L63+L67+L71+L75</f>
      </c>
      <c s="32">
        <f>0+M27+M31+M35+M39+M43+M47+M51+M55+M59+M63+M67+M71+M75</f>
      </c>
    </row>
    <row r="27" spans="1:16" ht="12.75">
      <c r="A27" t="s">
        <v>49</v>
      </c>
      <c s="34" t="s">
        <v>70</v>
      </c>
      <c s="34" t="s">
        <v>541</v>
      </c>
      <c s="35" t="s">
        <v>5</v>
      </c>
      <c s="6" t="s">
        <v>542</v>
      </c>
      <c s="36" t="s">
        <v>60</v>
      </c>
      <c s="37">
        <v>350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92</v>
      </c>
    </row>
    <row r="31" spans="1:16" ht="12.75">
      <c r="A31" t="s">
        <v>49</v>
      </c>
      <c s="34" t="s">
        <v>74</v>
      </c>
      <c s="34" t="s">
        <v>114</v>
      </c>
      <c s="35" t="s">
        <v>5</v>
      </c>
      <c s="6" t="s">
        <v>115</v>
      </c>
      <c s="36" t="s">
        <v>116</v>
      </c>
      <c s="37">
        <v>0.99</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117</v>
      </c>
    </row>
    <row r="35" spans="1:16" ht="12.75">
      <c r="A35" t="s">
        <v>49</v>
      </c>
      <c s="34" t="s">
        <v>78</v>
      </c>
      <c s="34" t="s">
        <v>119</v>
      </c>
      <c s="35" t="s">
        <v>5</v>
      </c>
      <c s="6" t="s">
        <v>120</v>
      </c>
      <c s="36" t="s">
        <v>116</v>
      </c>
      <c s="37">
        <v>6.6</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117</v>
      </c>
    </row>
    <row r="39" spans="1:16" ht="12.75">
      <c r="A39" t="s">
        <v>49</v>
      </c>
      <c s="34" t="s">
        <v>82</v>
      </c>
      <c s="34" t="s">
        <v>122</v>
      </c>
      <c s="35" t="s">
        <v>5</v>
      </c>
      <c s="6" t="s">
        <v>123</v>
      </c>
      <c s="36" t="s">
        <v>116</v>
      </c>
      <c s="37">
        <v>15.05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117</v>
      </c>
    </row>
    <row r="43" spans="1:16" ht="12.75">
      <c r="A43" t="s">
        <v>49</v>
      </c>
      <c s="34" t="s">
        <v>89</v>
      </c>
      <c s="34" t="s">
        <v>125</v>
      </c>
      <c s="35" t="s">
        <v>5</v>
      </c>
      <c s="6" t="s">
        <v>126</v>
      </c>
      <c s="36" t="s">
        <v>116</v>
      </c>
      <c s="37">
        <v>188.8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117</v>
      </c>
    </row>
    <row r="47" spans="1:16" ht="12.75">
      <c r="A47" t="s">
        <v>49</v>
      </c>
      <c s="34" t="s">
        <v>93</v>
      </c>
      <c s="34" t="s">
        <v>128</v>
      </c>
      <c s="35" t="s">
        <v>5</v>
      </c>
      <c s="6" t="s">
        <v>129</v>
      </c>
      <c s="36" t="s">
        <v>116</v>
      </c>
      <c s="37">
        <v>0.99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04">
      <c r="A50" t="s">
        <v>56</v>
      </c>
      <c r="E50" s="39" t="s">
        <v>130</v>
      </c>
    </row>
    <row r="51" spans="1:16" ht="12.75">
      <c r="A51" t="s">
        <v>49</v>
      </c>
      <c s="34" t="s">
        <v>96</v>
      </c>
      <c s="34" t="s">
        <v>132</v>
      </c>
      <c s="35" t="s">
        <v>5</v>
      </c>
      <c s="6" t="s">
        <v>133</v>
      </c>
      <c s="36" t="s">
        <v>116</v>
      </c>
      <c s="37">
        <v>6.6</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204">
      <c r="A54" t="s">
        <v>56</v>
      </c>
      <c r="E54" s="39" t="s">
        <v>134</v>
      </c>
    </row>
    <row r="55" spans="1:16" ht="12.75">
      <c r="A55" t="s">
        <v>49</v>
      </c>
      <c s="34" t="s">
        <v>100</v>
      </c>
      <c s="34" t="s">
        <v>136</v>
      </c>
      <c s="35" t="s">
        <v>5</v>
      </c>
      <c s="6" t="s">
        <v>137</v>
      </c>
      <c s="36" t="s">
        <v>116</v>
      </c>
      <c s="37">
        <v>15.05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138</v>
      </c>
    </row>
    <row r="59" spans="1:16" ht="12.75">
      <c r="A59" t="s">
        <v>49</v>
      </c>
      <c s="34" t="s">
        <v>104</v>
      </c>
      <c s="34" t="s">
        <v>140</v>
      </c>
      <c s="35" t="s">
        <v>5</v>
      </c>
      <c s="6" t="s">
        <v>141</v>
      </c>
      <c s="36" t="s">
        <v>116</v>
      </c>
      <c s="37">
        <v>188.8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04">
      <c r="A62" t="s">
        <v>56</v>
      </c>
      <c r="E62" s="39" t="s">
        <v>134</v>
      </c>
    </row>
    <row r="63" spans="1:16" ht="25.5">
      <c r="A63" t="s">
        <v>49</v>
      </c>
      <c s="34" t="s">
        <v>107</v>
      </c>
      <c s="34" t="s">
        <v>143</v>
      </c>
      <c s="35" t="s">
        <v>5</v>
      </c>
      <c s="6" t="s">
        <v>144</v>
      </c>
      <c s="36" t="s">
        <v>68</v>
      </c>
      <c s="37">
        <v>14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145</v>
      </c>
    </row>
    <row r="67" spans="1:16" ht="25.5">
      <c r="A67" t="s">
        <v>49</v>
      </c>
      <c s="34" t="s">
        <v>110</v>
      </c>
      <c s="34" t="s">
        <v>147</v>
      </c>
      <c s="35" t="s">
        <v>5</v>
      </c>
      <c s="6" t="s">
        <v>148</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145</v>
      </c>
    </row>
    <row r="71" spans="1:16" ht="25.5">
      <c r="A71" t="s">
        <v>49</v>
      </c>
      <c s="34" t="s">
        <v>113</v>
      </c>
      <c s="34" t="s">
        <v>723</v>
      </c>
      <c s="35" t="s">
        <v>5</v>
      </c>
      <c s="6" t="s">
        <v>724</v>
      </c>
      <c s="36" t="s">
        <v>68</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553</v>
      </c>
    </row>
    <row r="75" spans="1:16" ht="25.5">
      <c r="A75" t="s">
        <v>49</v>
      </c>
      <c s="34" t="s">
        <v>213</v>
      </c>
      <c s="34" t="s">
        <v>101</v>
      </c>
      <c s="35" t="s">
        <v>5</v>
      </c>
      <c s="6" t="s">
        <v>102</v>
      </c>
      <c s="36" t="s">
        <v>68</v>
      </c>
      <c s="37">
        <v>6</v>
      </c>
      <c s="36">
        <v>0</v>
      </c>
      <c s="36">
        <f>ROUND(G75*H75,6)</f>
      </c>
      <c r="L75" s="38">
        <v>0</v>
      </c>
      <c s="32">
        <f>ROUND(ROUND(L75,2)*ROUND(G75,3),2)</f>
      </c>
      <c s="36" t="s">
        <v>53</v>
      </c>
      <c>
        <f>(M75*0)/100</f>
      </c>
      <c t="s">
        <v>176</v>
      </c>
    </row>
    <row r="76" spans="1:5" ht="12.75">
      <c r="A76" s="35" t="s">
        <v>54</v>
      </c>
      <c r="E76" s="39" t="s">
        <v>5</v>
      </c>
    </row>
    <row r="77" spans="1:5" ht="12.75">
      <c r="A77" s="35" t="s">
        <v>55</v>
      </c>
      <c r="E77" s="40" t="s">
        <v>5</v>
      </c>
    </row>
    <row r="78" spans="1:5" ht="102">
      <c r="A78" t="s">
        <v>56</v>
      </c>
      <c r="E78" s="39" t="s">
        <v>103</v>
      </c>
    </row>
    <row r="79" spans="1:13" ht="12.75">
      <c r="A79" t="s">
        <v>46</v>
      </c>
      <c r="C79" s="31" t="s">
        <v>27</v>
      </c>
      <c r="E79" s="33" t="s">
        <v>725</v>
      </c>
      <c r="J79" s="32">
        <f>0</f>
      </c>
      <c s="32">
        <f>0</f>
      </c>
      <c s="32">
        <f>0+L80+L84+L88+L92+L96+L100+L104+L108+L112+L116+L120+L124+L128+L132+L136</f>
      </c>
      <c s="32">
        <f>0+M80+M84+M88+M92+M96+M100+M104+M108+M112+M116+M120+M124+M128+M132+M136</f>
      </c>
    </row>
    <row r="80" spans="1:16" ht="25.5">
      <c r="A80" t="s">
        <v>49</v>
      </c>
      <c s="34" t="s">
        <v>118</v>
      </c>
      <c s="34" t="s">
        <v>562</v>
      </c>
      <c s="35" t="s">
        <v>5</v>
      </c>
      <c s="6" t="s">
        <v>563</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564</v>
      </c>
    </row>
    <row r="84" spans="1:16" ht="12.75">
      <c r="A84" t="s">
        <v>49</v>
      </c>
      <c s="34" t="s">
        <v>121</v>
      </c>
      <c s="34" t="s">
        <v>415</v>
      </c>
      <c s="35" t="s">
        <v>5</v>
      </c>
      <c s="6" t="s">
        <v>416</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417</v>
      </c>
    </row>
    <row r="88" spans="1:16" ht="12.75">
      <c r="A88" t="s">
        <v>49</v>
      </c>
      <c s="34" t="s">
        <v>124</v>
      </c>
      <c s="34" t="s">
        <v>419</v>
      </c>
      <c s="35" t="s">
        <v>5</v>
      </c>
      <c s="6" t="s">
        <v>420</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421</v>
      </c>
    </row>
    <row r="92" spans="1:16" ht="12.75">
      <c r="A92" t="s">
        <v>49</v>
      </c>
      <c s="34" t="s">
        <v>127</v>
      </c>
      <c s="34" t="s">
        <v>726</v>
      </c>
      <c s="35" t="s">
        <v>5</v>
      </c>
      <c s="6" t="s">
        <v>727</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728</v>
      </c>
    </row>
    <row r="96" spans="1:16" ht="12.75">
      <c r="A96" t="s">
        <v>49</v>
      </c>
      <c s="34" t="s">
        <v>131</v>
      </c>
      <c s="34" t="s">
        <v>729</v>
      </c>
      <c s="35" t="s">
        <v>5</v>
      </c>
      <c s="6" t="s">
        <v>730</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65.75">
      <c r="A99" t="s">
        <v>56</v>
      </c>
      <c r="E99" s="39" t="s">
        <v>731</v>
      </c>
    </row>
    <row r="100" spans="1:16" ht="25.5">
      <c r="A100" t="s">
        <v>49</v>
      </c>
      <c s="34" t="s">
        <v>135</v>
      </c>
      <c s="34" t="s">
        <v>278</v>
      </c>
      <c s="35" t="s">
        <v>5</v>
      </c>
      <c s="6" t="s">
        <v>279</v>
      </c>
      <c s="36" t="s">
        <v>68</v>
      </c>
      <c s="37">
        <v>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280</v>
      </c>
    </row>
    <row r="104" spans="1:16" ht="25.5">
      <c r="A104" t="s">
        <v>49</v>
      </c>
      <c s="34" t="s">
        <v>139</v>
      </c>
      <c s="34" t="s">
        <v>282</v>
      </c>
      <c s="35" t="s">
        <v>5</v>
      </c>
      <c s="6" t="s">
        <v>283</v>
      </c>
      <c s="36" t="s">
        <v>68</v>
      </c>
      <c s="37">
        <v>6</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284</v>
      </c>
    </row>
    <row r="108" spans="1:16" ht="12.75">
      <c r="A108" t="s">
        <v>49</v>
      </c>
      <c s="34" t="s">
        <v>142</v>
      </c>
      <c s="34" t="s">
        <v>732</v>
      </c>
      <c s="35" t="s">
        <v>5</v>
      </c>
      <c s="6" t="s">
        <v>733</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734</v>
      </c>
    </row>
    <row r="112" spans="1:16" ht="25.5">
      <c r="A112" t="s">
        <v>49</v>
      </c>
      <c s="34" t="s">
        <v>146</v>
      </c>
      <c s="34" t="s">
        <v>735</v>
      </c>
      <c s="35" t="s">
        <v>5</v>
      </c>
      <c s="6" t="s">
        <v>736</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737</v>
      </c>
    </row>
    <row r="116" spans="1:16" ht="25.5">
      <c r="A116" t="s">
        <v>49</v>
      </c>
      <c s="34" t="s">
        <v>149</v>
      </c>
      <c s="34" t="s">
        <v>738</v>
      </c>
      <c s="35" t="s">
        <v>5</v>
      </c>
      <c s="6" t="s">
        <v>739</v>
      </c>
      <c s="36" t="s">
        <v>68</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740</v>
      </c>
    </row>
    <row r="120" spans="1:16" ht="25.5">
      <c r="A120" t="s">
        <v>49</v>
      </c>
      <c s="34" t="s">
        <v>153</v>
      </c>
      <c s="34" t="s">
        <v>741</v>
      </c>
      <c s="35" t="s">
        <v>5</v>
      </c>
      <c s="6" t="s">
        <v>742</v>
      </c>
      <c s="36" t="s">
        <v>68</v>
      </c>
      <c s="37">
        <v>4</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40.25">
      <c r="A123" t="s">
        <v>56</v>
      </c>
      <c r="E123" s="39" t="s">
        <v>743</v>
      </c>
    </row>
    <row r="124" spans="1:16" ht="12.75">
      <c r="A124" t="s">
        <v>49</v>
      </c>
      <c s="34" t="s">
        <v>158</v>
      </c>
      <c s="34" t="s">
        <v>744</v>
      </c>
      <c s="35" t="s">
        <v>5</v>
      </c>
      <c s="6" t="s">
        <v>745</v>
      </c>
      <c s="36" t="s">
        <v>68</v>
      </c>
      <c s="37">
        <v>2</v>
      </c>
      <c s="36">
        <v>0</v>
      </c>
      <c s="36">
        <f>ROUND(G124*H124,6)</f>
      </c>
      <c r="L124" s="38">
        <v>0</v>
      </c>
      <c s="32">
        <f>ROUND(ROUND(L124,2)*ROUND(G124,3),2)</f>
      </c>
      <c s="36" t="s">
        <v>85</v>
      </c>
      <c>
        <f>(M124*21)/100</f>
      </c>
      <c t="s">
        <v>27</v>
      </c>
    </row>
    <row r="125" spans="1:5" ht="12.75">
      <c r="A125" s="35" t="s">
        <v>54</v>
      </c>
      <c r="E125" s="39" t="s">
        <v>5</v>
      </c>
    </row>
    <row r="126" spans="1:5" ht="12.75">
      <c r="A126" s="35" t="s">
        <v>55</v>
      </c>
      <c r="E126" s="40" t="s">
        <v>5</v>
      </c>
    </row>
    <row r="127" spans="1:5" ht="12.75">
      <c r="A127" t="s">
        <v>56</v>
      </c>
      <c r="E127" s="39" t="s">
        <v>746</v>
      </c>
    </row>
    <row r="128" spans="1:16" ht="12.75">
      <c r="A128" t="s">
        <v>49</v>
      </c>
      <c s="34" t="s">
        <v>162</v>
      </c>
      <c s="34" t="s">
        <v>747</v>
      </c>
      <c s="35" t="s">
        <v>5</v>
      </c>
      <c s="6" t="s">
        <v>748</v>
      </c>
      <c s="36" t="s">
        <v>68</v>
      </c>
      <c s="37">
        <v>3</v>
      </c>
      <c s="36">
        <v>0</v>
      </c>
      <c s="36">
        <f>ROUND(G128*H128,6)</f>
      </c>
      <c r="L128" s="38">
        <v>0</v>
      </c>
      <c s="32">
        <f>ROUND(ROUND(L128,2)*ROUND(G128,3),2)</f>
      </c>
      <c s="36" t="s">
        <v>85</v>
      </c>
      <c>
        <f>(M128*21)/100</f>
      </c>
      <c t="s">
        <v>27</v>
      </c>
    </row>
    <row r="129" spans="1:5" ht="12.75">
      <c r="A129" s="35" t="s">
        <v>54</v>
      </c>
      <c r="E129" s="39" t="s">
        <v>5</v>
      </c>
    </row>
    <row r="130" spans="1:5" ht="12.75">
      <c r="A130" s="35" t="s">
        <v>55</v>
      </c>
      <c r="E130" s="40" t="s">
        <v>5</v>
      </c>
    </row>
    <row r="131" spans="1:5" ht="12.75">
      <c r="A131" t="s">
        <v>56</v>
      </c>
      <c r="E131" s="39" t="s">
        <v>749</v>
      </c>
    </row>
    <row r="132" spans="1:16" ht="12.75">
      <c r="A132" t="s">
        <v>49</v>
      </c>
      <c s="34" t="s">
        <v>166</v>
      </c>
      <c s="34" t="s">
        <v>750</v>
      </c>
      <c s="35" t="s">
        <v>5</v>
      </c>
      <c s="6" t="s">
        <v>751</v>
      </c>
      <c s="36" t="s">
        <v>68</v>
      </c>
      <c s="37">
        <v>1</v>
      </c>
      <c s="36">
        <v>0</v>
      </c>
      <c s="36">
        <f>ROUND(G132*H132,6)</f>
      </c>
      <c r="L132" s="38">
        <v>0</v>
      </c>
      <c s="32">
        <f>ROUND(ROUND(L132,2)*ROUND(G132,3),2)</f>
      </c>
      <c s="36" t="s">
        <v>85</v>
      </c>
      <c>
        <f>(M132*21)/100</f>
      </c>
      <c t="s">
        <v>27</v>
      </c>
    </row>
    <row r="133" spans="1:5" ht="12.75">
      <c r="A133" s="35" t="s">
        <v>54</v>
      </c>
      <c r="E133" s="39" t="s">
        <v>5</v>
      </c>
    </row>
    <row r="134" spans="1:5" ht="12.75">
      <c r="A134" s="35" t="s">
        <v>55</v>
      </c>
      <c r="E134" s="40" t="s">
        <v>5</v>
      </c>
    </row>
    <row r="135" spans="1:5" ht="12.75">
      <c r="A135" t="s">
        <v>56</v>
      </c>
      <c r="E135" s="39" t="s">
        <v>5</v>
      </c>
    </row>
    <row r="136" spans="1:16" ht="25.5">
      <c r="A136" t="s">
        <v>49</v>
      </c>
      <c s="34" t="s">
        <v>169</v>
      </c>
      <c s="34" t="s">
        <v>752</v>
      </c>
      <c s="35" t="s">
        <v>5</v>
      </c>
      <c s="6" t="s">
        <v>753</v>
      </c>
      <c s="36" t="s">
        <v>68</v>
      </c>
      <c s="37">
        <v>1</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12.75">
      <c r="A139" t="s">
        <v>56</v>
      </c>
      <c r="E139" s="39" t="s">
        <v>5</v>
      </c>
    </row>
    <row r="140" spans="1:13" ht="12.75">
      <c r="A140" t="s">
        <v>46</v>
      </c>
      <c r="C140" s="31" t="s">
        <v>26</v>
      </c>
      <c r="E140" s="33" t="s">
        <v>482</v>
      </c>
      <c r="J140" s="32">
        <f>0</f>
      </c>
      <c s="32">
        <f>0</f>
      </c>
      <c s="32">
        <f>0+L141+L145+L149+L153+L157+L161+L165</f>
      </c>
      <c s="32">
        <f>0+M141+M145+M149+M153+M157+M161+M165</f>
      </c>
    </row>
    <row r="141" spans="1:16" ht="12.75">
      <c r="A141" t="s">
        <v>49</v>
      </c>
      <c s="34" t="s">
        <v>184</v>
      </c>
      <c s="34" t="s">
        <v>484</v>
      </c>
      <c s="35" t="s">
        <v>5</v>
      </c>
      <c s="6" t="s">
        <v>485</v>
      </c>
      <c s="36" t="s">
        <v>486</v>
      </c>
      <c s="37">
        <v>80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14.75">
      <c r="A144" t="s">
        <v>56</v>
      </c>
      <c r="E144" s="39" t="s">
        <v>487</v>
      </c>
    </row>
    <row r="145" spans="1:16" ht="12.75">
      <c r="A145" t="s">
        <v>49</v>
      </c>
      <c s="34" t="s">
        <v>189</v>
      </c>
      <c s="34" t="s">
        <v>489</v>
      </c>
      <c s="35" t="s">
        <v>5</v>
      </c>
      <c s="6" t="s">
        <v>490</v>
      </c>
      <c s="36" t="s">
        <v>486</v>
      </c>
      <c s="37">
        <v>20</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02">
      <c r="A148" t="s">
        <v>56</v>
      </c>
      <c r="E148" s="39" t="s">
        <v>491</v>
      </c>
    </row>
    <row r="149" spans="1:16" ht="12.75">
      <c r="A149" t="s">
        <v>49</v>
      </c>
      <c s="34" t="s">
        <v>193</v>
      </c>
      <c s="34" t="s">
        <v>497</v>
      </c>
      <c s="35" t="s">
        <v>5</v>
      </c>
      <c s="6" t="s">
        <v>498</v>
      </c>
      <c s="36" t="s">
        <v>68</v>
      </c>
      <c s="37">
        <v>2</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02">
      <c r="A152" t="s">
        <v>56</v>
      </c>
      <c r="E152" s="39" t="s">
        <v>499</v>
      </c>
    </row>
    <row r="153" spans="1:16" ht="12.75">
      <c r="A153" t="s">
        <v>49</v>
      </c>
      <c s="34" t="s">
        <v>197</v>
      </c>
      <c s="34" t="s">
        <v>501</v>
      </c>
      <c s="35" t="s">
        <v>5</v>
      </c>
      <c s="6" t="s">
        <v>502</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503</v>
      </c>
    </row>
    <row r="157" spans="1:16" ht="12.75">
      <c r="A157" t="s">
        <v>49</v>
      </c>
      <c s="34" t="s">
        <v>201</v>
      </c>
      <c s="34" t="s">
        <v>513</v>
      </c>
      <c s="35" t="s">
        <v>5</v>
      </c>
      <c s="6" t="s">
        <v>514</v>
      </c>
      <c s="36" t="s">
        <v>486</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515</v>
      </c>
    </row>
    <row r="161" spans="1:16" ht="12.75">
      <c r="A161" t="s">
        <v>49</v>
      </c>
      <c s="34" t="s">
        <v>205</v>
      </c>
      <c s="34" t="s">
        <v>517</v>
      </c>
      <c s="35" t="s">
        <v>5</v>
      </c>
      <c s="6" t="s">
        <v>518</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76.5">
      <c r="A164" t="s">
        <v>56</v>
      </c>
      <c r="E164" s="39" t="s">
        <v>519</v>
      </c>
    </row>
    <row r="165" spans="1:16" ht="12.75">
      <c r="A165" t="s">
        <v>49</v>
      </c>
      <c s="34" t="s">
        <v>209</v>
      </c>
      <c s="34" t="s">
        <v>754</v>
      </c>
      <c s="35" t="s">
        <v>5</v>
      </c>
      <c s="6" t="s">
        <v>712</v>
      </c>
      <c s="36" t="s">
        <v>68</v>
      </c>
      <c s="37">
        <v>1</v>
      </c>
      <c s="36">
        <v>0</v>
      </c>
      <c s="36">
        <f>ROUND(G165*H165,6)</f>
      </c>
      <c r="L165" s="38">
        <v>0</v>
      </c>
      <c s="32">
        <f>ROUND(ROUND(L165,2)*ROUND(G165,3),2)</f>
      </c>
      <c s="36" t="s">
        <v>85</v>
      </c>
      <c>
        <f>(M165*21)/100</f>
      </c>
      <c t="s">
        <v>27</v>
      </c>
    </row>
    <row r="166" spans="1:5" ht="12.75">
      <c r="A166" s="35" t="s">
        <v>54</v>
      </c>
      <c r="E166" s="39" t="s">
        <v>5</v>
      </c>
    </row>
    <row r="167" spans="1:5" ht="12.75">
      <c r="A167" s="35" t="s">
        <v>55</v>
      </c>
      <c r="E167" s="40" t="s">
        <v>5</v>
      </c>
    </row>
    <row r="168" spans="1:5" ht="12.75">
      <c r="A168" t="s">
        <v>56</v>
      </c>
      <c r="E168" s="39" t="s">
        <v>5</v>
      </c>
    </row>
    <row r="169" spans="1:13" ht="12.75">
      <c r="A169" t="s">
        <v>46</v>
      </c>
      <c r="C169" s="31" t="s">
        <v>78</v>
      </c>
      <c r="E169" s="33" t="s">
        <v>86</v>
      </c>
      <c r="J169"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757</v>
      </c>
      <c r="E8" s="30" t="s">
        <v>756</v>
      </c>
      <c r="J8" s="29">
        <f>0+J9+J22+J51</f>
      </c>
      <c s="29">
        <f>0+K9+K22+K51</f>
      </c>
      <c s="29">
        <f>0+L9+L22+L51</f>
      </c>
      <c s="29">
        <f>0+M9+M22+M51</f>
      </c>
    </row>
    <row r="9" spans="1:13" ht="12.75">
      <c r="A9" t="s">
        <v>46</v>
      </c>
      <c r="C9" s="31" t="s">
        <v>345</v>
      </c>
      <c r="E9" s="33" t="s">
        <v>725</v>
      </c>
      <c r="J9" s="32">
        <f>0</f>
      </c>
      <c s="32">
        <f>0</f>
      </c>
      <c s="32">
        <f>0+L10+L14+L18</f>
      </c>
      <c s="32">
        <f>0+M10+M14+M18</f>
      </c>
    </row>
    <row r="10" spans="1:16" ht="12.75">
      <c r="A10" t="s">
        <v>49</v>
      </c>
      <c s="34" t="s">
        <v>47</v>
      </c>
      <c s="34" t="s">
        <v>415</v>
      </c>
      <c s="35" t="s">
        <v>5</v>
      </c>
      <c s="6" t="s">
        <v>416</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417</v>
      </c>
    </row>
    <row r="14" spans="1:16" ht="12.75">
      <c r="A14" t="s">
        <v>49</v>
      </c>
      <c s="34" t="s">
        <v>27</v>
      </c>
      <c s="34" t="s">
        <v>419</v>
      </c>
      <c s="35" t="s">
        <v>5</v>
      </c>
      <c s="6" t="s">
        <v>420</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421</v>
      </c>
    </row>
    <row r="18" spans="1:16" ht="12.75">
      <c r="A18" t="s">
        <v>49</v>
      </c>
      <c s="34" t="s">
        <v>26</v>
      </c>
      <c s="34" t="s">
        <v>758</v>
      </c>
      <c s="35" t="s">
        <v>5</v>
      </c>
      <c s="6" t="s">
        <v>759</v>
      </c>
      <c s="36" t="s">
        <v>68</v>
      </c>
      <c s="37">
        <v>2</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3" ht="12.75">
      <c r="A22" t="s">
        <v>46</v>
      </c>
      <c r="C22" s="31" t="s">
        <v>446</v>
      </c>
      <c r="E22" s="33" t="s">
        <v>639</v>
      </c>
      <c r="J22" s="32">
        <f>0</f>
      </c>
      <c s="32">
        <f>0</f>
      </c>
      <c s="32">
        <f>0+L23+L27+L31+L35+L39+L43+L47</f>
      </c>
      <c s="32">
        <f>0+M23+M27+M31+M35+M39+M43+M47</f>
      </c>
    </row>
    <row r="23" spans="1:16" ht="25.5">
      <c r="A23" t="s">
        <v>49</v>
      </c>
      <c s="34" t="s">
        <v>65</v>
      </c>
      <c s="34" t="s">
        <v>640</v>
      </c>
      <c s="35" t="s">
        <v>5</v>
      </c>
      <c s="6" t="s">
        <v>641</v>
      </c>
      <c s="36" t="s">
        <v>68</v>
      </c>
      <c s="37">
        <v>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642</v>
      </c>
    </row>
    <row r="27" spans="1:16" ht="12.75">
      <c r="A27" t="s">
        <v>49</v>
      </c>
      <c s="34" t="s">
        <v>70</v>
      </c>
      <c s="34" t="s">
        <v>654</v>
      </c>
      <c s="35" t="s">
        <v>5</v>
      </c>
      <c s="6" t="s">
        <v>655</v>
      </c>
      <c s="36" t="s">
        <v>68</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656</v>
      </c>
    </row>
    <row r="31" spans="1:16" ht="12.75">
      <c r="A31" t="s">
        <v>49</v>
      </c>
      <c s="34" t="s">
        <v>74</v>
      </c>
      <c s="34" t="s">
        <v>760</v>
      </c>
      <c s="35" t="s">
        <v>5</v>
      </c>
      <c s="6" t="s">
        <v>761</v>
      </c>
      <c s="36" t="s">
        <v>68</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53">
      <c r="A34" t="s">
        <v>56</v>
      </c>
      <c r="E34" s="39" t="s">
        <v>762</v>
      </c>
    </row>
    <row r="35" spans="1:16" ht="12.75">
      <c r="A35" t="s">
        <v>49</v>
      </c>
      <c s="34" t="s">
        <v>78</v>
      </c>
      <c s="34" t="s">
        <v>763</v>
      </c>
      <c s="35" t="s">
        <v>5</v>
      </c>
      <c s="6" t="s">
        <v>764</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53">
      <c r="A38" t="s">
        <v>56</v>
      </c>
      <c r="E38" s="39" t="s">
        <v>765</v>
      </c>
    </row>
    <row r="39" spans="1:16" ht="25.5">
      <c r="A39" t="s">
        <v>49</v>
      </c>
      <c s="34" t="s">
        <v>82</v>
      </c>
      <c s="34" t="s">
        <v>684</v>
      </c>
      <c s="35" t="s">
        <v>5</v>
      </c>
      <c s="6" t="s">
        <v>685</v>
      </c>
      <c s="36" t="s">
        <v>68</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686</v>
      </c>
    </row>
    <row r="43" spans="1:16" ht="25.5">
      <c r="A43" t="s">
        <v>49</v>
      </c>
      <c s="34" t="s">
        <v>89</v>
      </c>
      <c s="34" t="s">
        <v>687</v>
      </c>
      <c s="35" t="s">
        <v>5</v>
      </c>
      <c s="6" t="s">
        <v>688</v>
      </c>
      <c s="36" t="s">
        <v>68</v>
      </c>
      <c s="37">
        <v>10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65.75">
      <c r="A46" t="s">
        <v>56</v>
      </c>
      <c r="E46" s="39" t="s">
        <v>689</v>
      </c>
    </row>
    <row r="47" spans="1:16" ht="12.75">
      <c r="A47" t="s">
        <v>49</v>
      </c>
      <c s="34" t="s">
        <v>93</v>
      </c>
      <c s="34" t="s">
        <v>766</v>
      </c>
      <c s="35" t="s">
        <v>5</v>
      </c>
      <c s="6" t="s">
        <v>767</v>
      </c>
      <c s="36" t="s">
        <v>68</v>
      </c>
      <c s="37">
        <v>4</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768</v>
      </c>
      <c r="E51" s="33" t="s">
        <v>482</v>
      </c>
      <c r="J51" s="32">
        <f>0</f>
      </c>
      <c s="32">
        <f>0</f>
      </c>
      <c s="32">
        <f>0+L52+L56+L60+L64+L68+L72+L76</f>
      </c>
      <c s="32">
        <f>0+M52+M56+M60+M64+M68+M72+M76</f>
      </c>
    </row>
    <row r="52" spans="1:16" ht="12.75">
      <c r="A52" t="s">
        <v>49</v>
      </c>
      <c s="34" t="s">
        <v>96</v>
      </c>
      <c s="34" t="s">
        <v>484</v>
      </c>
      <c s="35" t="s">
        <v>5</v>
      </c>
      <c s="6" t="s">
        <v>485</v>
      </c>
      <c s="36" t="s">
        <v>486</v>
      </c>
      <c s="37">
        <v>120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487</v>
      </c>
    </row>
    <row r="56" spans="1:16" ht="12.75">
      <c r="A56" t="s">
        <v>49</v>
      </c>
      <c s="34" t="s">
        <v>100</v>
      </c>
      <c s="34" t="s">
        <v>489</v>
      </c>
      <c s="35" t="s">
        <v>5</v>
      </c>
      <c s="6" t="s">
        <v>490</v>
      </c>
      <c s="36" t="s">
        <v>486</v>
      </c>
      <c s="37">
        <v>40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491</v>
      </c>
    </row>
    <row r="60" spans="1:16" ht="12.75">
      <c r="A60" t="s">
        <v>49</v>
      </c>
      <c s="34" t="s">
        <v>104</v>
      </c>
      <c s="34" t="s">
        <v>497</v>
      </c>
      <c s="35" t="s">
        <v>5</v>
      </c>
      <c s="6" t="s">
        <v>498</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499</v>
      </c>
    </row>
    <row r="64" spans="1:16" ht="12.75">
      <c r="A64" t="s">
        <v>49</v>
      </c>
      <c s="34" t="s">
        <v>107</v>
      </c>
      <c s="34" t="s">
        <v>501</v>
      </c>
      <c s="35" t="s">
        <v>5</v>
      </c>
      <c s="6" t="s">
        <v>502</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503</v>
      </c>
    </row>
    <row r="68" spans="1:16" ht="12.75">
      <c r="A68" t="s">
        <v>49</v>
      </c>
      <c s="34" t="s">
        <v>110</v>
      </c>
      <c s="34" t="s">
        <v>513</v>
      </c>
      <c s="35" t="s">
        <v>5</v>
      </c>
      <c s="6" t="s">
        <v>514</v>
      </c>
      <c s="36" t="s">
        <v>486</v>
      </c>
      <c s="37">
        <v>20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515</v>
      </c>
    </row>
    <row r="72" spans="1:16" ht="12.75">
      <c r="A72" t="s">
        <v>49</v>
      </c>
      <c s="34" t="s">
        <v>113</v>
      </c>
      <c s="34" t="s">
        <v>517</v>
      </c>
      <c s="35" t="s">
        <v>5</v>
      </c>
      <c s="6" t="s">
        <v>518</v>
      </c>
      <c s="36" t="s">
        <v>68</v>
      </c>
      <c s="37">
        <v>3</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519</v>
      </c>
    </row>
    <row r="76" spans="1:16" ht="12.75">
      <c r="A76" t="s">
        <v>49</v>
      </c>
      <c s="34" t="s">
        <v>118</v>
      </c>
      <c s="34" t="s">
        <v>769</v>
      </c>
      <c s="35" t="s">
        <v>5</v>
      </c>
      <c s="6" t="s">
        <v>712</v>
      </c>
      <c s="36" t="s">
        <v>68</v>
      </c>
      <c s="37">
        <v>1</v>
      </c>
      <c s="36">
        <v>0</v>
      </c>
      <c s="36">
        <f>ROUND(G76*H76,6)</f>
      </c>
      <c r="L76" s="38">
        <v>0</v>
      </c>
      <c s="32">
        <f>ROUND(ROUND(L76,2)*ROUND(G76,3),2)</f>
      </c>
      <c s="36" t="s">
        <v>85</v>
      </c>
      <c>
        <f>(M76*21)/100</f>
      </c>
      <c t="s">
        <v>27</v>
      </c>
    </row>
    <row r="77" spans="1:5" ht="12.75">
      <c r="A77" s="35" t="s">
        <v>54</v>
      </c>
      <c r="E77" s="39" t="s">
        <v>5</v>
      </c>
    </row>
    <row r="78" spans="1:5" ht="12.75">
      <c r="A78" s="35" t="s">
        <v>55</v>
      </c>
      <c r="E78" s="40" t="s">
        <v>5</v>
      </c>
    </row>
    <row r="79" spans="1:5" ht="12.75">
      <c r="A79" t="s">
        <v>56</v>
      </c>
      <c r="E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772</v>
      </c>
      <c r="E8" s="30" t="s">
        <v>771</v>
      </c>
      <c r="J8" s="29">
        <f>0+J9+J38+J95+J124</f>
      </c>
      <c s="29">
        <f>0+K9+K38+K95+K124</f>
      </c>
      <c s="29">
        <f>0+L9+L38+L95+L124</f>
      </c>
      <c s="29">
        <f>0+M9+M38+M95+M124</f>
      </c>
    </row>
    <row r="9" spans="1:13" ht="12.75">
      <c r="A9" t="s">
        <v>46</v>
      </c>
      <c r="C9" s="31" t="s">
        <v>47</v>
      </c>
      <c r="E9" s="33" t="s">
        <v>88</v>
      </c>
      <c r="J9" s="32">
        <f>0</f>
      </c>
      <c s="32">
        <f>0</f>
      </c>
      <c s="32">
        <f>0+L10+L14+L18+L22+L26+L30+L34</f>
      </c>
      <c s="32">
        <f>0+M10+M14+M18+M22+M26+M30+M34</f>
      </c>
    </row>
    <row r="10" spans="1:16" ht="12.75">
      <c r="A10" t="s">
        <v>49</v>
      </c>
      <c s="34" t="s">
        <v>47</v>
      </c>
      <c s="34" t="s">
        <v>114</v>
      </c>
      <c s="35" t="s">
        <v>5</v>
      </c>
      <c s="6" t="s">
        <v>115</v>
      </c>
      <c s="36" t="s">
        <v>116</v>
      </c>
      <c s="37">
        <v>0.12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117</v>
      </c>
    </row>
    <row r="14" spans="1:16" ht="12.75">
      <c r="A14" t="s">
        <v>49</v>
      </c>
      <c s="34" t="s">
        <v>27</v>
      </c>
      <c s="34" t="s">
        <v>125</v>
      </c>
      <c s="35" t="s">
        <v>5</v>
      </c>
      <c s="6" t="s">
        <v>126</v>
      </c>
      <c s="36" t="s">
        <v>116</v>
      </c>
      <c s="37">
        <v>173.04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117</v>
      </c>
    </row>
    <row r="18" spans="1:16" ht="12.75">
      <c r="A18" t="s">
        <v>49</v>
      </c>
      <c s="34" t="s">
        <v>26</v>
      </c>
      <c s="34" t="s">
        <v>128</v>
      </c>
      <c s="35" t="s">
        <v>5</v>
      </c>
      <c s="6" t="s">
        <v>129</v>
      </c>
      <c s="36" t="s">
        <v>116</v>
      </c>
      <c s="37">
        <v>0.12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04">
      <c r="A21" t="s">
        <v>56</v>
      </c>
      <c r="E21" s="39" t="s">
        <v>130</v>
      </c>
    </row>
    <row r="22" spans="1:16" ht="12.75">
      <c r="A22" t="s">
        <v>49</v>
      </c>
      <c s="34" t="s">
        <v>65</v>
      </c>
      <c s="34" t="s">
        <v>140</v>
      </c>
      <c s="35" t="s">
        <v>5</v>
      </c>
      <c s="6" t="s">
        <v>141</v>
      </c>
      <c s="36" t="s">
        <v>116</v>
      </c>
      <c s="37">
        <v>173.04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134</v>
      </c>
    </row>
    <row r="26" spans="1:16" ht="25.5">
      <c r="A26" t="s">
        <v>49</v>
      </c>
      <c s="34" t="s">
        <v>70</v>
      </c>
      <c s="34" t="s">
        <v>143</v>
      </c>
      <c s="35" t="s">
        <v>5</v>
      </c>
      <c s="6" t="s">
        <v>144</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145</v>
      </c>
    </row>
    <row r="30" spans="1:16" ht="25.5">
      <c r="A30" t="s">
        <v>49</v>
      </c>
      <c s="34" t="s">
        <v>74</v>
      </c>
      <c s="34" t="s">
        <v>147</v>
      </c>
      <c s="35" t="s">
        <v>5</v>
      </c>
      <c s="6" t="s">
        <v>148</v>
      </c>
      <c s="36" t="s">
        <v>68</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145</v>
      </c>
    </row>
    <row r="34" spans="1:16" ht="25.5">
      <c r="A34" t="s">
        <v>49</v>
      </c>
      <c s="34" t="s">
        <v>78</v>
      </c>
      <c s="34" t="s">
        <v>723</v>
      </c>
      <c s="35" t="s">
        <v>5</v>
      </c>
      <c s="6" t="s">
        <v>724</v>
      </c>
      <c s="36" t="s">
        <v>68</v>
      </c>
      <c s="37">
        <v>11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553</v>
      </c>
    </row>
    <row r="38" spans="1:13" ht="12.75">
      <c r="A38" t="s">
        <v>46</v>
      </c>
      <c r="C38" s="31" t="s">
        <v>27</v>
      </c>
      <c r="E38" s="33" t="s">
        <v>725</v>
      </c>
      <c r="J38" s="32">
        <f>0</f>
      </c>
      <c s="32">
        <f>0</f>
      </c>
      <c s="32">
        <f>0+L39+L43+L47+L51+L55+L59+L63+L67+L71+L75+L79+L83+L87+L91</f>
      </c>
      <c s="32">
        <f>0+M39+M43+M47+M51+M55+M59+M63+M67+M71+M75+M79+M83+M87+M91</f>
      </c>
    </row>
    <row r="39" spans="1:16" ht="25.5">
      <c r="A39" t="s">
        <v>49</v>
      </c>
      <c s="34" t="s">
        <v>82</v>
      </c>
      <c s="34" t="s">
        <v>562</v>
      </c>
      <c s="35" t="s">
        <v>5</v>
      </c>
      <c s="6" t="s">
        <v>563</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564</v>
      </c>
    </row>
    <row r="43" spans="1:16" ht="12.75">
      <c r="A43" t="s">
        <v>49</v>
      </c>
      <c s="34" t="s">
        <v>89</v>
      </c>
      <c s="34" t="s">
        <v>415</v>
      </c>
      <c s="35" t="s">
        <v>5</v>
      </c>
      <c s="6" t="s">
        <v>416</v>
      </c>
      <c s="36" t="s">
        <v>68</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417</v>
      </c>
    </row>
    <row r="47" spans="1:16" ht="12.75">
      <c r="A47" t="s">
        <v>49</v>
      </c>
      <c s="34" t="s">
        <v>93</v>
      </c>
      <c s="34" t="s">
        <v>419</v>
      </c>
      <c s="35" t="s">
        <v>5</v>
      </c>
      <c s="6" t="s">
        <v>420</v>
      </c>
      <c s="36" t="s">
        <v>68</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421</v>
      </c>
    </row>
    <row r="51" spans="1:16" ht="12.75">
      <c r="A51" t="s">
        <v>49</v>
      </c>
      <c s="34" t="s">
        <v>96</v>
      </c>
      <c s="34" t="s">
        <v>238</v>
      </c>
      <c s="35" t="s">
        <v>5</v>
      </c>
      <c s="6" t="s">
        <v>239</v>
      </c>
      <c s="36" t="s">
        <v>68</v>
      </c>
      <c s="37">
        <v>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240</v>
      </c>
    </row>
    <row r="55" spans="1:16" ht="12.75">
      <c r="A55" t="s">
        <v>49</v>
      </c>
      <c s="34" t="s">
        <v>100</v>
      </c>
      <c s="34" t="s">
        <v>242</v>
      </c>
      <c s="35" t="s">
        <v>5</v>
      </c>
      <c s="6" t="s">
        <v>243</v>
      </c>
      <c s="36" t="s">
        <v>68</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65.75">
      <c r="A58" t="s">
        <v>56</v>
      </c>
      <c r="E58" s="39" t="s">
        <v>244</v>
      </c>
    </row>
    <row r="59" spans="1:16" ht="25.5">
      <c r="A59" t="s">
        <v>49</v>
      </c>
      <c s="34" t="s">
        <v>104</v>
      </c>
      <c s="34" t="s">
        <v>278</v>
      </c>
      <c s="35" t="s">
        <v>5</v>
      </c>
      <c s="6" t="s">
        <v>279</v>
      </c>
      <c s="36" t="s">
        <v>68</v>
      </c>
      <c s="37">
        <v>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280</v>
      </c>
    </row>
    <row r="63" spans="1:16" ht="25.5">
      <c r="A63" t="s">
        <v>49</v>
      </c>
      <c s="34" t="s">
        <v>107</v>
      </c>
      <c s="34" t="s">
        <v>282</v>
      </c>
      <c s="35" t="s">
        <v>5</v>
      </c>
      <c s="6" t="s">
        <v>283</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284</v>
      </c>
    </row>
    <row r="67" spans="1:16" ht="12.75">
      <c r="A67" t="s">
        <v>49</v>
      </c>
      <c s="34" t="s">
        <v>110</v>
      </c>
      <c s="34" t="s">
        <v>732</v>
      </c>
      <c s="35" t="s">
        <v>5</v>
      </c>
      <c s="6" t="s">
        <v>733</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734</v>
      </c>
    </row>
    <row r="71" spans="1:16" ht="25.5">
      <c r="A71" t="s">
        <v>49</v>
      </c>
      <c s="34" t="s">
        <v>113</v>
      </c>
      <c s="34" t="s">
        <v>735</v>
      </c>
      <c s="35" t="s">
        <v>5</v>
      </c>
      <c s="6" t="s">
        <v>736</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737</v>
      </c>
    </row>
    <row r="75" spans="1:16" ht="25.5">
      <c r="A75" t="s">
        <v>49</v>
      </c>
      <c s="34" t="s">
        <v>118</v>
      </c>
      <c s="34" t="s">
        <v>738</v>
      </c>
      <c s="35" t="s">
        <v>5</v>
      </c>
      <c s="6" t="s">
        <v>739</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740</v>
      </c>
    </row>
    <row r="79" spans="1:16" ht="25.5">
      <c r="A79" t="s">
        <v>49</v>
      </c>
      <c s="34" t="s">
        <v>121</v>
      </c>
      <c s="34" t="s">
        <v>741</v>
      </c>
      <c s="35" t="s">
        <v>5</v>
      </c>
      <c s="6" t="s">
        <v>742</v>
      </c>
      <c s="36" t="s">
        <v>68</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743</v>
      </c>
    </row>
    <row r="83" spans="1:16" ht="12.75">
      <c r="A83" t="s">
        <v>49</v>
      </c>
      <c s="34" t="s">
        <v>124</v>
      </c>
      <c s="34" t="s">
        <v>773</v>
      </c>
      <c s="35" t="s">
        <v>5</v>
      </c>
      <c s="6" t="s">
        <v>745</v>
      </c>
      <c s="36" t="s">
        <v>68</v>
      </c>
      <c s="37">
        <v>2</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127</v>
      </c>
      <c s="34" t="s">
        <v>774</v>
      </c>
      <c s="35" t="s">
        <v>47</v>
      </c>
      <c s="6" t="s">
        <v>748</v>
      </c>
      <c s="36" t="s">
        <v>68</v>
      </c>
      <c s="37">
        <v>2</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131</v>
      </c>
      <c s="34" t="s">
        <v>775</v>
      </c>
      <c s="35" t="s">
        <v>27</v>
      </c>
      <c s="6" t="s">
        <v>751</v>
      </c>
      <c s="36" t="s">
        <v>68</v>
      </c>
      <c s="37">
        <v>4</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26</v>
      </c>
      <c r="E95" s="33" t="s">
        <v>482</v>
      </c>
      <c r="J95" s="32">
        <f>0</f>
      </c>
      <c s="32">
        <f>0</f>
      </c>
      <c s="32">
        <f>0+L96+L100+L104+L108+L112+L116+L120</f>
      </c>
      <c s="32">
        <f>0+M96+M100+M104+M108+M112+M116+M120</f>
      </c>
    </row>
    <row r="96" spans="1:16" ht="12.75">
      <c r="A96" t="s">
        <v>49</v>
      </c>
      <c s="34" t="s">
        <v>135</v>
      </c>
      <c s="34" t="s">
        <v>484</v>
      </c>
      <c s="35" t="s">
        <v>5</v>
      </c>
      <c s="6" t="s">
        <v>485</v>
      </c>
      <c s="36" t="s">
        <v>486</v>
      </c>
      <c s="37">
        <v>60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487</v>
      </c>
    </row>
    <row r="100" spans="1:16" ht="12.75">
      <c r="A100" t="s">
        <v>49</v>
      </c>
      <c s="34" t="s">
        <v>139</v>
      </c>
      <c s="34" t="s">
        <v>489</v>
      </c>
      <c s="35" t="s">
        <v>5</v>
      </c>
      <c s="6" t="s">
        <v>490</v>
      </c>
      <c s="36" t="s">
        <v>486</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491</v>
      </c>
    </row>
    <row r="104" spans="1:16" ht="12.75">
      <c r="A104" t="s">
        <v>49</v>
      </c>
      <c s="34" t="s">
        <v>142</v>
      </c>
      <c s="34" t="s">
        <v>497</v>
      </c>
      <c s="35" t="s">
        <v>5</v>
      </c>
      <c s="6" t="s">
        <v>498</v>
      </c>
      <c s="36" t="s">
        <v>68</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499</v>
      </c>
    </row>
    <row r="108" spans="1:16" ht="12.75">
      <c r="A108" t="s">
        <v>49</v>
      </c>
      <c s="34" t="s">
        <v>146</v>
      </c>
      <c s="34" t="s">
        <v>501</v>
      </c>
      <c s="35" t="s">
        <v>5</v>
      </c>
      <c s="6" t="s">
        <v>502</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503</v>
      </c>
    </row>
    <row r="112" spans="1:16" ht="12.75">
      <c r="A112" t="s">
        <v>49</v>
      </c>
      <c s="34" t="s">
        <v>149</v>
      </c>
      <c s="34" t="s">
        <v>513</v>
      </c>
      <c s="35" t="s">
        <v>5</v>
      </c>
      <c s="6" t="s">
        <v>514</v>
      </c>
      <c s="36" t="s">
        <v>486</v>
      </c>
      <c s="37">
        <v>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515</v>
      </c>
    </row>
    <row r="116" spans="1:16" ht="12.75">
      <c r="A116" t="s">
        <v>49</v>
      </c>
      <c s="34" t="s">
        <v>153</v>
      </c>
      <c s="34" t="s">
        <v>517</v>
      </c>
      <c s="35" t="s">
        <v>5</v>
      </c>
      <c s="6" t="s">
        <v>518</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519</v>
      </c>
    </row>
    <row r="120" spans="1:16" ht="12.75">
      <c r="A120" t="s">
        <v>49</v>
      </c>
      <c s="34" t="s">
        <v>158</v>
      </c>
      <c s="34" t="s">
        <v>776</v>
      </c>
      <c s="35" t="s">
        <v>5</v>
      </c>
      <c s="6" t="s">
        <v>712</v>
      </c>
      <c s="36" t="s">
        <v>68</v>
      </c>
      <c s="37">
        <v>1</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44</v>
      </c>
      <c r="E124" s="33" t="s">
        <v>48</v>
      </c>
      <c r="J124" s="32">
        <f>0</f>
      </c>
      <c s="32">
        <f>0</f>
      </c>
      <c s="32">
        <f>0+L125+L129</f>
      </c>
      <c s="32">
        <f>0+M125+M129</f>
      </c>
    </row>
    <row r="125" spans="1:16" ht="12.75">
      <c r="A125" t="s">
        <v>49</v>
      </c>
      <c s="34" t="s">
        <v>162</v>
      </c>
      <c s="34" t="s">
        <v>533</v>
      </c>
      <c s="35" t="s">
        <v>5</v>
      </c>
      <c s="6" t="s">
        <v>534</v>
      </c>
      <c s="36" t="s">
        <v>60</v>
      </c>
      <c s="37">
        <v>250</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73</v>
      </c>
    </row>
    <row r="129" spans="1:16" ht="12.75">
      <c r="A129" t="s">
        <v>49</v>
      </c>
      <c s="34" t="s">
        <v>166</v>
      </c>
      <c s="34" t="s">
        <v>535</v>
      </c>
      <c s="35" t="s">
        <v>5</v>
      </c>
      <c s="6" t="s">
        <v>536</v>
      </c>
      <c s="36" t="s">
        <v>60</v>
      </c>
      <c s="37">
        <v>180</v>
      </c>
      <c s="36">
        <v>0</v>
      </c>
      <c s="36">
        <f>ROUND(G129*H129,6)</f>
      </c>
      <c r="L129" s="38">
        <v>0</v>
      </c>
      <c s="32">
        <f>ROUND(ROUND(L129,2)*ROUND(G129,3),2)</f>
      </c>
      <c s="36" t="s">
        <v>53</v>
      </c>
      <c>
        <f>(M129*21)/100</f>
      </c>
      <c t="s">
        <v>27</v>
      </c>
    </row>
    <row r="130" spans="1:5" ht="12.75">
      <c r="A130" s="35" t="s">
        <v>54</v>
      </c>
      <c r="E130" s="39" t="s">
        <v>5</v>
      </c>
    </row>
    <row r="131" spans="1:5" ht="12.75">
      <c r="A131" s="35" t="s">
        <v>55</v>
      </c>
      <c r="E131" s="40" t="s">
        <v>532</v>
      </c>
    </row>
    <row r="132" spans="1:5" ht="102">
      <c r="A132" t="s">
        <v>56</v>
      </c>
      <c r="E132" s="39" t="s">
        <v>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718</v>
      </c>
      <c s="41">
        <f>Rekapitulace!C13</f>
      </c>
      <c s="20" t="s">
        <v>0</v>
      </c>
      <c t="s">
        <v>23</v>
      </c>
      <c t="s">
        <v>27</v>
      </c>
    </row>
    <row r="4" spans="1:16" ht="32" customHeight="1">
      <c r="A4" s="24" t="s">
        <v>20</v>
      </c>
      <c s="25" t="s">
        <v>28</v>
      </c>
      <c s="27" t="s">
        <v>718</v>
      </c>
      <c r="E4" s="26" t="s">
        <v>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779</v>
      </c>
      <c r="E8" s="30" t="s">
        <v>778</v>
      </c>
      <c r="J8" s="29">
        <f>0+J9+J14+J31+J60</f>
      </c>
      <c s="29">
        <f>0+K9+K14+K31+K60</f>
      </c>
      <c s="29">
        <f>0+L9+L14+L31+L60</f>
      </c>
      <c s="29">
        <f>0+M9+M14+M31+M60</f>
      </c>
    </row>
    <row r="9" spans="1:13" ht="12.75">
      <c r="A9" t="s">
        <v>46</v>
      </c>
      <c r="C9" s="31" t="s">
        <v>47</v>
      </c>
      <c r="E9" s="33" t="s">
        <v>725</v>
      </c>
      <c r="J9" s="32">
        <f>0</f>
      </c>
      <c s="32">
        <f>0</f>
      </c>
      <c s="32">
        <f>0+L10</f>
      </c>
      <c s="32">
        <f>0+M10</f>
      </c>
    </row>
    <row r="10" spans="1:16" ht="12.75">
      <c r="A10" t="s">
        <v>49</v>
      </c>
      <c s="34" t="s">
        <v>47</v>
      </c>
      <c s="34" t="s">
        <v>780</v>
      </c>
      <c s="35" t="s">
        <v>5</v>
      </c>
      <c s="6" t="s">
        <v>781</v>
      </c>
      <c s="36" t="s">
        <v>68</v>
      </c>
      <c s="37">
        <v>2</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27</v>
      </c>
      <c r="E14" s="33" t="s">
        <v>639</v>
      </c>
      <c r="J14" s="32">
        <f>0</f>
      </c>
      <c s="32">
        <f>0</f>
      </c>
      <c s="32">
        <f>0+L15+L19+L23+L27</f>
      </c>
      <c s="32">
        <f>0+M15+M19+M23+M27</f>
      </c>
    </row>
    <row r="15" spans="1:16" ht="25.5">
      <c r="A15" t="s">
        <v>49</v>
      </c>
      <c s="34" t="s">
        <v>27</v>
      </c>
      <c s="34" t="s">
        <v>640</v>
      </c>
      <c s="35" t="s">
        <v>5</v>
      </c>
      <c s="6" t="s">
        <v>641</v>
      </c>
      <c s="36" t="s">
        <v>68</v>
      </c>
      <c s="37">
        <v>2</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02">
      <c r="A18" t="s">
        <v>56</v>
      </c>
      <c r="E18" s="39" t="s">
        <v>642</v>
      </c>
    </row>
    <row r="19" spans="1:16" ht="12.75">
      <c r="A19" t="s">
        <v>49</v>
      </c>
      <c s="34" t="s">
        <v>26</v>
      </c>
      <c s="34" t="s">
        <v>760</v>
      </c>
      <c s="35" t="s">
        <v>5</v>
      </c>
      <c s="6" t="s">
        <v>761</v>
      </c>
      <c s="36" t="s">
        <v>68</v>
      </c>
      <c s="37">
        <v>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53">
      <c r="A22" t="s">
        <v>56</v>
      </c>
      <c r="E22" s="39" t="s">
        <v>762</v>
      </c>
    </row>
    <row r="23" spans="1:16" ht="25.5">
      <c r="A23" t="s">
        <v>49</v>
      </c>
      <c s="34" t="s">
        <v>65</v>
      </c>
      <c s="34" t="s">
        <v>684</v>
      </c>
      <c s="35" t="s">
        <v>5</v>
      </c>
      <c s="6" t="s">
        <v>685</v>
      </c>
      <c s="36" t="s">
        <v>68</v>
      </c>
      <c s="37">
        <v>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40.25">
      <c r="A26" t="s">
        <v>56</v>
      </c>
      <c r="E26" s="39" t="s">
        <v>686</v>
      </c>
    </row>
    <row r="27" spans="1:16" ht="25.5">
      <c r="A27" t="s">
        <v>49</v>
      </c>
      <c s="34" t="s">
        <v>70</v>
      </c>
      <c s="34" t="s">
        <v>687</v>
      </c>
      <c s="35" t="s">
        <v>5</v>
      </c>
      <c s="6" t="s">
        <v>688</v>
      </c>
      <c s="36" t="s">
        <v>68</v>
      </c>
      <c s="37">
        <v>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65.75">
      <c r="A30" t="s">
        <v>56</v>
      </c>
      <c r="E30" s="39" t="s">
        <v>689</v>
      </c>
    </row>
    <row r="31" spans="1:13" ht="12.75">
      <c r="A31" t="s">
        <v>46</v>
      </c>
      <c r="C31" s="31" t="s">
        <v>26</v>
      </c>
      <c r="E31" s="33" t="s">
        <v>482</v>
      </c>
      <c r="J31" s="32">
        <f>0</f>
      </c>
      <c s="32">
        <f>0</f>
      </c>
      <c s="32">
        <f>0+L32+L36+L40+L44+L48+L52+L56</f>
      </c>
      <c s="32">
        <f>0+M32+M36+M40+M44+M48+M52+M56</f>
      </c>
    </row>
    <row r="32" spans="1:16" ht="12.75">
      <c r="A32" t="s">
        <v>49</v>
      </c>
      <c s="34" t="s">
        <v>74</v>
      </c>
      <c s="34" t="s">
        <v>484</v>
      </c>
      <c s="35" t="s">
        <v>5</v>
      </c>
      <c s="6" t="s">
        <v>485</v>
      </c>
      <c s="36" t="s">
        <v>486</v>
      </c>
      <c s="37">
        <v>90</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14.75">
      <c r="A35" t="s">
        <v>56</v>
      </c>
      <c r="E35" s="39" t="s">
        <v>487</v>
      </c>
    </row>
    <row r="36" spans="1:16" ht="12.75">
      <c r="A36" t="s">
        <v>49</v>
      </c>
      <c s="34" t="s">
        <v>78</v>
      </c>
      <c s="34" t="s">
        <v>489</v>
      </c>
      <c s="35" t="s">
        <v>5</v>
      </c>
      <c s="6" t="s">
        <v>490</v>
      </c>
      <c s="36" t="s">
        <v>486</v>
      </c>
      <c s="37">
        <v>20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02">
      <c r="A39" t="s">
        <v>56</v>
      </c>
      <c r="E39" s="39" t="s">
        <v>491</v>
      </c>
    </row>
    <row r="40" spans="1:16" ht="12.75">
      <c r="A40" t="s">
        <v>49</v>
      </c>
      <c s="34" t="s">
        <v>82</v>
      </c>
      <c s="34" t="s">
        <v>497</v>
      </c>
      <c s="35" t="s">
        <v>5</v>
      </c>
      <c s="6" t="s">
        <v>498</v>
      </c>
      <c s="36" t="s">
        <v>68</v>
      </c>
      <c s="37">
        <v>2</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02">
      <c r="A43" t="s">
        <v>56</v>
      </c>
      <c r="E43" s="39" t="s">
        <v>499</v>
      </c>
    </row>
    <row r="44" spans="1:16" ht="12.75">
      <c r="A44" t="s">
        <v>49</v>
      </c>
      <c s="34" t="s">
        <v>89</v>
      </c>
      <c s="34" t="s">
        <v>501</v>
      </c>
      <c s="35" t="s">
        <v>5</v>
      </c>
      <c s="6" t="s">
        <v>502</v>
      </c>
      <c s="36" t="s">
        <v>68</v>
      </c>
      <c s="37">
        <v>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114.75">
      <c r="A47" t="s">
        <v>56</v>
      </c>
      <c r="E47" s="39" t="s">
        <v>503</v>
      </c>
    </row>
    <row r="48" spans="1:16" ht="12.75">
      <c r="A48" t="s">
        <v>49</v>
      </c>
      <c s="34" t="s">
        <v>93</v>
      </c>
      <c s="34" t="s">
        <v>513</v>
      </c>
      <c s="35" t="s">
        <v>5</v>
      </c>
      <c s="6" t="s">
        <v>514</v>
      </c>
      <c s="36" t="s">
        <v>486</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515</v>
      </c>
    </row>
    <row r="52" spans="1:16" ht="12.75">
      <c r="A52" t="s">
        <v>49</v>
      </c>
      <c s="34" t="s">
        <v>96</v>
      </c>
      <c s="34" t="s">
        <v>517</v>
      </c>
      <c s="35" t="s">
        <v>5</v>
      </c>
      <c s="6" t="s">
        <v>518</v>
      </c>
      <c s="36" t="s">
        <v>68</v>
      </c>
      <c s="37">
        <v>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519</v>
      </c>
    </row>
    <row r="56" spans="1:16" ht="12.75">
      <c r="A56" t="s">
        <v>49</v>
      </c>
      <c s="34" t="s">
        <v>100</v>
      </c>
      <c s="34" t="s">
        <v>782</v>
      </c>
      <c s="35" t="s">
        <v>5</v>
      </c>
      <c s="6" t="s">
        <v>712</v>
      </c>
      <c s="36" t="s">
        <v>68</v>
      </c>
      <c s="37">
        <v>1</v>
      </c>
      <c s="36">
        <v>0</v>
      </c>
      <c s="36">
        <f>ROUND(G56*H56,6)</f>
      </c>
      <c r="L56" s="38">
        <v>0</v>
      </c>
      <c s="32">
        <f>ROUND(ROUND(L56,2)*ROUND(G56,3),2)</f>
      </c>
      <c s="36" t="s">
        <v>85</v>
      </c>
      <c>
        <f>(M56*21)/100</f>
      </c>
      <c t="s">
        <v>27</v>
      </c>
    </row>
    <row r="57" spans="1:5" ht="12.75">
      <c r="A57" s="35" t="s">
        <v>54</v>
      </c>
      <c r="E57" s="39" t="s">
        <v>5</v>
      </c>
    </row>
    <row r="58" spans="1:5" ht="12.75">
      <c r="A58" s="35" t="s">
        <v>55</v>
      </c>
      <c r="E58" s="40" t="s">
        <v>5</v>
      </c>
    </row>
    <row r="59" spans="1:5" ht="12.75">
      <c r="A59" t="s">
        <v>56</v>
      </c>
      <c r="E59" s="39" t="s">
        <v>5</v>
      </c>
    </row>
    <row r="60" spans="1:13" ht="12.75">
      <c r="A60" t="s">
        <v>46</v>
      </c>
      <c r="C60" s="31" t="s">
        <v>65</v>
      </c>
      <c r="E60" s="33" t="s">
        <v>783</v>
      </c>
      <c r="J60" s="32">
        <f>0</f>
      </c>
      <c s="32">
        <f>0</f>
      </c>
      <c s="32">
        <f>0+L61+L65+L69</f>
      </c>
      <c s="32">
        <f>0+M61+M65+M69</f>
      </c>
    </row>
    <row r="61" spans="1:16" ht="12.75">
      <c r="A61" t="s">
        <v>49</v>
      </c>
      <c s="34" t="s">
        <v>104</v>
      </c>
      <c s="34" t="s">
        <v>784</v>
      </c>
      <c s="35" t="s">
        <v>5</v>
      </c>
      <c s="6" t="s">
        <v>785</v>
      </c>
      <c s="36" t="s">
        <v>68</v>
      </c>
      <c s="37">
        <v>4</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27.5">
      <c r="A64" t="s">
        <v>56</v>
      </c>
      <c r="E64" s="39" t="s">
        <v>786</v>
      </c>
    </row>
    <row r="65" spans="1:16" ht="12.75">
      <c r="A65" t="s">
        <v>49</v>
      </c>
      <c s="34" t="s">
        <v>107</v>
      </c>
      <c s="34" t="s">
        <v>787</v>
      </c>
      <c s="35" t="s">
        <v>5</v>
      </c>
      <c s="6" t="s">
        <v>788</v>
      </c>
      <c s="36" t="s">
        <v>789</v>
      </c>
      <c s="37">
        <v>2</v>
      </c>
      <c s="36">
        <v>0</v>
      </c>
      <c s="36">
        <f>ROUND(G65*H65,6)</f>
      </c>
      <c r="L65" s="38">
        <v>0</v>
      </c>
      <c s="32">
        <f>ROUND(ROUND(L65,2)*ROUND(G65,3),2)</f>
      </c>
      <c s="36" t="s">
        <v>85</v>
      </c>
      <c>
        <f>(M65*21)/100</f>
      </c>
      <c t="s">
        <v>27</v>
      </c>
    </row>
    <row r="66" spans="1:5" ht="12.75">
      <c r="A66" s="35" t="s">
        <v>54</v>
      </c>
      <c r="E66" s="39" t="s">
        <v>5</v>
      </c>
    </row>
    <row r="67" spans="1:5" ht="12.75">
      <c r="A67" s="35" t="s">
        <v>55</v>
      </c>
      <c r="E67" s="40" t="s">
        <v>5</v>
      </c>
    </row>
    <row r="68" spans="1:5" ht="12.75">
      <c r="A68" t="s">
        <v>56</v>
      </c>
      <c r="E68" s="39" t="s">
        <v>5</v>
      </c>
    </row>
    <row r="69" spans="1:16" ht="12.75">
      <c r="A69" t="s">
        <v>49</v>
      </c>
      <c s="34" t="s">
        <v>110</v>
      </c>
      <c s="34" t="s">
        <v>790</v>
      </c>
      <c s="35" t="s">
        <v>5</v>
      </c>
      <c s="6" t="s">
        <v>791</v>
      </c>
      <c s="36" t="s">
        <v>68</v>
      </c>
      <c s="37">
        <v>4</v>
      </c>
      <c s="36">
        <v>0</v>
      </c>
      <c s="36">
        <f>ROUND(G69*H69,6)</f>
      </c>
      <c r="L69" s="38">
        <v>0</v>
      </c>
      <c s="32">
        <f>ROUND(ROUND(L69,2)*ROUND(G69,3),2)</f>
      </c>
      <c s="36" t="s">
        <v>85</v>
      </c>
      <c>
        <f>(M69*21)/100</f>
      </c>
      <c t="s">
        <v>27</v>
      </c>
    </row>
    <row r="70" spans="1:5" ht="12.75">
      <c r="A70" s="35" t="s">
        <v>54</v>
      </c>
      <c r="E70" s="39" t="s">
        <v>5</v>
      </c>
    </row>
    <row r="71" spans="1:5" ht="12.75">
      <c r="A71" s="35" t="s">
        <v>55</v>
      </c>
      <c r="E71" s="40" t="s">
        <v>5</v>
      </c>
    </row>
    <row r="72" spans="1:5" ht="12.75">
      <c r="A72" t="s">
        <v>56</v>
      </c>
      <c r="E72" s="39" t="s">
        <v>792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793</v>
      </c>
      <c s="41">
        <f>Rekapitulace!C18</f>
      </c>
      <c s="20" t="s">
        <v>0</v>
      </c>
      <c t="s">
        <v>23</v>
      </c>
      <c t="s">
        <v>27</v>
      </c>
    </row>
    <row r="4" spans="1:16" ht="32" customHeight="1">
      <c r="A4" s="24" t="s">
        <v>20</v>
      </c>
      <c s="25" t="s">
        <v>28</v>
      </c>
      <c s="27" t="s">
        <v>793</v>
      </c>
      <c r="E4" s="26" t="s">
        <v>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COUNTIFS(L8:L366,"=0",A8:A366,"P")+COUNTIFS(L8:L366,"",A8:A366,"P")+SUM(Q8:Q366)</f>
      </c>
    </row>
    <row r="8" spans="1:13" ht="12.75">
      <c r="A8" t="s">
        <v>44</v>
      </c>
      <c r="C8" s="28" t="s">
        <v>797</v>
      </c>
      <c r="E8" s="30" t="s">
        <v>796</v>
      </c>
      <c r="J8" s="29">
        <f>0+J9+J18+J27+J36+J41+J46+J95+J120+J365</f>
      </c>
      <c s="29">
        <f>0+K9+K18+K27+K36+K41+K46+K95+K120+K365</f>
      </c>
      <c s="29">
        <f>0+L9+L18+L27+L36+L41+L46+L95+L120+L365</f>
      </c>
      <c s="29">
        <f>0+M9+M18+M27+M36+M41+M46+M95+M120+M365</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14</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2.273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280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557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0+L28+L32</f>
      </c>
      <c s="32">
        <f>0+M28+M32</f>
      </c>
    </row>
    <row r="28" spans="1:16" ht="12.75">
      <c r="A28" t="s">
        <v>49</v>
      </c>
      <c s="34" t="s">
        <v>70</v>
      </c>
      <c s="34" t="s">
        <v>58</v>
      </c>
      <c s="35" t="s">
        <v>47</v>
      </c>
      <c s="6" t="s">
        <v>59</v>
      </c>
      <c s="36" t="s">
        <v>60</v>
      </c>
      <c s="37">
        <v>42</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812</v>
      </c>
      <c s="35" t="s">
        <v>47</v>
      </c>
      <c s="6" t="s">
        <v>813</v>
      </c>
      <c s="36" t="s">
        <v>60</v>
      </c>
      <c s="37">
        <v>164</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814</v>
      </c>
    </row>
    <row r="36" spans="1:13" ht="12.75">
      <c r="A36" t="s">
        <v>46</v>
      </c>
      <c r="C36" s="31" t="s">
        <v>118</v>
      </c>
      <c r="E36" s="33" t="s">
        <v>815</v>
      </c>
      <c r="J36" s="32">
        <f>0</f>
      </c>
      <c s="32">
        <f>0</f>
      </c>
      <c s="32">
        <f>0+L37</f>
      </c>
      <c s="32">
        <f>0+M37</f>
      </c>
    </row>
    <row r="37" spans="1:16" ht="12.75">
      <c r="A37" t="s">
        <v>49</v>
      </c>
      <c s="34" t="s">
        <v>78</v>
      </c>
      <c s="34" t="s">
        <v>62</v>
      </c>
      <c s="35" t="s">
        <v>47</v>
      </c>
      <c s="6" t="s">
        <v>63</v>
      </c>
      <c s="36" t="s">
        <v>52</v>
      </c>
      <c s="37">
        <v>794.94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121</v>
      </c>
      <c r="E41" s="33" t="s">
        <v>816</v>
      </c>
      <c r="J41" s="32">
        <f>0</f>
      </c>
      <c s="32">
        <f>0</f>
      </c>
      <c s="32">
        <f>0+L42</f>
      </c>
      <c s="32">
        <f>0+M42</f>
      </c>
    </row>
    <row r="42" spans="1:16" ht="12.75">
      <c r="A42" t="s">
        <v>49</v>
      </c>
      <c s="34" t="s">
        <v>82</v>
      </c>
      <c s="34" t="s">
        <v>817</v>
      </c>
      <c s="35" t="s">
        <v>47</v>
      </c>
      <c s="6" t="s">
        <v>818</v>
      </c>
      <c s="36" t="s">
        <v>819</v>
      </c>
      <c s="37">
        <v>4546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820</v>
      </c>
    </row>
    <row r="46" spans="1:13" ht="12.75">
      <c r="A46" t="s">
        <v>46</v>
      </c>
      <c r="C46" s="31" t="s">
        <v>329</v>
      </c>
      <c r="E46" s="33" t="s">
        <v>821</v>
      </c>
      <c r="J46" s="32">
        <f>0</f>
      </c>
      <c s="32">
        <f>0</f>
      </c>
      <c s="32">
        <f>0+L47+L51+L55+L59+L63+L67+L71+L75+L79+L83+L87+L91</f>
      </c>
      <c s="32">
        <f>0+M47+M51+M55+M59+M63+M67+M71+M75+M79+M83+M87+M91</f>
      </c>
    </row>
    <row r="47" spans="1:16" ht="25.5">
      <c r="A47" t="s">
        <v>49</v>
      </c>
      <c s="34" t="s">
        <v>89</v>
      </c>
      <c s="34" t="s">
        <v>822</v>
      </c>
      <c s="35" t="s">
        <v>47</v>
      </c>
      <c s="6" t="s">
        <v>823</v>
      </c>
      <c s="36" t="s">
        <v>68</v>
      </c>
      <c s="37">
        <v>168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93</v>
      </c>
      <c s="34" t="s">
        <v>824</v>
      </c>
      <c s="35" t="s">
        <v>47</v>
      </c>
      <c s="6" t="s">
        <v>825</v>
      </c>
      <c s="36" t="s">
        <v>68</v>
      </c>
      <c s="37">
        <v>28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96</v>
      </c>
      <c s="34" t="s">
        <v>66</v>
      </c>
      <c s="35" t="s">
        <v>47</v>
      </c>
      <c s="6" t="s">
        <v>67</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100</v>
      </c>
      <c s="34" t="s">
        <v>826</v>
      </c>
      <c s="35" t="s">
        <v>47</v>
      </c>
      <c s="6" t="s">
        <v>827</v>
      </c>
      <c s="36" t="s">
        <v>68</v>
      </c>
      <c s="37">
        <v>14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104</v>
      </c>
      <c s="34" t="s">
        <v>533</v>
      </c>
      <c s="35" t="s">
        <v>47</v>
      </c>
      <c s="6" t="s">
        <v>534</v>
      </c>
      <c s="36" t="s">
        <v>60</v>
      </c>
      <c s="37">
        <v>2273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73</v>
      </c>
    </row>
    <row r="67" spans="1:16" ht="12.75">
      <c r="A67" t="s">
        <v>49</v>
      </c>
      <c s="34" t="s">
        <v>107</v>
      </c>
      <c s="34" t="s">
        <v>535</v>
      </c>
      <c s="35" t="s">
        <v>47</v>
      </c>
      <c s="6" t="s">
        <v>536</v>
      </c>
      <c s="36" t="s">
        <v>60</v>
      </c>
      <c s="37">
        <v>42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537</v>
      </c>
    </row>
    <row r="71" spans="1:16" ht="25.5">
      <c r="A71" t="s">
        <v>49</v>
      </c>
      <c s="34" t="s">
        <v>110</v>
      </c>
      <c s="34" t="s">
        <v>828</v>
      </c>
      <c s="35" t="s">
        <v>47</v>
      </c>
      <c s="6" t="s">
        <v>829</v>
      </c>
      <c s="36" t="s">
        <v>60</v>
      </c>
      <c s="37">
        <v>20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830</v>
      </c>
    </row>
    <row r="75" spans="1:16" ht="25.5">
      <c r="A75" t="s">
        <v>49</v>
      </c>
      <c s="34" t="s">
        <v>113</v>
      </c>
      <c s="34" t="s">
        <v>831</v>
      </c>
      <c s="35" t="s">
        <v>47</v>
      </c>
      <c s="6" t="s">
        <v>832</v>
      </c>
      <c s="36" t="s">
        <v>60</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830</v>
      </c>
    </row>
    <row r="79" spans="1:16" ht="25.5">
      <c r="A79" t="s">
        <v>49</v>
      </c>
      <c s="34" t="s">
        <v>118</v>
      </c>
      <c s="34" t="s">
        <v>833</v>
      </c>
      <c s="35" t="s">
        <v>47</v>
      </c>
      <c s="6" t="s">
        <v>834</v>
      </c>
      <c s="36" t="s">
        <v>68</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56</v>
      </c>
      <c r="E82" s="39" t="s">
        <v>835</v>
      </c>
    </row>
    <row r="83" spans="1:16" ht="25.5">
      <c r="A83" t="s">
        <v>49</v>
      </c>
      <c s="34" t="s">
        <v>121</v>
      </c>
      <c s="34" t="s">
        <v>836</v>
      </c>
      <c s="35" t="s">
        <v>47</v>
      </c>
      <c s="6" t="s">
        <v>837</v>
      </c>
      <c s="36" t="s">
        <v>68</v>
      </c>
      <c s="37">
        <v>16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38.25">
      <c r="A86" t="s">
        <v>56</v>
      </c>
      <c r="E86" s="39" t="s">
        <v>838</v>
      </c>
    </row>
    <row r="87" spans="1:16" ht="12.75">
      <c r="A87" t="s">
        <v>49</v>
      </c>
      <c s="34" t="s">
        <v>124</v>
      </c>
      <c s="34" t="s">
        <v>839</v>
      </c>
      <c s="35" t="s">
        <v>47</v>
      </c>
      <c s="6" t="s">
        <v>840</v>
      </c>
      <c s="36" t="s">
        <v>841</v>
      </c>
      <c s="37">
        <v>145.98</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25.5">
      <c r="A90" t="s">
        <v>56</v>
      </c>
      <c r="E90" s="39" t="s">
        <v>842</v>
      </c>
    </row>
    <row r="91" spans="1:16" ht="12.75">
      <c r="A91" t="s">
        <v>49</v>
      </c>
      <c s="34" t="s">
        <v>127</v>
      </c>
      <c s="34" t="s">
        <v>843</v>
      </c>
      <c s="35" t="s">
        <v>47</v>
      </c>
      <c s="6" t="s">
        <v>844</v>
      </c>
      <c s="36" t="s">
        <v>60</v>
      </c>
      <c s="37">
        <v>2273</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845</v>
      </c>
    </row>
    <row r="95" spans="1:13" ht="12.75">
      <c r="A95" t="s">
        <v>46</v>
      </c>
      <c r="C95" s="31" t="s">
        <v>345</v>
      </c>
      <c r="E95" s="33" t="s">
        <v>846</v>
      </c>
      <c r="J95" s="32">
        <f>0</f>
      </c>
      <c s="32">
        <f>0</f>
      </c>
      <c s="32">
        <f>0+L96+L100+L104+L108+L112+L116</f>
      </c>
      <c s="32">
        <f>0+M96+M100+M104+M108+M112+M116</f>
      </c>
    </row>
    <row r="96" spans="1:16" ht="12.75">
      <c r="A96" t="s">
        <v>49</v>
      </c>
      <c s="34" t="s">
        <v>131</v>
      </c>
      <c s="34" t="s">
        <v>847</v>
      </c>
      <c s="35" t="s">
        <v>47</v>
      </c>
      <c s="6" t="s">
        <v>848</v>
      </c>
      <c s="36" t="s">
        <v>60</v>
      </c>
      <c s="37">
        <v>50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849</v>
      </c>
    </row>
    <row r="100" spans="1:16" ht="12.75">
      <c r="A100" t="s">
        <v>49</v>
      </c>
      <c s="34" t="s">
        <v>135</v>
      </c>
      <c s="34" t="s">
        <v>850</v>
      </c>
      <c s="35" t="s">
        <v>47</v>
      </c>
      <c s="6" t="s">
        <v>851</v>
      </c>
      <c s="36" t="s">
        <v>68</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852</v>
      </c>
    </row>
    <row r="104" spans="1:16" ht="12.75">
      <c r="A104" t="s">
        <v>49</v>
      </c>
      <c s="34" t="s">
        <v>139</v>
      </c>
      <c s="34" t="s">
        <v>853</v>
      </c>
      <c s="35" t="s">
        <v>47</v>
      </c>
      <c s="6" t="s">
        <v>854</v>
      </c>
      <c s="36" t="s">
        <v>68</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69</v>
      </c>
    </row>
    <row r="108" spans="1:16" ht="12.75">
      <c r="A108" t="s">
        <v>49</v>
      </c>
      <c s="34" t="s">
        <v>142</v>
      </c>
      <c s="34" t="s">
        <v>855</v>
      </c>
      <c s="35" t="s">
        <v>47</v>
      </c>
      <c s="6" t="s">
        <v>856</v>
      </c>
      <c s="36" t="s">
        <v>528</v>
      </c>
      <c s="37">
        <v>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857</v>
      </c>
    </row>
    <row r="112" spans="1:16" ht="25.5">
      <c r="A112" t="s">
        <v>49</v>
      </c>
      <c s="34" t="s">
        <v>146</v>
      </c>
      <c s="34" t="s">
        <v>858</v>
      </c>
      <c s="35" t="s">
        <v>47</v>
      </c>
      <c s="6" t="s">
        <v>859</v>
      </c>
      <c s="36" t="s">
        <v>60</v>
      </c>
      <c s="37">
        <v>30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89.25">
      <c r="A115" t="s">
        <v>56</v>
      </c>
      <c r="E115" s="39" t="s">
        <v>92</v>
      </c>
    </row>
    <row r="116" spans="1:16" ht="25.5">
      <c r="A116" t="s">
        <v>49</v>
      </c>
      <c s="34" t="s">
        <v>149</v>
      </c>
      <c s="34" t="s">
        <v>860</v>
      </c>
      <c s="35" t="s">
        <v>47</v>
      </c>
      <c s="6" t="s">
        <v>861</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862</v>
      </c>
    </row>
    <row r="120" spans="1:13" ht="12.75">
      <c r="A120" t="s">
        <v>46</v>
      </c>
      <c r="C120" s="31" t="s">
        <v>349</v>
      </c>
      <c r="E120" s="33" t="s">
        <v>863</v>
      </c>
      <c r="J120" s="32">
        <f>0</f>
      </c>
      <c s="32">
        <f>0</f>
      </c>
      <c s="32">
        <f>0+L121+L125+L129+L133+L137+L141+L145+L149+L153+L157+L161+L165+L169+L173+L177+L181+L185+L189+L193+L197+L201+L205+L209+L213+L217+L221+L225+L229+L233+L237+L241+L245+L249+L253+L257+L261+L265+L269+L273+L277+L281+L285+L289+L293+L297+L301+L305+L309+L313+L317+L321+L325+L329+L333+L337+L341+L345+L349+L353+L357+L361</f>
      </c>
      <c s="32">
        <f>0+M121+M125+M129+M133+M137+M141+M145+M149+M153+M157+M161+M165+M169+M173+M177+M181+M185+M189+M193+M197+M201+M205+M209+M213+M217+M221+M225+M229+M233+M237+M241+M245+M249+M253+M257+M261+M265+M269+M273+M277+M281+M285+M289+M293+M297+M301+M305+M309+M313+M317+M321+M325+M329+M333+M337+M341+M345+M349+M353+M357+M361</f>
      </c>
    </row>
    <row r="121" spans="1:16" ht="12.75">
      <c r="A121" t="s">
        <v>49</v>
      </c>
      <c s="34" t="s">
        <v>153</v>
      </c>
      <c s="34" t="s">
        <v>864</v>
      </c>
      <c s="35" t="s">
        <v>47</v>
      </c>
      <c s="6" t="s">
        <v>865</v>
      </c>
      <c s="36" t="s">
        <v>68</v>
      </c>
      <c s="37">
        <v>6</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866</v>
      </c>
    </row>
    <row r="125" spans="1:16" ht="12.75">
      <c r="A125" t="s">
        <v>49</v>
      </c>
      <c s="34" t="s">
        <v>158</v>
      </c>
      <c s="34" t="s">
        <v>867</v>
      </c>
      <c s="35" t="s">
        <v>47</v>
      </c>
      <c s="6" t="s">
        <v>868</v>
      </c>
      <c s="36" t="s">
        <v>68</v>
      </c>
      <c s="37">
        <v>6</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869</v>
      </c>
    </row>
    <row r="129" spans="1:16" ht="12.75">
      <c r="A129" t="s">
        <v>49</v>
      </c>
      <c s="34" t="s">
        <v>162</v>
      </c>
      <c s="34" t="s">
        <v>870</v>
      </c>
      <c s="35" t="s">
        <v>47</v>
      </c>
      <c s="6" t="s">
        <v>871</v>
      </c>
      <c s="36" t="s">
        <v>872</v>
      </c>
      <c s="37">
        <v>22.259</v>
      </c>
      <c s="36">
        <v>0</v>
      </c>
      <c s="36">
        <f>ROUND(G129*H129,6)</f>
      </c>
      <c r="L129" s="38">
        <v>0</v>
      </c>
      <c s="32">
        <f>ROUND(ROUND(L129,2)*ROUND(G129,3),2)</f>
      </c>
      <c s="36" t="s">
        <v>53</v>
      </c>
      <c>
        <f>(M129*21)/100</f>
      </c>
      <c t="s">
        <v>27</v>
      </c>
    </row>
    <row r="130" spans="1:5" ht="12.75">
      <c r="A130" s="35" t="s">
        <v>54</v>
      </c>
      <c r="E130" s="39" t="s">
        <v>5</v>
      </c>
    </row>
    <row r="131" spans="1:5" ht="51">
      <c r="A131" s="35" t="s">
        <v>55</v>
      </c>
      <c r="E131" s="40" t="s">
        <v>873</v>
      </c>
    </row>
    <row r="132" spans="1:5" ht="153">
      <c r="A132" t="s">
        <v>56</v>
      </c>
      <c r="E132" s="39" t="s">
        <v>874</v>
      </c>
    </row>
    <row r="133" spans="1:16" ht="12.75">
      <c r="A133" t="s">
        <v>49</v>
      </c>
      <c s="34" t="s">
        <v>166</v>
      </c>
      <c s="34" t="s">
        <v>154</v>
      </c>
      <c s="35" t="s">
        <v>47</v>
      </c>
      <c s="6" t="s">
        <v>155</v>
      </c>
      <c s="36" t="s">
        <v>156</v>
      </c>
      <c s="37">
        <v>55.776</v>
      </c>
      <c s="36">
        <v>0</v>
      </c>
      <c s="36">
        <f>ROUND(G133*H133,6)</f>
      </c>
      <c r="L133" s="38">
        <v>0</v>
      </c>
      <c s="32">
        <f>ROUND(ROUND(L133,2)*ROUND(G133,3),2)</f>
      </c>
      <c s="36" t="s">
        <v>53</v>
      </c>
      <c>
        <f>(M133*21)/100</f>
      </c>
      <c t="s">
        <v>27</v>
      </c>
    </row>
    <row r="134" spans="1:5" ht="12.75">
      <c r="A134" s="35" t="s">
        <v>54</v>
      </c>
      <c r="E134" s="39" t="s">
        <v>5</v>
      </c>
    </row>
    <row r="135" spans="1:5" ht="51">
      <c r="A135" s="35" t="s">
        <v>55</v>
      </c>
      <c r="E135" s="40" t="s">
        <v>875</v>
      </c>
    </row>
    <row r="136" spans="1:5" ht="153">
      <c r="A136" t="s">
        <v>56</v>
      </c>
      <c r="E136" s="39" t="s">
        <v>157</v>
      </c>
    </row>
    <row r="137" spans="1:16" ht="12.75">
      <c r="A137" t="s">
        <v>49</v>
      </c>
      <c s="34" t="s">
        <v>169</v>
      </c>
      <c s="34" t="s">
        <v>876</v>
      </c>
      <c s="35" t="s">
        <v>47</v>
      </c>
      <c s="6" t="s">
        <v>877</v>
      </c>
      <c s="36" t="s">
        <v>60</v>
      </c>
      <c s="37">
        <v>509</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878</v>
      </c>
    </row>
    <row r="141" spans="1:16" ht="12.75">
      <c r="A141" t="s">
        <v>49</v>
      </c>
      <c s="34" t="s">
        <v>184</v>
      </c>
      <c s="34" t="s">
        <v>879</v>
      </c>
      <c s="35" t="s">
        <v>47</v>
      </c>
      <c s="6" t="s">
        <v>880</v>
      </c>
      <c s="36" t="s">
        <v>68</v>
      </c>
      <c s="37">
        <v>9</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78.5">
      <c r="A144" t="s">
        <v>56</v>
      </c>
      <c r="E144" s="39" t="s">
        <v>161</v>
      </c>
    </row>
    <row r="145" spans="1:16" ht="12.75">
      <c r="A145" t="s">
        <v>49</v>
      </c>
      <c s="34" t="s">
        <v>189</v>
      </c>
      <c s="34" t="s">
        <v>881</v>
      </c>
      <c s="35" t="s">
        <v>47</v>
      </c>
      <c s="6" t="s">
        <v>882</v>
      </c>
      <c s="36" t="s">
        <v>68</v>
      </c>
      <c s="37">
        <v>9</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165</v>
      </c>
    </row>
    <row r="149" spans="1:16" ht="12.75">
      <c r="A149" t="s">
        <v>49</v>
      </c>
      <c s="34" t="s">
        <v>193</v>
      </c>
      <c s="34" t="s">
        <v>883</v>
      </c>
      <c s="35" t="s">
        <v>47</v>
      </c>
      <c s="6" t="s">
        <v>884</v>
      </c>
      <c s="36" t="s">
        <v>60</v>
      </c>
      <c s="37">
        <v>5433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885</v>
      </c>
    </row>
    <row r="153" spans="1:16" ht="12.75">
      <c r="A153" t="s">
        <v>49</v>
      </c>
      <c s="34" t="s">
        <v>197</v>
      </c>
      <c s="34" t="s">
        <v>886</v>
      </c>
      <c s="35" t="s">
        <v>47</v>
      </c>
      <c s="6" t="s">
        <v>887</v>
      </c>
      <c s="36" t="s">
        <v>60</v>
      </c>
      <c s="37">
        <v>5433</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888</v>
      </c>
    </row>
    <row r="157" spans="1:16" ht="12.75">
      <c r="A157" t="s">
        <v>49</v>
      </c>
      <c s="34" t="s">
        <v>201</v>
      </c>
      <c s="34" t="s">
        <v>889</v>
      </c>
      <c s="35" t="s">
        <v>47</v>
      </c>
      <c s="6" t="s">
        <v>890</v>
      </c>
      <c s="36" t="s">
        <v>60</v>
      </c>
      <c s="37">
        <v>382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885</v>
      </c>
    </row>
    <row r="161" spans="1:16" ht="12.75">
      <c r="A161" t="s">
        <v>49</v>
      </c>
      <c s="34" t="s">
        <v>205</v>
      </c>
      <c s="34" t="s">
        <v>173</v>
      </c>
      <c s="35" t="s">
        <v>47</v>
      </c>
      <c s="6" t="s">
        <v>174</v>
      </c>
      <c s="36" t="s">
        <v>175</v>
      </c>
      <c s="37">
        <v>29</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177</v>
      </c>
    </row>
    <row r="165" spans="1:16" ht="12.75">
      <c r="A165" t="s">
        <v>49</v>
      </c>
      <c s="34" t="s">
        <v>209</v>
      </c>
      <c s="34" t="s">
        <v>159</v>
      </c>
      <c s="35" t="s">
        <v>47</v>
      </c>
      <c s="6" t="s">
        <v>160</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78.5">
      <c r="A168" t="s">
        <v>56</v>
      </c>
      <c r="E168" s="39" t="s">
        <v>161</v>
      </c>
    </row>
    <row r="169" spans="1:16" ht="12.75">
      <c r="A169" t="s">
        <v>49</v>
      </c>
      <c s="34" t="s">
        <v>213</v>
      </c>
      <c s="34" t="s">
        <v>891</v>
      </c>
      <c s="35" t="s">
        <v>47</v>
      </c>
      <c s="6" t="s">
        <v>892</v>
      </c>
      <c s="36" t="s">
        <v>68</v>
      </c>
      <c s="37">
        <v>29</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78.5">
      <c r="A172" t="s">
        <v>56</v>
      </c>
      <c r="E172" s="39" t="s">
        <v>161</v>
      </c>
    </row>
    <row r="173" spans="1:16" ht="12.75">
      <c r="A173" t="s">
        <v>49</v>
      </c>
      <c s="34" t="s">
        <v>217</v>
      </c>
      <c s="34" t="s">
        <v>893</v>
      </c>
      <c s="35" t="s">
        <v>47</v>
      </c>
      <c s="6" t="s">
        <v>894</v>
      </c>
      <c s="36" t="s">
        <v>68</v>
      </c>
      <c s="37">
        <v>29</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53">
      <c r="A176" t="s">
        <v>56</v>
      </c>
      <c r="E176" s="39" t="s">
        <v>707</v>
      </c>
    </row>
    <row r="177" spans="1:16" ht="12.75">
      <c r="A177" t="s">
        <v>49</v>
      </c>
      <c s="34" t="s">
        <v>221</v>
      </c>
      <c s="34" t="s">
        <v>167</v>
      </c>
      <c s="35" t="s">
        <v>47</v>
      </c>
      <c s="6" t="s">
        <v>168</v>
      </c>
      <c s="36" t="s">
        <v>68</v>
      </c>
      <c s="37">
        <v>29</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78.5">
      <c r="A180" t="s">
        <v>56</v>
      </c>
      <c r="E180" s="39" t="s">
        <v>161</v>
      </c>
    </row>
    <row r="181" spans="1:16" ht="12.75">
      <c r="A181" t="s">
        <v>49</v>
      </c>
      <c s="34" t="s">
        <v>225</v>
      </c>
      <c s="34" t="s">
        <v>895</v>
      </c>
      <c s="35" t="s">
        <v>47</v>
      </c>
      <c s="6" t="s">
        <v>896</v>
      </c>
      <c s="36" t="s">
        <v>68</v>
      </c>
      <c s="37">
        <v>29</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53">
      <c r="A184" t="s">
        <v>56</v>
      </c>
      <c r="E184" s="39" t="s">
        <v>707</v>
      </c>
    </row>
    <row r="185" spans="1:16" ht="12.75">
      <c r="A185" t="s">
        <v>49</v>
      </c>
      <c s="34" t="s">
        <v>229</v>
      </c>
      <c s="34" t="s">
        <v>897</v>
      </c>
      <c s="35" t="s">
        <v>47</v>
      </c>
      <c s="6" t="s">
        <v>898</v>
      </c>
      <c s="36" t="s">
        <v>68</v>
      </c>
      <c s="37">
        <v>58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161</v>
      </c>
    </row>
    <row r="189" spans="1:16" ht="12.75">
      <c r="A189" t="s">
        <v>49</v>
      </c>
      <c s="34" t="s">
        <v>233</v>
      </c>
      <c s="34" t="s">
        <v>899</v>
      </c>
      <c s="35" t="s">
        <v>47</v>
      </c>
      <c s="6" t="s">
        <v>900</v>
      </c>
      <c s="36" t="s">
        <v>68</v>
      </c>
      <c s="37">
        <v>24</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78.5">
      <c r="A192" t="s">
        <v>56</v>
      </c>
      <c r="E192" s="39" t="s">
        <v>161</v>
      </c>
    </row>
    <row r="193" spans="1:16" ht="12.75">
      <c r="A193" t="s">
        <v>49</v>
      </c>
      <c s="34" t="s">
        <v>237</v>
      </c>
      <c s="34" t="s">
        <v>901</v>
      </c>
      <c s="35" t="s">
        <v>47</v>
      </c>
      <c s="6" t="s">
        <v>902</v>
      </c>
      <c s="36" t="s">
        <v>68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14.75">
      <c r="A196" t="s">
        <v>56</v>
      </c>
      <c r="E196" s="39" t="s">
        <v>903</v>
      </c>
    </row>
    <row r="197" spans="1:16" ht="12.75">
      <c r="A197" t="s">
        <v>49</v>
      </c>
      <c s="34" t="s">
        <v>241</v>
      </c>
      <c s="34" t="s">
        <v>904</v>
      </c>
      <c s="35" t="s">
        <v>47</v>
      </c>
      <c s="6" t="s">
        <v>905</v>
      </c>
      <c s="36" t="s">
        <v>68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165</v>
      </c>
    </row>
    <row r="201" spans="1:16" ht="12.75">
      <c r="A201" t="s">
        <v>49</v>
      </c>
      <c s="34" t="s">
        <v>245</v>
      </c>
      <c s="34" t="s">
        <v>906</v>
      </c>
      <c s="35" t="s">
        <v>47</v>
      </c>
      <c s="6" t="s">
        <v>907</v>
      </c>
      <c s="36" t="s">
        <v>68</v>
      </c>
      <c s="37">
        <v>9</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903</v>
      </c>
    </row>
    <row r="205" spans="1:16" ht="12.75">
      <c r="A205" t="s">
        <v>49</v>
      </c>
      <c s="34" t="s">
        <v>249</v>
      </c>
      <c s="34" t="s">
        <v>908</v>
      </c>
      <c s="35" t="s">
        <v>47</v>
      </c>
      <c s="6" t="s">
        <v>909</v>
      </c>
      <c s="36" t="s">
        <v>68</v>
      </c>
      <c s="37">
        <v>9</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165</v>
      </c>
    </row>
    <row r="209" spans="1:16" ht="12.75">
      <c r="A209" t="s">
        <v>49</v>
      </c>
      <c s="34" t="s">
        <v>253</v>
      </c>
      <c s="34" t="s">
        <v>910</v>
      </c>
      <c s="35" t="s">
        <v>47</v>
      </c>
      <c s="6" t="s">
        <v>911</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53">
      <c r="A212" t="s">
        <v>56</v>
      </c>
      <c r="E212" s="39" t="s">
        <v>707</v>
      </c>
    </row>
    <row r="213" spans="1:16" ht="12.75">
      <c r="A213" t="s">
        <v>49</v>
      </c>
      <c s="34" t="s">
        <v>257</v>
      </c>
      <c s="34" t="s">
        <v>912</v>
      </c>
      <c s="35" t="s">
        <v>47</v>
      </c>
      <c s="6" t="s">
        <v>913</v>
      </c>
      <c s="36" t="s">
        <v>68</v>
      </c>
      <c s="37">
        <v>24</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903</v>
      </c>
    </row>
    <row r="217" spans="1:16" ht="12.75">
      <c r="A217" t="s">
        <v>49</v>
      </c>
      <c s="34" t="s">
        <v>261</v>
      </c>
      <c s="34" t="s">
        <v>914</v>
      </c>
      <c s="35" t="s">
        <v>47</v>
      </c>
      <c s="6" t="s">
        <v>915</v>
      </c>
      <c s="36" t="s">
        <v>68</v>
      </c>
      <c s="37">
        <v>24</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165</v>
      </c>
    </row>
    <row r="221" spans="1:16" ht="12.75">
      <c r="A221" t="s">
        <v>49</v>
      </c>
      <c s="34" t="s">
        <v>265</v>
      </c>
      <c s="34" t="s">
        <v>916</v>
      </c>
      <c s="35" t="s">
        <v>47</v>
      </c>
      <c s="6" t="s">
        <v>917</v>
      </c>
      <c s="36" t="s">
        <v>68</v>
      </c>
      <c s="37">
        <v>32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903</v>
      </c>
    </row>
    <row r="225" spans="1:16" ht="12.75">
      <c r="A225" t="s">
        <v>49</v>
      </c>
      <c s="34" t="s">
        <v>595</v>
      </c>
      <c s="34" t="s">
        <v>918</v>
      </c>
      <c s="35" t="s">
        <v>47</v>
      </c>
      <c s="6" t="s">
        <v>919</v>
      </c>
      <c s="36" t="s">
        <v>68</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165</v>
      </c>
    </row>
    <row r="229" spans="1:16" ht="12.75">
      <c r="A229" t="s">
        <v>49</v>
      </c>
      <c s="34" t="s">
        <v>599</v>
      </c>
      <c s="34" t="s">
        <v>920</v>
      </c>
      <c s="35" t="s">
        <v>47</v>
      </c>
      <c s="6" t="s">
        <v>921</v>
      </c>
      <c s="36" t="s">
        <v>68</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903</v>
      </c>
    </row>
    <row r="233" spans="1:16" ht="12.75">
      <c r="A233" t="s">
        <v>49</v>
      </c>
      <c s="34" t="s">
        <v>269</v>
      </c>
      <c s="34" t="s">
        <v>922</v>
      </c>
      <c s="35" t="s">
        <v>47</v>
      </c>
      <c s="6" t="s">
        <v>923</v>
      </c>
      <c s="36" t="s">
        <v>68</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165</v>
      </c>
    </row>
    <row r="237" spans="1:16" ht="12.75">
      <c r="A237" t="s">
        <v>49</v>
      </c>
      <c s="34" t="s">
        <v>273</v>
      </c>
      <c s="34" t="s">
        <v>924</v>
      </c>
      <c s="35" t="s">
        <v>47</v>
      </c>
      <c s="6" t="s">
        <v>925</v>
      </c>
      <c s="36" t="s">
        <v>68</v>
      </c>
      <c s="37">
        <v>19</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161</v>
      </c>
    </row>
    <row r="241" spans="1:16" ht="12.75">
      <c r="A241" t="s">
        <v>49</v>
      </c>
      <c s="34" t="s">
        <v>277</v>
      </c>
      <c s="34" t="s">
        <v>926</v>
      </c>
      <c s="35" t="s">
        <v>47</v>
      </c>
      <c s="6" t="s">
        <v>927</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161</v>
      </c>
    </row>
    <row r="245" spans="1:16" ht="12.75">
      <c r="A245" t="s">
        <v>49</v>
      </c>
      <c s="34" t="s">
        <v>281</v>
      </c>
      <c s="34" t="s">
        <v>928</v>
      </c>
      <c s="35" t="s">
        <v>47</v>
      </c>
      <c s="6" t="s">
        <v>929</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161</v>
      </c>
    </row>
    <row r="249" spans="1:16" ht="12.75">
      <c r="A249" t="s">
        <v>49</v>
      </c>
      <c s="34" t="s">
        <v>285</v>
      </c>
      <c s="34" t="s">
        <v>930</v>
      </c>
      <c s="35" t="s">
        <v>47</v>
      </c>
      <c s="6" t="s">
        <v>931</v>
      </c>
      <c s="36" t="s">
        <v>68</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165</v>
      </c>
    </row>
    <row r="253" spans="1:16" ht="12.75">
      <c r="A253" t="s">
        <v>49</v>
      </c>
      <c s="34" t="s">
        <v>289</v>
      </c>
      <c s="34" t="s">
        <v>932</v>
      </c>
      <c s="35" t="s">
        <v>47</v>
      </c>
      <c s="6" t="s">
        <v>933</v>
      </c>
      <c s="36" t="s">
        <v>68</v>
      </c>
      <c s="37">
        <v>15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161</v>
      </c>
    </row>
    <row r="257" spans="1:16" ht="12.75">
      <c r="A257" t="s">
        <v>49</v>
      </c>
      <c s="34" t="s">
        <v>293</v>
      </c>
      <c s="34" t="s">
        <v>934</v>
      </c>
      <c s="35" t="s">
        <v>47</v>
      </c>
      <c s="6" t="s">
        <v>935</v>
      </c>
      <c s="36" t="s">
        <v>68</v>
      </c>
      <c s="37">
        <v>150</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78.5">
      <c r="A260" t="s">
        <v>56</v>
      </c>
      <c r="E260" s="39" t="s">
        <v>161</v>
      </c>
    </row>
    <row r="261" spans="1:16" ht="12.75">
      <c r="A261" t="s">
        <v>49</v>
      </c>
      <c s="34" t="s">
        <v>297</v>
      </c>
      <c s="34" t="s">
        <v>936</v>
      </c>
      <c s="35" t="s">
        <v>47</v>
      </c>
      <c s="6" t="s">
        <v>937</v>
      </c>
      <c s="36" t="s">
        <v>68</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938</v>
      </c>
    </row>
    <row r="265" spans="1:16" ht="12.75">
      <c r="A265" t="s">
        <v>49</v>
      </c>
      <c s="34" t="s">
        <v>301</v>
      </c>
      <c s="34" t="s">
        <v>939</v>
      </c>
      <c s="35" t="s">
        <v>47</v>
      </c>
      <c s="6" t="s">
        <v>940</v>
      </c>
      <c s="36" t="s">
        <v>68</v>
      </c>
      <c s="37">
        <v>14</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938</v>
      </c>
    </row>
    <row r="269" spans="1:16" ht="12.75">
      <c r="A269" t="s">
        <v>49</v>
      </c>
      <c s="34" t="s">
        <v>305</v>
      </c>
      <c s="34" t="s">
        <v>941</v>
      </c>
      <c s="35" t="s">
        <v>47</v>
      </c>
      <c s="6" t="s">
        <v>942</v>
      </c>
      <c s="36" t="s">
        <v>68</v>
      </c>
      <c s="37">
        <v>14</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938</v>
      </c>
    </row>
    <row r="273" spans="1:16" ht="12.75">
      <c r="A273" t="s">
        <v>49</v>
      </c>
      <c s="34" t="s">
        <v>309</v>
      </c>
      <c s="34" t="s">
        <v>943</v>
      </c>
      <c s="35" t="s">
        <v>47</v>
      </c>
      <c s="6" t="s">
        <v>944</v>
      </c>
      <c s="36" t="s">
        <v>68</v>
      </c>
      <c s="37">
        <v>58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938</v>
      </c>
    </row>
    <row r="277" spans="1:16" ht="12.75">
      <c r="A277" t="s">
        <v>49</v>
      </c>
      <c s="34" t="s">
        <v>313</v>
      </c>
      <c s="34" t="s">
        <v>945</v>
      </c>
      <c s="35" t="s">
        <v>47</v>
      </c>
      <c s="6" t="s">
        <v>946</v>
      </c>
      <c s="36" t="s">
        <v>68</v>
      </c>
      <c s="37">
        <v>14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65.75">
      <c r="A280" t="s">
        <v>56</v>
      </c>
      <c r="E280" s="39" t="s">
        <v>947</v>
      </c>
    </row>
    <row r="281" spans="1:16" ht="12.75">
      <c r="A281" t="s">
        <v>49</v>
      </c>
      <c s="34" t="s">
        <v>317</v>
      </c>
      <c s="34" t="s">
        <v>948</v>
      </c>
      <c s="35" t="s">
        <v>47</v>
      </c>
      <c s="6" t="s">
        <v>949</v>
      </c>
      <c s="36" t="s">
        <v>68</v>
      </c>
      <c s="37">
        <v>74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950</v>
      </c>
    </row>
    <row r="285" spans="1:16" ht="25.5">
      <c r="A285" t="s">
        <v>49</v>
      </c>
      <c s="34" t="s">
        <v>321</v>
      </c>
      <c s="34" t="s">
        <v>951</v>
      </c>
      <c s="35" t="s">
        <v>47</v>
      </c>
      <c s="6" t="s">
        <v>952</v>
      </c>
      <c s="36" t="s">
        <v>68</v>
      </c>
      <c s="37">
        <v>37</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953</v>
      </c>
    </row>
    <row r="289" spans="1:16" ht="25.5">
      <c r="A289" t="s">
        <v>49</v>
      </c>
      <c s="34" t="s">
        <v>325</v>
      </c>
      <c s="34" t="s">
        <v>954</v>
      </c>
      <c s="35" t="s">
        <v>47</v>
      </c>
      <c s="6" t="s">
        <v>955</v>
      </c>
      <c s="36" t="s">
        <v>175</v>
      </c>
      <c s="37">
        <v>37</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27.5">
      <c r="A292" t="s">
        <v>56</v>
      </c>
      <c r="E292" s="39" t="s">
        <v>177</v>
      </c>
    </row>
    <row r="293" spans="1:16" ht="12.75">
      <c r="A293" t="s">
        <v>49</v>
      </c>
      <c s="34" t="s">
        <v>329</v>
      </c>
      <c s="34" t="s">
        <v>956</v>
      </c>
      <c s="35" t="s">
        <v>47</v>
      </c>
      <c s="6" t="s">
        <v>957</v>
      </c>
      <c s="36" t="s">
        <v>60</v>
      </c>
      <c s="37">
        <v>49</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958</v>
      </c>
    </row>
    <row r="297" spans="1:16" ht="12.75">
      <c r="A297" t="s">
        <v>49</v>
      </c>
      <c s="34" t="s">
        <v>333</v>
      </c>
      <c s="34" t="s">
        <v>959</v>
      </c>
      <c s="35" t="s">
        <v>47</v>
      </c>
      <c s="6" t="s">
        <v>960</v>
      </c>
      <c s="36" t="s">
        <v>60</v>
      </c>
      <c s="37">
        <v>49</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961</v>
      </c>
    </row>
    <row r="301" spans="1:16" ht="12.75">
      <c r="A301" t="s">
        <v>49</v>
      </c>
      <c s="34" t="s">
        <v>336</v>
      </c>
      <c s="34" t="s">
        <v>962</v>
      </c>
      <c s="35" t="s">
        <v>47</v>
      </c>
      <c s="6" t="s">
        <v>963</v>
      </c>
      <c s="36" t="s">
        <v>68</v>
      </c>
      <c s="37">
        <v>168</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02">
      <c r="A304" t="s">
        <v>56</v>
      </c>
      <c r="E304" s="39" t="s">
        <v>964</v>
      </c>
    </row>
    <row r="305" spans="1:16" ht="12.75">
      <c r="A305" t="s">
        <v>49</v>
      </c>
      <c s="34" t="s">
        <v>341</v>
      </c>
      <c s="34" t="s">
        <v>965</v>
      </c>
      <c s="35" t="s">
        <v>47</v>
      </c>
      <c s="6" t="s">
        <v>966</v>
      </c>
      <c s="36" t="s">
        <v>68</v>
      </c>
      <c s="37">
        <v>168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02">
      <c r="A308" t="s">
        <v>56</v>
      </c>
      <c r="E308" s="39" t="s">
        <v>967</v>
      </c>
    </row>
    <row r="309" spans="1:16" ht="12.75">
      <c r="A309" t="s">
        <v>49</v>
      </c>
      <c s="34" t="s">
        <v>345</v>
      </c>
      <c s="34" t="s">
        <v>968</v>
      </c>
      <c s="35" t="s">
        <v>47</v>
      </c>
      <c s="6" t="s">
        <v>969</v>
      </c>
      <c s="36" t="s">
        <v>68</v>
      </c>
      <c s="37">
        <v>108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964</v>
      </c>
    </row>
    <row r="313" spans="1:16" ht="12.75">
      <c r="A313" t="s">
        <v>49</v>
      </c>
      <c s="34" t="s">
        <v>349</v>
      </c>
      <c s="34" t="s">
        <v>970</v>
      </c>
      <c s="35" t="s">
        <v>47</v>
      </c>
      <c s="6" t="s">
        <v>971</v>
      </c>
      <c s="36" t="s">
        <v>68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964</v>
      </c>
    </row>
    <row r="317" spans="1:16" ht="12.75">
      <c r="A317" t="s">
        <v>49</v>
      </c>
      <c s="34" t="s">
        <v>353</v>
      </c>
      <c s="34" t="s">
        <v>972</v>
      </c>
      <c s="35" t="s">
        <v>47</v>
      </c>
      <c s="6" t="s">
        <v>973</v>
      </c>
      <c s="36" t="s">
        <v>68</v>
      </c>
      <c s="37">
        <v>116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967</v>
      </c>
    </row>
    <row r="321" spans="1:16" ht="12.75">
      <c r="A321" t="s">
        <v>49</v>
      </c>
      <c s="34" t="s">
        <v>357</v>
      </c>
      <c s="34" t="s">
        <v>974</v>
      </c>
      <c s="35" t="s">
        <v>47</v>
      </c>
      <c s="6" t="s">
        <v>975</v>
      </c>
      <c s="36" t="s">
        <v>68</v>
      </c>
      <c s="37">
        <v>9</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14.75">
      <c r="A324" t="s">
        <v>56</v>
      </c>
      <c r="E324" s="39" t="s">
        <v>903</v>
      </c>
    </row>
    <row r="325" spans="1:16" ht="12.75">
      <c r="A325" t="s">
        <v>49</v>
      </c>
      <c s="34" t="s">
        <v>361</v>
      </c>
      <c s="34" t="s">
        <v>976</v>
      </c>
      <c s="35" t="s">
        <v>47</v>
      </c>
      <c s="6" t="s">
        <v>977</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40.25">
      <c r="A328" t="s">
        <v>56</v>
      </c>
      <c r="E328" s="39" t="s">
        <v>978</v>
      </c>
    </row>
    <row r="329" spans="1:16" ht="12.75">
      <c r="A329" t="s">
        <v>49</v>
      </c>
      <c s="34" t="s">
        <v>365</v>
      </c>
      <c s="34" t="s">
        <v>979</v>
      </c>
      <c s="35" t="s">
        <v>47</v>
      </c>
      <c s="6" t="s">
        <v>980</v>
      </c>
      <c s="36" t="s">
        <v>68</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903</v>
      </c>
    </row>
    <row r="333" spans="1:16" ht="12.75">
      <c r="A333" t="s">
        <v>49</v>
      </c>
      <c s="34" t="s">
        <v>369</v>
      </c>
      <c s="34" t="s">
        <v>981</v>
      </c>
      <c s="35" t="s">
        <v>47</v>
      </c>
      <c s="6" t="s">
        <v>982</v>
      </c>
      <c s="36" t="s">
        <v>68</v>
      </c>
      <c s="37">
        <v>3</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983</v>
      </c>
    </row>
    <row r="337" spans="1:16" ht="12.75">
      <c r="A337" t="s">
        <v>49</v>
      </c>
      <c s="34" t="s">
        <v>373</v>
      </c>
      <c s="34" t="s">
        <v>984</v>
      </c>
      <c s="35" t="s">
        <v>47</v>
      </c>
      <c s="6" t="s">
        <v>985</v>
      </c>
      <c s="36" t="s">
        <v>68</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903</v>
      </c>
    </row>
    <row r="341" spans="1:16" ht="12.75">
      <c r="A341" t="s">
        <v>49</v>
      </c>
      <c s="34" t="s">
        <v>377</v>
      </c>
      <c s="34" t="s">
        <v>986</v>
      </c>
      <c s="35" t="s">
        <v>47</v>
      </c>
      <c s="6" t="s">
        <v>987</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983</v>
      </c>
    </row>
    <row r="345" spans="1:16" ht="12.75">
      <c r="A345" t="s">
        <v>49</v>
      </c>
      <c s="34" t="s">
        <v>381</v>
      </c>
      <c s="34" t="s">
        <v>988</v>
      </c>
      <c s="35" t="s">
        <v>47</v>
      </c>
      <c s="6" t="s">
        <v>180</v>
      </c>
      <c s="36" t="s">
        <v>60</v>
      </c>
      <c s="37">
        <v>5433</v>
      </c>
      <c s="36">
        <v>0</v>
      </c>
      <c s="36">
        <f>ROUND(G345*H345,6)</f>
      </c>
      <c r="L345" s="38">
        <v>0</v>
      </c>
      <c s="32">
        <f>ROUND(ROUND(L345,2)*ROUND(G345,3),2)</f>
      </c>
      <c s="36" t="s">
        <v>85</v>
      </c>
      <c>
        <f>(M345*21)/100</f>
      </c>
      <c t="s">
        <v>27</v>
      </c>
    </row>
    <row r="346" spans="1:5" ht="12.75">
      <c r="A346" s="35" t="s">
        <v>54</v>
      </c>
      <c r="E346" s="39" t="s">
        <v>5</v>
      </c>
    </row>
    <row r="347" spans="1:5" ht="12.75">
      <c r="A347" s="35" t="s">
        <v>55</v>
      </c>
      <c r="E347" s="40" t="s">
        <v>5</v>
      </c>
    </row>
    <row r="348" spans="1:5" ht="127.5">
      <c r="A348" t="s">
        <v>56</v>
      </c>
      <c r="E348" s="39" t="s">
        <v>181</v>
      </c>
    </row>
    <row r="349" spans="1:16" ht="12.75">
      <c r="A349" t="s">
        <v>49</v>
      </c>
      <c s="34" t="s">
        <v>385</v>
      </c>
      <c s="34" t="s">
        <v>989</v>
      </c>
      <c s="35" t="s">
        <v>47</v>
      </c>
      <c s="6" t="s">
        <v>990</v>
      </c>
      <c s="36" t="s">
        <v>991</v>
      </c>
      <c s="37">
        <v>198</v>
      </c>
      <c s="36">
        <v>0</v>
      </c>
      <c s="36">
        <f>ROUND(G349*H349,6)</f>
      </c>
      <c r="L349" s="38">
        <v>0</v>
      </c>
      <c s="32">
        <f>ROUND(ROUND(L349,2)*ROUND(G349,3),2)</f>
      </c>
      <c s="36" t="s">
        <v>85</v>
      </c>
      <c>
        <f>(M349*21)/100</f>
      </c>
      <c t="s">
        <v>27</v>
      </c>
    </row>
    <row r="350" spans="1:5" ht="12.75">
      <c r="A350" s="35" t="s">
        <v>54</v>
      </c>
      <c r="E350" s="39" t="s">
        <v>5</v>
      </c>
    </row>
    <row r="351" spans="1:5" ht="12.75">
      <c r="A351" s="35" t="s">
        <v>55</v>
      </c>
      <c r="E351" s="40" t="s">
        <v>5</v>
      </c>
    </row>
    <row r="352" spans="1:5" ht="153">
      <c r="A352" t="s">
        <v>56</v>
      </c>
      <c r="E352" s="39" t="s">
        <v>992</v>
      </c>
    </row>
    <row r="353" spans="1:16" ht="12.75">
      <c r="A353" t="s">
        <v>49</v>
      </c>
      <c s="34" t="s">
        <v>389</v>
      </c>
      <c s="34" t="s">
        <v>993</v>
      </c>
      <c s="35" t="s">
        <v>47</v>
      </c>
      <c s="6" t="s">
        <v>994</v>
      </c>
      <c s="36" t="s">
        <v>872</v>
      </c>
      <c s="37">
        <v>0.2</v>
      </c>
      <c s="36">
        <v>0</v>
      </c>
      <c s="36">
        <f>ROUND(G353*H353,6)</f>
      </c>
      <c r="L353" s="38">
        <v>0</v>
      </c>
      <c s="32">
        <f>ROUND(ROUND(L353,2)*ROUND(G353,3),2)</f>
      </c>
      <c s="36" t="s">
        <v>85</v>
      </c>
      <c>
        <f>(M353*21)/100</f>
      </c>
      <c t="s">
        <v>27</v>
      </c>
    </row>
    <row r="354" spans="1:5" ht="12.75">
      <c r="A354" s="35" t="s">
        <v>54</v>
      </c>
      <c r="E354" s="39" t="s">
        <v>995</v>
      </c>
    </row>
    <row r="355" spans="1:5" ht="38.25">
      <c r="A355" s="35" t="s">
        <v>55</v>
      </c>
      <c r="E355" s="40" t="s">
        <v>996</v>
      </c>
    </row>
    <row r="356" spans="1:5" ht="153">
      <c r="A356" t="s">
        <v>56</v>
      </c>
      <c r="E356" s="39" t="s">
        <v>997</v>
      </c>
    </row>
    <row r="357" spans="1:16" ht="12.75">
      <c r="A357" t="s">
        <v>49</v>
      </c>
      <c s="34" t="s">
        <v>397</v>
      </c>
      <c s="34" t="s">
        <v>998</v>
      </c>
      <c s="35" t="s">
        <v>5</v>
      </c>
      <c s="6" t="s">
        <v>999</v>
      </c>
      <c s="36" t="s">
        <v>872</v>
      </c>
      <c s="37">
        <v>5.575</v>
      </c>
      <c s="36">
        <v>0</v>
      </c>
      <c s="36">
        <f>ROUND(G357*H357,6)</f>
      </c>
      <c r="L357" s="38">
        <v>0</v>
      </c>
      <c s="32">
        <f>ROUND(ROUND(L357,2)*ROUND(G357,3),2)</f>
      </c>
      <c s="36" t="s">
        <v>53</v>
      </c>
      <c>
        <f>(M357*0)/100</f>
      </c>
      <c t="s">
        <v>176</v>
      </c>
    </row>
    <row r="358" spans="1:5" ht="12.75">
      <c r="A358" s="35" t="s">
        <v>54</v>
      </c>
      <c r="E358" s="39" t="s">
        <v>5</v>
      </c>
    </row>
    <row r="359" spans="1:5" ht="25.5">
      <c r="A359" s="35" t="s">
        <v>55</v>
      </c>
      <c r="E359" s="40" t="s">
        <v>1000</v>
      </c>
    </row>
    <row r="360" spans="1:5" ht="153">
      <c r="A360" t="s">
        <v>56</v>
      </c>
      <c r="E360" s="39" t="s">
        <v>874</v>
      </c>
    </row>
    <row r="361" spans="1:16" ht="12.75">
      <c r="A361" t="s">
        <v>49</v>
      </c>
      <c s="34" t="s">
        <v>402</v>
      </c>
      <c s="34" t="s">
        <v>1001</v>
      </c>
      <c s="35" t="s">
        <v>5</v>
      </c>
      <c s="6" t="s">
        <v>1002</v>
      </c>
      <c s="36" t="s">
        <v>872</v>
      </c>
      <c s="37">
        <v>0.88</v>
      </c>
      <c s="36">
        <v>0</v>
      </c>
      <c s="36">
        <f>ROUND(G361*H361,6)</f>
      </c>
      <c r="L361" s="38">
        <v>0</v>
      </c>
      <c s="32">
        <f>ROUND(ROUND(L361,2)*ROUND(G361,3),2)</f>
      </c>
      <c s="36" t="s">
        <v>85</v>
      </c>
      <c>
        <f>(M361*0)/100</f>
      </c>
      <c t="s">
        <v>176</v>
      </c>
    </row>
    <row r="362" spans="1:5" ht="12.75">
      <c r="A362" s="35" t="s">
        <v>54</v>
      </c>
      <c r="E362" s="39" t="s">
        <v>5</v>
      </c>
    </row>
    <row r="363" spans="1:5" ht="63.75">
      <c r="A363" s="35" t="s">
        <v>55</v>
      </c>
      <c r="E363" s="40" t="s">
        <v>1003</v>
      </c>
    </row>
    <row r="364" spans="1:5" ht="153">
      <c r="A364" t="s">
        <v>56</v>
      </c>
      <c r="E364" s="39" t="s">
        <v>1004</v>
      </c>
    </row>
    <row r="365" spans="1:13" ht="12.75">
      <c r="A365" t="s">
        <v>46</v>
      </c>
      <c r="C365" s="31" t="s">
        <v>1005</v>
      </c>
      <c r="E365" s="33" t="s">
        <v>1006</v>
      </c>
      <c r="J365" s="32">
        <f>0</f>
      </c>
      <c s="32">
        <f>0</f>
      </c>
      <c s="32">
        <f>0+L366</f>
      </c>
      <c s="32">
        <f>0+M366</f>
      </c>
    </row>
    <row r="366" spans="1:16" ht="38.25">
      <c r="A366" t="s">
        <v>49</v>
      </c>
      <c s="34" t="s">
        <v>393</v>
      </c>
      <c s="34" t="s">
        <v>1007</v>
      </c>
      <c s="35" t="s">
        <v>1008</v>
      </c>
      <c s="6" t="s">
        <v>1009</v>
      </c>
      <c s="36" t="s">
        <v>1010</v>
      </c>
      <c s="37">
        <v>67.3</v>
      </c>
      <c s="36">
        <v>0</v>
      </c>
      <c s="36">
        <f>ROUND(G366*H366,6)</f>
      </c>
      <c r="L366" s="38">
        <v>0</v>
      </c>
      <c s="32">
        <f>ROUND(ROUND(L366,2)*ROUND(G366,3),2)</f>
      </c>
      <c s="36" t="s">
        <v>85</v>
      </c>
      <c>
        <f>(M366*21)/100</f>
      </c>
      <c t="s">
        <v>27</v>
      </c>
    </row>
    <row r="367" spans="1:5" ht="12.75">
      <c r="A367" s="35" t="s">
        <v>54</v>
      </c>
      <c r="E367" s="39" t="s">
        <v>1011</v>
      </c>
    </row>
    <row r="368" spans="1:5" ht="12.75">
      <c r="A368" s="35" t="s">
        <v>55</v>
      </c>
      <c r="E368" s="40" t="s">
        <v>5</v>
      </c>
    </row>
    <row r="369" spans="1:5" ht="89.25">
      <c r="A369" t="s">
        <v>56</v>
      </c>
      <c r="E369"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1013</v>
      </c>
      <c s="41">
        <f>Rekapitulace!C20</f>
      </c>
      <c s="20" t="s">
        <v>0</v>
      </c>
      <c t="s">
        <v>23</v>
      </c>
      <c t="s">
        <v>27</v>
      </c>
    </row>
    <row r="4" spans="1:16" ht="32" customHeight="1">
      <c r="A4" s="24" t="s">
        <v>20</v>
      </c>
      <c s="25" t="s">
        <v>28</v>
      </c>
      <c s="27" t="s">
        <v>1013</v>
      </c>
      <c r="E4" s="26" t="s">
        <v>1014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1017</v>
      </c>
      <c r="E8" s="30" t="s">
        <v>1016</v>
      </c>
      <c r="J8" s="29">
        <f>0+J9+J22+J35+J40+J45+J50</f>
      </c>
      <c s="29">
        <f>0+K9+K22+K35+K40+K45+K50</f>
      </c>
      <c s="29">
        <f>0+L9+L22+L35+L40+L45+L50</f>
      </c>
      <c s="29">
        <f>0+M9+M22+M35+M40+M45+M50</f>
      </c>
    </row>
    <row r="9" spans="1:13" ht="12.75">
      <c r="A9" t="s">
        <v>46</v>
      </c>
      <c r="C9" s="31" t="s">
        <v>176</v>
      </c>
      <c r="E9" s="33" t="s">
        <v>798</v>
      </c>
      <c r="J9" s="32">
        <f>0</f>
      </c>
      <c s="32">
        <f>0</f>
      </c>
      <c s="32">
        <f>0+L10+L14+L18</f>
      </c>
      <c s="32">
        <f>0+M10+M14+M18</f>
      </c>
    </row>
    <row r="10" spans="1:16" ht="38.25">
      <c r="A10" t="s">
        <v>49</v>
      </c>
      <c s="34" t="s">
        <v>47</v>
      </c>
      <c s="34" t="s">
        <v>1007</v>
      </c>
      <c s="35" t="s">
        <v>1008</v>
      </c>
      <c s="6" t="s">
        <v>1009</v>
      </c>
      <c s="36" t="s">
        <v>1010</v>
      </c>
      <c s="37">
        <v>11.46</v>
      </c>
      <c s="36">
        <v>0</v>
      </c>
      <c s="36">
        <f>ROUND(G10*H10,6)</f>
      </c>
      <c r="L10" s="38">
        <v>0</v>
      </c>
      <c s="32">
        <f>ROUND(ROUND(L10,2)*ROUND(G10,3),2)</f>
      </c>
      <c s="36" t="s">
        <v>85</v>
      </c>
      <c>
        <f>(M10*21)/100</f>
      </c>
      <c t="s">
        <v>27</v>
      </c>
    </row>
    <row r="11" spans="1:5" ht="12.75">
      <c r="A11" s="35" t="s">
        <v>54</v>
      </c>
      <c r="E11" s="39" t="s">
        <v>1011</v>
      </c>
    </row>
    <row r="12" spans="1:5" ht="12.75">
      <c r="A12" s="35" t="s">
        <v>55</v>
      </c>
      <c r="E12" s="40" t="s">
        <v>5</v>
      </c>
    </row>
    <row r="13" spans="1:5" ht="89.25">
      <c r="A13" t="s">
        <v>56</v>
      </c>
      <c r="E13" s="39" t="s">
        <v>1012</v>
      </c>
    </row>
    <row r="14" spans="1:16" ht="12.75">
      <c r="A14" t="s">
        <v>49</v>
      </c>
      <c s="34" t="s">
        <v>27</v>
      </c>
      <c s="34" t="s">
        <v>799</v>
      </c>
      <c s="35" t="s">
        <v>5</v>
      </c>
      <c s="6" t="s">
        <v>800</v>
      </c>
      <c s="36" t="s">
        <v>801</v>
      </c>
      <c s="37">
        <v>2</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802</v>
      </c>
    </row>
    <row r="18" spans="1:16" ht="12.75">
      <c r="A18" t="s">
        <v>49</v>
      </c>
      <c s="34" t="s">
        <v>26</v>
      </c>
      <c s="34" t="s">
        <v>803</v>
      </c>
      <c s="35" t="s">
        <v>5</v>
      </c>
      <c s="6" t="s">
        <v>804</v>
      </c>
      <c s="36" t="s">
        <v>187</v>
      </c>
      <c s="37">
        <v>0.25</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805</v>
      </c>
    </row>
    <row r="22" spans="1:13" ht="12.75">
      <c r="A22" t="s">
        <v>46</v>
      </c>
      <c r="C22" s="31" t="s">
        <v>104</v>
      </c>
      <c r="E22" s="33" t="s">
        <v>806</v>
      </c>
      <c r="J22" s="32">
        <f>0</f>
      </c>
      <c s="32">
        <f>0</f>
      </c>
      <c s="32">
        <f>0+L23+L27+L31</f>
      </c>
      <c s="32">
        <f>0+M23+M27+M31</f>
      </c>
    </row>
    <row r="23" spans="1:16" ht="12.75">
      <c r="A23" t="s">
        <v>49</v>
      </c>
      <c s="34" t="s">
        <v>65</v>
      </c>
      <c s="34" t="s">
        <v>807</v>
      </c>
      <c s="35" t="s">
        <v>5</v>
      </c>
      <c s="6" t="s">
        <v>808</v>
      </c>
      <c s="36" t="s">
        <v>52</v>
      </c>
      <c s="37">
        <v>18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845</v>
      </c>
    </row>
    <row r="27" spans="1:16" ht="12.75">
      <c r="A27" t="s">
        <v>49</v>
      </c>
      <c s="34" t="s">
        <v>70</v>
      </c>
      <c s="34" t="s">
        <v>809</v>
      </c>
      <c s="35" t="s">
        <v>5</v>
      </c>
      <c s="6" t="s">
        <v>810</v>
      </c>
      <c s="36" t="s">
        <v>52</v>
      </c>
      <c s="37">
        <v>46.45</v>
      </c>
      <c s="36">
        <v>0</v>
      </c>
      <c s="36">
        <f>ROUND(G27*H27,6)</f>
      </c>
      <c r="L27" s="38">
        <v>0</v>
      </c>
      <c s="32">
        <f>ROUND(ROUND(L27,2)*ROUND(G27,3),2)</f>
      </c>
      <c s="36" t="s">
        <v>53</v>
      </c>
      <c>
        <f>(M27*21)/100</f>
      </c>
      <c t="s">
        <v>27</v>
      </c>
    </row>
    <row r="28" spans="1:5" ht="12.75">
      <c r="A28" s="35" t="s">
        <v>54</v>
      </c>
      <c r="E28" s="39" t="s">
        <v>1018</v>
      </c>
    </row>
    <row r="29" spans="1:5" ht="12.75">
      <c r="A29" s="35" t="s">
        <v>55</v>
      </c>
      <c r="E29" s="40" t="s">
        <v>5</v>
      </c>
    </row>
    <row r="30" spans="1:5" ht="12.75">
      <c r="A30" t="s">
        <v>56</v>
      </c>
      <c r="E30" s="39" t="s">
        <v>845</v>
      </c>
    </row>
    <row r="31" spans="1:16" ht="12.75">
      <c r="A31" t="s">
        <v>49</v>
      </c>
      <c s="34" t="s">
        <v>74</v>
      </c>
      <c s="34" t="s">
        <v>1019</v>
      </c>
      <c s="35" t="s">
        <v>5</v>
      </c>
      <c s="6" t="s">
        <v>1020</v>
      </c>
      <c s="36" t="s">
        <v>1021</v>
      </c>
      <c s="37">
        <v>1393.5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1022</v>
      </c>
    </row>
    <row r="35" spans="1:13" ht="12.75">
      <c r="A35" t="s">
        <v>46</v>
      </c>
      <c r="C35" s="31" t="s">
        <v>107</v>
      </c>
      <c r="E35" s="33" t="s">
        <v>811</v>
      </c>
      <c r="J35" s="32">
        <f>0</f>
      </c>
      <c s="32">
        <f>0</f>
      </c>
      <c s="32">
        <f>0+L36</f>
      </c>
      <c s="32">
        <f>0+M36</f>
      </c>
    </row>
    <row r="36" spans="1:16" ht="25.5">
      <c r="A36" t="s">
        <v>49</v>
      </c>
      <c s="34" t="s">
        <v>78</v>
      </c>
      <c s="34" t="s">
        <v>812</v>
      </c>
      <c s="35" t="s">
        <v>5</v>
      </c>
      <c s="6" t="s">
        <v>1023</v>
      </c>
      <c s="36" t="s">
        <v>60</v>
      </c>
      <c s="37">
        <v>43</v>
      </c>
      <c s="36">
        <v>0</v>
      </c>
      <c s="36">
        <f>ROUND(G36*H36,6)</f>
      </c>
      <c r="L36" s="38">
        <v>0</v>
      </c>
      <c s="32">
        <f>ROUND(ROUND(L36,2)*ROUND(G36,3),2)</f>
      </c>
      <c s="36" t="s">
        <v>85</v>
      </c>
      <c>
        <f>(M36*21)/100</f>
      </c>
      <c t="s">
        <v>27</v>
      </c>
    </row>
    <row r="37" spans="1:5" ht="12.75">
      <c r="A37" s="35" t="s">
        <v>54</v>
      </c>
      <c r="E37" s="39" t="s">
        <v>5</v>
      </c>
    </row>
    <row r="38" spans="1:5" ht="12.75">
      <c r="A38" s="35" t="s">
        <v>55</v>
      </c>
      <c r="E38" s="40" t="s">
        <v>5</v>
      </c>
    </row>
    <row r="39" spans="1:5" ht="12.75">
      <c r="A39" t="s">
        <v>56</v>
      </c>
      <c r="E39" s="39" t="s">
        <v>814</v>
      </c>
    </row>
    <row r="40" spans="1:13" ht="12.75">
      <c r="A40" t="s">
        <v>46</v>
      </c>
      <c r="C40" s="31" t="s">
        <v>118</v>
      </c>
      <c r="E40" s="33" t="s">
        <v>815</v>
      </c>
      <c r="J40" s="32">
        <f>0</f>
      </c>
      <c s="32">
        <f>0</f>
      </c>
      <c s="32">
        <f>0+L41</f>
      </c>
      <c s="32">
        <f>0+M41</f>
      </c>
    </row>
    <row r="41" spans="1:16" ht="12.75">
      <c r="A41" t="s">
        <v>49</v>
      </c>
      <c s="34" t="s">
        <v>82</v>
      </c>
      <c s="34" t="s">
        <v>62</v>
      </c>
      <c s="35" t="s">
        <v>5</v>
      </c>
      <c s="6" t="s">
        <v>63</v>
      </c>
      <c s="36" t="s">
        <v>52</v>
      </c>
      <c s="37">
        <v>55.29</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845</v>
      </c>
    </row>
    <row r="45" spans="1:13" ht="12.75">
      <c r="A45" t="s">
        <v>46</v>
      </c>
      <c r="C45" s="31" t="s">
        <v>121</v>
      </c>
      <c r="E45" s="33" t="s">
        <v>1024</v>
      </c>
      <c r="J45" s="32">
        <f>0</f>
      </c>
      <c s="32">
        <f>0</f>
      </c>
      <c s="32">
        <f>0+L46</f>
      </c>
      <c s="32">
        <f>0+M46</f>
      </c>
    </row>
    <row r="46" spans="1:16" ht="12.75">
      <c r="A46" t="s">
        <v>49</v>
      </c>
      <c s="34" t="s">
        <v>89</v>
      </c>
      <c s="34" t="s">
        <v>817</v>
      </c>
      <c s="35" t="s">
        <v>5</v>
      </c>
      <c s="6" t="s">
        <v>818</v>
      </c>
      <c s="36" t="s">
        <v>819</v>
      </c>
      <c s="37">
        <v>220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845</v>
      </c>
    </row>
    <row r="50" spans="1:13" ht="12.75">
      <c r="A50" t="s">
        <v>46</v>
      </c>
      <c r="C50" s="31" t="s">
        <v>78</v>
      </c>
      <c r="E50" s="33" t="s">
        <v>821</v>
      </c>
      <c r="J50" s="32">
        <f>0</f>
      </c>
      <c s="32">
        <f>0</f>
      </c>
      <c s="32">
        <f>0+L51+L55+L59+L63+L67+L71+L75+L79+L83+L87+L91+L95+L99+L103+L107+L111+L115+L119+L123+L127+L131+L135+L139+L143+L147+L151+L155+L159+L163+L167+L171+L175+L179+L183+L187+L191+L195+L199+L203+L207+L211+L215+L219+L223+L227+L231+L235+L239+L243+L247+L251+L255+L259+L263</f>
      </c>
      <c s="32">
        <f>0+M51+M55+M59+M63+M67+M71+M75+M79+M83+M87+M91+M95+M99+M103+M107+M111+M115+M119+M123+M127+M131+M135+M139+M143+M147+M151+M155+M159+M163+M167+M171+M175+M179+M183+M187+M191+M195+M199+M203+M207+M211+M215+M219+M223+M227+M231+M235+M239+M243+M247+M251+M255+M259+M263</f>
      </c>
    </row>
    <row r="51" spans="1:16" ht="25.5">
      <c r="A51" t="s">
        <v>49</v>
      </c>
      <c s="34" t="s">
        <v>93</v>
      </c>
      <c s="34" t="s">
        <v>822</v>
      </c>
      <c s="35" t="s">
        <v>5</v>
      </c>
      <c s="6" t="s">
        <v>823</v>
      </c>
      <c s="36" t="s">
        <v>68</v>
      </c>
      <c s="37">
        <v>178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845</v>
      </c>
    </row>
    <row r="55" spans="1:16" ht="12.75">
      <c r="A55" t="s">
        <v>49</v>
      </c>
      <c s="34" t="s">
        <v>96</v>
      </c>
      <c s="34" t="s">
        <v>533</v>
      </c>
      <c s="35" t="s">
        <v>5</v>
      </c>
      <c s="6" t="s">
        <v>534</v>
      </c>
      <c s="36" t="s">
        <v>60</v>
      </c>
      <c s="37">
        <v>427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845</v>
      </c>
    </row>
    <row r="59" spans="1:16" ht="12.75">
      <c r="A59" t="s">
        <v>49</v>
      </c>
      <c s="34" t="s">
        <v>100</v>
      </c>
      <c s="34" t="s">
        <v>1025</v>
      </c>
      <c s="35" t="s">
        <v>5</v>
      </c>
      <c s="6" t="s">
        <v>1026</v>
      </c>
      <c s="36" t="s">
        <v>60</v>
      </c>
      <c s="37">
        <v>18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845</v>
      </c>
    </row>
    <row r="63" spans="1:16" ht="25.5">
      <c r="A63" t="s">
        <v>49</v>
      </c>
      <c s="34" t="s">
        <v>104</v>
      </c>
      <c s="34" t="s">
        <v>1027</v>
      </c>
      <c s="35" t="s">
        <v>5</v>
      </c>
      <c s="6" t="s">
        <v>1028</v>
      </c>
      <c s="36" t="s">
        <v>60</v>
      </c>
      <c s="37">
        <v>315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845</v>
      </c>
    </row>
    <row r="67" spans="1:16" ht="25.5">
      <c r="A67" t="s">
        <v>49</v>
      </c>
      <c s="34" t="s">
        <v>107</v>
      </c>
      <c s="34" t="s">
        <v>1029</v>
      </c>
      <c s="35" t="s">
        <v>5</v>
      </c>
      <c s="6" t="s">
        <v>1030</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845</v>
      </c>
    </row>
    <row r="71" spans="1:16" ht="25.5">
      <c r="A71" t="s">
        <v>49</v>
      </c>
      <c s="34" t="s">
        <v>110</v>
      </c>
      <c s="34" t="s">
        <v>1031</v>
      </c>
      <c s="35" t="s">
        <v>5</v>
      </c>
      <c s="6" t="s">
        <v>1032</v>
      </c>
      <c s="36" t="s">
        <v>68</v>
      </c>
      <c s="37">
        <v>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838</v>
      </c>
    </row>
    <row r="75" spans="1:16" ht="12.75">
      <c r="A75" t="s">
        <v>49</v>
      </c>
      <c s="34" t="s">
        <v>113</v>
      </c>
      <c s="34" t="s">
        <v>1033</v>
      </c>
      <c s="35" t="s">
        <v>5</v>
      </c>
      <c s="6" t="s">
        <v>1034</v>
      </c>
      <c s="36" t="s">
        <v>60</v>
      </c>
      <c s="37">
        <v>13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845</v>
      </c>
    </row>
    <row r="79" spans="1:16" ht="12.75">
      <c r="A79" t="s">
        <v>49</v>
      </c>
      <c s="34" t="s">
        <v>118</v>
      </c>
      <c s="34" t="s">
        <v>1035</v>
      </c>
      <c s="35" t="s">
        <v>5</v>
      </c>
      <c s="6" t="s">
        <v>1036</v>
      </c>
      <c s="36" t="s">
        <v>60</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845</v>
      </c>
    </row>
    <row r="83" spans="1:16" ht="25.5">
      <c r="A83" t="s">
        <v>49</v>
      </c>
      <c s="34" t="s">
        <v>121</v>
      </c>
      <c s="34" t="s">
        <v>1037</v>
      </c>
      <c s="35" t="s">
        <v>5</v>
      </c>
      <c s="6" t="s">
        <v>1038</v>
      </c>
      <c s="36" t="s">
        <v>68</v>
      </c>
      <c s="37">
        <v>105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845</v>
      </c>
    </row>
    <row r="87" spans="1:16" ht="25.5">
      <c r="A87" t="s">
        <v>49</v>
      </c>
      <c s="34" t="s">
        <v>124</v>
      </c>
      <c s="34" t="s">
        <v>1039</v>
      </c>
      <c s="35" t="s">
        <v>5</v>
      </c>
      <c s="6" t="s">
        <v>1040</v>
      </c>
      <c s="36" t="s">
        <v>68</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845</v>
      </c>
    </row>
    <row r="91" spans="1:16" ht="25.5">
      <c r="A91" t="s">
        <v>49</v>
      </c>
      <c s="34" t="s">
        <v>127</v>
      </c>
      <c s="34" t="s">
        <v>1041</v>
      </c>
      <c s="35" t="s">
        <v>5</v>
      </c>
      <c s="6" t="s">
        <v>1042</v>
      </c>
      <c s="36" t="s">
        <v>68</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845</v>
      </c>
    </row>
    <row r="95" spans="1:16" ht="12.75">
      <c r="A95" t="s">
        <v>49</v>
      </c>
      <c s="34" t="s">
        <v>131</v>
      </c>
      <c s="34" t="s">
        <v>1043</v>
      </c>
      <c s="35" t="s">
        <v>5</v>
      </c>
      <c s="6" t="s">
        <v>1044</v>
      </c>
      <c s="36" t="s">
        <v>486</v>
      </c>
      <c s="37">
        <v>8</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845</v>
      </c>
    </row>
    <row r="99" spans="1:16" ht="12.75">
      <c r="A99" t="s">
        <v>49</v>
      </c>
      <c s="34" t="s">
        <v>135</v>
      </c>
      <c s="34" t="s">
        <v>930</v>
      </c>
      <c s="35" t="s">
        <v>5</v>
      </c>
      <c s="6" t="s">
        <v>931</v>
      </c>
      <c s="36" t="s">
        <v>68</v>
      </c>
      <c s="37">
        <v>5</v>
      </c>
      <c s="36">
        <v>0</v>
      </c>
      <c s="36">
        <f>ROUND(G99*H99,6)</f>
      </c>
      <c r="L99" s="38">
        <v>0</v>
      </c>
      <c s="32">
        <f>ROUND(ROUND(L99,2)*ROUND(G99,3),2)</f>
      </c>
      <c s="36" t="s">
        <v>53</v>
      </c>
      <c>
        <f>(M99*21)/100</f>
      </c>
      <c t="s">
        <v>27</v>
      </c>
    </row>
    <row r="100" spans="1:5" ht="12.75">
      <c r="A100" s="35" t="s">
        <v>54</v>
      </c>
      <c r="E100" s="39" t="s">
        <v>5</v>
      </c>
    </row>
    <row r="101" spans="1:5" ht="38.25">
      <c r="A101" s="35" t="s">
        <v>55</v>
      </c>
      <c r="E101" s="40" t="s">
        <v>1045</v>
      </c>
    </row>
    <row r="102" spans="1:5" ht="25.5">
      <c r="A102" t="s">
        <v>56</v>
      </c>
      <c r="E102" s="39" t="s">
        <v>1046</v>
      </c>
    </row>
    <row r="103" spans="1:16" ht="12.75">
      <c r="A103" t="s">
        <v>49</v>
      </c>
      <c s="34" t="s">
        <v>139</v>
      </c>
      <c s="34" t="s">
        <v>1047</v>
      </c>
      <c s="35" t="s">
        <v>5</v>
      </c>
      <c s="6" t="s">
        <v>1048</v>
      </c>
      <c s="36" t="s">
        <v>68</v>
      </c>
      <c s="37">
        <v>3</v>
      </c>
      <c s="36">
        <v>0</v>
      </c>
      <c s="36">
        <f>ROUND(G103*H103,6)</f>
      </c>
      <c r="L103" s="38">
        <v>0</v>
      </c>
      <c s="32">
        <f>ROUND(ROUND(L103,2)*ROUND(G103,3),2)</f>
      </c>
      <c s="36" t="s">
        <v>53</v>
      </c>
      <c>
        <f>(M103*21)/100</f>
      </c>
      <c t="s">
        <v>27</v>
      </c>
    </row>
    <row r="104" spans="1:5" ht="12.75">
      <c r="A104" s="35" t="s">
        <v>54</v>
      </c>
      <c r="E104" s="39" t="s">
        <v>5</v>
      </c>
    </row>
    <row r="105" spans="1:5" ht="38.25">
      <c r="A105" s="35" t="s">
        <v>55</v>
      </c>
      <c r="E105" s="40" t="s">
        <v>1049</v>
      </c>
    </row>
    <row r="106" spans="1:5" ht="25.5">
      <c r="A106" t="s">
        <v>56</v>
      </c>
      <c r="E106" s="39" t="s">
        <v>1046</v>
      </c>
    </row>
    <row r="107" spans="1:16" ht="12.75">
      <c r="A107" t="s">
        <v>49</v>
      </c>
      <c s="34" t="s">
        <v>142</v>
      </c>
      <c s="34" t="s">
        <v>956</v>
      </c>
      <c s="35" t="s">
        <v>5</v>
      </c>
      <c s="6" t="s">
        <v>957</v>
      </c>
      <c s="36" t="s">
        <v>60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845</v>
      </c>
    </row>
    <row r="111" spans="1:16" ht="12.75">
      <c r="A111" t="s">
        <v>49</v>
      </c>
      <c s="34" t="s">
        <v>146</v>
      </c>
      <c s="34" t="s">
        <v>959</v>
      </c>
      <c s="35" t="s">
        <v>5</v>
      </c>
      <c s="6" t="s">
        <v>960</v>
      </c>
      <c s="36" t="s">
        <v>60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845</v>
      </c>
    </row>
    <row r="115" spans="1:16" ht="12.75">
      <c r="A115" t="s">
        <v>49</v>
      </c>
      <c s="34" t="s">
        <v>149</v>
      </c>
      <c s="34" t="s">
        <v>1050</v>
      </c>
      <c s="35" t="s">
        <v>5</v>
      </c>
      <c s="6" t="s">
        <v>1051</v>
      </c>
      <c s="36" t="s">
        <v>68</v>
      </c>
      <c s="37">
        <v>1</v>
      </c>
      <c s="36">
        <v>0</v>
      </c>
      <c s="36">
        <f>ROUND(G115*H115,6)</f>
      </c>
      <c r="L115" s="38">
        <v>0</v>
      </c>
      <c s="32">
        <f>ROUND(ROUND(L115,2)*ROUND(G115,3),2)</f>
      </c>
      <c s="36" t="s">
        <v>53</v>
      </c>
      <c>
        <f>(M115*21)/100</f>
      </c>
      <c t="s">
        <v>27</v>
      </c>
    </row>
    <row r="116" spans="1:5" ht="12.75">
      <c r="A116" s="35" t="s">
        <v>54</v>
      </c>
      <c r="E116" s="39" t="s">
        <v>5</v>
      </c>
    </row>
    <row r="117" spans="1:5" ht="25.5">
      <c r="A117" s="35" t="s">
        <v>55</v>
      </c>
      <c r="E117" s="40" t="s">
        <v>1052</v>
      </c>
    </row>
    <row r="118" spans="1:5" ht="25.5">
      <c r="A118" t="s">
        <v>56</v>
      </c>
      <c r="E118" s="39" t="s">
        <v>1053</v>
      </c>
    </row>
    <row r="119" spans="1:16" ht="12.75">
      <c r="A119" t="s">
        <v>49</v>
      </c>
      <c s="34" t="s">
        <v>153</v>
      </c>
      <c s="34" t="s">
        <v>1054</v>
      </c>
      <c s="35" t="s">
        <v>5</v>
      </c>
      <c s="6" t="s">
        <v>1055</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845</v>
      </c>
    </row>
    <row r="123" spans="1:16" ht="12.75">
      <c r="A123" t="s">
        <v>49</v>
      </c>
      <c s="34" t="s">
        <v>158</v>
      </c>
      <c s="34" t="s">
        <v>1056</v>
      </c>
      <c s="35" t="s">
        <v>5</v>
      </c>
      <c s="6" t="s">
        <v>1057</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845</v>
      </c>
    </row>
    <row r="127" spans="1:16" ht="12.75">
      <c r="A127" t="s">
        <v>49</v>
      </c>
      <c s="34" t="s">
        <v>162</v>
      </c>
      <c s="34" t="s">
        <v>1058</v>
      </c>
      <c s="35" t="s">
        <v>5</v>
      </c>
      <c s="6" t="s">
        <v>1059</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845</v>
      </c>
    </row>
    <row r="131" spans="1:16" ht="12.75">
      <c r="A131" t="s">
        <v>49</v>
      </c>
      <c s="34" t="s">
        <v>166</v>
      </c>
      <c s="34" t="s">
        <v>1060</v>
      </c>
      <c s="35" t="s">
        <v>5</v>
      </c>
      <c s="6" t="s">
        <v>1061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845</v>
      </c>
    </row>
    <row r="135" spans="1:16" ht="12.75">
      <c r="A135" t="s">
        <v>49</v>
      </c>
      <c s="34" t="s">
        <v>169</v>
      </c>
      <c s="34" t="s">
        <v>1062</v>
      </c>
      <c s="35" t="s">
        <v>5</v>
      </c>
      <c s="6" t="s">
        <v>1063</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845</v>
      </c>
    </row>
    <row r="139" spans="1:16" ht="12.75">
      <c r="A139" t="s">
        <v>49</v>
      </c>
      <c s="34" t="s">
        <v>184</v>
      </c>
      <c s="34" t="s">
        <v>1064</v>
      </c>
      <c s="35" t="s">
        <v>5</v>
      </c>
      <c s="6" t="s">
        <v>1065</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845</v>
      </c>
    </row>
    <row r="143" spans="1:16" ht="12.75">
      <c r="A143" t="s">
        <v>49</v>
      </c>
      <c s="34" t="s">
        <v>189</v>
      </c>
      <c s="34" t="s">
        <v>1066</v>
      </c>
      <c s="35" t="s">
        <v>5</v>
      </c>
      <c s="6" t="s">
        <v>1067</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845</v>
      </c>
    </row>
    <row r="147" spans="1:16" ht="12.75">
      <c r="A147" t="s">
        <v>49</v>
      </c>
      <c s="34" t="s">
        <v>193</v>
      </c>
      <c s="34" t="s">
        <v>1068</v>
      </c>
      <c s="35" t="s">
        <v>5</v>
      </c>
      <c s="6" t="s">
        <v>1069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845</v>
      </c>
    </row>
    <row r="151" spans="1:16" ht="12.75">
      <c r="A151" t="s">
        <v>49</v>
      </c>
      <c s="34" t="s">
        <v>197</v>
      </c>
      <c s="34" t="s">
        <v>1070</v>
      </c>
      <c s="35" t="s">
        <v>5</v>
      </c>
      <c s="6" t="s">
        <v>1071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845</v>
      </c>
    </row>
    <row r="155" spans="1:16" ht="12.75">
      <c r="A155" t="s">
        <v>49</v>
      </c>
      <c s="34" t="s">
        <v>201</v>
      </c>
      <c s="34" t="s">
        <v>1072</v>
      </c>
      <c s="35" t="s">
        <v>5</v>
      </c>
      <c s="6" t="s">
        <v>1073</v>
      </c>
      <c s="36" t="s">
        <v>68</v>
      </c>
      <c s="37">
        <v>3</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845</v>
      </c>
    </row>
    <row r="159" spans="1:16" ht="12.75">
      <c r="A159" t="s">
        <v>49</v>
      </c>
      <c s="34" t="s">
        <v>205</v>
      </c>
      <c s="34" t="s">
        <v>1074</v>
      </c>
      <c s="35" t="s">
        <v>5</v>
      </c>
      <c s="6" t="s">
        <v>1075</v>
      </c>
      <c s="36" t="s">
        <v>68</v>
      </c>
      <c s="37">
        <v>3</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845</v>
      </c>
    </row>
    <row r="163" spans="1:16" ht="12.75">
      <c r="A163" t="s">
        <v>49</v>
      </c>
      <c s="34" t="s">
        <v>209</v>
      </c>
      <c s="34" t="s">
        <v>1076</v>
      </c>
      <c s="35" t="s">
        <v>5</v>
      </c>
      <c s="6" t="s">
        <v>1077</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845</v>
      </c>
    </row>
    <row r="167" spans="1:16" ht="12.75">
      <c r="A167" t="s">
        <v>49</v>
      </c>
      <c s="34" t="s">
        <v>213</v>
      </c>
      <c s="34" t="s">
        <v>1078</v>
      </c>
      <c s="35" t="s">
        <v>5</v>
      </c>
      <c s="6" t="s">
        <v>1079</v>
      </c>
      <c s="36" t="s">
        <v>68</v>
      </c>
      <c s="37">
        <v>19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845</v>
      </c>
    </row>
    <row r="171" spans="1:16" ht="25.5">
      <c r="A171" t="s">
        <v>49</v>
      </c>
      <c s="34" t="s">
        <v>217</v>
      </c>
      <c s="34" t="s">
        <v>1080</v>
      </c>
      <c s="35" t="s">
        <v>5</v>
      </c>
      <c s="6" t="s">
        <v>1081</v>
      </c>
      <c s="36" t="s">
        <v>68</v>
      </c>
      <c s="37">
        <v>18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845</v>
      </c>
    </row>
    <row r="175" spans="1:16" ht="12.75">
      <c r="A175" t="s">
        <v>49</v>
      </c>
      <c s="34" t="s">
        <v>221</v>
      </c>
      <c s="34" t="s">
        <v>1082</v>
      </c>
      <c s="35" t="s">
        <v>5</v>
      </c>
      <c s="6" t="s">
        <v>1083</v>
      </c>
      <c s="36" t="s">
        <v>68</v>
      </c>
      <c s="37">
        <v>53</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845</v>
      </c>
    </row>
    <row r="179" spans="1:16" ht="12.75">
      <c r="A179" t="s">
        <v>49</v>
      </c>
      <c s="34" t="s">
        <v>225</v>
      </c>
      <c s="34" t="s">
        <v>1084</v>
      </c>
      <c s="35" t="s">
        <v>5</v>
      </c>
      <c s="6" t="s">
        <v>1085</v>
      </c>
      <c s="36" t="s">
        <v>68</v>
      </c>
      <c s="37">
        <v>91</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845</v>
      </c>
    </row>
    <row r="183" spans="1:16" ht="12.75">
      <c r="A183" t="s">
        <v>49</v>
      </c>
      <c s="34" t="s">
        <v>229</v>
      </c>
      <c s="34" t="s">
        <v>1086</v>
      </c>
      <c s="35" t="s">
        <v>5</v>
      </c>
      <c s="6" t="s">
        <v>1087</v>
      </c>
      <c s="36" t="s">
        <v>68</v>
      </c>
      <c s="37">
        <v>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845</v>
      </c>
    </row>
    <row r="187" spans="1:16" ht="12.75">
      <c r="A187" t="s">
        <v>49</v>
      </c>
      <c s="34" t="s">
        <v>233</v>
      </c>
      <c s="34" t="s">
        <v>1088</v>
      </c>
      <c s="35" t="s">
        <v>5</v>
      </c>
      <c s="6" t="s">
        <v>1089</v>
      </c>
      <c s="36" t="s">
        <v>68</v>
      </c>
      <c s="37">
        <v>19</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845</v>
      </c>
    </row>
    <row r="191" spans="1:16" ht="12.75">
      <c r="A191" t="s">
        <v>49</v>
      </c>
      <c s="34" t="s">
        <v>237</v>
      </c>
      <c s="34" t="s">
        <v>1090</v>
      </c>
      <c s="35" t="s">
        <v>5</v>
      </c>
      <c s="6" t="s">
        <v>1091</v>
      </c>
      <c s="36" t="s">
        <v>68</v>
      </c>
      <c s="37">
        <v>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845</v>
      </c>
    </row>
    <row r="195" spans="1:16" ht="12.75">
      <c r="A195" t="s">
        <v>49</v>
      </c>
      <c s="34" t="s">
        <v>241</v>
      </c>
      <c s="34" t="s">
        <v>1092</v>
      </c>
      <c s="35" t="s">
        <v>5</v>
      </c>
      <c s="6" t="s">
        <v>1093</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1094</v>
      </c>
    </row>
    <row r="198" spans="1:5" ht="25.5">
      <c r="A198" t="s">
        <v>56</v>
      </c>
      <c r="E198" s="39" t="s">
        <v>1095</v>
      </c>
    </row>
    <row r="199" spans="1:16" ht="12.75">
      <c r="A199" t="s">
        <v>49</v>
      </c>
      <c s="34" t="s">
        <v>245</v>
      </c>
      <c s="34" t="s">
        <v>1096</v>
      </c>
      <c s="35" t="s">
        <v>5</v>
      </c>
      <c s="6" t="s">
        <v>1097</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845</v>
      </c>
    </row>
    <row r="203" spans="1:16" ht="12.75">
      <c r="A203" t="s">
        <v>49</v>
      </c>
      <c s="34" t="s">
        <v>249</v>
      </c>
      <c s="34" t="s">
        <v>1098</v>
      </c>
      <c s="35" t="s">
        <v>5</v>
      </c>
      <c s="6" t="s">
        <v>1099</v>
      </c>
      <c s="36" t="s">
        <v>1100</v>
      </c>
      <c s="37">
        <v>3.096</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845</v>
      </c>
    </row>
    <row r="207" spans="1:16" ht="12.75">
      <c r="A207" t="s">
        <v>49</v>
      </c>
      <c s="34" t="s">
        <v>253</v>
      </c>
      <c s="34" t="s">
        <v>1101</v>
      </c>
      <c s="35" t="s">
        <v>5</v>
      </c>
      <c s="6" t="s">
        <v>1102</v>
      </c>
      <c s="36" t="s">
        <v>1100</v>
      </c>
      <c s="37">
        <v>3.096</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845</v>
      </c>
    </row>
    <row r="211" spans="1:16" ht="12.75">
      <c r="A211" t="s">
        <v>49</v>
      </c>
      <c s="34" t="s">
        <v>257</v>
      </c>
      <c s="34" t="s">
        <v>1103</v>
      </c>
      <c s="35" t="s">
        <v>5</v>
      </c>
      <c s="6" t="s">
        <v>1104</v>
      </c>
      <c s="36" t="s">
        <v>1100</v>
      </c>
      <c s="37">
        <v>0.35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845</v>
      </c>
    </row>
    <row r="215" spans="1:16" ht="12.75">
      <c r="A215" t="s">
        <v>49</v>
      </c>
      <c s="34" t="s">
        <v>261</v>
      </c>
      <c s="34" t="s">
        <v>1105</v>
      </c>
      <c s="35" t="s">
        <v>5</v>
      </c>
      <c s="6" t="s">
        <v>1106</v>
      </c>
      <c s="36" t="s">
        <v>1107</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845</v>
      </c>
    </row>
    <row r="219" spans="1:16" ht="12.75">
      <c r="A219" t="s">
        <v>49</v>
      </c>
      <c s="34" t="s">
        <v>265</v>
      </c>
      <c s="34" t="s">
        <v>1108</v>
      </c>
      <c s="35" t="s">
        <v>5</v>
      </c>
      <c s="6" t="s">
        <v>1109</v>
      </c>
      <c s="36" t="s">
        <v>528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845</v>
      </c>
    </row>
    <row r="223" spans="1:16" ht="12.75">
      <c r="A223" t="s">
        <v>49</v>
      </c>
      <c s="34" t="s">
        <v>595</v>
      </c>
      <c s="34" t="s">
        <v>1110</v>
      </c>
      <c s="35" t="s">
        <v>5</v>
      </c>
      <c s="6" t="s">
        <v>1111</v>
      </c>
      <c s="36" t="s">
        <v>819</v>
      </c>
      <c s="37">
        <v>110</v>
      </c>
      <c s="36">
        <v>0</v>
      </c>
      <c s="36">
        <f>ROUND(G223*H223,6)</f>
      </c>
      <c r="L223" s="38">
        <v>0</v>
      </c>
      <c s="32">
        <f>ROUND(ROUND(L223,2)*ROUND(G223,3),2)</f>
      </c>
      <c s="36" t="s">
        <v>85</v>
      </c>
      <c>
        <f>(M223*21)/100</f>
      </c>
      <c t="s">
        <v>27</v>
      </c>
    </row>
    <row r="224" spans="1:5" ht="12.75">
      <c r="A224" s="35" t="s">
        <v>54</v>
      </c>
      <c r="E224" s="39" t="s">
        <v>5</v>
      </c>
    </row>
    <row r="225" spans="1:5" ht="25.5">
      <c r="A225" s="35" t="s">
        <v>55</v>
      </c>
      <c r="E225" s="40" t="s">
        <v>1112</v>
      </c>
    </row>
    <row r="226" spans="1:5" ht="89.25">
      <c r="A226" t="s">
        <v>56</v>
      </c>
      <c r="E226" s="39" t="s">
        <v>1113</v>
      </c>
    </row>
    <row r="227" spans="1:16" ht="12.75">
      <c r="A227" t="s">
        <v>49</v>
      </c>
      <c s="34" t="s">
        <v>599</v>
      </c>
      <c s="34" t="s">
        <v>1114</v>
      </c>
      <c s="35" t="s">
        <v>5</v>
      </c>
      <c s="6" t="s">
        <v>1115</v>
      </c>
      <c s="36" t="s">
        <v>60</v>
      </c>
      <c s="37">
        <v>427</v>
      </c>
      <c s="36">
        <v>0</v>
      </c>
      <c s="36">
        <f>ROUND(G227*H227,6)</f>
      </c>
      <c r="L227" s="38">
        <v>0</v>
      </c>
      <c s="32">
        <f>ROUND(ROUND(L227,2)*ROUND(G227,3),2)</f>
      </c>
      <c s="36" t="s">
        <v>85</v>
      </c>
      <c>
        <f>(M227*21)/100</f>
      </c>
      <c t="s">
        <v>27</v>
      </c>
    </row>
    <row r="228" spans="1:5" ht="12.75">
      <c r="A228" s="35" t="s">
        <v>54</v>
      </c>
      <c r="E228" s="39" t="s">
        <v>5</v>
      </c>
    </row>
    <row r="229" spans="1:5" ht="12.75">
      <c r="A229" s="35" t="s">
        <v>55</v>
      </c>
      <c r="E229" s="40" t="s">
        <v>5</v>
      </c>
    </row>
    <row r="230" spans="1:5" ht="76.5">
      <c r="A230" t="s">
        <v>56</v>
      </c>
      <c r="E230" s="39" t="s">
        <v>1116</v>
      </c>
    </row>
    <row r="231" spans="1:16" ht="12.75">
      <c r="A231" t="s">
        <v>49</v>
      </c>
      <c s="34" t="s">
        <v>269</v>
      </c>
      <c s="34" t="s">
        <v>1117</v>
      </c>
      <c s="35" t="s">
        <v>5</v>
      </c>
      <c s="6" t="s">
        <v>1118</v>
      </c>
      <c s="36" t="s">
        <v>60</v>
      </c>
      <c s="37">
        <v>110</v>
      </c>
      <c s="36">
        <v>0</v>
      </c>
      <c s="36">
        <f>ROUND(G231*H231,6)</f>
      </c>
      <c r="L231" s="38">
        <v>0</v>
      </c>
      <c s="32">
        <f>ROUND(ROUND(L231,2)*ROUND(G231,3),2)</f>
      </c>
      <c s="36" t="s">
        <v>85</v>
      </c>
      <c>
        <f>(M231*21)/100</f>
      </c>
      <c t="s">
        <v>27</v>
      </c>
    </row>
    <row r="232" spans="1:5" ht="12.75">
      <c r="A232" s="35" t="s">
        <v>54</v>
      </c>
      <c r="E232" s="39" t="s">
        <v>5</v>
      </c>
    </row>
    <row r="233" spans="1:5" ht="12.75">
      <c r="A233" s="35" t="s">
        <v>55</v>
      </c>
      <c r="E233" s="40" t="s">
        <v>5</v>
      </c>
    </row>
    <row r="234" spans="1:5" ht="114.75">
      <c r="A234" t="s">
        <v>56</v>
      </c>
      <c r="E234" s="39" t="s">
        <v>1119</v>
      </c>
    </row>
    <row r="235" spans="1:16" ht="12.75">
      <c r="A235" t="s">
        <v>49</v>
      </c>
      <c s="34" t="s">
        <v>273</v>
      </c>
      <c s="34" t="s">
        <v>1120</v>
      </c>
      <c s="35" t="s">
        <v>5</v>
      </c>
      <c s="6" t="s">
        <v>1121</v>
      </c>
      <c s="36" t="s">
        <v>60</v>
      </c>
      <c s="37">
        <v>26</v>
      </c>
      <c s="36">
        <v>0</v>
      </c>
      <c s="36">
        <f>ROUND(G235*H235,6)</f>
      </c>
      <c r="L235" s="38">
        <v>0</v>
      </c>
      <c s="32">
        <f>ROUND(ROUND(L235,2)*ROUND(G235,3),2)</f>
      </c>
      <c s="36" t="s">
        <v>85</v>
      </c>
      <c>
        <f>(M235*21)/100</f>
      </c>
      <c t="s">
        <v>27</v>
      </c>
    </row>
    <row r="236" spans="1:5" ht="12.75">
      <c r="A236" s="35" t="s">
        <v>54</v>
      </c>
      <c r="E236" s="39" t="s">
        <v>5</v>
      </c>
    </row>
    <row r="237" spans="1:5" ht="12.75">
      <c r="A237" s="35" t="s">
        <v>55</v>
      </c>
      <c r="E237" s="40" t="s">
        <v>5</v>
      </c>
    </row>
    <row r="238" spans="1:5" ht="76.5">
      <c r="A238" t="s">
        <v>56</v>
      </c>
      <c r="E238" s="39" t="s">
        <v>1122</v>
      </c>
    </row>
    <row r="239" spans="1:16" ht="12.75">
      <c r="A239" t="s">
        <v>49</v>
      </c>
      <c s="34" t="s">
        <v>277</v>
      </c>
      <c s="34" t="s">
        <v>1123</v>
      </c>
      <c s="35" t="s">
        <v>5</v>
      </c>
      <c s="6" t="s">
        <v>1124</v>
      </c>
      <c s="36" t="s">
        <v>68</v>
      </c>
      <c s="37">
        <v>3</v>
      </c>
      <c s="36">
        <v>0</v>
      </c>
      <c s="36">
        <f>ROUND(G239*H239,6)</f>
      </c>
      <c r="L239" s="38">
        <v>0</v>
      </c>
      <c s="32">
        <f>ROUND(ROUND(L239,2)*ROUND(G239,3),2)</f>
      </c>
      <c s="36" t="s">
        <v>85</v>
      </c>
      <c>
        <f>(M239*21)/100</f>
      </c>
      <c t="s">
        <v>27</v>
      </c>
    </row>
    <row r="240" spans="1:5" ht="12.75">
      <c r="A240" s="35" t="s">
        <v>54</v>
      </c>
      <c r="E240" s="39" t="s">
        <v>5</v>
      </c>
    </row>
    <row r="241" spans="1:5" ht="12.75">
      <c r="A241" s="35" t="s">
        <v>55</v>
      </c>
      <c r="E241" s="40" t="s">
        <v>5</v>
      </c>
    </row>
    <row r="242" spans="1:5" ht="114.75">
      <c r="A242" t="s">
        <v>56</v>
      </c>
      <c r="E242" s="39" t="s">
        <v>1125</v>
      </c>
    </row>
    <row r="243" spans="1:16" ht="12.75">
      <c r="A243" t="s">
        <v>49</v>
      </c>
      <c s="34" t="s">
        <v>281</v>
      </c>
      <c s="34" t="s">
        <v>1126</v>
      </c>
      <c s="35" t="s">
        <v>5</v>
      </c>
      <c s="6" t="s">
        <v>1127</v>
      </c>
      <c s="36" t="s">
        <v>68</v>
      </c>
      <c s="37">
        <v>4</v>
      </c>
      <c s="36">
        <v>0</v>
      </c>
      <c s="36">
        <f>ROUND(G243*H243,6)</f>
      </c>
      <c r="L243" s="38">
        <v>0</v>
      </c>
      <c s="32">
        <f>ROUND(ROUND(L243,2)*ROUND(G243,3),2)</f>
      </c>
      <c s="36" t="s">
        <v>85</v>
      </c>
      <c>
        <f>(M243*21)/100</f>
      </c>
      <c t="s">
        <v>27</v>
      </c>
    </row>
    <row r="244" spans="1:5" ht="12.75">
      <c r="A244" s="35" t="s">
        <v>54</v>
      </c>
      <c r="E244" s="39" t="s">
        <v>5</v>
      </c>
    </row>
    <row r="245" spans="1:5" ht="25.5">
      <c r="A245" s="35" t="s">
        <v>55</v>
      </c>
      <c r="E245" s="40" t="s">
        <v>1128</v>
      </c>
    </row>
    <row r="246" spans="1:5" ht="191.25">
      <c r="A246" t="s">
        <v>56</v>
      </c>
      <c r="E246" s="39" t="s">
        <v>1129</v>
      </c>
    </row>
    <row r="247" spans="1:16" ht="12.75">
      <c r="A247" t="s">
        <v>49</v>
      </c>
      <c s="34" t="s">
        <v>285</v>
      </c>
      <c s="34" t="s">
        <v>1126</v>
      </c>
      <c s="35" t="s">
        <v>47</v>
      </c>
      <c s="6" t="s">
        <v>1130</v>
      </c>
      <c s="36" t="s">
        <v>68</v>
      </c>
      <c s="37">
        <v>1</v>
      </c>
      <c s="36">
        <v>0</v>
      </c>
      <c s="36">
        <f>ROUND(G247*H247,6)</f>
      </c>
      <c r="L247" s="38">
        <v>0</v>
      </c>
      <c s="32">
        <f>ROUND(ROUND(L247,2)*ROUND(G247,3),2)</f>
      </c>
      <c s="36" t="s">
        <v>85</v>
      </c>
      <c>
        <f>(M247*21)/100</f>
      </c>
      <c t="s">
        <v>27</v>
      </c>
    </row>
    <row r="248" spans="1:5" ht="12.75">
      <c r="A248" s="35" t="s">
        <v>54</v>
      </c>
      <c r="E248" s="39" t="s">
        <v>5</v>
      </c>
    </row>
    <row r="249" spans="1:5" ht="25.5">
      <c r="A249" s="35" t="s">
        <v>55</v>
      </c>
      <c r="E249" s="40" t="s">
        <v>1131</v>
      </c>
    </row>
    <row r="250" spans="1:5" ht="165.75">
      <c r="A250" t="s">
        <v>56</v>
      </c>
      <c r="E250" s="39" t="s">
        <v>1132</v>
      </c>
    </row>
    <row r="251" spans="1:16" ht="12.75">
      <c r="A251" t="s">
        <v>49</v>
      </c>
      <c s="34" t="s">
        <v>289</v>
      </c>
      <c s="34" t="s">
        <v>1133</v>
      </c>
      <c s="35" t="s">
        <v>5</v>
      </c>
      <c s="6" t="s">
        <v>1134</v>
      </c>
      <c s="36" t="s">
        <v>68</v>
      </c>
      <c s="37">
        <v>1</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845</v>
      </c>
    </row>
    <row r="255" spans="1:16" ht="12.75">
      <c r="A255" t="s">
        <v>49</v>
      </c>
      <c s="34" t="s">
        <v>293</v>
      </c>
      <c s="34" t="s">
        <v>1135</v>
      </c>
      <c s="35" t="s">
        <v>5</v>
      </c>
      <c s="6" t="s">
        <v>1136</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14.75">
      <c r="A258" t="s">
        <v>56</v>
      </c>
      <c r="E258" s="39" t="s">
        <v>1125</v>
      </c>
    </row>
    <row r="259" spans="1:16" ht="12.75">
      <c r="A259" t="s">
        <v>49</v>
      </c>
      <c s="34" t="s">
        <v>297</v>
      </c>
      <c s="34" t="s">
        <v>1137</v>
      </c>
      <c s="35" t="s">
        <v>5</v>
      </c>
      <c s="6" t="s">
        <v>1138</v>
      </c>
      <c s="36" t="s">
        <v>68</v>
      </c>
      <c s="37">
        <v>2</v>
      </c>
      <c s="36">
        <v>0</v>
      </c>
      <c s="36">
        <f>ROUND(G259*H259,6)</f>
      </c>
      <c r="L259" s="38">
        <v>0</v>
      </c>
      <c s="32">
        <f>ROUND(ROUND(L259,2)*ROUND(G259,3),2)</f>
      </c>
      <c s="36" t="s">
        <v>85</v>
      </c>
      <c>
        <f>(M259*21)/100</f>
      </c>
      <c t="s">
        <v>27</v>
      </c>
    </row>
    <row r="260" spans="1:5" ht="12.75">
      <c r="A260" s="35" t="s">
        <v>54</v>
      </c>
      <c r="E260" s="39" t="s">
        <v>5</v>
      </c>
    </row>
    <row r="261" spans="1:5" ht="25.5">
      <c r="A261" s="35" t="s">
        <v>55</v>
      </c>
      <c r="E261" s="40" t="s">
        <v>1139</v>
      </c>
    </row>
    <row r="262" spans="1:5" ht="204">
      <c r="A262" t="s">
        <v>56</v>
      </c>
      <c r="E262" s="39" t="s">
        <v>1140</v>
      </c>
    </row>
    <row r="263" spans="1:16" ht="12.75">
      <c r="A263" t="s">
        <v>49</v>
      </c>
      <c s="34" t="s">
        <v>301</v>
      </c>
      <c s="34" t="s">
        <v>1141</v>
      </c>
      <c s="35" t="s">
        <v>5</v>
      </c>
      <c s="6" t="s">
        <v>1142</v>
      </c>
      <c s="36" t="s">
        <v>68</v>
      </c>
      <c s="37">
        <v>35</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91.25">
      <c r="A266" t="s">
        <v>56</v>
      </c>
      <c r="E266" s="39" t="s">
        <v>1143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1144</v>
      </c>
      <c s="41">
        <f>Rekapitulace!C22</f>
      </c>
      <c s="20" t="s">
        <v>0</v>
      </c>
      <c t="s">
        <v>23</v>
      </c>
      <c t="s">
        <v>27</v>
      </c>
    </row>
    <row r="4" spans="1:16" ht="32" customHeight="1">
      <c r="A4" s="24" t="s">
        <v>20</v>
      </c>
      <c s="25" t="s">
        <v>28</v>
      </c>
      <c s="27" t="s">
        <v>1144</v>
      </c>
      <c r="E4" s="26" t="s">
        <v>1145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1148</v>
      </c>
      <c r="E8" s="30" t="s">
        <v>1147</v>
      </c>
      <c r="J8" s="29">
        <f>0+J9+J22+J63</f>
      </c>
      <c s="29">
        <f>0+K9+K22+K63</f>
      </c>
      <c s="29">
        <f>0+L9+L22+L63</f>
      </c>
      <c s="29">
        <f>0+M9+M22+M63</f>
      </c>
    </row>
    <row r="9" spans="1:13" ht="12.75">
      <c r="A9" t="s">
        <v>46</v>
      </c>
      <c r="C9" s="31" t="s">
        <v>329</v>
      </c>
      <c r="E9" s="33" t="s">
        <v>821</v>
      </c>
      <c r="J9" s="32">
        <f>0</f>
      </c>
      <c s="32">
        <f>0</f>
      </c>
      <c s="32">
        <f>0+L10+L14+L18</f>
      </c>
      <c s="32">
        <f>0+M10+M14+M18</f>
      </c>
    </row>
    <row r="10" spans="1:16" ht="25.5">
      <c r="A10" t="s">
        <v>49</v>
      </c>
      <c s="34" t="s">
        <v>47</v>
      </c>
      <c s="34" t="s">
        <v>1027</v>
      </c>
      <c s="35" t="s">
        <v>47</v>
      </c>
      <c s="6" t="s">
        <v>1028</v>
      </c>
      <c s="36" t="s">
        <v>60</v>
      </c>
      <c s="37">
        <v>48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830</v>
      </c>
    </row>
    <row r="14" spans="1:16" ht="12.75">
      <c r="A14" t="s">
        <v>49</v>
      </c>
      <c s="34" t="s">
        <v>27</v>
      </c>
      <c s="34" t="s">
        <v>1149</v>
      </c>
      <c s="35" t="s">
        <v>47</v>
      </c>
      <c s="6" t="s">
        <v>1150</v>
      </c>
      <c s="36" t="s">
        <v>60</v>
      </c>
      <c s="37">
        <v>35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1151</v>
      </c>
    </row>
    <row r="18" spans="1:16" ht="25.5">
      <c r="A18" t="s">
        <v>49</v>
      </c>
      <c s="34" t="s">
        <v>26</v>
      </c>
      <c s="34" t="s">
        <v>1029</v>
      </c>
      <c s="35" t="s">
        <v>47</v>
      </c>
      <c s="6" t="s">
        <v>1152</v>
      </c>
      <c s="36" t="s">
        <v>68</v>
      </c>
      <c s="37">
        <v>11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835</v>
      </c>
    </row>
    <row r="22" spans="1:13" ht="12.75">
      <c r="A22" t="s">
        <v>46</v>
      </c>
      <c r="C22" s="31" t="s">
        <v>345</v>
      </c>
      <c r="E22" s="33" t="s">
        <v>846</v>
      </c>
      <c r="J22" s="32">
        <f>0</f>
      </c>
      <c s="32">
        <f>0</f>
      </c>
      <c s="32">
        <f>0+L23+L27+L31+L35+L39+L43+L47+L51+L55+L59</f>
      </c>
      <c s="32">
        <f>0+M23+M27+M31+M35+M39+M43+M47+M51+M55+M59</f>
      </c>
    </row>
    <row r="23" spans="1:16" ht="12.75">
      <c r="A23" t="s">
        <v>49</v>
      </c>
      <c s="34" t="s">
        <v>65</v>
      </c>
      <c s="34" t="s">
        <v>1033</v>
      </c>
      <c s="35" t="s">
        <v>47</v>
      </c>
      <c s="6" t="s">
        <v>1034</v>
      </c>
      <c s="36" t="s">
        <v>60</v>
      </c>
      <c s="37">
        <v>68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92</v>
      </c>
    </row>
    <row r="27" spans="1:16" ht="25.5">
      <c r="A27" t="s">
        <v>49</v>
      </c>
      <c s="34" t="s">
        <v>70</v>
      </c>
      <c s="34" t="s">
        <v>1037</v>
      </c>
      <c s="35" t="s">
        <v>47</v>
      </c>
      <c s="6" t="s">
        <v>1038</v>
      </c>
      <c s="36" t="s">
        <v>68</v>
      </c>
      <c s="37">
        <v>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103</v>
      </c>
    </row>
    <row r="31" spans="1:16" ht="12.75">
      <c r="A31" t="s">
        <v>49</v>
      </c>
      <c s="34" t="s">
        <v>74</v>
      </c>
      <c s="34" t="s">
        <v>1153</v>
      </c>
      <c s="35" t="s">
        <v>47</v>
      </c>
      <c s="6" t="s">
        <v>1154</v>
      </c>
      <c s="36" t="s">
        <v>68</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1155</v>
      </c>
    </row>
    <row r="35" spans="1:16" ht="12.75">
      <c r="A35" t="s">
        <v>49</v>
      </c>
      <c s="34" t="s">
        <v>78</v>
      </c>
      <c s="34" t="s">
        <v>1156</v>
      </c>
      <c s="35" t="s">
        <v>47</v>
      </c>
      <c s="6" t="s">
        <v>1157</v>
      </c>
      <c s="36" t="s">
        <v>68</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1155</v>
      </c>
    </row>
    <row r="39" spans="1:16" ht="25.5">
      <c r="A39" t="s">
        <v>49</v>
      </c>
      <c s="34" t="s">
        <v>82</v>
      </c>
      <c s="34" t="s">
        <v>1158</v>
      </c>
      <c s="35" t="s">
        <v>47</v>
      </c>
      <c s="6" t="s">
        <v>1159</v>
      </c>
      <c s="36" t="s">
        <v>68</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862</v>
      </c>
    </row>
    <row r="43" spans="1:16" ht="12.75">
      <c r="A43" t="s">
        <v>49</v>
      </c>
      <c s="34" t="s">
        <v>89</v>
      </c>
      <c s="34" t="s">
        <v>1160</v>
      </c>
      <c s="35" t="s">
        <v>47</v>
      </c>
      <c s="6" t="s">
        <v>1161</v>
      </c>
      <c s="36" t="s">
        <v>68</v>
      </c>
      <c s="37">
        <v>1</v>
      </c>
      <c s="36">
        <v>0</v>
      </c>
      <c s="36">
        <f>ROUND(G43*H43,6)</f>
      </c>
      <c r="L43" s="38">
        <v>0</v>
      </c>
      <c s="32">
        <f>ROUND(ROUND(L43,2)*ROUND(G43,3),2)</f>
      </c>
      <c s="36" t="s">
        <v>85</v>
      </c>
      <c>
        <f>(M43*21)/100</f>
      </c>
      <c t="s">
        <v>27</v>
      </c>
    </row>
    <row r="44" spans="1:5" ht="12.75">
      <c r="A44" s="35" t="s">
        <v>54</v>
      </c>
      <c r="E44" s="39" t="s">
        <v>1162</v>
      </c>
    </row>
    <row r="45" spans="1:5" ht="12.75">
      <c r="A45" s="35" t="s">
        <v>55</v>
      </c>
      <c r="E45" s="40" t="s">
        <v>5</v>
      </c>
    </row>
    <row r="46" spans="1:5" ht="76.5">
      <c r="A46" t="s">
        <v>56</v>
      </c>
      <c r="E46" s="39" t="s">
        <v>1163</v>
      </c>
    </row>
    <row r="47" spans="1:16" ht="12.75">
      <c r="A47" t="s">
        <v>49</v>
      </c>
      <c s="34" t="s">
        <v>93</v>
      </c>
      <c s="34" t="s">
        <v>1164</v>
      </c>
      <c s="35" t="s">
        <v>47</v>
      </c>
      <c s="6" t="s">
        <v>1165</v>
      </c>
      <c s="36" t="s">
        <v>68</v>
      </c>
      <c s="37">
        <v>1</v>
      </c>
      <c s="36">
        <v>0</v>
      </c>
      <c s="36">
        <f>ROUND(G47*H47,6)</f>
      </c>
      <c r="L47" s="38">
        <v>0</v>
      </c>
      <c s="32">
        <f>ROUND(ROUND(L47,2)*ROUND(G47,3),2)</f>
      </c>
      <c s="36" t="s">
        <v>85</v>
      </c>
      <c>
        <f>(M47*21)/100</f>
      </c>
      <c t="s">
        <v>27</v>
      </c>
    </row>
    <row r="48" spans="1:5" ht="12.75">
      <c r="A48" s="35" t="s">
        <v>54</v>
      </c>
      <c r="E48" s="39" t="s">
        <v>1162</v>
      </c>
    </row>
    <row r="49" spans="1:5" ht="12.75">
      <c r="A49" s="35" t="s">
        <v>55</v>
      </c>
      <c r="E49" s="40" t="s">
        <v>5</v>
      </c>
    </row>
    <row r="50" spans="1:5" ht="140.25">
      <c r="A50" t="s">
        <v>56</v>
      </c>
      <c r="E50" s="39" t="s">
        <v>978</v>
      </c>
    </row>
    <row r="51" spans="1:16" ht="12.75">
      <c r="A51" t="s">
        <v>49</v>
      </c>
      <c s="34" t="s">
        <v>96</v>
      </c>
      <c s="34" t="s">
        <v>1166</v>
      </c>
      <c s="35" t="s">
        <v>47</v>
      </c>
      <c s="6" t="s">
        <v>1167</v>
      </c>
      <c s="36" t="s">
        <v>68</v>
      </c>
      <c s="37">
        <v>2</v>
      </c>
      <c s="36">
        <v>0</v>
      </c>
      <c s="36">
        <f>ROUND(G51*H51,6)</f>
      </c>
      <c r="L51" s="38">
        <v>0</v>
      </c>
      <c s="32">
        <f>ROUND(ROUND(L51,2)*ROUND(G51,3),2)</f>
      </c>
      <c s="36" t="s">
        <v>85</v>
      </c>
      <c>
        <f>(M51*21)/100</f>
      </c>
      <c t="s">
        <v>27</v>
      </c>
    </row>
    <row r="52" spans="1:5" ht="12.75">
      <c r="A52" s="35" t="s">
        <v>54</v>
      </c>
      <c r="E52" s="39" t="s">
        <v>1168</v>
      </c>
    </row>
    <row r="53" spans="1:5" ht="12.75">
      <c r="A53" s="35" t="s">
        <v>55</v>
      </c>
      <c r="E53" s="40" t="s">
        <v>5</v>
      </c>
    </row>
    <row r="54" spans="1:5" ht="76.5">
      <c r="A54" t="s">
        <v>56</v>
      </c>
      <c r="E54" s="39" t="s">
        <v>1169</v>
      </c>
    </row>
    <row r="55" spans="1:16" ht="12.75">
      <c r="A55" t="s">
        <v>49</v>
      </c>
      <c s="34" t="s">
        <v>100</v>
      </c>
      <c s="34" t="s">
        <v>1170</v>
      </c>
      <c s="35" t="s">
        <v>47</v>
      </c>
      <c s="6" t="s">
        <v>1171</v>
      </c>
      <c s="36" t="s">
        <v>68</v>
      </c>
      <c s="37">
        <v>1</v>
      </c>
      <c s="36">
        <v>0</v>
      </c>
      <c s="36">
        <f>ROUND(G55*H55,6)</f>
      </c>
      <c r="L55" s="38">
        <v>0</v>
      </c>
      <c s="32">
        <f>ROUND(ROUND(L55,2)*ROUND(G55,3),2)</f>
      </c>
      <c s="36" t="s">
        <v>85</v>
      </c>
      <c>
        <f>(M55*21)/100</f>
      </c>
      <c t="s">
        <v>27</v>
      </c>
    </row>
    <row r="56" spans="1:5" ht="12.75">
      <c r="A56" s="35" t="s">
        <v>54</v>
      </c>
      <c r="E56" s="39" t="s">
        <v>5</v>
      </c>
    </row>
    <row r="57" spans="1:5" ht="12.75">
      <c r="A57" s="35" t="s">
        <v>55</v>
      </c>
      <c r="E57" s="40" t="s">
        <v>5</v>
      </c>
    </row>
    <row r="58" spans="1:5" ht="12.75">
      <c r="A58" t="s">
        <v>56</v>
      </c>
      <c r="E58" s="39" t="s">
        <v>845</v>
      </c>
    </row>
    <row r="59" spans="1:16" ht="12.75">
      <c r="A59" t="s">
        <v>49</v>
      </c>
      <c s="34" t="s">
        <v>104</v>
      </c>
      <c s="34" t="s">
        <v>1172</v>
      </c>
      <c s="35" t="s">
        <v>47</v>
      </c>
      <c s="6" t="s">
        <v>1173</v>
      </c>
      <c s="36" t="s">
        <v>68</v>
      </c>
      <c s="37">
        <v>1</v>
      </c>
      <c s="36">
        <v>0</v>
      </c>
      <c s="36">
        <f>ROUND(G59*H59,6)</f>
      </c>
      <c r="L59" s="38">
        <v>0</v>
      </c>
      <c s="32">
        <f>ROUND(ROUND(L59,2)*ROUND(G59,3),2)</f>
      </c>
      <c s="36" t="s">
        <v>85</v>
      </c>
      <c>
        <f>(M59*21)/100</f>
      </c>
      <c t="s">
        <v>27</v>
      </c>
    </row>
    <row r="60" spans="1:5" ht="12.75">
      <c r="A60" s="35" t="s">
        <v>54</v>
      </c>
      <c r="E60" s="39" t="s">
        <v>5</v>
      </c>
    </row>
    <row r="61" spans="1:5" ht="12.75">
      <c r="A61" s="35" t="s">
        <v>55</v>
      </c>
      <c r="E61" s="40" t="s">
        <v>5</v>
      </c>
    </row>
    <row r="62" spans="1:5" ht="12.75">
      <c r="A62" t="s">
        <v>56</v>
      </c>
      <c r="E62" s="39" t="s">
        <v>845</v>
      </c>
    </row>
    <row r="63" spans="1:13" ht="12.75">
      <c r="A63" t="s">
        <v>46</v>
      </c>
      <c r="C63" s="31" t="s">
        <v>349</v>
      </c>
      <c r="E63" s="33" t="s">
        <v>863</v>
      </c>
      <c r="J63" s="32">
        <f>0</f>
      </c>
      <c s="32">
        <f>0</f>
      </c>
      <c s="32">
        <f>0+L64+L68+L72+L76+L80+L84+L88+L92+L96+L100+L104+L108+L112+L116+L120+L124+L128+L132+L136+L140+L144+L148+L152+L156+L160+L164+L168+L172+L176+L180+L184+L188+L192+L196+L200+L204+L208+L212+L216+L220+L224+L228+L232+L236+L240+L244+L248+L252+L256+L260</f>
      </c>
      <c s="32">
        <f>0+M64+M68+M72+M76+M80+M84+M88+M92+M96+M100+M104+M108+M112+M116+M120+M124+M128+M132+M136+M140+M144+M148+M152+M156+M160+M164+M168+M172+M176+M180+M184+M188+M192+M196+M200+M204+M208+M212+M216+M220+M224+M228+M232+M236+M240+M244+M248+M252+M256+M260</f>
      </c>
    </row>
    <row r="64" spans="1:16" ht="12.75">
      <c r="A64" t="s">
        <v>49</v>
      </c>
      <c s="34" t="s">
        <v>107</v>
      </c>
      <c s="34" t="s">
        <v>1174</v>
      </c>
      <c s="35" t="s">
        <v>47</v>
      </c>
      <c s="6" t="s">
        <v>1175</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78.5">
      <c r="A67" t="s">
        <v>56</v>
      </c>
      <c r="E67" s="39" t="s">
        <v>161</v>
      </c>
    </row>
    <row r="68" spans="1:16" ht="12.75">
      <c r="A68" t="s">
        <v>49</v>
      </c>
      <c s="34" t="s">
        <v>110</v>
      </c>
      <c s="34" t="s">
        <v>928</v>
      </c>
      <c s="35" t="s">
        <v>47</v>
      </c>
      <c s="6" t="s">
        <v>929</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78.5">
      <c r="A71" t="s">
        <v>56</v>
      </c>
      <c r="E71" s="39" t="s">
        <v>161</v>
      </c>
    </row>
    <row r="72" spans="1:16" ht="12.75">
      <c r="A72" t="s">
        <v>49</v>
      </c>
      <c s="34" t="s">
        <v>113</v>
      </c>
      <c s="34" t="s">
        <v>930</v>
      </c>
      <c s="35" t="s">
        <v>47</v>
      </c>
      <c s="6" t="s">
        <v>931</v>
      </c>
      <c s="36" t="s">
        <v>68</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165</v>
      </c>
    </row>
    <row r="76" spans="1:16" ht="12.75">
      <c r="A76" t="s">
        <v>49</v>
      </c>
      <c s="34" t="s">
        <v>118</v>
      </c>
      <c s="34" t="s">
        <v>936</v>
      </c>
      <c s="35" t="s">
        <v>47</v>
      </c>
      <c s="6" t="s">
        <v>937</v>
      </c>
      <c s="36" t="s">
        <v>68</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938</v>
      </c>
    </row>
    <row r="80" spans="1:16" ht="12.75">
      <c r="A80" t="s">
        <v>49</v>
      </c>
      <c s="34" t="s">
        <v>121</v>
      </c>
      <c s="34" t="s">
        <v>1176</v>
      </c>
      <c s="35" t="s">
        <v>47</v>
      </c>
      <c s="6" t="s">
        <v>1177</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707</v>
      </c>
    </row>
    <row r="84" spans="1:16" ht="12.75">
      <c r="A84" t="s">
        <v>49</v>
      </c>
      <c s="34" t="s">
        <v>124</v>
      </c>
      <c s="34" t="s">
        <v>941</v>
      </c>
      <c s="35" t="s">
        <v>47</v>
      </c>
      <c s="6" t="s">
        <v>942</v>
      </c>
      <c s="36" t="s">
        <v>68</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938</v>
      </c>
    </row>
    <row r="88" spans="1:16" ht="12.75">
      <c r="A88" t="s">
        <v>49</v>
      </c>
      <c s="34" t="s">
        <v>127</v>
      </c>
      <c s="34" t="s">
        <v>1178</v>
      </c>
      <c s="35" t="s">
        <v>47</v>
      </c>
      <c s="6" t="s">
        <v>1179</v>
      </c>
      <c s="36" t="s">
        <v>68</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53">
      <c r="A91" t="s">
        <v>56</v>
      </c>
      <c r="E91" s="39" t="s">
        <v>707</v>
      </c>
    </row>
    <row r="92" spans="1:16" ht="12.75">
      <c r="A92" t="s">
        <v>49</v>
      </c>
      <c s="34" t="s">
        <v>131</v>
      </c>
      <c s="34" t="s">
        <v>956</v>
      </c>
      <c s="35" t="s">
        <v>47</v>
      </c>
      <c s="6" t="s">
        <v>957</v>
      </c>
      <c s="36" t="s">
        <v>60</v>
      </c>
      <c s="37">
        <v>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958</v>
      </c>
    </row>
    <row r="96" spans="1:16" ht="12.75">
      <c r="A96" t="s">
        <v>49</v>
      </c>
      <c s="34" t="s">
        <v>135</v>
      </c>
      <c s="34" t="s">
        <v>959</v>
      </c>
      <c s="35" t="s">
        <v>47</v>
      </c>
      <c s="6" t="s">
        <v>960</v>
      </c>
      <c s="36" t="s">
        <v>60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961</v>
      </c>
    </row>
    <row r="100" spans="1:16" ht="12.75">
      <c r="A100" t="s">
        <v>49</v>
      </c>
      <c s="34" t="s">
        <v>139</v>
      </c>
      <c s="34" t="s">
        <v>1180</v>
      </c>
      <c s="35" t="s">
        <v>47</v>
      </c>
      <c s="6" t="s">
        <v>1181</v>
      </c>
      <c s="36" t="s">
        <v>116</v>
      </c>
      <c s="37">
        <v>0.89</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1182</v>
      </c>
    </row>
    <row r="104" spans="1:16" ht="12.75">
      <c r="A104" t="s">
        <v>49</v>
      </c>
      <c s="34" t="s">
        <v>142</v>
      </c>
      <c s="34" t="s">
        <v>1183</v>
      </c>
      <c s="35" t="s">
        <v>47</v>
      </c>
      <c s="6" t="s">
        <v>1184</v>
      </c>
      <c s="36" t="s">
        <v>116</v>
      </c>
      <c s="37">
        <v>13.88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1185</v>
      </c>
    </row>
    <row r="108" spans="1:16" ht="12.75">
      <c r="A108" t="s">
        <v>49</v>
      </c>
      <c s="34" t="s">
        <v>146</v>
      </c>
      <c s="34" t="s">
        <v>1186</v>
      </c>
      <c s="35" t="s">
        <v>47</v>
      </c>
      <c s="6" t="s">
        <v>1187</v>
      </c>
      <c s="36" t="s">
        <v>116</v>
      </c>
      <c s="37">
        <v>13.88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1188</v>
      </c>
    </row>
    <row r="112" spans="1:16" ht="12.75">
      <c r="A112" t="s">
        <v>49</v>
      </c>
      <c s="34" t="s">
        <v>149</v>
      </c>
      <c s="34" t="s">
        <v>1189</v>
      </c>
      <c s="35" t="s">
        <v>47</v>
      </c>
      <c s="6" t="s">
        <v>1190</v>
      </c>
      <c s="36" t="s">
        <v>116</v>
      </c>
      <c s="37">
        <v>2.24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1191</v>
      </c>
    </row>
    <row r="116" spans="1:16" ht="12.75">
      <c r="A116" t="s">
        <v>49</v>
      </c>
      <c s="34" t="s">
        <v>153</v>
      </c>
      <c s="34" t="s">
        <v>1192</v>
      </c>
      <c s="35" t="s">
        <v>47</v>
      </c>
      <c s="6" t="s">
        <v>1193</v>
      </c>
      <c s="36" t="s">
        <v>68</v>
      </c>
      <c s="37">
        <v>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903</v>
      </c>
    </row>
    <row r="120" spans="1:16" ht="12.75">
      <c r="A120" t="s">
        <v>49</v>
      </c>
      <c s="34" t="s">
        <v>158</v>
      </c>
      <c s="34" t="s">
        <v>1194</v>
      </c>
      <c s="35" t="s">
        <v>47</v>
      </c>
      <c s="6" t="s">
        <v>1195</v>
      </c>
      <c s="36" t="s">
        <v>68</v>
      </c>
      <c s="37">
        <v>3</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903</v>
      </c>
    </row>
    <row r="124" spans="1:16" ht="12.75">
      <c r="A124" t="s">
        <v>49</v>
      </c>
      <c s="34" t="s">
        <v>162</v>
      </c>
      <c s="34" t="s">
        <v>1196</v>
      </c>
      <c s="35" t="s">
        <v>47</v>
      </c>
      <c s="6" t="s">
        <v>1197</v>
      </c>
      <c s="36" t="s">
        <v>68</v>
      </c>
      <c s="37">
        <v>31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978</v>
      </c>
    </row>
    <row r="128" spans="1:16" ht="12.75">
      <c r="A128" t="s">
        <v>49</v>
      </c>
      <c s="34" t="s">
        <v>166</v>
      </c>
      <c s="34" t="s">
        <v>1198</v>
      </c>
      <c s="35" t="s">
        <v>47</v>
      </c>
      <c s="6" t="s">
        <v>1199</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53">
      <c r="A131" t="s">
        <v>56</v>
      </c>
      <c r="E131" s="39" t="s">
        <v>707</v>
      </c>
    </row>
    <row r="132" spans="1:16" ht="12.75">
      <c r="A132" t="s">
        <v>49</v>
      </c>
      <c s="34" t="s">
        <v>169</v>
      </c>
      <c s="34" t="s">
        <v>974</v>
      </c>
      <c s="35" t="s">
        <v>47</v>
      </c>
      <c s="6" t="s">
        <v>975</v>
      </c>
      <c s="36" t="s">
        <v>68</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903</v>
      </c>
    </row>
    <row r="136" spans="1:16" ht="12.75">
      <c r="A136" t="s">
        <v>49</v>
      </c>
      <c s="34" t="s">
        <v>184</v>
      </c>
      <c s="34" t="s">
        <v>1200</v>
      </c>
      <c s="35" t="s">
        <v>47</v>
      </c>
      <c s="6" t="s">
        <v>1201</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903</v>
      </c>
    </row>
    <row r="140" spans="1:16" ht="12.75">
      <c r="A140" t="s">
        <v>49</v>
      </c>
      <c s="34" t="s">
        <v>189</v>
      </c>
      <c s="34" t="s">
        <v>1202</v>
      </c>
      <c s="35" t="s">
        <v>47</v>
      </c>
      <c s="6" t="s">
        <v>1203</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903</v>
      </c>
    </row>
    <row r="144" spans="1:16" ht="12.75">
      <c r="A144" t="s">
        <v>49</v>
      </c>
      <c s="34" t="s">
        <v>197</v>
      </c>
      <c s="34" t="s">
        <v>976</v>
      </c>
      <c s="35" t="s">
        <v>47</v>
      </c>
      <c s="6" t="s">
        <v>977</v>
      </c>
      <c s="36" t="s">
        <v>68</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978</v>
      </c>
    </row>
    <row r="148" spans="1:16" ht="12.75">
      <c r="A148" t="s">
        <v>49</v>
      </c>
      <c s="34" t="s">
        <v>201</v>
      </c>
      <c s="34" t="s">
        <v>1204</v>
      </c>
      <c s="35" t="s">
        <v>47</v>
      </c>
      <c s="6" t="s">
        <v>1205</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903</v>
      </c>
    </row>
    <row r="152" spans="1:16" ht="12.75">
      <c r="A152" t="s">
        <v>49</v>
      </c>
      <c s="34" t="s">
        <v>205</v>
      </c>
      <c s="34" t="s">
        <v>1206</v>
      </c>
      <c s="35" t="s">
        <v>47</v>
      </c>
      <c s="6" t="s">
        <v>1207</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978</v>
      </c>
    </row>
    <row r="156" spans="1:16" ht="12.75">
      <c r="A156" t="s">
        <v>49</v>
      </c>
      <c s="34" t="s">
        <v>209</v>
      </c>
      <c s="34" t="s">
        <v>1208</v>
      </c>
      <c s="35" t="s">
        <v>47</v>
      </c>
      <c s="6" t="s">
        <v>1209</v>
      </c>
      <c s="36" t="s">
        <v>68</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53">
      <c r="A159" t="s">
        <v>56</v>
      </c>
      <c r="E159" s="39" t="s">
        <v>707</v>
      </c>
    </row>
    <row r="160" spans="1:16" ht="12.75">
      <c r="A160" t="s">
        <v>49</v>
      </c>
      <c s="34" t="s">
        <v>213</v>
      </c>
      <c s="34" t="s">
        <v>1210</v>
      </c>
      <c s="35" t="s">
        <v>47</v>
      </c>
      <c s="6" t="s">
        <v>1211</v>
      </c>
      <c s="36" t="s">
        <v>68</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903</v>
      </c>
    </row>
    <row r="164" spans="1:16" ht="12.75">
      <c r="A164" t="s">
        <v>49</v>
      </c>
      <c s="34" t="s">
        <v>217</v>
      </c>
      <c s="34" t="s">
        <v>1212</v>
      </c>
      <c s="35" t="s">
        <v>47</v>
      </c>
      <c s="6" t="s">
        <v>1213</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40.25">
      <c r="A167" t="s">
        <v>56</v>
      </c>
      <c r="E167" s="39" t="s">
        <v>978</v>
      </c>
    </row>
    <row r="168" spans="1:16" ht="12.75">
      <c r="A168" t="s">
        <v>49</v>
      </c>
      <c s="34" t="s">
        <v>221</v>
      </c>
      <c s="34" t="s">
        <v>1214</v>
      </c>
      <c s="35" t="s">
        <v>47</v>
      </c>
      <c s="6" t="s">
        <v>1215</v>
      </c>
      <c s="36" t="s">
        <v>68</v>
      </c>
      <c s="37">
        <v>5</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707</v>
      </c>
    </row>
    <row r="172" spans="1:16" ht="25.5">
      <c r="A172" t="s">
        <v>49</v>
      </c>
      <c s="34" t="s">
        <v>225</v>
      </c>
      <c s="34" t="s">
        <v>1216</v>
      </c>
      <c s="35" t="s">
        <v>47</v>
      </c>
      <c s="6" t="s">
        <v>1217</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707</v>
      </c>
    </row>
    <row r="176" spans="1:16" ht="25.5">
      <c r="A176" t="s">
        <v>49</v>
      </c>
      <c s="34" t="s">
        <v>229</v>
      </c>
      <c s="34" t="s">
        <v>1218</v>
      </c>
      <c s="35" t="s">
        <v>47</v>
      </c>
      <c s="6" t="s">
        <v>1219</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903</v>
      </c>
    </row>
    <row r="180" spans="1:16" ht="12.75">
      <c r="A180" t="s">
        <v>49</v>
      </c>
      <c s="34" t="s">
        <v>233</v>
      </c>
      <c s="34" t="s">
        <v>1220</v>
      </c>
      <c s="35" t="s">
        <v>47</v>
      </c>
      <c s="6" t="s">
        <v>1221</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978</v>
      </c>
    </row>
    <row r="184" spans="1:16" ht="12.75">
      <c r="A184" t="s">
        <v>49</v>
      </c>
      <c s="34" t="s">
        <v>237</v>
      </c>
      <c s="34" t="s">
        <v>1222</v>
      </c>
      <c s="35" t="s">
        <v>47</v>
      </c>
      <c s="6" t="s">
        <v>1223</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707</v>
      </c>
    </row>
    <row r="188" spans="1:16" ht="12.75">
      <c r="A188" t="s">
        <v>49</v>
      </c>
      <c s="34" t="s">
        <v>241</v>
      </c>
      <c s="34" t="s">
        <v>1224</v>
      </c>
      <c s="35" t="s">
        <v>47</v>
      </c>
      <c s="6" t="s">
        <v>1225</v>
      </c>
      <c s="36" t="s">
        <v>68</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903</v>
      </c>
    </row>
    <row r="192" spans="1:16" ht="12.75">
      <c r="A192" t="s">
        <v>49</v>
      </c>
      <c s="34" t="s">
        <v>245</v>
      </c>
      <c s="34" t="s">
        <v>1226</v>
      </c>
      <c s="35" t="s">
        <v>47</v>
      </c>
      <c s="6" t="s">
        <v>1227</v>
      </c>
      <c s="36" t="s">
        <v>68</v>
      </c>
      <c s="37">
        <v>9</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978</v>
      </c>
    </row>
    <row r="196" spans="1:16" ht="25.5">
      <c r="A196" t="s">
        <v>49</v>
      </c>
      <c s="34" t="s">
        <v>249</v>
      </c>
      <c s="34" t="s">
        <v>1228</v>
      </c>
      <c s="35" t="s">
        <v>47</v>
      </c>
      <c s="6" t="s">
        <v>1229</v>
      </c>
      <c s="36" t="s">
        <v>68</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903</v>
      </c>
    </row>
    <row r="200" spans="1:16" ht="12.75">
      <c r="A200" t="s">
        <v>49</v>
      </c>
      <c s="34" t="s">
        <v>253</v>
      </c>
      <c s="34" t="s">
        <v>1230</v>
      </c>
      <c s="35" t="s">
        <v>47</v>
      </c>
      <c s="6" t="s">
        <v>1231</v>
      </c>
      <c s="36" t="s">
        <v>68</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40.25">
      <c r="A203" t="s">
        <v>56</v>
      </c>
      <c r="E203" s="39" t="s">
        <v>978</v>
      </c>
    </row>
    <row r="204" spans="1:16" ht="12.75">
      <c r="A204" t="s">
        <v>49</v>
      </c>
      <c s="34" t="s">
        <v>257</v>
      </c>
      <c s="34" t="s">
        <v>1232</v>
      </c>
      <c s="35" t="s">
        <v>47</v>
      </c>
      <c s="6" t="s">
        <v>1233</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903</v>
      </c>
    </row>
    <row r="208" spans="1:16" ht="12.75">
      <c r="A208" t="s">
        <v>49</v>
      </c>
      <c s="34" t="s">
        <v>261</v>
      </c>
      <c s="34" t="s">
        <v>1234</v>
      </c>
      <c s="35" t="s">
        <v>47</v>
      </c>
      <c s="6" t="s">
        <v>1235</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903</v>
      </c>
    </row>
    <row r="212" spans="1:16" ht="12.75">
      <c r="A212" t="s">
        <v>49</v>
      </c>
      <c s="34" t="s">
        <v>265</v>
      </c>
      <c s="34" t="s">
        <v>1236</v>
      </c>
      <c s="35" t="s">
        <v>47</v>
      </c>
      <c s="6" t="s">
        <v>1237</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40.25">
      <c r="A215" t="s">
        <v>56</v>
      </c>
      <c r="E215" s="39" t="s">
        <v>978</v>
      </c>
    </row>
    <row r="216" spans="1:16" ht="25.5">
      <c r="A216" t="s">
        <v>49</v>
      </c>
      <c s="34" t="s">
        <v>595</v>
      </c>
      <c s="34" t="s">
        <v>1238</v>
      </c>
      <c s="35" t="s">
        <v>47</v>
      </c>
      <c s="6" t="s">
        <v>1239</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845</v>
      </c>
    </row>
    <row r="220" spans="1:16" ht="25.5">
      <c r="A220" t="s">
        <v>49</v>
      </c>
      <c s="34" t="s">
        <v>599</v>
      </c>
      <c s="34" t="s">
        <v>1240</v>
      </c>
      <c s="35" t="s">
        <v>47</v>
      </c>
      <c s="6" t="s">
        <v>1241</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845</v>
      </c>
    </row>
    <row r="224" spans="1:16" ht="12.75">
      <c r="A224" t="s">
        <v>49</v>
      </c>
      <c s="34" t="s">
        <v>277</v>
      </c>
      <c s="34" t="s">
        <v>1242</v>
      </c>
      <c s="35" t="s">
        <v>47</v>
      </c>
      <c s="6" t="s">
        <v>1243</v>
      </c>
      <c s="36" t="s">
        <v>68</v>
      </c>
      <c s="37">
        <v>26</v>
      </c>
      <c s="36">
        <v>0</v>
      </c>
      <c s="36">
        <f>ROUND(G224*H224,6)</f>
      </c>
      <c r="L224" s="38">
        <v>0</v>
      </c>
      <c s="32">
        <f>ROUND(ROUND(L224,2)*ROUND(G224,3),2)</f>
      </c>
      <c s="36" t="s">
        <v>85</v>
      </c>
      <c>
        <f>(M224*21)/100</f>
      </c>
      <c t="s">
        <v>27</v>
      </c>
    </row>
    <row r="225" spans="1:5" ht="12.75">
      <c r="A225" s="35" t="s">
        <v>54</v>
      </c>
      <c r="E225" s="39" t="s">
        <v>5</v>
      </c>
    </row>
    <row r="226" spans="1:5" ht="12.75">
      <c r="A226" s="35" t="s">
        <v>55</v>
      </c>
      <c r="E226" s="40" t="s">
        <v>5</v>
      </c>
    </row>
    <row r="227" spans="1:5" ht="12.75">
      <c r="A227" t="s">
        <v>56</v>
      </c>
      <c r="E227" s="39" t="s">
        <v>845</v>
      </c>
    </row>
    <row r="228" spans="1:16" ht="12.75">
      <c r="A228" t="s">
        <v>49</v>
      </c>
      <c s="34" t="s">
        <v>285</v>
      </c>
      <c s="34" t="s">
        <v>1244</v>
      </c>
      <c s="35" t="s">
        <v>96</v>
      </c>
      <c s="6" t="s">
        <v>1245</v>
      </c>
      <c s="36" t="s">
        <v>68</v>
      </c>
      <c s="37">
        <v>104</v>
      </c>
      <c s="36">
        <v>0</v>
      </c>
      <c s="36">
        <f>ROUND(G228*H228,6)</f>
      </c>
      <c r="L228" s="38">
        <v>0</v>
      </c>
      <c s="32">
        <f>ROUND(ROUND(L228,2)*ROUND(G228,3),2)</f>
      </c>
      <c s="36" t="s">
        <v>85</v>
      </c>
      <c>
        <f>(M228*21)/100</f>
      </c>
      <c t="s">
        <v>27</v>
      </c>
    </row>
    <row r="229" spans="1:5" ht="12.75">
      <c r="A229" s="35" t="s">
        <v>54</v>
      </c>
      <c r="E229" s="39" t="s">
        <v>5</v>
      </c>
    </row>
    <row r="230" spans="1:5" ht="12.75">
      <c r="A230" s="35" t="s">
        <v>55</v>
      </c>
      <c r="E230" s="40" t="s">
        <v>5</v>
      </c>
    </row>
    <row r="231" spans="1:5" ht="102">
      <c r="A231" t="s">
        <v>56</v>
      </c>
      <c r="E231" s="39" t="s">
        <v>1246</v>
      </c>
    </row>
    <row r="232" spans="1:16" ht="12.75">
      <c r="A232" t="s">
        <v>49</v>
      </c>
      <c s="34" t="s">
        <v>289</v>
      </c>
      <c s="34" t="s">
        <v>1247</v>
      </c>
      <c s="35" t="s">
        <v>100</v>
      </c>
      <c s="6" t="s">
        <v>1248</v>
      </c>
      <c s="36" t="s">
        <v>68</v>
      </c>
      <c s="37">
        <v>14</v>
      </c>
      <c s="36">
        <v>0</v>
      </c>
      <c s="36">
        <f>ROUND(G232*H232,6)</f>
      </c>
      <c r="L232" s="38">
        <v>0</v>
      </c>
      <c s="32">
        <f>ROUND(ROUND(L232,2)*ROUND(G232,3),2)</f>
      </c>
      <c s="36" t="s">
        <v>85</v>
      </c>
      <c>
        <f>(M232*21)/100</f>
      </c>
      <c t="s">
        <v>27</v>
      </c>
    </row>
    <row r="233" spans="1:5" ht="12.75">
      <c r="A233" s="35" t="s">
        <v>54</v>
      </c>
      <c r="E233" s="39" t="s">
        <v>5</v>
      </c>
    </row>
    <row r="234" spans="1:5" ht="12.75">
      <c r="A234" s="35" t="s">
        <v>55</v>
      </c>
      <c r="E234" s="40" t="s">
        <v>5</v>
      </c>
    </row>
    <row r="235" spans="1:5" ht="102">
      <c r="A235" t="s">
        <v>56</v>
      </c>
      <c r="E235" s="39" t="s">
        <v>1249</v>
      </c>
    </row>
    <row r="236" spans="1:16" ht="12.75">
      <c r="A236" t="s">
        <v>49</v>
      </c>
      <c s="34" t="s">
        <v>293</v>
      </c>
      <c s="34" t="s">
        <v>1250</v>
      </c>
      <c s="35" t="s">
        <v>47</v>
      </c>
      <c s="6" t="s">
        <v>1251</v>
      </c>
      <c s="36" t="s">
        <v>68</v>
      </c>
      <c s="37">
        <v>1</v>
      </c>
      <c s="36">
        <v>0</v>
      </c>
      <c s="36">
        <f>ROUND(G236*H236,6)</f>
      </c>
      <c r="L236" s="38">
        <v>0</v>
      </c>
      <c s="32">
        <f>ROUND(ROUND(L236,2)*ROUND(G236,3),2)</f>
      </c>
      <c s="36" t="s">
        <v>85</v>
      </c>
      <c>
        <f>(M236*21)/100</f>
      </c>
      <c t="s">
        <v>27</v>
      </c>
    </row>
    <row r="237" spans="1:5" ht="12.75">
      <c r="A237" s="35" t="s">
        <v>54</v>
      </c>
      <c r="E237" s="39" t="s">
        <v>5</v>
      </c>
    </row>
    <row r="238" spans="1:5" ht="12.75">
      <c r="A238" s="35" t="s">
        <v>55</v>
      </c>
      <c r="E238" s="40" t="s">
        <v>5</v>
      </c>
    </row>
    <row r="239" spans="1:5" ht="114.75">
      <c r="A239" t="s">
        <v>56</v>
      </c>
      <c r="E239" s="39" t="s">
        <v>903</v>
      </c>
    </row>
    <row r="240" spans="1:16" ht="25.5">
      <c r="A240" t="s">
        <v>49</v>
      </c>
      <c s="34" t="s">
        <v>297</v>
      </c>
      <c s="34" t="s">
        <v>1252</v>
      </c>
      <c s="35" t="s">
        <v>47</v>
      </c>
      <c s="6" t="s">
        <v>1253</v>
      </c>
      <c s="36" t="s">
        <v>68</v>
      </c>
      <c s="37">
        <v>1</v>
      </c>
      <c s="36">
        <v>0</v>
      </c>
      <c s="36">
        <f>ROUND(G240*H240,6)</f>
      </c>
      <c r="L240" s="38">
        <v>0</v>
      </c>
      <c s="32">
        <f>ROUND(ROUND(L240,2)*ROUND(G240,3),2)</f>
      </c>
      <c s="36" t="s">
        <v>85</v>
      </c>
      <c>
        <f>(M240*21)/100</f>
      </c>
      <c t="s">
        <v>27</v>
      </c>
    </row>
    <row r="241" spans="1:5" ht="12.75">
      <c r="A241" s="35" t="s">
        <v>54</v>
      </c>
      <c r="E241" s="39" t="s">
        <v>5</v>
      </c>
    </row>
    <row r="242" spans="1:5" ht="12.75">
      <c r="A242" s="35" t="s">
        <v>55</v>
      </c>
      <c r="E242" s="40" t="s">
        <v>5</v>
      </c>
    </row>
    <row r="243" spans="1:5" ht="114.75">
      <c r="A243" t="s">
        <v>56</v>
      </c>
      <c r="E243" s="39" t="s">
        <v>903</v>
      </c>
    </row>
    <row r="244" spans="1:16" ht="12.75">
      <c r="A244" t="s">
        <v>49</v>
      </c>
      <c s="34" t="s">
        <v>301</v>
      </c>
      <c s="34" t="s">
        <v>1254</v>
      </c>
      <c s="35" t="s">
        <v>47</v>
      </c>
      <c s="6" t="s">
        <v>1255</v>
      </c>
      <c s="36" t="s">
        <v>68</v>
      </c>
      <c s="37">
        <v>13</v>
      </c>
      <c s="36">
        <v>0</v>
      </c>
      <c s="36">
        <f>ROUND(G244*H244,6)</f>
      </c>
      <c r="L244" s="38">
        <v>0</v>
      </c>
      <c s="32">
        <f>ROUND(ROUND(L244,2)*ROUND(G244,3),2)</f>
      </c>
      <c s="36" t="s">
        <v>85</v>
      </c>
      <c>
        <f>(M244*21)/100</f>
      </c>
      <c t="s">
        <v>27</v>
      </c>
    </row>
    <row r="245" spans="1:5" ht="12.75">
      <c r="A245" s="35" t="s">
        <v>54</v>
      </c>
      <c r="E245" s="39" t="s">
        <v>5</v>
      </c>
    </row>
    <row r="246" spans="1:5" ht="12.75">
      <c r="A246" s="35" t="s">
        <v>55</v>
      </c>
      <c r="E246" s="40" t="s">
        <v>5</v>
      </c>
    </row>
    <row r="247" spans="1:5" ht="12.75">
      <c r="A247" t="s">
        <v>56</v>
      </c>
      <c r="E247" s="39" t="s">
        <v>845</v>
      </c>
    </row>
    <row r="248" spans="1:16" ht="12.75">
      <c r="A248" t="s">
        <v>49</v>
      </c>
      <c s="34" t="s">
        <v>305</v>
      </c>
      <c s="34" t="s">
        <v>1256</v>
      </c>
      <c s="35" t="s">
        <v>5</v>
      </c>
      <c s="6" t="s">
        <v>1257</v>
      </c>
      <c s="36" t="s">
        <v>68</v>
      </c>
      <c s="37">
        <v>104</v>
      </c>
      <c s="36">
        <v>0</v>
      </c>
      <c s="36">
        <f>ROUND(G248*H248,6)</f>
      </c>
      <c r="L248" s="38">
        <v>0</v>
      </c>
      <c s="32">
        <f>ROUND(ROUND(L248,2)*ROUND(G248,3),2)</f>
      </c>
      <c s="36" t="s">
        <v>53</v>
      </c>
      <c>
        <f>(M248*0)/100</f>
      </c>
      <c t="s">
        <v>176</v>
      </c>
    </row>
    <row r="249" spans="1:5" ht="12.75">
      <c r="A249" s="35" t="s">
        <v>54</v>
      </c>
      <c r="E249" s="39" t="s">
        <v>5</v>
      </c>
    </row>
    <row r="250" spans="1:5" ht="12.75">
      <c r="A250" s="35" t="s">
        <v>55</v>
      </c>
      <c r="E250" s="40" t="s">
        <v>5</v>
      </c>
    </row>
    <row r="251" spans="1:5" ht="114.75">
      <c r="A251" t="s">
        <v>56</v>
      </c>
      <c r="E251" s="39" t="s">
        <v>903</v>
      </c>
    </row>
    <row r="252" spans="1:16" ht="25.5">
      <c r="A252" t="s">
        <v>49</v>
      </c>
      <c s="34" t="s">
        <v>309</v>
      </c>
      <c s="34" t="s">
        <v>1258</v>
      </c>
      <c s="35" t="s">
        <v>5</v>
      </c>
      <c s="6" t="s">
        <v>1259</v>
      </c>
      <c s="36" t="s">
        <v>68</v>
      </c>
      <c s="37">
        <v>13</v>
      </c>
      <c s="36">
        <v>0</v>
      </c>
      <c s="36">
        <f>ROUND(G252*H252,6)</f>
      </c>
      <c r="L252" s="38">
        <v>0</v>
      </c>
      <c s="32">
        <f>ROUND(ROUND(L252,2)*ROUND(G252,3),2)</f>
      </c>
      <c s="36" t="s">
        <v>53</v>
      </c>
      <c>
        <f>(M252*0)/100</f>
      </c>
      <c t="s">
        <v>176</v>
      </c>
    </row>
    <row r="253" spans="1:5" ht="12.75">
      <c r="A253" s="35" t="s">
        <v>54</v>
      </c>
      <c r="E253" s="39" t="s">
        <v>5</v>
      </c>
    </row>
    <row r="254" spans="1:5" ht="12.75">
      <c r="A254" s="35" t="s">
        <v>55</v>
      </c>
      <c r="E254" s="40" t="s">
        <v>5</v>
      </c>
    </row>
    <row r="255" spans="1:5" ht="165.75">
      <c r="A255" t="s">
        <v>56</v>
      </c>
      <c r="E255" s="39" t="s">
        <v>1260</v>
      </c>
    </row>
    <row r="256" spans="1:16" ht="25.5">
      <c r="A256" t="s">
        <v>49</v>
      </c>
      <c s="34" t="s">
        <v>313</v>
      </c>
      <c s="34" t="s">
        <v>1261</v>
      </c>
      <c s="35" t="s">
        <v>5</v>
      </c>
      <c s="6" t="s">
        <v>1262</v>
      </c>
      <c s="36" t="s">
        <v>68</v>
      </c>
      <c s="37">
        <v>120</v>
      </c>
      <c s="36">
        <v>0</v>
      </c>
      <c s="36">
        <f>ROUND(G256*H256,6)</f>
      </c>
      <c r="L256" s="38">
        <v>0</v>
      </c>
      <c s="32">
        <f>ROUND(ROUND(L256,2)*ROUND(G256,3),2)</f>
      </c>
      <c s="36" t="s">
        <v>85</v>
      </c>
      <c>
        <f>(M256*0)/100</f>
      </c>
      <c t="s">
        <v>176</v>
      </c>
    </row>
    <row r="257" spans="1:5" ht="12.75">
      <c r="A257" s="35" t="s">
        <v>54</v>
      </c>
      <c r="E257" s="39" t="s">
        <v>5</v>
      </c>
    </row>
    <row r="258" spans="1:5" ht="12.75">
      <c r="A258" s="35" t="s">
        <v>55</v>
      </c>
      <c r="E258" s="40" t="s">
        <v>5</v>
      </c>
    </row>
    <row r="259" spans="1:5" ht="114.75">
      <c r="A259" t="s">
        <v>56</v>
      </c>
      <c r="E259" s="39" t="s">
        <v>1263</v>
      </c>
    </row>
    <row r="260" spans="1:16" ht="12.75">
      <c r="A260" t="s">
        <v>49</v>
      </c>
      <c s="34" t="s">
        <v>317</v>
      </c>
      <c s="34" t="s">
        <v>1264</v>
      </c>
      <c s="35" t="s">
        <v>5</v>
      </c>
      <c s="6" t="s">
        <v>1265</v>
      </c>
      <c s="36" t="s">
        <v>68</v>
      </c>
      <c s="37">
        <v>13</v>
      </c>
      <c s="36">
        <v>0</v>
      </c>
      <c s="36">
        <f>ROUND(G260*H260,6)</f>
      </c>
      <c r="L260" s="38">
        <v>0</v>
      </c>
      <c s="32">
        <f>ROUND(ROUND(L260,2)*ROUND(G260,3),2)</f>
      </c>
      <c s="36" t="s">
        <v>85</v>
      </c>
      <c>
        <f>(M260*0)/100</f>
      </c>
      <c t="s">
        <v>176</v>
      </c>
    </row>
    <row r="261" spans="1:5" ht="12.75">
      <c r="A261" s="35" t="s">
        <v>54</v>
      </c>
      <c r="E261" s="39" t="s">
        <v>5</v>
      </c>
    </row>
    <row r="262" spans="1:5" ht="38.25">
      <c r="A262" s="35" t="s">
        <v>55</v>
      </c>
      <c r="E262" s="40" t="s">
        <v>1266</v>
      </c>
    </row>
    <row r="263" spans="1:5" ht="191.25">
      <c r="A263" t="s">
        <v>56</v>
      </c>
      <c r="E263" s="39" t="s">
        <v>1267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1268</v>
      </c>
      <c s="41">
        <f>Rekapitulace!C24</f>
      </c>
      <c s="20" t="s">
        <v>0</v>
      </c>
      <c t="s">
        <v>23</v>
      </c>
      <c t="s">
        <v>27</v>
      </c>
    </row>
    <row r="4" spans="1:16" ht="32" customHeight="1">
      <c r="A4" s="24" t="s">
        <v>20</v>
      </c>
      <c s="25" t="s">
        <v>28</v>
      </c>
      <c s="27" t="s">
        <v>1268</v>
      </c>
      <c r="E4" s="26" t="s">
        <v>1269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1272</v>
      </c>
      <c r="E8" s="30" t="s">
        <v>1271</v>
      </c>
      <c r="J8" s="29">
        <f>0+J9+J194</f>
      </c>
      <c s="29">
        <f>0+K9+K194</f>
      </c>
      <c s="29">
        <f>0+L9+L194</f>
      </c>
      <c s="29">
        <f>0+M9+M194</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1278</v>
      </c>
      <c s="35" t="s">
        <v>47</v>
      </c>
      <c s="6" t="s">
        <v>1279</v>
      </c>
      <c s="36" t="s">
        <v>68</v>
      </c>
      <c s="37">
        <v>41</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89.25">
      <c r="A17" t="s">
        <v>56</v>
      </c>
      <c r="E17" s="39" t="s">
        <v>1281</v>
      </c>
    </row>
    <row r="18" spans="1:16" ht="25.5">
      <c r="A18" t="s">
        <v>49</v>
      </c>
      <c s="34" t="s">
        <v>26</v>
      </c>
      <c s="34" t="s">
        <v>1282</v>
      </c>
      <c s="35" t="s">
        <v>47</v>
      </c>
      <c s="6" t="s">
        <v>1283</v>
      </c>
      <c s="36" t="s">
        <v>60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76.5">
      <c r="A21" t="s">
        <v>56</v>
      </c>
      <c r="E21" s="39" t="s">
        <v>77</v>
      </c>
    </row>
    <row r="22" spans="1:16" ht="12.75">
      <c r="A22" t="s">
        <v>49</v>
      </c>
      <c s="34" t="s">
        <v>65</v>
      </c>
      <c s="34" t="s">
        <v>1284</v>
      </c>
      <c s="35" t="s">
        <v>47</v>
      </c>
      <c s="6" t="s">
        <v>1285</v>
      </c>
      <c s="36" t="s">
        <v>68</v>
      </c>
      <c s="37">
        <v>320</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102">
      <c r="A25" t="s">
        <v>56</v>
      </c>
      <c r="E25" s="39" t="s">
        <v>1286</v>
      </c>
    </row>
    <row r="26" spans="1:16" ht="25.5">
      <c r="A26" t="s">
        <v>49</v>
      </c>
      <c s="34" t="s">
        <v>70</v>
      </c>
      <c s="34" t="s">
        <v>1041</v>
      </c>
      <c s="35" t="s">
        <v>47</v>
      </c>
      <c s="6" t="s">
        <v>1042</v>
      </c>
      <c s="36" t="s">
        <v>68</v>
      </c>
      <c s="37">
        <v>3</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89.25">
      <c r="A29" t="s">
        <v>56</v>
      </c>
      <c r="E29" s="39" t="s">
        <v>1287</v>
      </c>
    </row>
    <row r="30" spans="1:16" ht="12.75">
      <c r="A30" t="s">
        <v>49</v>
      </c>
      <c s="34" t="s">
        <v>74</v>
      </c>
      <c s="34" t="s">
        <v>1288</v>
      </c>
      <c s="35" t="s">
        <v>47</v>
      </c>
      <c s="6" t="s">
        <v>1289</v>
      </c>
      <c s="36" t="s">
        <v>116</v>
      </c>
      <c s="37">
        <v>6.84</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02">
      <c r="A33" t="s">
        <v>56</v>
      </c>
      <c r="E33" s="39" t="s">
        <v>1185</v>
      </c>
    </row>
    <row r="34" spans="1:16" ht="12.75">
      <c r="A34" t="s">
        <v>49</v>
      </c>
      <c s="34" t="s">
        <v>78</v>
      </c>
      <c s="34" t="s">
        <v>1290</v>
      </c>
      <c s="35" t="s">
        <v>47</v>
      </c>
      <c s="6" t="s">
        <v>1291</v>
      </c>
      <c s="36" t="s">
        <v>116</v>
      </c>
      <c s="37">
        <v>6.84</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02">
      <c r="A37" t="s">
        <v>56</v>
      </c>
      <c r="E37" s="39" t="s">
        <v>1188</v>
      </c>
    </row>
    <row r="38" spans="1:16" ht="12.75">
      <c r="A38" t="s">
        <v>49</v>
      </c>
      <c s="34" t="s">
        <v>82</v>
      </c>
      <c s="34" t="s">
        <v>1292</v>
      </c>
      <c s="35" t="s">
        <v>47</v>
      </c>
      <c s="6" t="s">
        <v>1293</v>
      </c>
      <c s="36" t="s">
        <v>68</v>
      </c>
      <c s="37">
        <v>1</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14.75">
      <c r="A41" t="s">
        <v>56</v>
      </c>
      <c r="E41" s="39" t="s">
        <v>903</v>
      </c>
    </row>
    <row r="42" spans="1:16" ht="12.75">
      <c r="A42" t="s">
        <v>49</v>
      </c>
      <c s="34" t="s">
        <v>89</v>
      </c>
      <c s="34" t="s">
        <v>1294</v>
      </c>
      <c s="35" t="s">
        <v>47</v>
      </c>
      <c s="6" t="s">
        <v>1295</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903</v>
      </c>
    </row>
    <row r="46" spans="1:16" ht="12.75">
      <c r="A46" t="s">
        <v>49</v>
      </c>
      <c s="34" t="s">
        <v>93</v>
      </c>
      <c s="34" t="s">
        <v>1296</v>
      </c>
      <c s="35" t="s">
        <v>47</v>
      </c>
      <c s="6" t="s">
        <v>1297</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14.75">
      <c r="A49" t="s">
        <v>56</v>
      </c>
      <c r="E49" s="39" t="s">
        <v>903</v>
      </c>
    </row>
    <row r="50" spans="1:16" ht="12.75">
      <c r="A50" t="s">
        <v>49</v>
      </c>
      <c s="34" t="s">
        <v>96</v>
      </c>
      <c s="34" t="s">
        <v>1298</v>
      </c>
      <c s="35" t="s">
        <v>47</v>
      </c>
      <c s="6" t="s">
        <v>1299</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14.75">
      <c r="A53" t="s">
        <v>56</v>
      </c>
      <c r="E53" s="39" t="s">
        <v>903</v>
      </c>
    </row>
    <row r="54" spans="1:16" ht="12.75">
      <c r="A54" t="s">
        <v>49</v>
      </c>
      <c s="34" t="s">
        <v>100</v>
      </c>
      <c s="34" t="s">
        <v>1300</v>
      </c>
      <c s="35" t="s">
        <v>47</v>
      </c>
      <c s="6" t="s">
        <v>1301</v>
      </c>
      <c s="36" t="s">
        <v>68</v>
      </c>
      <c s="37">
        <v>3</v>
      </c>
      <c s="36">
        <v>0</v>
      </c>
      <c s="36">
        <f>ROUND(G54*H54,6)</f>
      </c>
      <c r="L54" s="38">
        <v>0</v>
      </c>
      <c s="32">
        <f>ROUND(ROUND(L54,2)*ROUND(G54,3),2)</f>
      </c>
      <c s="36" t="s">
        <v>53</v>
      </c>
      <c>
        <f>(M54*21)/100</f>
      </c>
      <c t="s">
        <v>27</v>
      </c>
    </row>
    <row r="55" spans="1:5" ht="12.75">
      <c r="A55" s="35" t="s">
        <v>54</v>
      </c>
      <c r="E55" s="39" t="s">
        <v>5</v>
      </c>
    </row>
    <row r="56" spans="1:5" ht="12.75">
      <c r="A56" s="35" t="s">
        <v>55</v>
      </c>
      <c r="E56" s="40" t="s">
        <v>532</v>
      </c>
    </row>
    <row r="57" spans="1:5" ht="204">
      <c r="A57" t="s">
        <v>56</v>
      </c>
      <c r="E57" s="39" t="s">
        <v>1302</v>
      </c>
    </row>
    <row r="58" spans="1:16" ht="12.75">
      <c r="A58" t="s">
        <v>49</v>
      </c>
      <c s="34" t="s">
        <v>104</v>
      </c>
      <c s="34" t="s">
        <v>1303</v>
      </c>
      <c s="35" t="s">
        <v>47</v>
      </c>
      <c s="6" t="s">
        <v>1304</v>
      </c>
      <c s="36" t="s">
        <v>68</v>
      </c>
      <c s="37">
        <v>3</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40.25">
      <c r="A61" t="s">
        <v>56</v>
      </c>
      <c r="E61" s="39" t="s">
        <v>978</v>
      </c>
    </row>
    <row r="62" spans="1:16" ht="12.75">
      <c r="A62" t="s">
        <v>49</v>
      </c>
      <c s="34" t="s">
        <v>107</v>
      </c>
      <c s="34" t="s">
        <v>1305</v>
      </c>
      <c s="35" t="s">
        <v>47</v>
      </c>
      <c s="6" t="s">
        <v>1306</v>
      </c>
      <c s="36" t="s">
        <v>68</v>
      </c>
      <c s="37">
        <v>10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78.5">
      <c r="A65" t="s">
        <v>56</v>
      </c>
      <c r="E65" s="39" t="s">
        <v>1307</v>
      </c>
    </row>
    <row r="66" spans="1:16" ht="12.75">
      <c r="A66" t="s">
        <v>49</v>
      </c>
      <c s="34" t="s">
        <v>110</v>
      </c>
      <c s="34" t="s">
        <v>1308</v>
      </c>
      <c s="35" t="s">
        <v>47</v>
      </c>
      <c s="6" t="s">
        <v>1309</v>
      </c>
      <c s="36" t="s">
        <v>68</v>
      </c>
      <c s="37">
        <v>10</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27.5">
      <c r="A69" t="s">
        <v>56</v>
      </c>
      <c r="E69" s="39" t="s">
        <v>165</v>
      </c>
    </row>
    <row r="70" spans="1:16" ht="12.75">
      <c r="A70" t="s">
        <v>49</v>
      </c>
      <c s="34" t="s">
        <v>113</v>
      </c>
      <c s="34" t="s">
        <v>1310</v>
      </c>
      <c s="35" t="s">
        <v>47</v>
      </c>
      <c s="6" t="s">
        <v>1311</v>
      </c>
      <c s="36" t="s">
        <v>68</v>
      </c>
      <c s="37">
        <v>12</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78.5">
      <c r="A73" t="s">
        <v>56</v>
      </c>
      <c r="E73" s="39" t="s">
        <v>1307</v>
      </c>
    </row>
    <row r="74" spans="1:16" ht="12.75">
      <c r="A74" t="s">
        <v>49</v>
      </c>
      <c s="34" t="s">
        <v>118</v>
      </c>
      <c s="34" t="s">
        <v>1312</v>
      </c>
      <c s="35" t="s">
        <v>47</v>
      </c>
      <c s="6" t="s">
        <v>1313</v>
      </c>
      <c s="36" t="s">
        <v>68</v>
      </c>
      <c s="37">
        <v>12</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27.5">
      <c r="A77" t="s">
        <v>56</v>
      </c>
      <c r="E77" s="39" t="s">
        <v>165</v>
      </c>
    </row>
    <row r="78" spans="1:16" ht="12.75">
      <c r="A78" t="s">
        <v>49</v>
      </c>
      <c s="34" t="s">
        <v>121</v>
      </c>
      <c s="34" t="s">
        <v>1314</v>
      </c>
      <c s="35" t="s">
        <v>47</v>
      </c>
      <c s="6" t="s">
        <v>1315</v>
      </c>
      <c s="36" t="s">
        <v>68</v>
      </c>
      <c s="37">
        <v>23</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78.5">
      <c r="A81" t="s">
        <v>56</v>
      </c>
      <c r="E81" s="39" t="s">
        <v>1307</v>
      </c>
    </row>
    <row r="82" spans="1:16" ht="12.75">
      <c r="A82" t="s">
        <v>49</v>
      </c>
      <c s="34" t="s">
        <v>124</v>
      </c>
      <c s="34" t="s">
        <v>1316</v>
      </c>
      <c s="35" t="s">
        <v>47</v>
      </c>
      <c s="6" t="s">
        <v>1317</v>
      </c>
      <c s="36" t="s">
        <v>68</v>
      </c>
      <c s="37">
        <v>23</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27.5">
      <c r="A85" t="s">
        <v>56</v>
      </c>
      <c r="E85" s="39" t="s">
        <v>165</v>
      </c>
    </row>
    <row r="86" spans="1:16" ht="12.75">
      <c r="A86" t="s">
        <v>49</v>
      </c>
      <c s="34" t="s">
        <v>127</v>
      </c>
      <c s="34" t="s">
        <v>1318</v>
      </c>
      <c s="35" t="s">
        <v>47</v>
      </c>
      <c s="6" t="s">
        <v>1319</v>
      </c>
      <c s="36" t="s">
        <v>68</v>
      </c>
      <c s="37">
        <v>22</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78.5">
      <c r="A89" t="s">
        <v>56</v>
      </c>
      <c r="E89" s="39" t="s">
        <v>1307</v>
      </c>
    </row>
    <row r="90" spans="1:16" ht="12.75">
      <c r="A90" t="s">
        <v>49</v>
      </c>
      <c s="34" t="s">
        <v>131</v>
      </c>
      <c s="34" t="s">
        <v>1320</v>
      </c>
      <c s="35" t="s">
        <v>47</v>
      </c>
      <c s="6" t="s">
        <v>1321</v>
      </c>
      <c s="36" t="s">
        <v>68</v>
      </c>
      <c s="37">
        <v>22</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27.5">
      <c r="A93" t="s">
        <v>56</v>
      </c>
      <c r="E93" s="39" t="s">
        <v>165</v>
      </c>
    </row>
    <row r="94" spans="1:16" ht="12.75">
      <c r="A94" t="s">
        <v>49</v>
      </c>
      <c s="34" t="s">
        <v>135</v>
      </c>
      <c s="34" t="s">
        <v>1322</v>
      </c>
      <c s="35" t="s">
        <v>47</v>
      </c>
      <c s="6" t="s">
        <v>1323</v>
      </c>
      <c s="36" t="s">
        <v>68</v>
      </c>
      <c s="37">
        <v>29</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78.5">
      <c r="A97" t="s">
        <v>56</v>
      </c>
      <c r="E97" s="39" t="s">
        <v>1307</v>
      </c>
    </row>
    <row r="98" spans="1:16" ht="12.75">
      <c r="A98" t="s">
        <v>49</v>
      </c>
      <c s="34" t="s">
        <v>139</v>
      </c>
      <c s="34" t="s">
        <v>1324</v>
      </c>
      <c s="35" t="s">
        <v>47</v>
      </c>
      <c s="6" t="s">
        <v>1325</v>
      </c>
      <c s="36" t="s">
        <v>68</v>
      </c>
      <c s="37">
        <v>29</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27.5">
      <c r="A101" t="s">
        <v>56</v>
      </c>
      <c r="E101" s="39" t="s">
        <v>165</v>
      </c>
    </row>
    <row r="102" spans="1:16" ht="12.75">
      <c r="A102" t="s">
        <v>49</v>
      </c>
      <c s="34" t="s">
        <v>142</v>
      </c>
      <c s="34" t="s">
        <v>1326</v>
      </c>
      <c s="35" t="s">
        <v>47</v>
      </c>
      <c s="6" t="s">
        <v>1327</v>
      </c>
      <c s="36" t="s">
        <v>68</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78.5">
      <c r="A105" t="s">
        <v>56</v>
      </c>
      <c r="E105" s="39" t="s">
        <v>1307</v>
      </c>
    </row>
    <row r="106" spans="1:16" ht="12.75">
      <c r="A106" t="s">
        <v>49</v>
      </c>
      <c s="34" t="s">
        <v>146</v>
      </c>
      <c s="34" t="s">
        <v>1328</v>
      </c>
      <c s="35" t="s">
        <v>47</v>
      </c>
      <c s="6" t="s">
        <v>1329</v>
      </c>
      <c s="36" t="s">
        <v>68</v>
      </c>
      <c s="37">
        <v>10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1280</v>
      </c>
    </row>
    <row r="109" spans="1:5" ht="127.5">
      <c r="A109" t="s">
        <v>56</v>
      </c>
      <c r="E109" s="39" t="s">
        <v>165</v>
      </c>
    </row>
    <row r="110" spans="1:16" ht="12.75">
      <c r="A110" t="s">
        <v>49</v>
      </c>
      <c s="34" t="s">
        <v>149</v>
      </c>
      <c s="34" t="s">
        <v>1330</v>
      </c>
      <c s="35" t="s">
        <v>47</v>
      </c>
      <c s="6" t="s">
        <v>1331</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1280</v>
      </c>
    </row>
    <row r="113" spans="1:5" ht="178.5">
      <c r="A113" t="s">
        <v>56</v>
      </c>
      <c r="E113" s="39" t="s">
        <v>1307</v>
      </c>
    </row>
    <row r="114" spans="1:16" ht="12.75">
      <c r="A114" t="s">
        <v>49</v>
      </c>
      <c s="34" t="s">
        <v>153</v>
      </c>
      <c s="34" t="s">
        <v>1332</v>
      </c>
      <c s="35" t="s">
        <v>47</v>
      </c>
      <c s="6" t="s">
        <v>1333</v>
      </c>
      <c s="36" t="s">
        <v>68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1280</v>
      </c>
    </row>
    <row r="117" spans="1:5" ht="127.5">
      <c r="A117" t="s">
        <v>56</v>
      </c>
      <c r="E117" s="39" t="s">
        <v>165</v>
      </c>
    </row>
    <row r="118" spans="1:16" ht="25.5">
      <c r="A118" t="s">
        <v>49</v>
      </c>
      <c s="34" t="s">
        <v>158</v>
      </c>
      <c s="34" t="s">
        <v>1334</v>
      </c>
      <c s="35" t="s">
        <v>47</v>
      </c>
      <c s="6" t="s">
        <v>1335</v>
      </c>
      <c s="36" t="s">
        <v>68</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1280</v>
      </c>
    </row>
    <row r="121" spans="1:5" ht="178.5">
      <c r="A121" t="s">
        <v>56</v>
      </c>
      <c r="E121" s="39" t="s">
        <v>1307</v>
      </c>
    </row>
    <row r="122" spans="1:16" ht="25.5">
      <c r="A122" t="s">
        <v>49</v>
      </c>
      <c s="34" t="s">
        <v>162</v>
      </c>
      <c s="34" t="s">
        <v>1336</v>
      </c>
      <c s="35" t="s">
        <v>47</v>
      </c>
      <c s="6" t="s">
        <v>1337</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78.5">
      <c r="A125" t="s">
        <v>56</v>
      </c>
      <c r="E125" s="39" t="s">
        <v>1307</v>
      </c>
    </row>
    <row r="126" spans="1:16" ht="12.75">
      <c r="A126" t="s">
        <v>49</v>
      </c>
      <c s="34" t="s">
        <v>166</v>
      </c>
      <c s="34" t="s">
        <v>1338</v>
      </c>
      <c s="35" t="s">
        <v>47</v>
      </c>
      <c s="6" t="s">
        <v>1339</v>
      </c>
      <c s="36" t="s">
        <v>68</v>
      </c>
      <c s="37">
        <v>11</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27.5">
      <c r="A129" t="s">
        <v>56</v>
      </c>
      <c r="E129" s="39" t="s">
        <v>165</v>
      </c>
    </row>
    <row r="130" spans="1:16" ht="12.75">
      <c r="A130" t="s">
        <v>49</v>
      </c>
      <c s="34" t="s">
        <v>169</v>
      </c>
      <c s="34" t="s">
        <v>1340</v>
      </c>
      <c s="35" t="s">
        <v>47</v>
      </c>
      <c s="6" t="s">
        <v>1341</v>
      </c>
      <c s="36" t="s">
        <v>68</v>
      </c>
      <c s="37">
        <v>3</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78.5">
      <c r="A133" t="s">
        <v>56</v>
      </c>
      <c r="E133" s="39" t="s">
        <v>1307</v>
      </c>
    </row>
    <row r="134" spans="1:16" ht="12.75">
      <c r="A134" t="s">
        <v>49</v>
      </c>
      <c s="34" t="s">
        <v>184</v>
      </c>
      <c s="34" t="s">
        <v>1342</v>
      </c>
      <c s="35" t="s">
        <v>47</v>
      </c>
      <c s="6" t="s">
        <v>1343</v>
      </c>
      <c s="36" t="s">
        <v>68</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1280</v>
      </c>
    </row>
    <row r="137" spans="1:5" ht="127.5">
      <c r="A137" t="s">
        <v>56</v>
      </c>
      <c r="E137" s="39" t="s">
        <v>165</v>
      </c>
    </row>
    <row r="138" spans="1:16" ht="12.75">
      <c r="A138" t="s">
        <v>49</v>
      </c>
      <c s="34" t="s">
        <v>189</v>
      </c>
      <c s="34" t="s">
        <v>1344</v>
      </c>
      <c s="35" t="s">
        <v>47</v>
      </c>
      <c s="6" t="s">
        <v>1345</v>
      </c>
      <c s="36" t="s">
        <v>68</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1280</v>
      </c>
    </row>
    <row r="141" spans="1:5" ht="127.5">
      <c r="A141" t="s">
        <v>56</v>
      </c>
      <c r="E141" s="39" t="s">
        <v>165</v>
      </c>
    </row>
    <row r="142" spans="1:16" ht="12.75">
      <c r="A142" t="s">
        <v>49</v>
      </c>
      <c s="34" t="s">
        <v>193</v>
      </c>
      <c s="34" t="s">
        <v>1346</v>
      </c>
      <c s="35" t="s">
        <v>47</v>
      </c>
      <c s="6" t="s">
        <v>1347</v>
      </c>
      <c s="36" t="s">
        <v>486</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1280</v>
      </c>
    </row>
    <row r="145" spans="1:5" ht="114.75">
      <c r="A145" t="s">
        <v>56</v>
      </c>
      <c r="E145" s="39" t="s">
        <v>1348</v>
      </c>
    </row>
    <row r="146" spans="1:16" ht="25.5">
      <c r="A146" t="s">
        <v>49</v>
      </c>
      <c s="34" t="s">
        <v>197</v>
      </c>
      <c s="34" t="s">
        <v>1349</v>
      </c>
      <c s="35" t="s">
        <v>47</v>
      </c>
      <c s="6" t="s">
        <v>1350</v>
      </c>
      <c s="36" t="s">
        <v>68</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1280</v>
      </c>
    </row>
    <row r="149" spans="1:5" ht="140.25">
      <c r="A149" t="s">
        <v>56</v>
      </c>
      <c r="E149" s="39" t="s">
        <v>978</v>
      </c>
    </row>
    <row r="150" spans="1:16" ht="12.75">
      <c r="A150" t="s">
        <v>49</v>
      </c>
      <c s="34" t="s">
        <v>201</v>
      </c>
      <c s="34" t="s">
        <v>1351</v>
      </c>
      <c s="35" t="s">
        <v>47</v>
      </c>
      <c s="6" t="s">
        <v>1352</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1280</v>
      </c>
    </row>
    <row r="153" spans="1:5" ht="140.25">
      <c r="A153" t="s">
        <v>56</v>
      </c>
      <c r="E153" s="39" t="s">
        <v>978</v>
      </c>
    </row>
    <row r="154" spans="1:16" ht="12.75">
      <c r="A154" t="s">
        <v>49</v>
      </c>
      <c s="34" t="s">
        <v>205</v>
      </c>
      <c s="34" t="s">
        <v>1353</v>
      </c>
      <c s="35" t="s">
        <v>47</v>
      </c>
      <c s="6" t="s">
        <v>1354</v>
      </c>
      <c s="36" t="s">
        <v>68</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1280</v>
      </c>
    </row>
    <row r="157" spans="1:5" ht="140.25">
      <c r="A157" t="s">
        <v>56</v>
      </c>
      <c r="E157" s="39" t="s">
        <v>978</v>
      </c>
    </row>
    <row r="158" spans="1:16" ht="12.75">
      <c r="A158" t="s">
        <v>49</v>
      </c>
      <c s="34" t="s">
        <v>209</v>
      </c>
      <c s="34" t="s">
        <v>1355</v>
      </c>
      <c s="35" t="s">
        <v>47</v>
      </c>
      <c s="6" t="s">
        <v>1356</v>
      </c>
      <c s="36" t="s">
        <v>68</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1280</v>
      </c>
    </row>
    <row r="161" spans="1:5" ht="114.75">
      <c r="A161" t="s">
        <v>56</v>
      </c>
      <c r="E161" s="39" t="s">
        <v>903</v>
      </c>
    </row>
    <row r="162" spans="1:16" ht="12.75">
      <c r="A162" t="s">
        <v>49</v>
      </c>
      <c s="34" t="s">
        <v>213</v>
      </c>
      <c s="34" t="s">
        <v>1357</v>
      </c>
      <c s="35" t="s">
        <v>47</v>
      </c>
      <c s="6" t="s">
        <v>1358</v>
      </c>
      <c s="36" t="s">
        <v>486</v>
      </c>
      <c s="37">
        <v>24</v>
      </c>
      <c s="36">
        <v>0</v>
      </c>
      <c s="36">
        <f>ROUND(G162*H162,6)</f>
      </c>
      <c r="L162" s="38">
        <v>0</v>
      </c>
      <c s="32">
        <f>ROUND(ROUND(L162,2)*ROUND(G162,3),2)</f>
      </c>
      <c s="36" t="s">
        <v>85</v>
      </c>
      <c>
        <f>(M162*21)/100</f>
      </c>
      <c t="s">
        <v>27</v>
      </c>
    </row>
    <row r="163" spans="1:5" ht="12.75">
      <c r="A163" s="35" t="s">
        <v>54</v>
      </c>
      <c r="E163" s="39" t="s">
        <v>5</v>
      </c>
    </row>
    <row r="164" spans="1:5" ht="12.75">
      <c r="A164" s="35" t="s">
        <v>55</v>
      </c>
      <c r="E164" s="40" t="s">
        <v>1280</v>
      </c>
    </row>
    <row r="165" spans="1:5" ht="12.75">
      <c r="A165" t="s">
        <v>56</v>
      </c>
      <c r="E165" s="39" t="s">
        <v>5</v>
      </c>
    </row>
    <row r="166" spans="1:16" ht="12.75">
      <c r="A166" t="s">
        <v>49</v>
      </c>
      <c s="34" t="s">
        <v>217</v>
      </c>
      <c s="34" t="s">
        <v>1359</v>
      </c>
      <c s="35" t="s">
        <v>47</v>
      </c>
      <c s="6" t="s">
        <v>1360</v>
      </c>
      <c s="36" t="s">
        <v>486</v>
      </c>
      <c s="37">
        <v>48</v>
      </c>
      <c s="36">
        <v>0</v>
      </c>
      <c s="36">
        <f>ROUND(G166*H166,6)</f>
      </c>
      <c r="L166" s="38">
        <v>0</v>
      </c>
      <c s="32">
        <f>ROUND(ROUND(L166,2)*ROUND(G166,3),2)</f>
      </c>
      <c s="36" t="s">
        <v>85</v>
      </c>
      <c>
        <f>(M166*21)/100</f>
      </c>
      <c t="s">
        <v>27</v>
      </c>
    </row>
    <row r="167" spans="1:5" ht="12.75">
      <c r="A167" s="35" t="s">
        <v>54</v>
      </c>
      <c r="E167" s="39" t="s">
        <v>5</v>
      </c>
    </row>
    <row r="168" spans="1:5" ht="12.75">
      <c r="A168" s="35" t="s">
        <v>55</v>
      </c>
      <c r="E168" s="40" t="s">
        <v>1280</v>
      </c>
    </row>
    <row r="169" spans="1:5" ht="12.75">
      <c r="A169" t="s">
        <v>56</v>
      </c>
      <c r="E169" s="39" t="s">
        <v>5</v>
      </c>
    </row>
    <row r="170" spans="1:16" ht="25.5">
      <c r="A170" t="s">
        <v>49</v>
      </c>
      <c s="34" t="s">
        <v>221</v>
      </c>
      <c s="34" t="s">
        <v>1361</v>
      </c>
      <c s="35" t="s">
        <v>47</v>
      </c>
      <c s="6" t="s">
        <v>1362</v>
      </c>
      <c s="36" t="s">
        <v>68</v>
      </c>
      <c s="37">
        <v>5</v>
      </c>
      <c s="36">
        <v>0</v>
      </c>
      <c s="36">
        <f>ROUND(G170*H170,6)</f>
      </c>
      <c r="L170" s="38">
        <v>0</v>
      </c>
      <c s="32">
        <f>ROUND(ROUND(L170,2)*ROUND(G170,3),2)</f>
      </c>
      <c s="36" t="s">
        <v>85</v>
      </c>
      <c>
        <f>(M170*21)/100</f>
      </c>
      <c t="s">
        <v>27</v>
      </c>
    </row>
    <row r="171" spans="1:5" ht="12.75">
      <c r="A171" s="35" t="s">
        <v>54</v>
      </c>
      <c r="E171" s="39" t="s">
        <v>5</v>
      </c>
    </row>
    <row r="172" spans="1:5" ht="12.75">
      <c r="A172" s="35" t="s">
        <v>55</v>
      </c>
      <c r="E172" s="40" t="s">
        <v>1280</v>
      </c>
    </row>
    <row r="173" spans="1:5" ht="12.75">
      <c r="A173" t="s">
        <v>56</v>
      </c>
      <c r="E173" s="39" t="s">
        <v>5</v>
      </c>
    </row>
    <row r="174" spans="1:16" ht="12.75">
      <c r="A174" t="s">
        <v>49</v>
      </c>
      <c s="34" t="s">
        <v>225</v>
      </c>
      <c s="34" t="s">
        <v>1363</v>
      </c>
      <c s="35" t="s">
        <v>47</v>
      </c>
      <c s="6" t="s">
        <v>1364</v>
      </c>
      <c s="36" t="s">
        <v>68</v>
      </c>
      <c s="37">
        <v>12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1280</v>
      </c>
    </row>
    <row r="177" spans="1:5" ht="12.75">
      <c r="A177" t="s">
        <v>56</v>
      </c>
      <c r="E177" s="39" t="s">
        <v>5</v>
      </c>
    </row>
    <row r="178" spans="1:16" ht="12.75">
      <c r="A178" t="s">
        <v>49</v>
      </c>
      <c s="34" t="s">
        <v>229</v>
      </c>
      <c s="34" t="s">
        <v>1365</v>
      </c>
      <c s="35" t="s">
        <v>47</v>
      </c>
      <c s="6" t="s">
        <v>1366</v>
      </c>
      <c s="36" t="s">
        <v>68</v>
      </c>
      <c s="37">
        <v>12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1280</v>
      </c>
    </row>
    <row r="181" spans="1:5" ht="12.75">
      <c r="A181" t="s">
        <v>56</v>
      </c>
      <c r="E181" s="39" t="s">
        <v>5</v>
      </c>
    </row>
    <row r="182" spans="1:16" ht="12.75">
      <c r="A182" t="s">
        <v>49</v>
      </c>
      <c s="34" t="s">
        <v>233</v>
      </c>
      <c s="34" t="s">
        <v>1367</v>
      </c>
      <c s="35" t="s">
        <v>47</v>
      </c>
      <c s="6" t="s">
        <v>1368</v>
      </c>
      <c s="36" t="s">
        <v>68</v>
      </c>
      <c s="37">
        <v>3</v>
      </c>
      <c s="36">
        <v>0</v>
      </c>
      <c s="36">
        <f>ROUND(G182*H182,6)</f>
      </c>
      <c r="L182" s="38">
        <v>0</v>
      </c>
      <c s="32">
        <f>ROUND(ROUND(L182,2)*ROUND(G182,3),2)</f>
      </c>
      <c s="36" t="s">
        <v>85</v>
      </c>
      <c>
        <f>(M182*21)/100</f>
      </c>
      <c t="s">
        <v>27</v>
      </c>
    </row>
    <row r="183" spans="1:5" ht="12.75">
      <c r="A183" s="35" t="s">
        <v>54</v>
      </c>
      <c r="E183" s="39" t="s">
        <v>5</v>
      </c>
    </row>
    <row r="184" spans="1:5" ht="12.75">
      <c r="A184" s="35" t="s">
        <v>55</v>
      </c>
      <c r="E184" s="40" t="s">
        <v>1280</v>
      </c>
    </row>
    <row r="185" spans="1:5" ht="12.75">
      <c r="A185" t="s">
        <v>56</v>
      </c>
      <c r="E185" s="39" t="s">
        <v>5</v>
      </c>
    </row>
    <row r="186" spans="1:16" ht="12.75">
      <c r="A186" t="s">
        <v>49</v>
      </c>
      <c s="34" t="s">
        <v>237</v>
      </c>
      <c s="34" t="s">
        <v>1369</v>
      </c>
      <c s="35" t="s">
        <v>47</v>
      </c>
      <c s="6" t="s">
        <v>1370</v>
      </c>
      <c s="36" t="s">
        <v>68</v>
      </c>
      <c s="37">
        <v>3</v>
      </c>
      <c s="36">
        <v>0</v>
      </c>
      <c s="36">
        <f>ROUND(G186*H186,6)</f>
      </c>
      <c r="L186" s="38">
        <v>0</v>
      </c>
      <c s="32">
        <f>ROUND(ROUND(L186,2)*ROUND(G186,3),2)</f>
      </c>
      <c s="36" t="s">
        <v>85</v>
      </c>
      <c>
        <f>(M186*21)/100</f>
      </c>
      <c t="s">
        <v>27</v>
      </c>
    </row>
    <row r="187" spans="1:5" ht="12.75">
      <c r="A187" s="35" t="s">
        <v>54</v>
      </c>
      <c r="E187" s="39" t="s">
        <v>5</v>
      </c>
    </row>
    <row r="188" spans="1:5" ht="12.75">
      <c r="A188" s="35" t="s">
        <v>55</v>
      </c>
      <c r="E188" s="40" t="s">
        <v>1280</v>
      </c>
    </row>
    <row r="189" spans="1:5" ht="12.75">
      <c r="A189" t="s">
        <v>56</v>
      </c>
      <c r="E189" s="39" t="s">
        <v>5</v>
      </c>
    </row>
    <row r="190" spans="1:16" ht="12.75">
      <c r="A190" t="s">
        <v>49</v>
      </c>
      <c s="34" t="s">
        <v>241</v>
      </c>
      <c s="34" t="s">
        <v>1371</v>
      </c>
      <c s="35" t="s">
        <v>47</v>
      </c>
      <c s="6" t="s">
        <v>1372</v>
      </c>
      <c s="36" t="s">
        <v>68</v>
      </c>
      <c s="37">
        <v>3</v>
      </c>
      <c s="36">
        <v>0</v>
      </c>
      <c s="36">
        <f>ROUND(G190*H190,6)</f>
      </c>
      <c r="L190" s="38">
        <v>0</v>
      </c>
      <c s="32">
        <f>ROUND(ROUND(L190,2)*ROUND(G190,3),2)</f>
      </c>
      <c s="36" t="s">
        <v>85</v>
      </c>
      <c>
        <f>(M190*21)/100</f>
      </c>
      <c t="s">
        <v>27</v>
      </c>
    </row>
    <row r="191" spans="1:5" ht="12.75">
      <c r="A191" s="35" t="s">
        <v>54</v>
      </c>
      <c r="E191" s="39" t="s">
        <v>5</v>
      </c>
    </row>
    <row r="192" spans="1:5" ht="12.75">
      <c r="A192" s="35" t="s">
        <v>55</v>
      </c>
      <c r="E192" s="40" t="s">
        <v>1280</v>
      </c>
    </row>
    <row r="193" spans="1:5" ht="12.75">
      <c r="A193" t="s">
        <v>56</v>
      </c>
      <c r="E193" s="39" t="s">
        <v>5</v>
      </c>
    </row>
    <row r="194" spans="1:13" ht="12.75">
      <c r="A194" t="s">
        <v>46</v>
      </c>
      <c r="C194" s="31" t="s">
        <v>1005</v>
      </c>
      <c r="E194" s="33" t="s">
        <v>1006</v>
      </c>
      <c r="J194" s="32">
        <f>0</f>
      </c>
      <c s="32">
        <f>0</f>
      </c>
      <c s="32">
        <f>0+L195</f>
      </c>
      <c s="32">
        <f>0+M195</f>
      </c>
    </row>
    <row r="195" spans="1:16" ht="25.5">
      <c r="A195" t="s">
        <v>49</v>
      </c>
      <c s="34" t="s">
        <v>245</v>
      </c>
      <c s="34" t="s">
        <v>1373</v>
      </c>
      <c s="35" t="s">
        <v>1374</v>
      </c>
      <c s="6" t="s">
        <v>1375</v>
      </c>
      <c s="36" t="s">
        <v>1010</v>
      </c>
      <c s="37">
        <v>0.1</v>
      </c>
      <c s="36">
        <v>0</v>
      </c>
      <c s="36">
        <f>ROUND(G195*H195,6)</f>
      </c>
      <c r="L195" s="38">
        <v>0</v>
      </c>
      <c s="32">
        <f>ROUND(ROUND(L195,2)*ROUND(G195,3),2)</f>
      </c>
      <c s="36" t="s">
        <v>85</v>
      </c>
      <c>
        <f>(M195*21)/100</f>
      </c>
      <c t="s">
        <v>27</v>
      </c>
    </row>
    <row r="196" spans="1:5" ht="12.75">
      <c r="A196" s="35" t="s">
        <v>54</v>
      </c>
      <c r="E196" s="39" t="s">
        <v>1011</v>
      </c>
    </row>
    <row r="197" spans="1:5" ht="12.75">
      <c r="A197" s="35" t="s">
        <v>55</v>
      </c>
      <c r="E197" s="40" t="s">
        <v>1280</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1376</v>
      </c>
      <c s="41">
        <f>Rekapitulace!C26</f>
      </c>
      <c s="20" t="s">
        <v>0</v>
      </c>
      <c t="s">
        <v>23</v>
      </c>
      <c t="s">
        <v>27</v>
      </c>
    </row>
    <row r="4" spans="1:16" ht="32" customHeight="1">
      <c r="A4" s="24" t="s">
        <v>20</v>
      </c>
      <c s="25" t="s">
        <v>28</v>
      </c>
      <c s="27" t="s">
        <v>1376</v>
      </c>
      <c r="E4" s="26" t="s">
        <v>1377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COUNTIFS(L8:L352,"=0",A8:A352,"P")+COUNTIFS(L8:L352,"",A8:A352,"P")+SUM(Q8:Q352)</f>
      </c>
    </row>
    <row r="8" spans="1:13" ht="12.75">
      <c r="A8" t="s">
        <v>44</v>
      </c>
      <c r="C8" s="28" t="s">
        <v>1380</v>
      </c>
      <c r="E8" s="30" t="s">
        <v>1379</v>
      </c>
      <c r="J8" s="29">
        <f>0+J9+J18+J23+J28+J37+J86+J351</f>
      </c>
      <c s="29">
        <f>0+K9+K18+K23+K28+K37+K86+K351</f>
      </c>
      <c s="29">
        <f>0+L9+L18+L23+L28+L37+L86+L351</f>
      </c>
      <c s="29">
        <f>0+M9+M18+M23+M28+M37+M86+M351</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0.1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0.01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f>
      </c>
      <c s="32">
        <f>0+M19</f>
      </c>
    </row>
    <row r="19" spans="1:16" ht="12.75">
      <c r="A19" t="s">
        <v>49</v>
      </c>
      <c s="34" t="s">
        <v>26</v>
      </c>
      <c s="34" t="s">
        <v>807</v>
      </c>
      <c s="35" t="s">
        <v>47</v>
      </c>
      <c s="6" t="s">
        <v>808</v>
      </c>
      <c s="36" t="s">
        <v>52</v>
      </c>
      <c s="37">
        <v>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3" ht="12.75">
      <c r="A23" t="s">
        <v>46</v>
      </c>
      <c r="C23" s="31" t="s">
        <v>118</v>
      </c>
      <c r="E23" s="33" t="s">
        <v>815</v>
      </c>
      <c r="J23" s="32">
        <f>0</f>
      </c>
      <c s="32">
        <f>0</f>
      </c>
      <c s="32">
        <f>0+L24</f>
      </c>
      <c s="32">
        <f>0+M24</f>
      </c>
    </row>
    <row r="24" spans="1:16" ht="12.75">
      <c r="A24" t="s">
        <v>49</v>
      </c>
      <c s="34" t="s">
        <v>65</v>
      </c>
      <c s="34" t="s">
        <v>62</v>
      </c>
      <c s="35" t="s">
        <v>47</v>
      </c>
      <c s="6" t="s">
        <v>63</v>
      </c>
      <c s="36" t="s">
        <v>52</v>
      </c>
      <c s="37">
        <v>44.44</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64</v>
      </c>
    </row>
    <row r="28" spans="1:13" ht="12.75">
      <c r="A28" t="s">
        <v>46</v>
      </c>
      <c r="C28" s="31" t="s">
        <v>121</v>
      </c>
      <c r="E28" s="33" t="s">
        <v>816</v>
      </c>
      <c r="J28" s="32">
        <f>0</f>
      </c>
      <c s="32">
        <f>0</f>
      </c>
      <c s="32">
        <f>0+L29+L33</f>
      </c>
      <c s="32">
        <f>0+M29+M33</f>
      </c>
    </row>
    <row r="29" spans="1:16" ht="12.75">
      <c r="A29" t="s">
        <v>49</v>
      </c>
      <c s="34" t="s">
        <v>70</v>
      </c>
      <c s="34" t="s">
        <v>1381</v>
      </c>
      <c s="35" t="s">
        <v>47</v>
      </c>
      <c s="6" t="s">
        <v>1382</v>
      </c>
      <c s="36" t="s">
        <v>819</v>
      </c>
      <c s="37">
        <v>16</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1383</v>
      </c>
    </row>
    <row r="33" spans="1:16" ht="12.75">
      <c r="A33" t="s">
        <v>49</v>
      </c>
      <c s="34" t="s">
        <v>74</v>
      </c>
      <c s="34" t="s">
        <v>817</v>
      </c>
      <c s="35" t="s">
        <v>47</v>
      </c>
      <c s="6" t="s">
        <v>818</v>
      </c>
      <c s="36" t="s">
        <v>819</v>
      </c>
      <c s="37">
        <v>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820</v>
      </c>
    </row>
    <row r="37" spans="1:13" ht="12.75">
      <c r="A37" t="s">
        <v>46</v>
      </c>
      <c r="C37" s="31" t="s">
        <v>329</v>
      </c>
      <c r="E37" s="33" t="s">
        <v>821</v>
      </c>
      <c r="J37" s="32">
        <f>0</f>
      </c>
      <c s="32">
        <f>0</f>
      </c>
      <c s="32">
        <f>0+L38+L42+L46+L50+L54+L58+L62+L66+L70+L74+L78+L82</f>
      </c>
      <c s="32">
        <f>0+M38+M42+M46+M50+M54+M58+M62+M66+M70+M74+M78+M82</f>
      </c>
    </row>
    <row r="38" spans="1:16" ht="25.5">
      <c r="A38" t="s">
        <v>49</v>
      </c>
      <c s="34" t="s">
        <v>78</v>
      </c>
      <c s="34" t="s">
        <v>822</v>
      </c>
      <c s="35" t="s">
        <v>47</v>
      </c>
      <c s="6" t="s">
        <v>823</v>
      </c>
      <c s="36" t="s">
        <v>68</v>
      </c>
      <c s="37">
        <v>44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69</v>
      </c>
    </row>
    <row r="42" spans="1:16" ht="12.75">
      <c r="A42" t="s">
        <v>49</v>
      </c>
      <c s="34" t="s">
        <v>82</v>
      </c>
      <c s="34" t="s">
        <v>824</v>
      </c>
      <c s="35" t="s">
        <v>47</v>
      </c>
      <c s="6" t="s">
        <v>825</v>
      </c>
      <c s="36" t="s">
        <v>68</v>
      </c>
      <c s="37">
        <v>48</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69</v>
      </c>
    </row>
    <row r="46" spans="1:16" ht="12.75">
      <c r="A46" t="s">
        <v>49</v>
      </c>
      <c s="34" t="s">
        <v>89</v>
      </c>
      <c s="34" t="s">
        <v>66</v>
      </c>
      <c s="35" t="s">
        <v>47</v>
      </c>
      <c s="6" t="s">
        <v>67</v>
      </c>
      <c s="36" t="s">
        <v>68</v>
      </c>
      <c s="37">
        <v>93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69</v>
      </c>
    </row>
    <row r="50" spans="1:16" ht="12.75">
      <c r="A50" t="s">
        <v>49</v>
      </c>
      <c s="34" t="s">
        <v>93</v>
      </c>
      <c s="34" t="s">
        <v>826</v>
      </c>
      <c s="35" t="s">
        <v>47</v>
      </c>
      <c s="6" t="s">
        <v>827</v>
      </c>
      <c s="36" t="s">
        <v>68</v>
      </c>
      <c s="37">
        <v>16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69</v>
      </c>
    </row>
    <row r="54" spans="1:16" ht="12.75">
      <c r="A54" t="s">
        <v>49</v>
      </c>
      <c s="34" t="s">
        <v>96</v>
      </c>
      <c s="34" t="s">
        <v>79</v>
      </c>
      <c s="35" t="s">
        <v>47</v>
      </c>
      <c s="6" t="s">
        <v>80</v>
      </c>
      <c s="36" t="s">
        <v>60</v>
      </c>
      <c s="37">
        <v>4141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81</v>
      </c>
    </row>
    <row r="58" spans="1:16" ht="25.5">
      <c r="A58" t="s">
        <v>49</v>
      </c>
      <c s="34" t="s">
        <v>100</v>
      </c>
      <c s="34" t="s">
        <v>1384</v>
      </c>
      <c s="35" t="s">
        <v>47</v>
      </c>
      <c s="6" t="s">
        <v>1385</v>
      </c>
      <c s="36" t="s">
        <v>60</v>
      </c>
      <c s="37">
        <v>250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77</v>
      </c>
    </row>
    <row r="62" spans="1:16" ht="25.5">
      <c r="A62" t="s">
        <v>49</v>
      </c>
      <c s="34" t="s">
        <v>104</v>
      </c>
      <c s="34" t="s">
        <v>833</v>
      </c>
      <c s="35" t="s">
        <v>47</v>
      </c>
      <c s="6" t="s">
        <v>834</v>
      </c>
      <c s="36" t="s">
        <v>68</v>
      </c>
      <c s="37">
        <v>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38.25">
      <c r="A65" t="s">
        <v>56</v>
      </c>
      <c r="E65" s="39" t="s">
        <v>835</v>
      </c>
    </row>
    <row r="66" spans="1:16" ht="25.5">
      <c r="A66" t="s">
        <v>49</v>
      </c>
      <c s="34" t="s">
        <v>107</v>
      </c>
      <c s="34" t="s">
        <v>836</v>
      </c>
      <c s="35" t="s">
        <v>47</v>
      </c>
      <c s="6" t="s">
        <v>837</v>
      </c>
      <c s="36" t="s">
        <v>68</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38.25">
      <c r="A69" t="s">
        <v>56</v>
      </c>
      <c r="E69" s="39" t="s">
        <v>838</v>
      </c>
    </row>
    <row r="70" spans="1:16" ht="12.75">
      <c r="A70" t="s">
        <v>49</v>
      </c>
      <c s="34" t="s">
        <v>110</v>
      </c>
      <c s="34" t="s">
        <v>839</v>
      </c>
      <c s="35" t="s">
        <v>47</v>
      </c>
      <c s="6" t="s">
        <v>840</v>
      </c>
      <c s="36" t="s">
        <v>841</v>
      </c>
      <c s="37">
        <v>211.04</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25.5">
      <c r="A73" t="s">
        <v>56</v>
      </c>
      <c r="E73" s="39" t="s">
        <v>842</v>
      </c>
    </row>
    <row r="74" spans="1:16" ht="12.75">
      <c r="A74" t="s">
        <v>49</v>
      </c>
      <c s="34" t="s">
        <v>113</v>
      </c>
      <c s="34" t="s">
        <v>843</v>
      </c>
      <c s="35" t="s">
        <v>47</v>
      </c>
      <c s="6" t="s">
        <v>844</v>
      </c>
      <c s="36" t="s">
        <v>60</v>
      </c>
      <c s="37">
        <v>5030</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845</v>
      </c>
    </row>
    <row r="78" spans="1:16" ht="25.5">
      <c r="A78" t="s">
        <v>49</v>
      </c>
      <c s="34" t="s">
        <v>118</v>
      </c>
      <c s="34" t="s">
        <v>1386</v>
      </c>
      <c s="35" t="s">
        <v>47</v>
      </c>
      <c s="6" t="s">
        <v>1387</v>
      </c>
      <c s="36" t="s">
        <v>68</v>
      </c>
      <c s="37">
        <v>11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1388</v>
      </c>
    </row>
    <row r="82" spans="1:16" ht="25.5">
      <c r="A82" t="s">
        <v>49</v>
      </c>
      <c s="34" t="s">
        <v>121</v>
      </c>
      <c s="34" t="s">
        <v>1389</v>
      </c>
      <c s="35" t="s">
        <v>47</v>
      </c>
      <c s="6" t="s">
        <v>1390</v>
      </c>
      <c s="36" t="s">
        <v>68</v>
      </c>
      <c s="37">
        <v>8</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38.25">
      <c r="A85" t="s">
        <v>56</v>
      </c>
      <c r="E85" s="39" t="s">
        <v>1391</v>
      </c>
    </row>
    <row r="86" spans="1:13" ht="12.75">
      <c r="A86" t="s">
        <v>46</v>
      </c>
      <c r="C86" s="31" t="s">
        <v>349</v>
      </c>
      <c r="E86" s="33" t="s">
        <v>863</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L347</f>
      </c>
      <c s="32">
        <f>0+M87+M91+M95+M99+M103+M107+M111+M115+M119+M123+M127+M131+M135+M139+M143+M147+M151+M155+M159+M163+M167+M171+M175+M179+M183+M187+M191+M195+M199+M203+M207+M211+M215+M219+M223+M227+M231+M235+M239+M243+M247+M251+M255+M259+M263+M267+M271+M275+M279+M283+M287+M291+M295+M299+M303+M307+M311+M315+M319+M323+M327+M331+M335+M339+M343+M347</f>
      </c>
    </row>
    <row r="87" spans="1:16" ht="12.75">
      <c r="A87" t="s">
        <v>49</v>
      </c>
      <c s="34" t="s">
        <v>124</v>
      </c>
      <c s="34" t="s">
        <v>864</v>
      </c>
      <c s="35" t="s">
        <v>47</v>
      </c>
      <c s="6" t="s">
        <v>865</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89.25">
      <c r="A90" t="s">
        <v>56</v>
      </c>
      <c r="E90" s="39" t="s">
        <v>866</v>
      </c>
    </row>
    <row r="91" spans="1:16" ht="12.75">
      <c r="A91" t="s">
        <v>49</v>
      </c>
      <c s="34" t="s">
        <v>127</v>
      </c>
      <c s="34" t="s">
        <v>867</v>
      </c>
      <c s="35" t="s">
        <v>47</v>
      </c>
      <c s="6" t="s">
        <v>868</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869</v>
      </c>
    </row>
    <row r="95" spans="1:16" ht="12.75">
      <c r="A95" t="s">
        <v>49</v>
      </c>
      <c s="34" t="s">
        <v>131</v>
      </c>
      <c s="34" t="s">
        <v>998</v>
      </c>
      <c s="35" t="s">
        <v>47</v>
      </c>
      <c s="6" t="s">
        <v>999</v>
      </c>
      <c s="36" t="s">
        <v>872</v>
      </c>
      <c s="37">
        <v>40.353</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874</v>
      </c>
    </row>
    <row r="99" spans="1:16" ht="25.5">
      <c r="A99" t="s">
        <v>49</v>
      </c>
      <c s="34" t="s">
        <v>135</v>
      </c>
      <c s="34" t="s">
        <v>1392</v>
      </c>
      <c s="35" t="s">
        <v>47</v>
      </c>
      <c s="6" t="s">
        <v>1393</v>
      </c>
      <c s="36" t="s">
        <v>60</v>
      </c>
      <c s="37">
        <v>3195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878</v>
      </c>
    </row>
    <row r="103" spans="1:16" ht="12.75">
      <c r="A103" t="s">
        <v>49</v>
      </c>
      <c s="34" t="s">
        <v>139</v>
      </c>
      <c s="34" t="s">
        <v>1394</v>
      </c>
      <c s="35" t="s">
        <v>47</v>
      </c>
      <c s="6" t="s">
        <v>1395</v>
      </c>
      <c s="36" t="s">
        <v>156</v>
      </c>
      <c s="37">
        <v>1430.856</v>
      </c>
      <c s="36">
        <v>0</v>
      </c>
      <c s="36">
        <f>ROUND(G103*H103,6)</f>
      </c>
      <c r="L103" s="38">
        <v>0</v>
      </c>
      <c s="32">
        <f>ROUND(ROUND(L103,2)*ROUND(G103,3),2)</f>
      </c>
      <c s="36" t="s">
        <v>53</v>
      </c>
      <c>
        <f>(M103*21)/100</f>
      </c>
      <c t="s">
        <v>27</v>
      </c>
    </row>
    <row r="104" spans="1:5" ht="12.75">
      <c r="A104" s="35" t="s">
        <v>54</v>
      </c>
      <c r="E104" s="39" t="s">
        <v>5</v>
      </c>
    </row>
    <row r="105" spans="1:5" ht="12.75">
      <c r="A105" s="35" t="s">
        <v>55</v>
      </c>
      <c r="E105" s="40" t="s">
        <v>1396</v>
      </c>
    </row>
    <row r="106" spans="1:5" ht="153">
      <c r="A106" t="s">
        <v>56</v>
      </c>
      <c r="E106" s="39" t="s">
        <v>157</v>
      </c>
    </row>
    <row r="107" spans="1:16" ht="12.75">
      <c r="A107" t="s">
        <v>49</v>
      </c>
      <c s="34" t="s">
        <v>142</v>
      </c>
      <c s="34" t="s">
        <v>1397</v>
      </c>
      <c s="35" t="s">
        <v>47</v>
      </c>
      <c s="6" t="s">
        <v>1398</v>
      </c>
      <c s="36" t="s">
        <v>60</v>
      </c>
      <c s="37">
        <v>1183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63.75">
      <c r="A110" t="s">
        <v>56</v>
      </c>
      <c r="E110" s="39" t="s">
        <v>1399</v>
      </c>
    </row>
    <row r="111" spans="1:16" ht="12.75">
      <c r="A111" t="s">
        <v>49</v>
      </c>
      <c s="34" t="s">
        <v>146</v>
      </c>
      <c s="34" t="s">
        <v>876</v>
      </c>
      <c s="35" t="s">
        <v>47</v>
      </c>
      <c s="6" t="s">
        <v>877</v>
      </c>
      <c s="36" t="s">
        <v>60</v>
      </c>
      <c s="37">
        <v>3195</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878</v>
      </c>
    </row>
    <row r="115" spans="1:16" ht="12.75">
      <c r="A115" t="s">
        <v>49</v>
      </c>
      <c s="34" t="s">
        <v>149</v>
      </c>
      <c s="34" t="s">
        <v>883</v>
      </c>
      <c s="35" t="s">
        <v>47</v>
      </c>
      <c s="6" t="s">
        <v>884</v>
      </c>
      <c s="36" t="s">
        <v>60</v>
      </c>
      <c s="37">
        <v>16385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885</v>
      </c>
    </row>
    <row r="119" spans="1:16" ht="12.75">
      <c r="A119" t="s">
        <v>49</v>
      </c>
      <c s="34" t="s">
        <v>153</v>
      </c>
      <c s="34" t="s">
        <v>886</v>
      </c>
      <c s="35" t="s">
        <v>47</v>
      </c>
      <c s="6" t="s">
        <v>887</v>
      </c>
      <c s="36" t="s">
        <v>60</v>
      </c>
      <c s="37">
        <v>16385</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888</v>
      </c>
    </row>
    <row r="123" spans="1:16" ht="12.75">
      <c r="A123" t="s">
        <v>49</v>
      </c>
      <c s="34" t="s">
        <v>158</v>
      </c>
      <c s="34" t="s">
        <v>1400</v>
      </c>
      <c s="35" t="s">
        <v>47</v>
      </c>
      <c s="6" t="s">
        <v>1401</v>
      </c>
      <c s="36" t="s">
        <v>60</v>
      </c>
      <c s="37">
        <v>3195</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53">
      <c r="A126" t="s">
        <v>56</v>
      </c>
      <c r="E126" s="39" t="s">
        <v>878</v>
      </c>
    </row>
    <row r="127" spans="1:16" ht="12.75">
      <c r="A127" t="s">
        <v>49</v>
      </c>
      <c s="34" t="s">
        <v>162</v>
      </c>
      <c s="34" t="s">
        <v>173</v>
      </c>
      <c s="35" t="s">
        <v>47</v>
      </c>
      <c s="6" t="s">
        <v>174</v>
      </c>
      <c s="36" t="s">
        <v>175</v>
      </c>
      <c s="37">
        <v>29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177</v>
      </c>
    </row>
    <row r="131" spans="1:16" ht="12.75">
      <c r="A131" t="s">
        <v>49</v>
      </c>
      <c s="34" t="s">
        <v>166</v>
      </c>
      <c s="34" t="s">
        <v>159</v>
      </c>
      <c s="35" t="s">
        <v>47</v>
      </c>
      <c s="6" t="s">
        <v>160</v>
      </c>
      <c s="36" t="s">
        <v>68</v>
      </c>
      <c s="37">
        <v>84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78.5">
      <c r="A134" t="s">
        <v>56</v>
      </c>
      <c r="E134" s="39" t="s">
        <v>161</v>
      </c>
    </row>
    <row r="135" spans="1:16" ht="12.75">
      <c r="A135" t="s">
        <v>49</v>
      </c>
      <c s="34" t="s">
        <v>169</v>
      </c>
      <c s="34" t="s">
        <v>1402</v>
      </c>
      <c s="35" t="s">
        <v>47</v>
      </c>
      <c s="6" t="s">
        <v>1403</v>
      </c>
      <c s="36" t="s">
        <v>68</v>
      </c>
      <c s="37">
        <v>84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707</v>
      </c>
    </row>
    <row r="139" spans="1:16" ht="12.75">
      <c r="A139" t="s">
        <v>49</v>
      </c>
      <c s="34" t="s">
        <v>184</v>
      </c>
      <c s="34" t="s">
        <v>1404</v>
      </c>
      <c s="35" t="s">
        <v>47</v>
      </c>
      <c s="6" t="s">
        <v>1405</v>
      </c>
      <c s="36" t="s">
        <v>68</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78.5">
      <c r="A142" t="s">
        <v>56</v>
      </c>
      <c r="E142" s="39" t="s">
        <v>161</v>
      </c>
    </row>
    <row r="143" spans="1:16" ht="12.75">
      <c r="A143" t="s">
        <v>49</v>
      </c>
      <c s="34" t="s">
        <v>189</v>
      </c>
      <c s="34" t="s">
        <v>1406</v>
      </c>
      <c s="35" t="s">
        <v>47</v>
      </c>
      <c s="6" t="s">
        <v>1407</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53">
      <c r="A146" t="s">
        <v>56</v>
      </c>
      <c r="E146" s="39" t="s">
        <v>707</v>
      </c>
    </row>
    <row r="147" spans="1:16" ht="12.75">
      <c r="A147" t="s">
        <v>49</v>
      </c>
      <c s="34" t="s">
        <v>193</v>
      </c>
      <c s="34" t="s">
        <v>891</v>
      </c>
      <c s="35" t="s">
        <v>47</v>
      </c>
      <c s="6" t="s">
        <v>892</v>
      </c>
      <c s="36" t="s">
        <v>68</v>
      </c>
      <c s="37">
        <v>29</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78.5">
      <c r="A150" t="s">
        <v>56</v>
      </c>
      <c r="E150" s="39" t="s">
        <v>161</v>
      </c>
    </row>
    <row r="151" spans="1:16" ht="12.75">
      <c r="A151" t="s">
        <v>49</v>
      </c>
      <c s="34" t="s">
        <v>197</v>
      </c>
      <c s="34" t="s">
        <v>893</v>
      </c>
      <c s="35" t="s">
        <v>47</v>
      </c>
      <c s="6" t="s">
        <v>894</v>
      </c>
      <c s="36" t="s">
        <v>68</v>
      </c>
      <c s="37">
        <v>21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53">
      <c r="A154" t="s">
        <v>56</v>
      </c>
      <c r="E154" s="39" t="s">
        <v>707</v>
      </c>
    </row>
    <row r="155" spans="1:16" ht="12.75">
      <c r="A155" t="s">
        <v>49</v>
      </c>
      <c s="34" t="s">
        <v>201</v>
      </c>
      <c s="34" t="s">
        <v>167</v>
      </c>
      <c s="35" t="s">
        <v>47</v>
      </c>
      <c s="6" t="s">
        <v>168</v>
      </c>
      <c s="36" t="s">
        <v>68</v>
      </c>
      <c s="37">
        <v>29</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78.5">
      <c r="A158" t="s">
        <v>56</v>
      </c>
      <c r="E158" s="39" t="s">
        <v>161</v>
      </c>
    </row>
    <row r="159" spans="1:16" ht="12.75">
      <c r="A159" t="s">
        <v>49</v>
      </c>
      <c s="34" t="s">
        <v>205</v>
      </c>
      <c s="34" t="s">
        <v>895</v>
      </c>
      <c s="35" t="s">
        <v>47</v>
      </c>
      <c s="6" t="s">
        <v>896</v>
      </c>
      <c s="36" t="s">
        <v>68</v>
      </c>
      <c s="37">
        <v>22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53">
      <c r="A162" t="s">
        <v>56</v>
      </c>
      <c r="E162" s="39" t="s">
        <v>707</v>
      </c>
    </row>
    <row r="163" spans="1:16" ht="12.75">
      <c r="A163" t="s">
        <v>49</v>
      </c>
      <c s="34" t="s">
        <v>209</v>
      </c>
      <c s="34" t="s">
        <v>897</v>
      </c>
      <c s="35" t="s">
        <v>47</v>
      </c>
      <c s="6" t="s">
        <v>898</v>
      </c>
      <c s="36" t="s">
        <v>68</v>
      </c>
      <c s="37">
        <v>39</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78.5">
      <c r="A166" t="s">
        <v>56</v>
      </c>
      <c r="E166" s="39" t="s">
        <v>161</v>
      </c>
    </row>
    <row r="167" spans="1:16" ht="12.75">
      <c r="A167" t="s">
        <v>49</v>
      </c>
      <c s="34" t="s">
        <v>213</v>
      </c>
      <c s="34" t="s">
        <v>1408</v>
      </c>
      <c s="35" t="s">
        <v>47</v>
      </c>
      <c s="6" t="s">
        <v>1409</v>
      </c>
      <c s="36" t="s">
        <v>68</v>
      </c>
      <c s="37">
        <v>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165</v>
      </c>
    </row>
    <row r="171" spans="1:16" ht="12.75">
      <c r="A171" t="s">
        <v>49</v>
      </c>
      <c s="34" t="s">
        <v>217</v>
      </c>
      <c s="34" t="s">
        <v>1410</v>
      </c>
      <c s="35" t="s">
        <v>47</v>
      </c>
      <c s="6" t="s">
        <v>1411</v>
      </c>
      <c s="36" t="s">
        <v>68</v>
      </c>
      <c s="37">
        <v>61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53">
      <c r="A174" t="s">
        <v>56</v>
      </c>
      <c r="E174" s="39" t="s">
        <v>707</v>
      </c>
    </row>
    <row r="175" spans="1:16" ht="12.75">
      <c r="A175" t="s">
        <v>49</v>
      </c>
      <c s="34" t="s">
        <v>221</v>
      </c>
      <c s="34" t="s">
        <v>1412</v>
      </c>
      <c s="35" t="s">
        <v>47</v>
      </c>
      <c s="6" t="s">
        <v>1413</v>
      </c>
      <c s="36" t="s">
        <v>68</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161</v>
      </c>
    </row>
    <row r="179" spans="1:16" ht="12.75">
      <c r="A179" t="s">
        <v>49</v>
      </c>
      <c s="34" t="s">
        <v>225</v>
      </c>
      <c s="34" t="s">
        <v>1414</v>
      </c>
      <c s="35" t="s">
        <v>47</v>
      </c>
      <c s="6" t="s">
        <v>1415</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165</v>
      </c>
    </row>
    <row r="183" spans="1:16" ht="12.75">
      <c r="A183" t="s">
        <v>49</v>
      </c>
      <c s="34" t="s">
        <v>229</v>
      </c>
      <c s="34" t="s">
        <v>1416</v>
      </c>
      <c s="35" t="s">
        <v>47</v>
      </c>
      <c s="6" t="s">
        <v>1417</v>
      </c>
      <c s="36" t="s">
        <v>68</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707</v>
      </c>
    </row>
    <row r="187" spans="1:16" ht="12.75">
      <c r="A187" t="s">
        <v>49</v>
      </c>
      <c s="34" t="s">
        <v>233</v>
      </c>
      <c s="34" t="s">
        <v>1418</v>
      </c>
      <c s="35" t="s">
        <v>47</v>
      </c>
      <c s="6" t="s">
        <v>1419</v>
      </c>
      <c s="36" t="s">
        <v>68</v>
      </c>
      <c s="37">
        <v>32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78.5">
      <c r="A190" t="s">
        <v>56</v>
      </c>
      <c r="E190" s="39" t="s">
        <v>161</v>
      </c>
    </row>
    <row r="191" spans="1:16" ht="25.5">
      <c r="A191" t="s">
        <v>49</v>
      </c>
      <c s="34" t="s">
        <v>237</v>
      </c>
      <c s="34" t="s">
        <v>1420</v>
      </c>
      <c s="35" t="s">
        <v>47</v>
      </c>
      <c s="6" t="s">
        <v>1421</v>
      </c>
      <c s="36" t="s">
        <v>68</v>
      </c>
      <c s="37">
        <v>32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165</v>
      </c>
    </row>
    <row r="195" spans="1:16" ht="25.5">
      <c r="A195" t="s">
        <v>49</v>
      </c>
      <c s="34" t="s">
        <v>241</v>
      </c>
      <c s="34" t="s">
        <v>1422</v>
      </c>
      <c s="35" t="s">
        <v>47</v>
      </c>
      <c s="6" t="s">
        <v>1423</v>
      </c>
      <c s="36" t="s">
        <v>68</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707</v>
      </c>
    </row>
    <row r="199" spans="1:16" ht="12.75">
      <c r="A199" t="s">
        <v>49</v>
      </c>
      <c s="34" t="s">
        <v>245</v>
      </c>
      <c s="34" t="s">
        <v>1424</v>
      </c>
      <c s="35" t="s">
        <v>47</v>
      </c>
      <c s="6" t="s">
        <v>1425</v>
      </c>
      <c s="36" t="s">
        <v>68</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903</v>
      </c>
    </row>
    <row r="203" spans="1:16" ht="12.75">
      <c r="A203" t="s">
        <v>49</v>
      </c>
      <c s="34" t="s">
        <v>249</v>
      </c>
      <c s="34" t="s">
        <v>908</v>
      </c>
      <c s="35" t="s">
        <v>47</v>
      </c>
      <c s="6" t="s">
        <v>909</v>
      </c>
      <c s="36" t="s">
        <v>68</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165</v>
      </c>
    </row>
    <row r="207" spans="1:16" ht="12.75">
      <c r="A207" t="s">
        <v>49</v>
      </c>
      <c s="34" t="s">
        <v>253</v>
      </c>
      <c s="34" t="s">
        <v>910</v>
      </c>
      <c s="35" t="s">
        <v>47</v>
      </c>
      <c s="6" t="s">
        <v>911</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53">
      <c r="A210" t="s">
        <v>56</v>
      </c>
      <c r="E210" s="39" t="s">
        <v>707</v>
      </c>
    </row>
    <row r="211" spans="1:16" ht="12.75">
      <c r="A211" t="s">
        <v>49</v>
      </c>
      <c s="34" t="s">
        <v>257</v>
      </c>
      <c s="34" t="s">
        <v>916</v>
      </c>
      <c s="35" t="s">
        <v>47</v>
      </c>
      <c s="6" t="s">
        <v>917</v>
      </c>
      <c s="36" t="s">
        <v>68</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903</v>
      </c>
    </row>
    <row r="215" spans="1:16" ht="12.75">
      <c r="A215" t="s">
        <v>49</v>
      </c>
      <c s="34" t="s">
        <v>261</v>
      </c>
      <c s="34" t="s">
        <v>918</v>
      </c>
      <c s="35" t="s">
        <v>47</v>
      </c>
      <c s="6" t="s">
        <v>919</v>
      </c>
      <c s="36" t="s">
        <v>68</v>
      </c>
      <c s="37">
        <v>24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165</v>
      </c>
    </row>
    <row r="219" spans="1:16" ht="12.75">
      <c r="A219" t="s">
        <v>49</v>
      </c>
      <c s="34" t="s">
        <v>265</v>
      </c>
      <c s="34" t="s">
        <v>1426</v>
      </c>
      <c s="35" t="s">
        <v>47</v>
      </c>
      <c s="6" t="s">
        <v>1427</v>
      </c>
      <c s="36" t="s">
        <v>68</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53">
      <c r="A222" t="s">
        <v>56</v>
      </c>
      <c r="E222" s="39" t="s">
        <v>707</v>
      </c>
    </row>
    <row r="223" spans="1:16" ht="12.75">
      <c r="A223" t="s">
        <v>49</v>
      </c>
      <c s="34" t="s">
        <v>595</v>
      </c>
      <c s="34" t="s">
        <v>920</v>
      </c>
      <c s="35" t="s">
        <v>47</v>
      </c>
      <c s="6" t="s">
        <v>921</v>
      </c>
      <c s="36" t="s">
        <v>68</v>
      </c>
      <c s="37">
        <v>24</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903</v>
      </c>
    </row>
    <row r="227" spans="1:16" ht="12.75">
      <c r="A227" t="s">
        <v>49</v>
      </c>
      <c s="34" t="s">
        <v>599</v>
      </c>
      <c s="34" t="s">
        <v>922</v>
      </c>
      <c s="35" t="s">
        <v>47</v>
      </c>
      <c s="6" t="s">
        <v>923</v>
      </c>
      <c s="36" t="s">
        <v>68</v>
      </c>
      <c s="37">
        <v>24</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165</v>
      </c>
    </row>
    <row r="231" spans="1:16" ht="12.75">
      <c r="A231" t="s">
        <v>49</v>
      </c>
      <c s="34" t="s">
        <v>269</v>
      </c>
      <c s="34" t="s">
        <v>1428</v>
      </c>
      <c s="35" t="s">
        <v>47</v>
      </c>
      <c s="6" t="s">
        <v>1429</v>
      </c>
      <c s="36" t="s">
        <v>68</v>
      </c>
      <c s="37">
        <v>24</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53">
      <c r="A234" t="s">
        <v>56</v>
      </c>
      <c r="E234" s="39" t="s">
        <v>707</v>
      </c>
    </row>
    <row r="235" spans="1:16" ht="12.75">
      <c r="A235" t="s">
        <v>49</v>
      </c>
      <c s="34" t="s">
        <v>273</v>
      </c>
      <c s="34" t="s">
        <v>924</v>
      </c>
      <c s="35" t="s">
        <v>47</v>
      </c>
      <c s="6" t="s">
        <v>925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161</v>
      </c>
    </row>
    <row r="239" spans="1:16" ht="12.75">
      <c r="A239" t="s">
        <v>49</v>
      </c>
      <c s="34" t="s">
        <v>277</v>
      </c>
      <c s="34" t="s">
        <v>926</v>
      </c>
      <c s="35" t="s">
        <v>47</v>
      </c>
      <c s="6" t="s">
        <v>927</v>
      </c>
      <c s="36" t="s">
        <v>68</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161</v>
      </c>
    </row>
    <row r="243" spans="1:16" ht="12.75">
      <c r="A243" t="s">
        <v>49</v>
      </c>
      <c s="34" t="s">
        <v>281</v>
      </c>
      <c s="34" t="s">
        <v>932</v>
      </c>
      <c s="35" t="s">
        <v>47</v>
      </c>
      <c s="6" t="s">
        <v>933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161</v>
      </c>
    </row>
    <row r="247" spans="1:16" ht="12.75">
      <c r="A247" t="s">
        <v>49</v>
      </c>
      <c s="34" t="s">
        <v>285</v>
      </c>
      <c s="34" t="s">
        <v>934</v>
      </c>
      <c s="35" t="s">
        <v>47</v>
      </c>
      <c s="6" t="s">
        <v>935</v>
      </c>
      <c s="36" t="s">
        <v>68</v>
      </c>
      <c s="37">
        <v>12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78.5">
      <c r="A250" t="s">
        <v>56</v>
      </c>
      <c r="E250" s="39" t="s">
        <v>161</v>
      </c>
    </row>
    <row r="251" spans="1:16" ht="12.75">
      <c r="A251" t="s">
        <v>49</v>
      </c>
      <c s="34" t="s">
        <v>289</v>
      </c>
      <c s="34" t="s">
        <v>1176</v>
      </c>
      <c s="35" t="s">
        <v>47</v>
      </c>
      <c s="6" t="s">
        <v>1177</v>
      </c>
      <c s="36" t="s">
        <v>68</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707</v>
      </c>
    </row>
    <row r="255" spans="1:16" ht="12.75">
      <c r="A255" t="s">
        <v>49</v>
      </c>
      <c s="34" t="s">
        <v>293</v>
      </c>
      <c s="34" t="s">
        <v>939</v>
      </c>
      <c s="35" t="s">
        <v>47</v>
      </c>
      <c s="6" t="s">
        <v>940</v>
      </c>
      <c s="36" t="s">
        <v>68</v>
      </c>
      <c s="37">
        <v>6</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938</v>
      </c>
    </row>
    <row r="259" spans="1:16" ht="12.75">
      <c r="A259" t="s">
        <v>49</v>
      </c>
      <c s="34" t="s">
        <v>297</v>
      </c>
      <c s="34" t="s">
        <v>1430</v>
      </c>
      <c s="35" t="s">
        <v>47</v>
      </c>
      <c s="6" t="s">
        <v>1431</v>
      </c>
      <c s="36" t="s">
        <v>68</v>
      </c>
      <c s="37">
        <v>6</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938</v>
      </c>
    </row>
    <row r="263" spans="1:16" ht="12.75">
      <c r="A263" t="s">
        <v>49</v>
      </c>
      <c s="34" t="s">
        <v>301</v>
      </c>
      <c s="34" t="s">
        <v>1178</v>
      </c>
      <c s="35" t="s">
        <v>47</v>
      </c>
      <c s="6" t="s">
        <v>1179</v>
      </c>
      <c s="36" t="s">
        <v>68</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53">
      <c r="A266" t="s">
        <v>56</v>
      </c>
      <c r="E266" s="39" t="s">
        <v>707</v>
      </c>
    </row>
    <row r="267" spans="1:16" ht="12.75">
      <c r="A267" t="s">
        <v>49</v>
      </c>
      <c s="34" t="s">
        <v>305</v>
      </c>
      <c s="34" t="s">
        <v>1432</v>
      </c>
      <c s="35" t="s">
        <v>47</v>
      </c>
      <c s="6" t="s">
        <v>1433</v>
      </c>
      <c s="36" t="s">
        <v>68</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938</v>
      </c>
    </row>
    <row r="271" spans="1:16" ht="12.75">
      <c r="A271" t="s">
        <v>49</v>
      </c>
      <c s="34" t="s">
        <v>309</v>
      </c>
      <c s="34" t="s">
        <v>1434</v>
      </c>
      <c s="35" t="s">
        <v>47</v>
      </c>
      <c s="6" t="s">
        <v>1435</v>
      </c>
      <c s="36" t="s">
        <v>68</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707</v>
      </c>
    </row>
    <row r="275" spans="1:16" ht="12.75">
      <c r="A275" t="s">
        <v>49</v>
      </c>
      <c s="34" t="s">
        <v>313</v>
      </c>
      <c s="34" t="s">
        <v>945</v>
      </c>
      <c s="35" t="s">
        <v>47</v>
      </c>
      <c s="6" t="s">
        <v>946</v>
      </c>
      <c s="36" t="s">
        <v>68</v>
      </c>
      <c s="37">
        <v>26</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65.75">
      <c r="A278" t="s">
        <v>56</v>
      </c>
      <c r="E278" s="39" t="s">
        <v>947</v>
      </c>
    </row>
    <row r="279" spans="1:16" ht="12.75">
      <c r="A279" t="s">
        <v>49</v>
      </c>
      <c s="34" t="s">
        <v>317</v>
      </c>
      <c s="34" t="s">
        <v>1436</v>
      </c>
      <c s="35" t="s">
        <v>47</v>
      </c>
      <c s="6" t="s">
        <v>1437</v>
      </c>
      <c s="36" t="s">
        <v>68</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53">
      <c r="A282" t="s">
        <v>56</v>
      </c>
      <c r="E282" s="39" t="s">
        <v>707</v>
      </c>
    </row>
    <row r="283" spans="1:16" ht="12.75">
      <c r="A283" t="s">
        <v>49</v>
      </c>
      <c s="34" t="s">
        <v>321</v>
      </c>
      <c s="34" t="s">
        <v>1438</v>
      </c>
      <c s="35" t="s">
        <v>47</v>
      </c>
      <c s="6" t="s">
        <v>1439</v>
      </c>
      <c s="36" t="s">
        <v>68</v>
      </c>
      <c s="37">
        <v>6</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65.75">
      <c r="A286" t="s">
        <v>56</v>
      </c>
      <c r="E286" s="39" t="s">
        <v>947</v>
      </c>
    </row>
    <row r="287" spans="1:16" ht="12.75">
      <c r="A287" t="s">
        <v>49</v>
      </c>
      <c s="34" t="s">
        <v>325</v>
      </c>
      <c s="34" t="s">
        <v>1440</v>
      </c>
      <c s="35" t="s">
        <v>47</v>
      </c>
      <c s="6" t="s">
        <v>1441</v>
      </c>
      <c s="36" t="s">
        <v>68</v>
      </c>
      <c s="37">
        <v>6</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165</v>
      </c>
    </row>
    <row r="291" spans="1:16" ht="12.75">
      <c r="A291" t="s">
        <v>49</v>
      </c>
      <c s="34" t="s">
        <v>329</v>
      </c>
      <c s="34" t="s">
        <v>1442</v>
      </c>
      <c s="35" t="s">
        <v>47</v>
      </c>
      <c s="6" t="s">
        <v>1443</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707</v>
      </c>
    </row>
    <row r="295" spans="1:16" ht="12.75">
      <c r="A295" t="s">
        <v>49</v>
      </c>
      <c s="34" t="s">
        <v>333</v>
      </c>
      <c s="34" t="s">
        <v>948</v>
      </c>
      <c s="35" t="s">
        <v>47</v>
      </c>
      <c s="6" t="s">
        <v>949</v>
      </c>
      <c s="36" t="s">
        <v>68</v>
      </c>
      <c s="37">
        <v>12</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950</v>
      </c>
    </row>
    <row r="299" spans="1:16" ht="25.5">
      <c r="A299" t="s">
        <v>49</v>
      </c>
      <c s="34" t="s">
        <v>336</v>
      </c>
      <c s="34" t="s">
        <v>951</v>
      </c>
      <c s="35" t="s">
        <v>47</v>
      </c>
      <c s="6" t="s">
        <v>952</v>
      </c>
      <c s="36" t="s">
        <v>68</v>
      </c>
      <c s="37">
        <v>6</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953</v>
      </c>
    </row>
    <row r="303" spans="1:16" ht="25.5">
      <c r="A303" t="s">
        <v>49</v>
      </c>
      <c s="34" t="s">
        <v>341</v>
      </c>
      <c s="34" t="s">
        <v>954</v>
      </c>
      <c s="35" t="s">
        <v>47</v>
      </c>
      <c s="6" t="s">
        <v>955</v>
      </c>
      <c s="36" t="s">
        <v>175</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177</v>
      </c>
    </row>
    <row r="307" spans="1:16" ht="25.5">
      <c r="A307" t="s">
        <v>49</v>
      </c>
      <c s="34" t="s">
        <v>345</v>
      </c>
      <c s="34" t="s">
        <v>1444</v>
      </c>
      <c s="35" t="s">
        <v>47</v>
      </c>
      <c s="6" t="s">
        <v>1445</v>
      </c>
      <c s="36" t="s">
        <v>175</v>
      </c>
      <c s="37">
        <v>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177</v>
      </c>
    </row>
    <row r="311" spans="1:16" ht="12.75">
      <c r="A311" t="s">
        <v>49</v>
      </c>
      <c s="34" t="s">
        <v>349</v>
      </c>
      <c s="34" t="s">
        <v>1446</v>
      </c>
      <c s="35" t="s">
        <v>47</v>
      </c>
      <c s="6" t="s">
        <v>1447</v>
      </c>
      <c s="36" t="s">
        <v>991</v>
      </c>
      <c s="37">
        <v>144</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65.75">
      <c r="A314" t="s">
        <v>56</v>
      </c>
      <c r="E314" s="39" t="s">
        <v>1448</v>
      </c>
    </row>
    <row r="315" spans="1:16" ht="12.75">
      <c r="A315" t="s">
        <v>49</v>
      </c>
      <c s="34" t="s">
        <v>353</v>
      </c>
      <c s="34" t="s">
        <v>962</v>
      </c>
      <c s="35" t="s">
        <v>47</v>
      </c>
      <c s="6" t="s">
        <v>963</v>
      </c>
      <c s="36" t="s">
        <v>68</v>
      </c>
      <c s="37">
        <v>288</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02">
      <c r="A318" t="s">
        <v>56</v>
      </c>
      <c r="E318" s="39" t="s">
        <v>964</v>
      </c>
    </row>
    <row r="319" spans="1:16" ht="12.75">
      <c r="A319" t="s">
        <v>49</v>
      </c>
      <c s="34" t="s">
        <v>357</v>
      </c>
      <c s="34" t="s">
        <v>965</v>
      </c>
      <c s="35" t="s">
        <v>47</v>
      </c>
      <c s="6" t="s">
        <v>966</v>
      </c>
      <c s="36" t="s">
        <v>68</v>
      </c>
      <c s="37">
        <v>288</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02">
      <c r="A322" t="s">
        <v>56</v>
      </c>
      <c r="E322" s="39" t="s">
        <v>967</v>
      </c>
    </row>
    <row r="323" spans="1:16" ht="12.75">
      <c r="A323" t="s">
        <v>49</v>
      </c>
      <c s="34" t="s">
        <v>361</v>
      </c>
      <c s="34" t="s">
        <v>1449</v>
      </c>
      <c s="35" t="s">
        <v>47</v>
      </c>
      <c s="6" t="s">
        <v>1450</v>
      </c>
      <c s="36" t="s">
        <v>68</v>
      </c>
      <c s="37">
        <v>288</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53">
      <c r="A326" t="s">
        <v>56</v>
      </c>
      <c r="E326" s="39" t="s">
        <v>1451</v>
      </c>
    </row>
    <row r="327" spans="1:16" ht="12.75">
      <c r="A327" t="s">
        <v>49</v>
      </c>
      <c s="34" t="s">
        <v>365</v>
      </c>
      <c s="34" t="s">
        <v>968</v>
      </c>
      <c s="35" t="s">
        <v>47</v>
      </c>
      <c s="6" t="s">
        <v>969</v>
      </c>
      <c s="36" t="s">
        <v>68</v>
      </c>
      <c s="37">
        <v>22</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964</v>
      </c>
    </row>
    <row r="331" spans="1:16" ht="12.75">
      <c r="A331" t="s">
        <v>49</v>
      </c>
      <c s="34" t="s">
        <v>369</v>
      </c>
      <c s="34" t="s">
        <v>972</v>
      </c>
      <c s="35" t="s">
        <v>47</v>
      </c>
      <c s="6" t="s">
        <v>973</v>
      </c>
      <c s="36" t="s">
        <v>68</v>
      </c>
      <c s="37">
        <v>44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967</v>
      </c>
    </row>
    <row r="335" spans="1:16" ht="12.75">
      <c r="A335" t="s">
        <v>49</v>
      </c>
      <c s="34" t="s">
        <v>373</v>
      </c>
      <c s="34" t="s">
        <v>1452</v>
      </c>
      <c s="35" t="s">
        <v>47</v>
      </c>
      <c s="6" t="s">
        <v>1453</v>
      </c>
      <c s="36" t="s">
        <v>68</v>
      </c>
      <c s="37">
        <v>44</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53">
      <c r="A338" t="s">
        <v>56</v>
      </c>
      <c r="E338" s="39" t="s">
        <v>1451</v>
      </c>
    </row>
    <row r="339" spans="1:16" ht="12.75">
      <c r="A339" t="s">
        <v>49</v>
      </c>
      <c s="34" t="s">
        <v>377</v>
      </c>
      <c s="34" t="s">
        <v>988</v>
      </c>
      <c s="35" t="s">
        <v>47</v>
      </c>
      <c s="6" t="s">
        <v>180</v>
      </c>
      <c s="36" t="s">
        <v>60</v>
      </c>
      <c s="37">
        <v>16385</v>
      </c>
      <c s="36">
        <v>0</v>
      </c>
      <c s="36">
        <f>ROUND(G339*H339,6)</f>
      </c>
      <c r="L339" s="38">
        <v>0</v>
      </c>
      <c s="32">
        <f>ROUND(ROUND(L339,2)*ROUND(G339,3),2)</f>
      </c>
      <c s="36" t="s">
        <v>85</v>
      </c>
      <c>
        <f>(M339*21)/100</f>
      </c>
      <c t="s">
        <v>27</v>
      </c>
    </row>
    <row r="340" spans="1:5" ht="12.75">
      <c r="A340" s="35" t="s">
        <v>54</v>
      </c>
      <c r="E340" s="39" t="s">
        <v>5</v>
      </c>
    </row>
    <row r="341" spans="1:5" ht="12.75">
      <c r="A341" s="35" t="s">
        <v>55</v>
      </c>
      <c r="E341" s="40" t="s">
        <v>5</v>
      </c>
    </row>
    <row r="342" spans="1:5" ht="127.5">
      <c r="A342" t="s">
        <v>56</v>
      </c>
      <c r="E342" s="39" t="s">
        <v>181</v>
      </c>
    </row>
    <row r="343" spans="1:16" ht="12.75">
      <c r="A343" t="s">
        <v>49</v>
      </c>
      <c s="34" t="s">
        <v>381</v>
      </c>
      <c s="34" t="s">
        <v>1454</v>
      </c>
      <c s="35" t="s">
        <v>47</v>
      </c>
      <c s="6" t="s">
        <v>1455</v>
      </c>
      <c s="36" t="s">
        <v>68</v>
      </c>
      <c s="37">
        <v>1</v>
      </c>
      <c s="36">
        <v>0</v>
      </c>
      <c s="36">
        <f>ROUND(G343*H343,6)</f>
      </c>
      <c r="L343" s="38">
        <v>0</v>
      </c>
      <c s="32">
        <f>ROUND(ROUND(L343,2)*ROUND(G343,3),2)</f>
      </c>
      <c s="36" t="s">
        <v>85</v>
      </c>
      <c>
        <f>(M343*21)/100</f>
      </c>
      <c t="s">
        <v>27</v>
      </c>
    </row>
    <row r="344" spans="1:5" ht="12.75">
      <c r="A344" s="35" t="s">
        <v>54</v>
      </c>
      <c r="E344" s="39" t="s">
        <v>5</v>
      </c>
    </row>
    <row r="345" spans="1:5" ht="12.75">
      <c r="A345" s="35" t="s">
        <v>55</v>
      </c>
      <c r="E345" s="40" t="s">
        <v>5</v>
      </c>
    </row>
    <row r="346" spans="1:5" ht="165.75">
      <c r="A346" t="s">
        <v>56</v>
      </c>
      <c r="E346" s="39" t="s">
        <v>947</v>
      </c>
    </row>
    <row r="347" spans="1:16" ht="12.75">
      <c r="A347" t="s">
        <v>49</v>
      </c>
      <c s="34" t="s">
        <v>385</v>
      </c>
      <c s="34" t="s">
        <v>989</v>
      </c>
      <c s="35" t="s">
        <v>47</v>
      </c>
      <c s="6" t="s">
        <v>990</v>
      </c>
      <c s="36" t="s">
        <v>991</v>
      </c>
      <c s="37">
        <v>288</v>
      </c>
      <c s="36">
        <v>0</v>
      </c>
      <c s="36">
        <f>ROUND(G347*H347,6)</f>
      </c>
      <c r="L347" s="38">
        <v>0</v>
      </c>
      <c s="32">
        <f>ROUND(ROUND(L347,2)*ROUND(G347,3),2)</f>
      </c>
      <c s="36" t="s">
        <v>85</v>
      </c>
      <c>
        <f>(M347*21)/100</f>
      </c>
      <c t="s">
        <v>27</v>
      </c>
    </row>
    <row r="348" spans="1:5" ht="12.75">
      <c r="A348" s="35" t="s">
        <v>54</v>
      </c>
      <c r="E348" s="39" t="s">
        <v>5</v>
      </c>
    </row>
    <row r="349" spans="1:5" ht="12.75">
      <c r="A349" s="35" t="s">
        <v>55</v>
      </c>
      <c r="E349" s="40" t="s">
        <v>5</v>
      </c>
    </row>
    <row r="350" spans="1:5" ht="153">
      <c r="A350" t="s">
        <v>56</v>
      </c>
      <c r="E350" s="39" t="s">
        <v>992</v>
      </c>
    </row>
    <row r="351" spans="1:13" ht="12.75">
      <c r="A351" t="s">
        <v>46</v>
      </c>
      <c r="C351" s="31" t="s">
        <v>1005</v>
      </c>
      <c r="E351" s="33" t="s">
        <v>1006</v>
      </c>
      <c r="J351" s="32">
        <f>0</f>
      </c>
      <c s="32">
        <f>0</f>
      </c>
      <c s="32">
        <f>0+L352</f>
      </c>
      <c s="32">
        <f>0+M352</f>
      </c>
    </row>
    <row r="352" spans="1:16" ht="38.25">
      <c r="A352" t="s">
        <v>49</v>
      </c>
      <c s="34" t="s">
        <v>389</v>
      </c>
      <c s="34" t="s">
        <v>1007</v>
      </c>
      <c s="35" t="s">
        <v>1008</v>
      </c>
      <c s="6" t="s">
        <v>1009</v>
      </c>
      <c s="36" t="s">
        <v>1010</v>
      </c>
      <c s="37">
        <v>21.696</v>
      </c>
      <c s="36">
        <v>0</v>
      </c>
      <c s="36">
        <f>ROUND(G352*H352,6)</f>
      </c>
      <c r="L352" s="38">
        <v>0</v>
      </c>
      <c s="32">
        <f>ROUND(ROUND(L352,2)*ROUND(G352,3),2)</f>
      </c>
      <c s="36" t="s">
        <v>85</v>
      </c>
      <c>
        <f>(M352*21)/100</f>
      </c>
      <c t="s">
        <v>27</v>
      </c>
    </row>
    <row r="353" spans="1:5" ht="12.75">
      <c r="A353" s="35" t="s">
        <v>54</v>
      </c>
      <c r="E353" s="39" t="s">
        <v>1011</v>
      </c>
    </row>
    <row r="354" spans="1:5" ht="12.75">
      <c r="A354" s="35" t="s">
        <v>55</v>
      </c>
      <c r="E354" s="40" t="s">
        <v>5</v>
      </c>
    </row>
    <row r="355" spans="1:5" ht="89.25">
      <c r="A355" t="s">
        <v>56</v>
      </c>
      <c r="E35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1376</v>
      </c>
      <c s="41">
        <f>Rekapitulace!C26</f>
      </c>
      <c s="20" t="s">
        <v>0</v>
      </c>
      <c t="s">
        <v>23</v>
      </c>
      <c t="s">
        <v>27</v>
      </c>
    </row>
    <row r="4" spans="1:16" ht="32" customHeight="1">
      <c r="A4" s="24" t="s">
        <v>20</v>
      </c>
      <c s="25" t="s">
        <v>28</v>
      </c>
      <c s="27" t="s">
        <v>1376</v>
      </c>
      <c r="E4" s="26" t="s">
        <v>1377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COUNTIFS(L8:L522,"=0",A8:A522,"P")+COUNTIFS(L8:L522,"",A8:A522,"P")+SUM(Q8:Q522)</f>
      </c>
    </row>
    <row r="8" spans="1:13" ht="12.75">
      <c r="A8" t="s">
        <v>44</v>
      </c>
      <c r="C8" s="28" t="s">
        <v>1458</v>
      </c>
      <c r="E8" s="30" t="s">
        <v>1457</v>
      </c>
      <c r="J8" s="29">
        <f>0+J9+J18+J27+J36+J41+J46+J131+J160+J521</f>
      </c>
      <c s="29">
        <f>0+K9+K18+K27+K36+K41+K46+K131+K160+K521</f>
      </c>
      <c s="29">
        <f>0+L9+L18+L27+L36+L41+L46+L131+L160+L521</f>
      </c>
      <c s="29">
        <f>0+M9+M18+M27+M36+M41+M46+M131+M160+M521</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151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15.1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212.2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4761.485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0+L28+L32</f>
      </c>
      <c s="32">
        <f>0+M28+M32</f>
      </c>
    </row>
    <row r="28" spans="1:16" ht="12.75">
      <c r="A28" t="s">
        <v>49</v>
      </c>
      <c s="34" t="s">
        <v>70</v>
      </c>
      <c s="34" t="s">
        <v>58</v>
      </c>
      <c s="35" t="s">
        <v>5</v>
      </c>
      <c s="6" t="s">
        <v>59</v>
      </c>
      <c s="36" t="s">
        <v>60</v>
      </c>
      <c s="37">
        <v>181</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812</v>
      </c>
      <c s="35" t="s">
        <v>47</v>
      </c>
      <c s="6" t="s">
        <v>813</v>
      </c>
      <c s="36" t="s">
        <v>60</v>
      </c>
      <c s="37">
        <v>218</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814</v>
      </c>
    </row>
    <row r="36" spans="1:13" ht="12.75">
      <c r="A36" t="s">
        <v>46</v>
      </c>
      <c r="C36" s="31" t="s">
        <v>118</v>
      </c>
      <c r="E36" s="33" t="s">
        <v>815</v>
      </c>
      <c r="J36" s="32">
        <f>0</f>
      </c>
      <c s="32">
        <f>0</f>
      </c>
      <c s="32">
        <f>0+L37</f>
      </c>
      <c s="32">
        <f>0+M37</f>
      </c>
    </row>
    <row r="37" spans="1:16" ht="12.75">
      <c r="A37" t="s">
        <v>49</v>
      </c>
      <c s="34" t="s">
        <v>78</v>
      </c>
      <c s="34" t="s">
        <v>62</v>
      </c>
      <c s="35" t="s">
        <v>47</v>
      </c>
      <c s="6" t="s">
        <v>63</v>
      </c>
      <c s="36" t="s">
        <v>52</v>
      </c>
      <c s="37">
        <v>3847.101</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121</v>
      </c>
      <c r="E41" s="33" t="s">
        <v>816</v>
      </c>
      <c r="J41" s="32">
        <f>0</f>
      </c>
      <c s="32">
        <f>0</f>
      </c>
      <c s="32">
        <f>0+L42</f>
      </c>
      <c s="32">
        <f>0+M42</f>
      </c>
    </row>
    <row r="42" spans="1:16" ht="12.75">
      <c r="A42" t="s">
        <v>49</v>
      </c>
      <c s="34" t="s">
        <v>82</v>
      </c>
      <c s="34" t="s">
        <v>817</v>
      </c>
      <c s="35" t="s">
        <v>47</v>
      </c>
      <c s="6" t="s">
        <v>818</v>
      </c>
      <c s="36" t="s">
        <v>819</v>
      </c>
      <c s="37">
        <v>13442.2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820</v>
      </c>
    </row>
    <row r="46" spans="1:13" ht="12.75">
      <c r="A46" t="s">
        <v>46</v>
      </c>
      <c r="C46" s="31" t="s">
        <v>329</v>
      </c>
      <c r="E46" s="33" t="s">
        <v>821</v>
      </c>
      <c r="J46" s="32">
        <f>0</f>
      </c>
      <c s="32">
        <f>0</f>
      </c>
      <c s="32">
        <f>0+L47+L51+L55+L59+L63+L67+L71+L75+L79+L83+L87+L91+L95+L99+L103+L107+L111+L115+L119+L123+L127</f>
      </c>
      <c s="32">
        <f>0+M47+M51+M55+M59+M63+M67+M71+M75+M79+M83+M87+M91+M95+M99+M103+M107+M111+M115+M119+M123+M127</f>
      </c>
    </row>
    <row r="47" spans="1:16" ht="25.5">
      <c r="A47" t="s">
        <v>49</v>
      </c>
      <c s="34" t="s">
        <v>89</v>
      </c>
      <c s="34" t="s">
        <v>822</v>
      </c>
      <c s="35" t="s">
        <v>47</v>
      </c>
      <c s="6" t="s">
        <v>823</v>
      </c>
      <c s="36" t="s">
        <v>68</v>
      </c>
      <c s="37">
        <v>85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93</v>
      </c>
      <c s="34" t="s">
        <v>824</v>
      </c>
      <c s="35" t="s">
        <v>47</v>
      </c>
      <c s="6" t="s">
        <v>825</v>
      </c>
      <c s="36" t="s">
        <v>68</v>
      </c>
      <c s="37">
        <v>48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96</v>
      </c>
      <c s="34" t="s">
        <v>66</v>
      </c>
      <c s="35" t="s">
        <v>47</v>
      </c>
      <c s="6" t="s">
        <v>67</v>
      </c>
      <c s="36" t="s">
        <v>68</v>
      </c>
      <c s="37">
        <v>252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100</v>
      </c>
      <c s="34" t="s">
        <v>826</v>
      </c>
      <c s="35" t="s">
        <v>47</v>
      </c>
      <c s="6" t="s">
        <v>827</v>
      </c>
      <c s="36" t="s">
        <v>68</v>
      </c>
      <c s="37">
        <v>63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104</v>
      </c>
      <c s="34" t="s">
        <v>1459</v>
      </c>
      <c s="35" t="s">
        <v>47</v>
      </c>
      <c s="6" t="s">
        <v>844</v>
      </c>
      <c s="36" t="s">
        <v>60</v>
      </c>
      <c s="37">
        <v>16531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845</v>
      </c>
    </row>
    <row r="67" spans="1:16" ht="12.75">
      <c r="A67" t="s">
        <v>49</v>
      </c>
      <c s="34" t="s">
        <v>107</v>
      </c>
      <c s="34" t="s">
        <v>533</v>
      </c>
      <c s="35" t="s">
        <v>47</v>
      </c>
      <c s="6" t="s">
        <v>534</v>
      </c>
      <c s="36" t="s">
        <v>60</v>
      </c>
      <c s="37">
        <v>77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73</v>
      </c>
    </row>
    <row r="71" spans="1:16" ht="12.75">
      <c r="A71" t="s">
        <v>49</v>
      </c>
      <c s="34" t="s">
        <v>110</v>
      </c>
      <c s="34" t="s">
        <v>71</v>
      </c>
      <c s="35" t="s">
        <v>47</v>
      </c>
      <c s="6" t="s">
        <v>72</v>
      </c>
      <c s="36" t="s">
        <v>60</v>
      </c>
      <c s="37">
        <v>9611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73</v>
      </c>
    </row>
    <row r="75" spans="1:16" ht="12.75">
      <c r="A75" t="s">
        <v>49</v>
      </c>
      <c s="34" t="s">
        <v>113</v>
      </c>
      <c s="34" t="s">
        <v>1460</v>
      </c>
      <c s="35" t="s">
        <v>47</v>
      </c>
      <c s="6" t="s">
        <v>1461</v>
      </c>
      <c s="36" t="s">
        <v>60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73</v>
      </c>
    </row>
    <row r="79" spans="1:16" ht="12.75">
      <c r="A79" t="s">
        <v>49</v>
      </c>
      <c s="34" t="s">
        <v>118</v>
      </c>
      <c s="34" t="s">
        <v>535</v>
      </c>
      <c s="35" t="s">
        <v>47</v>
      </c>
      <c s="6" t="s">
        <v>536</v>
      </c>
      <c s="36" t="s">
        <v>60</v>
      </c>
      <c s="37">
        <v>615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537</v>
      </c>
    </row>
    <row r="83" spans="1:16" ht="12.75">
      <c r="A83" t="s">
        <v>49</v>
      </c>
      <c s="34" t="s">
        <v>121</v>
      </c>
      <c s="34" t="s">
        <v>79</v>
      </c>
      <c s="35" t="s">
        <v>47</v>
      </c>
      <c s="6" t="s">
        <v>80</v>
      </c>
      <c s="36" t="s">
        <v>60</v>
      </c>
      <c s="37">
        <v>1494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81</v>
      </c>
    </row>
    <row r="87" spans="1:16" ht="12.75">
      <c r="A87" t="s">
        <v>49</v>
      </c>
      <c s="34" t="s">
        <v>124</v>
      </c>
      <c s="34" t="s">
        <v>1462</v>
      </c>
      <c s="35" t="s">
        <v>47</v>
      </c>
      <c s="6" t="s">
        <v>1463</v>
      </c>
      <c s="36" t="s">
        <v>60</v>
      </c>
      <c s="37">
        <v>5410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1464</v>
      </c>
    </row>
    <row r="91" spans="1:16" ht="25.5">
      <c r="A91" t="s">
        <v>49</v>
      </c>
      <c s="34" t="s">
        <v>127</v>
      </c>
      <c s="34" t="s">
        <v>1027</v>
      </c>
      <c s="35" t="s">
        <v>47</v>
      </c>
      <c s="6" t="s">
        <v>1028</v>
      </c>
      <c s="36" t="s">
        <v>60</v>
      </c>
      <c s="37">
        <v>11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830</v>
      </c>
    </row>
    <row r="95" spans="1:16" ht="25.5">
      <c r="A95" t="s">
        <v>49</v>
      </c>
      <c s="34" t="s">
        <v>131</v>
      </c>
      <c s="34" t="s">
        <v>828</v>
      </c>
      <c s="35" t="s">
        <v>47</v>
      </c>
      <c s="6" t="s">
        <v>829</v>
      </c>
      <c s="36" t="s">
        <v>60</v>
      </c>
      <c s="37">
        <v>29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830</v>
      </c>
    </row>
    <row r="99" spans="1:16" ht="25.5">
      <c r="A99" t="s">
        <v>49</v>
      </c>
      <c s="34" t="s">
        <v>135</v>
      </c>
      <c s="34" t="s">
        <v>831</v>
      </c>
      <c s="35" t="s">
        <v>47</v>
      </c>
      <c s="6" t="s">
        <v>832</v>
      </c>
      <c s="36" t="s">
        <v>60</v>
      </c>
      <c s="37">
        <v>40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830</v>
      </c>
    </row>
    <row r="103" spans="1:16" ht="25.5">
      <c r="A103" t="s">
        <v>49</v>
      </c>
      <c s="34" t="s">
        <v>139</v>
      </c>
      <c s="34" t="s">
        <v>1384</v>
      </c>
      <c s="35" t="s">
        <v>47</v>
      </c>
      <c s="6" t="s">
        <v>1385</v>
      </c>
      <c s="36" t="s">
        <v>60</v>
      </c>
      <c s="37">
        <v>585</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76.5">
      <c r="A106" t="s">
        <v>56</v>
      </c>
      <c r="E106" s="39" t="s">
        <v>77</v>
      </c>
    </row>
    <row r="107" spans="1:16" ht="25.5">
      <c r="A107" t="s">
        <v>49</v>
      </c>
      <c s="34" t="s">
        <v>142</v>
      </c>
      <c s="34" t="s">
        <v>1384</v>
      </c>
      <c s="35" t="s">
        <v>96</v>
      </c>
      <c s="6" t="s">
        <v>1385</v>
      </c>
      <c s="36" t="s">
        <v>60</v>
      </c>
      <c s="37">
        <v>585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77</v>
      </c>
    </row>
    <row r="111" spans="1:16" ht="25.5">
      <c r="A111" t="s">
        <v>49</v>
      </c>
      <c s="34" t="s">
        <v>146</v>
      </c>
      <c s="34" t="s">
        <v>1465</v>
      </c>
      <c s="35" t="s">
        <v>47</v>
      </c>
      <c s="6" t="s">
        <v>1466</v>
      </c>
      <c s="36" t="s">
        <v>60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1151</v>
      </c>
    </row>
    <row r="115" spans="1:16" ht="25.5">
      <c r="A115" t="s">
        <v>49</v>
      </c>
      <c s="34" t="s">
        <v>149</v>
      </c>
      <c s="34" t="s">
        <v>836</v>
      </c>
      <c s="35" t="s">
        <v>47</v>
      </c>
      <c s="6" t="s">
        <v>837</v>
      </c>
      <c s="36" t="s">
        <v>68</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38.25">
      <c r="A118" t="s">
        <v>56</v>
      </c>
      <c r="E118" s="39" t="s">
        <v>838</v>
      </c>
    </row>
    <row r="119" spans="1:16" ht="12.75">
      <c r="A119" t="s">
        <v>49</v>
      </c>
      <c s="34" t="s">
        <v>153</v>
      </c>
      <c s="34" t="s">
        <v>839</v>
      </c>
      <c s="35" t="s">
        <v>47</v>
      </c>
      <c s="6" t="s">
        <v>840</v>
      </c>
      <c s="36" t="s">
        <v>841</v>
      </c>
      <c s="37">
        <v>482.52</v>
      </c>
      <c s="36">
        <v>0</v>
      </c>
      <c s="36">
        <f>ROUND(G119*H119,6)</f>
      </c>
      <c r="L119" s="38">
        <v>0</v>
      </c>
      <c s="32">
        <f>ROUND(ROUND(L119,2)*ROUND(G119,3),2)</f>
      </c>
      <c s="36" t="s">
        <v>85</v>
      </c>
      <c>
        <f>(M119*21)/100</f>
      </c>
      <c t="s">
        <v>27</v>
      </c>
    </row>
    <row r="120" spans="1:5" ht="12.75">
      <c r="A120" s="35" t="s">
        <v>54</v>
      </c>
      <c r="E120" s="39" t="s">
        <v>5</v>
      </c>
    </row>
    <row r="121" spans="1:5" ht="12.75">
      <c r="A121" s="35" t="s">
        <v>55</v>
      </c>
      <c r="E121" s="40" t="s">
        <v>5</v>
      </c>
    </row>
    <row r="122" spans="1:5" ht="25.5">
      <c r="A122" t="s">
        <v>56</v>
      </c>
      <c r="E122" s="39" t="s">
        <v>842</v>
      </c>
    </row>
    <row r="123" spans="1:16" ht="25.5">
      <c r="A123" t="s">
        <v>49</v>
      </c>
      <c s="34" t="s">
        <v>158</v>
      </c>
      <c s="34" t="s">
        <v>1386</v>
      </c>
      <c s="35" t="s">
        <v>47</v>
      </c>
      <c s="6" t="s">
        <v>1387</v>
      </c>
      <c s="36" t="s">
        <v>68</v>
      </c>
      <c s="37">
        <v>5</v>
      </c>
      <c s="36">
        <v>0</v>
      </c>
      <c s="36">
        <f>ROUND(G123*H123,6)</f>
      </c>
      <c r="L123" s="38">
        <v>0</v>
      </c>
      <c s="32">
        <f>ROUND(ROUND(L123,2)*ROUND(G123,3),2)</f>
      </c>
      <c s="36" t="s">
        <v>85</v>
      </c>
      <c>
        <f>(M123*21)/100</f>
      </c>
      <c t="s">
        <v>27</v>
      </c>
    </row>
    <row r="124" spans="1:5" ht="12.75">
      <c r="A124" s="35" t="s">
        <v>54</v>
      </c>
      <c r="E124" s="39" t="s">
        <v>5</v>
      </c>
    </row>
    <row r="125" spans="1:5" ht="12.75">
      <c r="A125" s="35" t="s">
        <v>55</v>
      </c>
      <c r="E125" s="40" t="s">
        <v>5</v>
      </c>
    </row>
    <row r="126" spans="1:5" ht="38.25">
      <c r="A126" t="s">
        <v>56</v>
      </c>
      <c r="E126" s="39" t="s">
        <v>1388</v>
      </c>
    </row>
    <row r="127" spans="1:16" ht="25.5">
      <c r="A127" t="s">
        <v>49</v>
      </c>
      <c s="34" t="s">
        <v>162</v>
      </c>
      <c s="34" t="s">
        <v>1389</v>
      </c>
      <c s="35" t="s">
        <v>47</v>
      </c>
      <c s="6" t="s">
        <v>1390</v>
      </c>
      <c s="36" t="s">
        <v>68</v>
      </c>
      <c s="37">
        <v>5</v>
      </c>
      <c s="36">
        <v>0</v>
      </c>
      <c s="36">
        <f>ROUND(G127*H127,6)</f>
      </c>
      <c r="L127" s="38">
        <v>0</v>
      </c>
      <c s="32">
        <f>ROUND(ROUND(L127,2)*ROUND(G127,3),2)</f>
      </c>
      <c s="36" t="s">
        <v>85</v>
      </c>
      <c>
        <f>(M127*21)/100</f>
      </c>
      <c t="s">
        <v>27</v>
      </c>
    </row>
    <row r="128" spans="1:5" ht="12.75">
      <c r="A128" s="35" t="s">
        <v>54</v>
      </c>
      <c r="E128" s="39" t="s">
        <v>5</v>
      </c>
    </row>
    <row r="129" spans="1:5" ht="12.75">
      <c r="A129" s="35" t="s">
        <v>55</v>
      </c>
      <c r="E129" s="40" t="s">
        <v>5</v>
      </c>
    </row>
    <row r="130" spans="1:5" ht="38.25">
      <c r="A130" t="s">
        <v>56</v>
      </c>
      <c r="E130" s="39" t="s">
        <v>1391</v>
      </c>
    </row>
    <row r="131" spans="1:13" ht="12.75">
      <c r="A131" t="s">
        <v>46</v>
      </c>
      <c r="C131" s="31" t="s">
        <v>345</v>
      </c>
      <c r="E131" s="33" t="s">
        <v>846</v>
      </c>
      <c r="J131" s="32">
        <f>0</f>
      </c>
      <c s="32">
        <f>0</f>
      </c>
      <c s="32">
        <f>0+L132+L136+L140+L144+L148+L152+L156</f>
      </c>
      <c s="32">
        <f>0+M132+M136+M140+M144+M148+M152+M156</f>
      </c>
    </row>
    <row r="132" spans="1:16" ht="12.75">
      <c r="A132" t="s">
        <v>49</v>
      </c>
      <c s="34" t="s">
        <v>166</v>
      </c>
      <c s="34" t="s">
        <v>847</v>
      </c>
      <c s="35" t="s">
        <v>47</v>
      </c>
      <c s="6" t="s">
        <v>848</v>
      </c>
      <c s="36" t="s">
        <v>60</v>
      </c>
      <c s="37">
        <v>1300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849</v>
      </c>
    </row>
    <row r="136" spans="1:16" ht="12.75">
      <c r="A136" t="s">
        <v>49</v>
      </c>
      <c s="34" t="s">
        <v>169</v>
      </c>
      <c s="34" t="s">
        <v>850</v>
      </c>
      <c s="35" t="s">
        <v>47</v>
      </c>
      <c s="6" t="s">
        <v>851</v>
      </c>
      <c s="36" t="s">
        <v>68</v>
      </c>
      <c s="37">
        <v>78</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02">
      <c r="A139" t="s">
        <v>56</v>
      </c>
      <c r="E139" s="39" t="s">
        <v>852</v>
      </c>
    </row>
    <row r="140" spans="1:16" ht="12.75">
      <c r="A140" t="s">
        <v>49</v>
      </c>
      <c s="34" t="s">
        <v>184</v>
      </c>
      <c s="34" t="s">
        <v>853</v>
      </c>
      <c s="35" t="s">
        <v>47</v>
      </c>
      <c s="6" t="s">
        <v>854</v>
      </c>
      <c s="36" t="s">
        <v>68</v>
      </c>
      <c s="37">
        <v>26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76.5">
      <c r="A143" t="s">
        <v>56</v>
      </c>
      <c r="E143" s="39" t="s">
        <v>69</v>
      </c>
    </row>
    <row r="144" spans="1:16" ht="12.75">
      <c r="A144" t="s">
        <v>49</v>
      </c>
      <c s="34" t="s">
        <v>189</v>
      </c>
      <c s="34" t="s">
        <v>855</v>
      </c>
      <c s="35" t="s">
        <v>47</v>
      </c>
      <c s="6" t="s">
        <v>856</v>
      </c>
      <c s="36" t="s">
        <v>528</v>
      </c>
      <c s="37">
        <v>26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02">
      <c r="A147" t="s">
        <v>56</v>
      </c>
      <c r="E147" s="39" t="s">
        <v>857</v>
      </c>
    </row>
    <row r="148" spans="1:16" ht="25.5">
      <c r="A148" t="s">
        <v>49</v>
      </c>
      <c s="34" t="s">
        <v>193</v>
      </c>
      <c s="34" t="s">
        <v>858</v>
      </c>
      <c s="35" t="s">
        <v>47</v>
      </c>
      <c s="6" t="s">
        <v>859</v>
      </c>
      <c s="36" t="s">
        <v>60</v>
      </c>
      <c s="37">
        <v>70</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89.25">
      <c r="A151" t="s">
        <v>56</v>
      </c>
      <c r="E151" s="39" t="s">
        <v>92</v>
      </c>
    </row>
    <row r="152" spans="1:16" ht="25.5">
      <c r="A152" t="s">
        <v>49</v>
      </c>
      <c s="34" t="s">
        <v>197</v>
      </c>
      <c s="34" t="s">
        <v>1467</v>
      </c>
      <c s="35" t="s">
        <v>47</v>
      </c>
      <c s="6" t="s">
        <v>1468</v>
      </c>
      <c s="36" t="s">
        <v>68</v>
      </c>
      <c s="37">
        <v>16</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103</v>
      </c>
    </row>
    <row r="156" spans="1:16" ht="25.5">
      <c r="A156" t="s">
        <v>49</v>
      </c>
      <c s="34" t="s">
        <v>201</v>
      </c>
      <c s="34" t="s">
        <v>860</v>
      </c>
      <c s="35" t="s">
        <v>47</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862</v>
      </c>
    </row>
    <row r="160" spans="1:13" ht="12.75">
      <c r="A160" t="s">
        <v>46</v>
      </c>
      <c r="C160" s="31" t="s">
        <v>349</v>
      </c>
      <c r="E160" s="33" t="s">
        <v>863</v>
      </c>
      <c r="J160" s="32">
        <f>0</f>
      </c>
      <c s="32">
        <f>0</f>
      </c>
      <c s="32">
        <f>0+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f>
      </c>
      <c s="32">
        <f>0+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f>
      </c>
    </row>
    <row r="161" spans="1:16" ht="12.75">
      <c r="A161" t="s">
        <v>49</v>
      </c>
      <c s="34" t="s">
        <v>205</v>
      </c>
      <c s="34" t="s">
        <v>864</v>
      </c>
      <c s="35" t="s">
        <v>47</v>
      </c>
      <c s="6" t="s">
        <v>865</v>
      </c>
      <c s="36" t="s">
        <v>68</v>
      </c>
      <c s="37">
        <v>4</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866</v>
      </c>
    </row>
    <row r="165" spans="1:16" ht="12.75">
      <c r="A165" t="s">
        <v>49</v>
      </c>
      <c s="34" t="s">
        <v>209</v>
      </c>
      <c s="34" t="s">
        <v>867</v>
      </c>
      <c s="35" t="s">
        <v>47</v>
      </c>
      <c s="6" t="s">
        <v>868</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02">
      <c r="A168" t="s">
        <v>56</v>
      </c>
      <c r="E168" s="39" t="s">
        <v>869</v>
      </c>
    </row>
    <row r="169" spans="1:16" ht="12.75">
      <c r="A169" t="s">
        <v>49</v>
      </c>
      <c s="34" t="s">
        <v>217</v>
      </c>
      <c s="34" t="s">
        <v>998</v>
      </c>
      <c s="35" t="s">
        <v>47</v>
      </c>
      <c s="6" t="s">
        <v>999</v>
      </c>
      <c s="36" t="s">
        <v>872</v>
      </c>
      <c s="37">
        <v>55.657</v>
      </c>
      <c s="36">
        <v>0</v>
      </c>
      <c s="36">
        <f>ROUND(G169*H169,6)</f>
      </c>
      <c r="L169" s="38">
        <v>0</v>
      </c>
      <c s="32">
        <f>ROUND(ROUND(L169,2)*ROUND(G169,3),2)</f>
      </c>
      <c s="36" t="s">
        <v>53</v>
      </c>
      <c>
        <f>(M169*21)/100</f>
      </c>
      <c t="s">
        <v>27</v>
      </c>
    </row>
    <row r="170" spans="1:5" ht="12.75">
      <c r="A170" s="35" t="s">
        <v>54</v>
      </c>
      <c r="E170" s="39" t="s">
        <v>5</v>
      </c>
    </row>
    <row r="171" spans="1:5" ht="63.75">
      <c r="A171" s="35" t="s">
        <v>55</v>
      </c>
      <c r="E171" s="40" t="s">
        <v>1469</v>
      </c>
    </row>
    <row r="172" spans="1:5" ht="153">
      <c r="A172" t="s">
        <v>56</v>
      </c>
      <c r="E172" s="39" t="s">
        <v>874</v>
      </c>
    </row>
    <row r="173" spans="1:16" ht="12.75">
      <c r="A173" t="s">
        <v>49</v>
      </c>
      <c s="34" t="s">
        <v>221</v>
      </c>
      <c s="34" t="s">
        <v>1470</v>
      </c>
      <c s="35" t="s">
        <v>47</v>
      </c>
      <c s="6" t="s">
        <v>1471</v>
      </c>
      <c s="36" t="s">
        <v>872</v>
      </c>
      <c s="37">
        <v>153.885</v>
      </c>
      <c s="36">
        <v>0</v>
      </c>
      <c s="36">
        <f>ROUND(G173*H173,6)</f>
      </c>
      <c r="L173" s="38">
        <v>0</v>
      </c>
      <c s="32">
        <f>ROUND(ROUND(L173,2)*ROUND(G173,3),2)</f>
      </c>
      <c s="36" t="s">
        <v>53</v>
      </c>
      <c>
        <f>(M173*21)/100</f>
      </c>
      <c t="s">
        <v>27</v>
      </c>
    </row>
    <row r="174" spans="1:5" ht="12.75">
      <c r="A174" s="35" t="s">
        <v>54</v>
      </c>
      <c r="E174" s="39" t="s">
        <v>5</v>
      </c>
    </row>
    <row r="175" spans="1:5" ht="38.25">
      <c r="A175" s="35" t="s">
        <v>55</v>
      </c>
      <c r="E175" s="40" t="s">
        <v>1472</v>
      </c>
    </row>
    <row r="176" spans="1:5" ht="153">
      <c r="A176" t="s">
        <v>56</v>
      </c>
      <c r="E176" s="39" t="s">
        <v>874</v>
      </c>
    </row>
    <row r="177" spans="1:16" ht="12.75">
      <c r="A177" t="s">
        <v>49</v>
      </c>
      <c s="34" t="s">
        <v>225</v>
      </c>
      <c s="34" t="s">
        <v>154</v>
      </c>
      <c s="35" t="s">
        <v>47</v>
      </c>
      <c s="6" t="s">
        <v>155</v>
      </c>
      <c s="36" t="s">
        <v>156</v>
      </c>
      <c s="37">
        <v>3.276</v>
      </c>
      <c s="36">
        <v>0</v>
      </c>
      <c s="36">
        <f>ROUND(G177*H177,6)</f>
      </c>
      <c r="L177" s="38">
        <v>0</v>
      </c>
      <c s="32">
        <f>ROUND(ROUND(L177,2)*ROUND(G177,3),2)</f>
      </c>
      <c s="36" t="s">
        <v>53</v>
      </c>
      <c>
        <f>(M177*21)/100</f>
      </c>
      <c t="s">
        <v>27</v>
      </c>
    </row>
    <row r="178" spans="1:5" ht="12.75">
      <c r="A178" s="35" t="s">
        <v>54</v>
      </c>
      <c r="E178" s="39" t="s">
        <v>5</v>
      </c>
    </row>
    <row r="179" spans="1:5" ht="38.25">
      <c r="A179" s="35" t="s">
        <v>55</v>
      </c>
      <c r="E179" s="40" t="s">
        <v>1473</v>
      </c>
    </row>
    <row r="180" spans="1:5" ht="153">
      <c r="A180" t="s">
        <v>56</v>
      </c>
      <c r="E180" s="39" t="s">
        <v>157</v>
      </c>
    </row>
    <row r="181" spans="1:16" ht="12.75">
      <c r="A181" t="s">
        <v>49</v>
      </c>
      <c s="34" t="s">
        <v>229</v>
      </c>
      <c s="34" t="s">
        <v>1474</v>
      </c>
      <c s="35" t="s">
        <v>47</v>
      </c>
      <c s="6" t="s">
        <v>1475</v>
      </c>
      <c s="36" t="s">
        <v>156</v>
      </c>
      <c s="37">
        <v>6.288</v>
      </c>
      <c s="36">
        <v>0</v>
      </c>
      <c s="36">
        <f>ROUND(G181*H181,6)</f>
      </c>
      <c r="L181" s="38">
        <v>0</v>
      </c>
      <c s="32">
        <f>ROUND(ROUND(L181,2)*ROUND(G181,3),2)</f>
      </c>
      <c s="36" t="s">
        <v>53</v>
      </c>
      <c>
        <f>(M181*21)/100</f>
      </c>
      <c t="s">
        <v>27</v>
      </c>
    </row>
    <row r="182" spans="1:5" ht="12.75">
      <c r="A182" s="35" t="s">
        <v>54</v>
      </c>
      <c r="E182" s="39" t="s">
        <v>5</v>
      </c>
    </row>
    <row r="183" spans="1:5" ht="38.25">
      <c r="A183" s="35" t="s">
        <v>55</v>
      </c>
      <c r="E183" s="40" t="s">
        <v>1476</v>
      </c>
    </row>
    <row r="184" spans="1:5" ht="153">
      <c r="A184" t="s">
        <v>56</v>
      </c>
      <c r="E184" s="39" t="s">
        <v>157</v>
      </c>
    </row>
    <row r="185" spans="1:16" ht="12.75">
      <c r="A185" t="s">
        <v>49</v>
      </c>
      <c s="34" t="s">
        <v>233</v>
      </c>
      <c s="34" t="s">
        <v>1477</v>
      </c>
      <c s="35" t="s">
        <v>47</v>
      </c>
      <c s="6" t="s">
        <v>1395</v>
      </c>
      <c s="36" t="s">
        <v>156</v>
      </c>
      <c s="37">
        <v>2822.4</v>
      </c>
      <c s="36">
        <v>0</v>
      </c>
      <c s="36">
        <f>ROUND(G185*H185,6)</f>
      </c>
      <c r="L185" s="38">
        <v>0</v>
      </c>
      <c s="32">
        <f>ROUND(ROUND(L185,2)*ROUND(G185,3),2)</f>
      </c>
      <c s="36" t="s">
        <v>53</v>
      </c>
      <c>
        <f>(M185*21)/100</f>
      </c>
      <c t="s">
        <v>27</v>
      </c>
    </row>
    <row r="186" spans="1:5" ht="12.75">
      <c r="A186" s="35" t="s">
        <v>54</v>
      </c>
      <c r="E186" s="39" t="s">
        <v>5</v>
      </c>
    </row>
    <row r="187" spans="1:5" ht="38.25">
      <c r="A187" s="35" t="s">
        <v>55</v>
      </c>
      <c r="E187" s="40" t="s">
        <v>1478</v>
      </c>
    </row>
    <row r="188" spans="1:5" ht="153">
      <c r="A188" t="s">
        <v>56</v>
      </c>
      <c r="E188" s="39" t="s">
        <v>157</v>
      </c>
    </row>
    <row r="189" spans="1:16" ht="12.75">
      <c r="A189" t="s">
        <v>49</v>
      </c>
      <c s="34" t="s">
        <v>237</v>
      </c>
      <c s="34" t="s">
        <v>1397</v>
      </c>
      <c s="35" t="s">
        <v>47</v>
      </c>
      <c s="6" t="s">
        <v>1398</v>
      </c>
      <c s="36" t="s">
        <v>60</v>
      </c>
      <c s="37">
        <v>10027</v>
      </c>
      <c s="36">
        <v>0</v>
      </c>
      <c s="36">
        <f>ROUND(G189*H189,6)</f>
      </c>
      <c r="L189" s="38">
        <v>0</v>
      </c>
      <c s="32">
        <f>ROUND(ROUND(L189,2)*ROUND(G189,3),2)</f>
      </c>
      <c s="36" t="s">
        <v>53</v>
      </c>
      <c>
        <f>(M189*21)/100</f>
      </c>
      <c t="s">
        <v>27</v>
      </c>
    </row>
    <row r="190" spans="1:5" ht="12.75">
      <c r="A190" s="35" t="s">
        <v>54</v>
      </c>
      <c r="E190" s="39" t="s">
        <v>5</v>
      </c>
    </row>
    <row r="191" spans="1:5" ht="12.75">
      <c r="A191" s="35" t="s">
        <v>55</v>
      </c>
      <c r="E191" s="40" t="s">
        <v>1479</v>
      </c>
    </row>
    <row r="192" spans="1:5" ht="63.75">
      <c r="A192" t="s">
        <v>56</v>
      </c>
      <c r="E192" s="39" t="s">
        <v>1399</v>
      </c>
    </row>
    <row r="193" spans="1:16" ht="12.75">
      <c r="A193" t="s">
        <v>49</v>
      </c>
      <c s="34" t="s">
        <v>241</v>
      </c>
      <c s="34" t="s">
        <v>876</v>
      </c>
      <c s="35" t="s">
        <v>47</v>
      </c>
      <c s="6" t="s">
        <v>877</v>
      </c>
      <c s="36" t="s">
        <v>60</v>
      </c>
      <c s="37">
        <v>16065</v>
      </c>
      <c s="36">
        <v>0</v>
      </c>
      <c s="36">
        <f>ROUND(G193*H193,6)</f>
      </c>
      <c r="L193" s="38">
        <v>0</v>
      </c>
      <c s="32">
        <f>ROUND(ROUND(L193,2)*ROUND(G193,3),2)</f>
      </c>
      <c s="36" t="s">
        <v>53</v>
      </c>
      <c>
        <f>(M193*21)/100</f>
      </c>
      <c t="s">
        <v>27</v>
      </c>
    </row>
    <row r="194" spans="1:5" ht="12.75">
      <c r="A194" s="35" t="s">
        <v>54</v>
      </c>
      <c r="E194" s="39" t="s">
        <v>5</v>
      </c>
    </row>
    <row r="195" spans="1:5" ht="12.75">
      <c r="A195" s="35" t="s">
        <v>55</v>
      </c>
      <c r="E195" s="40" t="s">
        <v>1480</v>
      </c>
    </row>
    <row r="196" spans="1:5" ht="153">
      <c r="A196" t="s">
        <v>56</v>
      </c>
      <c r="E196" s="39" t="s">
        <v>878</v>
      </c>
    </row>
    <row r="197" spans="1:16" ht="12.75">
      <c r="A197" t="s">
        <v>49</v>
      </c>
      <c s="34" t="s">
        <v>245</v>
      </c>
      <c s="34" t="s">
        <v>1481</v>
      </c>
      <c s="35" t="s">
        <v>47</v>
      </c>
      <c s="6" t="s">
        <v>1482</v>
      </c>
      <c s="36" t="s">
        <v>156</v>
      </c>
      <c s="37">
        <v>3.276</v>
      </c>
      <c s="36">
        <v>0</v>
      </c>
      <c s="36">
        <f>ROUND(G197*H197,6)</f>
      </c>
      <c r="L197" s="38">
        <v>0</v>
      </c>
      <c s="32">
        <f>ROUND(ROUND(L197,2)*ROUND(G197,3),2)</f>
      </c>
      <c s="36" t="s">
        <v>53</v>
      </c>
      <c>
        <f>(M197*21)/100</f>
      </c>
      <c t="s">
        <v>27</v>
      </c>
    </row>
    <row r="198" spans="1:5" ht="12.75">
      <c r="A198" s="35" t="s">
        <v>54</v>
      </c>
      <c r="E198" s="39" t="s">
        <v>5</v>
      </c>
    </row>
    <row r="199" spans="1:5" ht="38.25">
      <c r="A199" s="35" t="s">
        <v>55</v>
      </c>
      <c r="E199" s="40" t="s">
        <v>1473</v>
      </c>
    </row>
    <row r="200" spans="1:5" ht="153">
      <c r="A200" t="s">
        <v>56</v>
      </c>
      <c r="E200" s="39" t="s">
        <v>157</v>
      </c>
    </row>
    <row r="201" spans="1:16" ht="12.75">
      <c r="A201" t="s">
        <v>49</v>
      </c>
      <c s="34" t="s">
        <v>249</v>
      </c>
      <c s="34" t="s">
        <v>879</v>
      </c>
      <c s="35" t="s">
        <v>47</v>
      </c>
      <c s="6" t="s">
        <v>880</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78.5">
      <c r="A204" t="s">
        <v>56</v>
      </c>
      <c r="E204" s="39" t="s">
        <v>161</v>
      </c>
    </row>
    <row r="205" spans="1:16" ht="12.75">
      <c r="A205" t="s">
        <v>49</v>
      </c>
      <c s="34" t="s">
        <v>253</v>
      </c>
      <c s="34" t="s">
        <v>881</v>
      </c>
      <c s="35" t="s">
        <v>47</v>
      </c>
      <c s="6" t="s">
        <v>882</v>
      </c>
      <c s="36" t="s">
        <v>68</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165</v>
      </c>
    </row>
    <row r="209" spans="1:16" ht="12.75">
      <c r="A209" t="s">
        <v>49</v>
      </c>
      <c s="34" t="s">
        <v>257</v>
      </c>
      <c s="34" t="s">
        <v>1483</v>
      </c>
      <c s="35" t="s">
        <v>47</v>
      </c>
      <c s="6" t="s">
        <v>1484</v>
      </c>
      <c s="36" t="s">
        <v>68</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78.5">
      <c r="A212" t="s">
        <v>56</v>
      </c>
      <c r="E212" s="39" t="s">
        <v>161</v>
      </c>
    </row>
    <row r="213" spans="1:16" ht="12.75">
      <c r="A213" t="s">
        <v>49</v>
      </c>
      <c s="34" t="s">
        <v>261</v>
      </c>
      <c s="34" t="s">
        <v>1485</v>
      </c>
      <c s="35" t="s">
        <v>47</v>
      </c>
      <c s="6" t="s">
        <v>1486</v>
      </c>
      <c s="36" t="s">
        <v>68</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165</v>
      </c>
    </row>
    <row r="217" spans="1:16" ht="12.75">
      <c r="A217" t="s">
        <v>49</v>
      </c>
      <c s="34" t="s">
        <v>265</v>
      </c>
      <c s="34" t="s">
        <v>883</v>
      </c>
      <c s="35" t="s">
        <v>47</v>
      </c>
      <c s="6" t="s">
        <v>884</v>
      </c>
      <c s="36" t="s">
        <v>60</v>
      </c>
      <c s="37">
        <v>51027</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885</v>
      </c>
    </row>
    <row r="221" spans="1:16" ht="12.75">
      <c r="A221" t="s">
        <v>49</v>
      </c>
      <c s="34" t="s">
        <v>595</v>
      </c>
      <c s="34" t="s">
        <v>886</v>
      </c>
      <c s="35" t="s">
        <v>47</v>
      </c>
      <c s="6" t="s">
        <v>887</v>
      </c>
      <c s="36" t="s">
        <v>60</v>
      </c>
      <c s="37">
        <v>51027</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888</v>
      </c>
    </row>
    <row r="225" spans="1:16" ht="12.75">
      <c r="A225" t="s">
        <v>49</v>
      </c>
      <c s="34" t="s">
        <v>599</v>
      </c>
      <c s="34" t="s">
        <v>1487</v>
      </c>
      <c s="35" t="s">
        <v>47</v>
      </c>
      <c s="6" t="s">
        <v>1488</v>
      </c>
      <c s="36" t="s">
        <v>60</v>
      </c>
      <c s="37">
        <v>40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53">
      <c r="A228" t="s">
        <v>56</v>
      </c>
      <c r="E228" s="39" t="s">
        <v>885</v>
      </c>
    </row>
    <row r="229" spans="1:16" ht="12.75">
      <c r="A229" t="s">
        <v>49</v>
      </c>
      <c s="34" t="s">
        <v>269</v>
      </c>
      <c s="34" t="s">
        <v>1489</v>
      </c>
      <c s="35" t="s">
        <v>47</v>
      </c>
      <c s="6" t="s">
        <v>1490</v>
      </c>
      <c s="36" t="s">
        <v>60</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888</v>
      </c>
    </row>
    <row r="233" spans="1:16" ht="12.75">
      <c r="A233" t="s">
        <v>49</v>
      </c>
      <c s="34" t="s">
        <v>273</v>
      </c>
      <c s="34" t="s">
        <v>173</v>
      </c>
      <c s="35" t="s">
        <v>47</v>
      </c>
      <c s="6" t="s">
        <v>174</v>
      </c>
      <c s="36" t="s">
        <v>175</v>
      </c>
      <c s="37">
        <v>71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177</v>
      </c>
    </row>
    <row r="237" spans="1:16" ht="12.75">
      <c r="A237" t="s">
        <v>49</v>
      </c>
      <c s="34" t="s">
        <v>277</v>
      </c>
      <c s="34" t="s">
        <v>159</v>
      </c>
      <c s="35" t="s">
        <v>47</v>
      </c>
      <c s="6" t="s">
        <v>160</v>
      </c>
      <c s="36" t="s">
        <v>68</v>
      </c>
      <c s="37">
        <v>198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161</v>
      </c>
    </row>
    <row r="241" spans="1:16" ht="12.75">
      <c r="A241" t="s">
        <v>49</v>
      </c>
      <c s="34" t="s">
        <v>281</v>
      </c>
      <c s="34" t="s">
        <v>1491</v>
      </c>
      <c s="35" t="s">
        <v>47</v>
      </c>
      <c s="6" t="s">
        <v>1492</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161</v>
      </c>
    </row>
    <row r="245" spans="1:16" ht="12.75">
      <c r="A245" t="s">
        <v>49</v>
      </c>
      <c s="34" t="s">
        <v>285</v>
      </c>
      <c s="34" t="s">
        <v>891</v>
      </c>
      <c s="35" t="s">
        <v>47</v>
      </c>
      <c s="6" t="s">
        <v>892</v>
      </c>
      <c s="36" t="s">
        <v>68</v>
      </c>
      <c s="37">
        <v>71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161</v>
      </c>
    </row>
    <row r="249" spans="1:16" ht="12.75">
      <c r="A249" t="s">
        <v>49</v>
      </c>
      <c s="34" t="s">
        <v>289</v>
      </c>
      <c s="34" t="s">
        <v>893</v>
      </c>
      <c s="35" t="s">
        <v>47</v>
      </c>
      <c s="6" t="s">
        <v>894</v>
      </c>
      <c s="36" t="s">
        <v>68</v>
      </c>
      <c s="37">
        <v>42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53">
      <c r="A252" t="s">
        <v>56</v>
      </c>
      <c r="E252" s="39" t="s">
        <v>707</v>
      </c>
    </row>
    <row r="253" spans="1:16" ht="12.75">
      <c r="A253" t="s">
        <v>49</v>
      </c>
      <c s="34" t="s">
        <v>293</v>
      </c>
      <c s="34" t="s">
        <v>167</v>
      </c>
      <c s="35" t="s">
        <v>47</v>
      </c>
      <c s="6" t="s">
        <v>168</v>
      </c>
      <c s="36" t="s">
        <v>68</v>
      </c>
      <c s="37">
        <v>71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161</v>
      </c>
    </row>
    <row r="257" spans="1:16" ht="12.75">
      <c r="A257" t="s">
        <v>49</v>
      </c>
      <c s="34" t="s">
        <v>297</v>
      </c>
      <c s="34" t="s">
        <v>895</v>
      </c>
      <c s="35" t="s">
        <v>47</v>
      </c>
      <c s="6" t="s">
        <v>896</v>
      </c>
      <c s="36" t="s">
        <v>68</v>
      </c>
      <c s="37">
        <v>42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53">
      <c r="A260" t="s">
        <v>56</v>
      </c>
      <c r="E260" s="39" t="s">
        <v>707</v>
      </c>
    </row>
    <row r="261" spans="1:16" ht="12.75">
      <c r="A261" t="s">
        <v>49</v>
      </c>
      <c s="34" t="s">
        <v>301</v>
      </c>
      <c s="34" t="s">
        <v>897</v>
      </c>
      <c s="35" t="s">
        <v>47</v>
      </c>
      <c s="6" t="s">
        <v>898</v>
      </c>
      <c s="36" t="s">
        <v>68</v>
      </c>
      <c s="37">
        <v>84</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78.5">
      <c r="A264" t="s">
        <v>56</v>
      </c>
      <c r="E264" s="39" t="s">
        <v>161</v>
      </c>
    </row>
    <row r="265" spans="1:16" ht="12.75">
      <c r="A265" t="s">
        <v>49</v>
      </c>
      <c s="34" t="s">
        <v>305</v>
      </c>
      <c s="34" t="s">
        <v>1412</v>
      </c>
      <c s="35" t="s">
        <v>47</v>
      </c>
      <c s="6" t="s">
        <v>1413</v>
      </c>
      <c s="36" t="s">
        <v>68</v>
      </c>
      <c s="37">
        <v>29</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78.5">
      <c r="A268" t="s">
        <v>56</v>
      </c>
      <c r="E268" s="39" t="s">
        <v>161</v>
      </c>
    </row>
    <row r="269" spans="1:16" ht="12.75">
      <c r="A269" t="s">
        <v>49</v>
      </c>
      <c s="34" t="s">
        <v>309</v>
      </c>
      <c s="34" t="s">
        <v>1414</v>
      </c>
      <c s="35" t="s">
        <v>47</v>
      </c>
      <c s="6" t="s">
        <v>1415</v>
      </c>
      <c s="36" t="s">
        <v>68</v>
      </c>
      <c s="37">
        <v>29</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165</v>
      </c>
    </row>
    <row r="273" spans="1:16" ht="12.75">
      <c r="A273" t="s">
        <v>49</v>
      </c>
      <c s="34" t="s">
        <v>313</v>
      </c>
      <c s="34" t="s">
        <v>1493</v>
      </c>
      <c s="35" t="s">
        <v>47</v>
      </c>
      <c s="6" t="s">
        <v>1494</v>
      </c>
      <c s="36" t="s">
        <v>68</v>
      </c>
      <c s="37">
        <v>4</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78.5">
      <c r="A276" t="s">
        <v>56</v>
      </c>
      <c r="E276" s="39" t="s">
        <v>161</v>
      </c>
    </row>
    <row r="277" spans="1:16" ht="12.75">
      <c r="A277" t="s">
        <v>49</v>
      </c>
      <c s="34" t="s">
        <v>317</v>
      </c>
      <c s="34" t="s">
        <v>1495</v>
      </c>
      <c s="35" t="s">
        <v>47</v>
      </c>
      <c s="6" t="s">
        <v>1496</v>
      </c>
      <c s="36" t="s">
        <v>68</v>
      </c>
      <c s="37">
        <v>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27.5">
      <c r="A280" t="s">
        <v>56</v>
      </c>
      <c r="E280" s="39" t="s">
        <v>165</v>
      </c>
    </row>
    <row r="281" spans="1:16" ht="12.75">
      <c r="A281" t="s">
        <v>49</v>
      </c>
      <c s="34" t="s">
        <v>321</v>
      </c>
      <c s="34" t="s">
        <v>1418</v>
      </c>
      <c s="35" t="s">
        <v>47</v>
      </c>
      <c s="6" t="s">
        <v>1419</v>
      </c>
      <c s="36" t="s">
        <v>68</v>
      </c>
      <c s="37">
        <v>121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78.5">
      <c r="A284" t="s">
        <v>56</v>
      </c>
      <c r="E284" s="39" t="s">
        <v>161</v>
      </c>
    </row>
    <row r="285" spans="1:16" ht="25.5">
      <c r="A285" t="s">
        <v>49</v>
      </c>
      <c s="34" t="s">
        <v>325</v>
      </c>
      <c s="34" t="s">
        <v>1420</v>
      </c>
      <c s="35" t="s">
        <v>47</v>
      </c>
      <c s="6" t="s">
        <v>1421</v>
      </c>
      <c s="36" t="s">
        <v>68</v>
      </c>
      <c s="37">
        <v>121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165</v>
      </c>
    </row>
    <row r="289" spans="1:16" ht="12.75">
      <c r="A289" t="s">
        <v>49</v>
      </c>
      <c s="34" t="s">
        <v>329</v>
      </c>
      <c s="34" t="s">
        <v>906</v>
      </c>
      <c s="35" t="s">
        <v>47</v>
      </c>
      <c s="6" t="s">
        <v>907</v>
      </c>
      <c s="36" t="s">
        <v>68</v>
      </c>
      <c s="37">
        <v>8</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903</v>
      </c>
    </row>
    <row r="293" spans="1:16" ht="12.75">
      <c r="A293" t="s">
        <v>49</v>
      </c>
      <c s="34" t="s">
        <v>333</v>
      </c>
      <c s="34" t="s">
        <v>1424</v>
      </c>
      <c s="35" t="s">
        <v>47</v>
      </c>
      <c s="6" t="s">
        <v>1425</v>
      </c>
      <c s="36" t="s">
        <v>68</v>
      </c>
      <c s="37">
        <v>7</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903</v>
      </c>
    </row>
    <row r="297" spans="1:16" ht="12.75">
      <c r="A297" t="s">
        <v>49</v>
      </c>
      <c s="34" t="s">
        <v>336</v>
      </c>
      <c s="34" t="s">
        <v>908</v>
      </c>
      <c s="35" t="s">
        <v>47</v>
      </c>
      <c s="6" t="s">
        <v>909</v>
      </c>
      <c s="36" t="s">
        <v>68</v>
      </c>
      <c s="37">
        <v>15</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165</v>
      </c>
    </row>
    <row r="301" spans="1:16" ht="12.75">
      <c r="A301" t="s">
        <v>49</v>
      </c>
      <c s="34" t="s">
        <v>341</v>
      </c>
      <c s="34" t="s">
        <v>910</v>
      </c>
      <c s="35" t="s">
        <v>47</v>
      </c>
      <c s="6" t="s">
        <v>911</v>
      </c>
      <c s="36" t="s">
        <v>68</v>
      </c>
      <c s="37">
        <v>2</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53">
      <c r="A304" t="s">
        <v>56</v>
      </c>
      <c r="E304" s="39" t="s">
        <v>707</v>
      </c>
    </row>
    <row r="305" spans="1:16" ht="12.75">
      <c r="A305" t="s">
        <v>49</v>
      </c>
      <c s="34" t="s">
        <v>345</v>
      </c>
      <c s="34" t="s">
        <v>912</v>
      </c>
      <c s="35" t="s">
        <v>47</v>
      </c>
      <c s="6" t="s">
        <v>913</v>
      </c>
      <c s="36" t="s">
        <v>68</v>
      </c>
      <c s="37">
        <v>1</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14.75">
      <c r="A308" t="s">
        <v>56</v>
      </c>
      <c r="E308" s="39" t="s">
        <v>903</v>
      </c>
    </row>
    <row r="309" spans="1:16" ht="12.75">
      <c r="A309" t="s">
        <v>49</v>
      </c>
      <c s="34" t="s">
        <v>349</v>
      </c>
      <c s="34" t="s">
        <v>914</v>
      </c>
      <c s="35" t="s">
        <v>47</v>
      </c>
      <c s="6" t="s">
        <v>915</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165</v>
      </c>
    </row>
    <row r="313" spans="1:16" ht="12.75">
      <c r="A313" t="s">
        <v>49</v>
      </c>
      <c s="34" t="s">
        <v>353</v>
      </c>
      <c s="34" t="s">
        <v>916</v>
      </c>
      <c s="35" t="s">
        <v>47</v>
      </c>
      <c s="6" t="s">
        <v>917</v>
      </c>
      <c s="36" t="s">
        <v>68</v>
      </c>
      <c s="37">
        <v>62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14.75">
      <c r="A316" t="s">
        <v>56</v>
      </c>
      <c r="E316" s="39" t="s">
        <v>903</v>
      </c>
    </row>
    <row r="317" spans="1:16" ht="12.75">
      <c r="A317" t="s">
        <v>49</v>
      </c>
      <c s="34" t="s">
        <v>357</v>
      </c>
      <c s="34" t="s">
        <v>918</v>
      </c>
      <c s="35" t="s">
        <v>47</v>
      </c>
      <c s="6" t="s">
        <v>919</v>
      </c>
      <c s="36" t="s">
        <v>68</v>
      </c>
      <c s="37">
        <v>62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165</v>
      </c>
    </row>
    <row r="321" spans="1:16" ht="12.75">
      <c r="A321" t="s">
        <v>49</v>
      </c>
      <c s="34" t="s">
        <v>361</v>
      </c>
      <c s="34" t="s">
        <v>1426</v>
      </c>
      <c s="35" t="s">
        <v>47</v>
      </c>
      <c s="6" t="s">
        <v>1427</v>
      </c>
      <c s="36" t="s">
        <v>68</v>
      </c>
      <c s="37">
        <v>2</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53">
      <c r="A324" t="s">
        <v>56</v>
      </c>
      <c r="E324" s="39" t="s">
        <v>707</v>
      </c>
    </row>
    <row r="325" spans="1:16" ht="12.75">
      <c r="A325" t="s">
        <v>49</v>
      </c>
      <c s="34" t="s">
        <v>365</v>
      </c>
      <c s="34" t="s">
        <v>920</v>
      </c>
      <c s="35" t="s">
        <v>47</v>
      </c>
      <c s="6" t="s">
        <v>921</v>
      </c>
      <c s="36" t="s">
        <v>68</v>
      </c>
      <c s="37">
        <v>54</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14.75">
      <c r="A328" t="s">
        <v>56</v>
      </c>
      <c r="E328" s="39" t="s">
        <v>903</v>
      </c>
    </row>
    <row r="329" spans="1:16" ht="12.75">
      <c r="A329" t="s">
        <v>49</v>
      </c>
      <c s="34" t="s">
        <v>369</v>
      </c>
      <c s="34" t="s">
        <v>922</v>
      </c>
      <c s="35" t="s">
        <v>47</v>
      </c>
      <c s="6" t="s">
        <v>923</v>
      </c>
      <c s="36" t="s">
        <v>68</v>
      </c>
      <c s="37">
        <v>54</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165</v>
      </c>
    </row>
    <row r="333" spans="1:16" ht="12.75">
      <c r="A333" t="s">
        <v>49</v>
      </c>
      <c s="34" t="s">
        <v>373</v>
      </c>
      <c s="34" t="s">
        <v>1428</v>
      </c>
      <c s="35" t="s">
        <v>47</v>
      </c>
      <c s="6" t="s">
        <v>1429</v>
      </c>
      <c s="36" t="s">
        <v>68</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53">
      <c r="A336" t="s">
        <v>56</v>
      </c>
      <c r="E336" s="39" t="s">
        <v>707</v>
      </c>
    </row>
    <row r="337" spans="1:16" ht="12.75">
      <c r="A337" t="s">
        <v>49</v>
      </c>
      <c s="34" t="s">
        <v>377</v>
      </c>
      <c s="34" t="s">
        <v>1497</v>
      </c>
      <c s="35" t="s">
        <v>47</v>
      </c>
      <c s="6" t="s">
        <v>1498</v>
      </c>
      <c s="36" t="s">
        <v>68</v>
      </c>
      <c s="37">
        <v>8</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903</v>
      </c>
    </row>
    <row r="341" spans="1:16" ht="12.75">
      <c r="A341" t="s">
        <v>49</v>
      </c>
      <c s="34" t="s">
        <v>381</v>
      </c>
      <c s="34" t="s">
        <v>1499</v>
      </c>
      <c s="35" t="s">
        <v>47</v>
      </c>
      <c s="6" t="s">
        <v>1500</v>
      </c>
      <c s="36" t="s">
        <v>68</v>
      </c>
      <c s="37">
        <v>8</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165</v>
      </c>
    </row>
    <row r="345" spans="1:16" ht="12.75">
      <c r="A345" t="s">
        <v>49</v>
      </c>
      <c s="34" t="s">
        <v>385</v>
      </c>
      <c s="34" t="s">
        <v>1501</v>
      </c>
      <c s="35" t="s">
        <v>47</v>
      </c>
      <c s="6" t="s">
        <v>1502</v>
      </c>
      <c s="36" t="s">
        <v>68</v>
      </c>
      <c s="37">
        <v>23</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14.75">
      <c r="A348" t="s">
        <v>56</v>
      </c>
      <c r="E348" s="39" t="s">
        <v>903</v>
      </c>
    </row>
    <row r="349" spans="1:16" ht="12.75">
      <c r="A349" t="s">
        <v>49</v>
      </c>
      <c s="34" t="s">
        <v>389</v>
      </c>
      <c s="34" t="s">
        <v>1503</v>
      </c>
      <c s="35" t="s">
        <v>47</v>
      </c>
      <c s="6" t="s">
        <v>1504</v>
      </c>
      <c s="36" t="s">
        <v>68</v>
      </c>
      <c s="37">
        <v>27</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165</v>
      </c>
    </row>
    <row r="353" spans="1:16" ht="12.75">
      <c r="A353" t="s">
        <v>49</v>
      </c>
      <c s="34" t="s">
        <v>393</v>
      </c>
      <c s="34" t="s">
        <v>1505</v>
      </c>
      <c s="35" t="s">
        <v>47</v>
      </c>
      <c s="6" t="s">
        <v>1506</v>
      </c>
      <c s="36" t="s">
        <v>68</v>
      </c>
      <c s="37">
        <v>12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53">
      <c r="A356" t="s">
        <v>56</v>
      </c>
      <c r="E356" s="39" t="s">
        <v>707</v>
      </c>
    </row>
    <row r="357" spans="1:16" ht="12.75">
      <c r="A357" t="s">
        <v>49</v>
      </c>
      <c s="34" t="s">
        <v>397</v>
      </c>
      <c s="34" t="s">
        <v>1174</v>
      </c>
      <c s="35" t="s">
        <v>47</v>
      </c>
      <c s="6" t="s">
        <v>1175</v>
      </c>
      <c s="36" t="s">
        <v>68</v>
      </c>
      <c s="37">
        <v>8</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78.5">
      <c r="A360" t="s">
        <v>56</v>
      </c>
      <c r="E360" s="39" t="s">
        <v>161</v>
      </c>
    </row>
    <row r="361" spans="1:16" ht="12.75">
      <c r="A361" t="s">
        <v>49</v>
      </c>
      <c s="34" t="s">
        <v>402</v>
      </c>
      <c s="34" t="s">
        <v>924</v>
      </c>
      <c s="35" t="s">
        <v>47</v>
      </c>
      <c s="6" t="s">
        <v>925</v>
      </c>
      <c s="36" t="s">
        <v>68</v>
      </c>
      <c s="37">
        <v>14</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78.5">
      <c r="A364" t="s">
        <v>56</v>
      </c>
      <c r="E364" s="39" t="s">
        <v>161</v>
      </c>
    </row>
    <row r="365" spans="1:16" ht="12.75">
      <c r="A365" t="s">
        <v>49</v>
      </c>
      <c s="34" t="s">
        <v>406</v>
      </c>
      <c s="34" t="s">
        <v>926</v>
      </c>
      <c s="35" t="s">
        <v>47</v>
      </c>
      <c s="6" t="s">
        <v>927</v>
      </c>
      <c s="36" t="s">
        <v>68</v>
      </c>
      <c s="37">
        <v>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78.5">
      <c r="A368" t="s">
        <v>56</v>
      </c>
      <c r="E368" s="39" t="s">
        <v>161</v>
      </c>
    </row>
    <row r="369" spans="1:16" ht="12.75">
      <c r="A369" t="s">
        <v>49</v>
      </c>
      <c s="34" t="s">
        <v>410</v>
      </c>
      <c s="34" t="s">
        <v>928</v>
      </c>
      <c s="35" t="s">
        <v>47</v>
      </c>
      <c s="6" t="s">
        <v>929</v>
      </c>
      <c s="36" t="s">
        <v>68</v>
      </c>
      <c s="37">
        <v>6</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78.5">
      <c r="A372" t="s">
        <v>56</v>
      </c>
      <c r="E372" s="39" t="s">
        <v>161</v>
      </c>
    </row>
    <row r="373" spans="1:16" ht="12.75">
      <c r="A373" t="s">
        <v>49</v>
      </c>
      <c s="34" t="s">
        <v>414</v>
      </c>
      <c s="34" t="s">
        <v>930</v>
      </c>
      <c s="35" t="s">
        <v>47</v>
      </c>
      <c s="6" t="s">
        <v>931</v>
      </c>
      <c s="36" t="s">
        <v>68</v>
      </c>
      <c s="37">
        <v>12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165</v>
      </c>
    </row>
    <row r="377" spans="1:16" ht="12.75">
      <c r="A377" t="s">
        <v>49</v>
      </c>
      <c s="34" t="s">
        <v>418</v>
      </c>
      <c s="34" t="s">
        <v>932</v>
      </c>
      <c s="35" t="s">
        <v>47</v>
      </c>
      <c s="6" t="s">
        <v>933</v>
      </c>
      <c s="36" t="s">
        <v>68</v>
      </c>
      <c s="37">
        <v>14</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78.5">
      <c r="A380" t="s">
        <v>56</v>
      </c>
      <c r="E380" s="39" t="s">
        <v>161</v>
      </c>
    </row>
    <row r="381" spans="1:16" ht="12.75">
      <c r="A381" t="s">
        <v>49</v>
      </c>
      <c s="34" t="s">
        <v>422</v>
      </c>
      <c s="34" t="s">
        <v>934</v>
      </c>
      <c s="35" t="s">
        <v>47</v>
      </c>
      <c s="6" t="s">
        <v>935</v>
      </c>
      <c s="36" t="s">
        <v>68</v>
      </c>
      <c s="37">
        <v>140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78.5">
      <c r="A384" t="s">
        <v>56</v>
      </c>
      <c r="E384" s="39" t="s">
        <v>161</v>
      </c>
    </row>
    <row r="385" spans="1:16" ht="12.75">
      <c r="A385" t="s">
        <v>49</v>
      </c>
      <c s="34" t="s">
        <v>426</v>
      </c>
      <c s="34" t="s">
        <v>936</v>
      </c>
      <c s="35" t="s">
        <v>47</v>
      </c>
      <c s="6" t="s">
        <v>937</v>
      </c>
      <c s="36" t="s">
        <v>68</v>
      </c>
      <c s="37">
        <v>4</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938</v>
      </c>
    </row>
    <row r="389" spans="1:16" ht="12.75">
      <c r="A389" t="s">
        <v>49</v>
      </c>
      <c s="34" t="s">
        <v>430</v>
      </c>
      <c s="34" t="s">
        <v>939</v>
      </c>
      <c s="35" t="s">
        <v>47</v>
      </c>
      <c s="6" t="s">
        <v>940</v>
      </c>
      <c s="36" t="s">
        <v>68</v>
      </c>
      <c s="37">
        <v>8</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938</v>
      </c>
    </row>
    <row r="393" spans="1:16" ht="12.75">
      <c r="A393" t="s">
        <v>49</v>
      </c>
      <c s="34" t="s">
        <v>434</v>
      </c>
      <c s="34" t="s">
        <v>1507</v>
      </c>
      <c s="35" t="s">
        <v>47</v>
      </c>
      <c s="6" t="s">
        <v>1508</v>
      </c>
      <c s="36" t="s">
        <v>68</v>
      </c>
      <c s="37">
        <v>2</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938</v>
      </c>
    </row>
    <row r="397" spans="1:16" ht="12.75">
      <c r="A397" t="s">
        <v>49</v>
      </c>
      <c s="34" t="s">
        <v>438</v>
      </c>
      <c s="34" t="s">
        <v>941</v>
      </c>
      <c s="35" t="s">
        <v>47</v>
      </c>
      <c s="6" t="s">
        <v>942</v>
      </c>
      <c s="36" t="s">
        <v>68</v>
      </c>
      <c s="37">
        <v>8</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938</v>
      </c>
    </row>
    <row r="401" spans="1:16" ht="12.75">
      <c r="A401" t="s">
        <v>49</v>
      </c>
      <c s="34" t="s">
        <v>442</v>
      </c>
      <c s="34" t="s">
        <v>1430</v>
      </c>
      <c s="35" t="s">
        <v>47</v>
      </c>
      <c s="6" t="s">
        <v>1431</v>
      </c>
      <c s="36" t="s">
        <v>68</v>
      </c>
      <c s="37">
        <v>7</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938</v>
      </c>
    </row>
    <row r="405" spans="1:16" ht="12.75">
      <c r="A405" t="s">
        <v>49</v>
      </c>
      <c s="34" t="s">
        <v>446</v>
      </c>
      <c s="34" t="s">
        <v>943</v>
      </c>
      <c s="35" t="s">
        <v>47</v>
      </c>
      <c s="6" t="s">
        <v>944</v>
      </c>
      <c s="36" t="s">
        <v>68</v>
      </c>
      <c s="37">
        <v>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938</v>
      </c>
    </row>
    <row r="409" spans="1:16" ht="12.75">
      <c r="A409" t="s">
        <v>49</v>
      </c>
      <c s="34" t="s">
        <v>450</v>
      </c>
      <c s="34" t="s">
        <v>1509</v>
      </c>
      <c s="35" t="s">
        <v>47</v>
      </c>
      <c s="6" t="s">
        <v>1510</v>
      </c>
      <c s="36" t="s">
        <v>68</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938</v>
      </c>
    </row>
    <row r="413" spans="1:16" ht="12.75">
      <c r="A413" t="s">
        <v>49</v>
      </c>
      <c s="34" t="s">
        <v>454</v>
      </c>
      <c s="34" t="s">
        <v>1432</v>
      </c>
      <c s="35" t="s">
        <v>47</v>
      </c>
      <c s="6" t="s">
        <v>1433</v>
      </c>
      <c s="36" t="s">
        <v>68</v>
      </c>
      <c s="37">
        <v>10</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938</v>
      </c>
    </row>
    <row r="417" spans="1:16" ht="12.75">
      <c r="A417" t="s">
        <v>49</v>
      </c>
      <c s="34" t="s">
        <v>458</v>
      </c>
      <c s="34" t="s">
        <v>1434</v>
      </c>
      <c s="35" t="s">
        <v>47</v>
      </c>
      <c s="6" t="s">
        <v>1435</v>
      </c>
      <c s="36" t="s">
        <v>68</v>
      </c>
      <c s="37">
        <v>4</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707</v>
      </c>
    </row>
    <row r="421" spans="1:16" ht="12.75">
      <c r="A421" t="s">
        <v>49</v>
      </c>
      <c s="34" t="s">
        <v>462</v>
      </c>
      <c s="34" t="s">
        <v>945</v>
      </c>
      <c s="35" t="s">
        <v>47</v>
      </c>
      <c s="6" t="s">
        <v>946</v>
      </c>
      <c s="36" t="s">
        <v>68</v>
      </c>
      <c s="37">
        <v>58</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65.75">
      <c r="A424" t="s">
        <v>56</v>
      </c>
      <c r="E424" s="39" t="s">
        <v>947</v>
      </c>
    </row>
    <row r="425" spans="1:16" ht="12.75">
      <c r="A425" t="s">
        <v>49</v>
      </c>
      <c s="34" t="s">
        <v>466</v>
      </c>
      <c s="34" t="s">
        <v>1438</v>
      </c>
      <c s="35" t="s">
        <v>47</v>
      </c>
      <c s="6" t="s">
        <v>1439</v>
      </c>
      <c s="36" t="s">
        <v>68</v>
      </c>
      <c s="37">
        <v>7</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65.75">
      <c r="A428" t="s">
        <v>56</v>
      </c>
      <c r="E428" s="39" t="s">
        <v>947</v>
      </c>
    </row>
    <row r="429" spans="1:16" ht="12.75">
      <c r="A429" t="s">
        <v>49</v>
      </c>
      <c s="34" t="s">
        <v>483</v>
      </c>
      <c s="34" t="s">
        <v>1440</v>
      </c>
      <c s="35" t="s">
        <v>47</v>
      </c>
      <c s="6" t="s">
        <v>1441</v>
      </c>
      <c s="36" t="s">
        <v>68</v>
      </c>
      <c s="37">
        <v>7</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165</v>
      </c>
    </row>
    <row r="433" spans="1:16" ht="12.75">
      <c r="A433" t="s">
        <v>49</v>
      </c>
      <c s="34" t="s">
        <v>488</v>
      </c>
      <c s="34" t="s">
        <v>1442</v>
      </c>
      <c s="35" t="s">
        <v>47</v>
      </c>
      <c s="6" t="s">
        <v>1443</v>
      </c>
      <c s="36" t="s">
        <v>68</v>
      </c>
      <c s="37">
        <v>4</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53">
      <c r="A436" t="s">
        <v>56</v>
      </c>
      <c r="E436" s="39" t="s">
        <v>707</v>
      </c>
    </row>
    <row r="437" spans="1:16" ht="12.75">
      <c r="A437" t="s">
        <v>49</v>
      </c>
      <c s="34" t="s">
        <v>492</v>
      </c>
      <c s="34" t="s">
        <v>948</v>
      </c>
      <c s="35" t="s">
        <v>47</v>
      </c>
      <c s="6" t="s">
        <v>949</v>
      </c>
      <c s="36" t="s">
        <v>68</v>
      </c>
      <c s="37">
        <v>92</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950</v>
      </c>
    </row>
    <row r="441" spans="1:16" ht="25.5">
      <c r="A441" t="s">
        <v>49</v>
      </c>
      <c s="34" t="s">
        <v>496</v>
      </c>
      <c s="34" t="s">
        <v>951</v>
      </c>
      <c s="35" t="s">
        <v>47</v>
      </c>
      <c s="6" t="s">
        <v>952</v>
      </c>
      <c s="36" t="s">
        <v>68</v>
      </c>
      <c s="37">
        <v>36</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953</v>
      </c>
    </row>
    <row r="445" spans="1:16" ht="25.5">
      <c r="A445" t="s">
        <v>49</v>
      </c>
      <c s="34" t="s">
        <v>500</v>
      </c>
      <c s="34" t="s">
        <v>954</v>
      </c>
      <c s="35" t="s">
        <v>47</v>
      </c>
      <c s="6" t="s">
        <v>955</v>
      </c>
      <c s="36" t="s">
        <v>175</v>
      </c>
      <c s="37">
        <v>20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177</v>
      </c>
    </row>
    <row r="449" spans="1:16" ht="25.5">
      <c r="A449" t="s">
        <v>49</v>
      </c>
      <c s="34" t="s">
        <v>504</v>
      </c>
      <c s="34" t="s">
        <v>1444</v>
      </c>
      <c s="35" t="s">
        <v>47</v>
      </c>
      <c s="6" t="s">
        <v>1445</v>
      </c>
      <c s="36" t="s">
        <v>175</v>
      </c>
      <c s="37">
        <v>20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177</v>
      </c>
    </row>
    <row r="453" spans="1:16" ht="12.75">
      <c r="A453" t="s">
        <v>49</v>
      </c>
      <c s="34" t="s">
        <v>508</v>
      </c>
      <c s="34" t="s">
        <v>1446</v>
      </c>
      <c s="35" t="s">
        <v>47</v>
      </c>
      <c s="6" t="s">
        <v>1447</v>
      </c>
      <c s="36" t="s">
        <v>991</v>
      </c>
      <c s="37">
        <v>144</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65.75">
      <c r="A456" t="s">
        <v>56</v>
      </c>
      <c r="E456" s="39" t="s">
        <v>1448</v>
      </c>
    </row>
    <row r="457" spans="1:16" ht="12.75">
      <c r="A457" t="s">
        <v>49</v>
      </c>
      <c s="34" t="s">
        <v>512</v>
      </c>
      <c s="34" t="s">
        <v>962</v>
      </c>
      <c s="35" t="s">
        <v>47</v>
      </c>
      <c s="6" t="s">
        <v>963</v>
      </c>
      <c s="36" t="s">
        <v>68</v>
      </c>
      <c s="37">
        <v>648</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02">
      <c r="A460" t="s">
        <v>56</v>
      </c>
      <c r="E460" s="39" t="s">
        <v>964</v>
      </c>
    </row>
    <row r="461" spans="1:16" ht="12.75">
      <c r="A461" t="s">
        <v>49</v>
      </c>
      <c s="34" t="s">
        <v>516</v>
      </c>
      <c s="34" t="s">
        <v>965</v>
      </c>
      <c s="35" t="s">
        <v>47</v>
      </c>
      <c s="6" t="s">
        <v>966</v>
      </c>
      <c s="36" t="s">
        <v>68</v>
      </c>
      <c s="37">
        <v>648</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02">
      <c r="A464" t="s">
        <v>56</v>
      </c>
      <c r="E464" s="39" t="s">
        <v>967</v>
      </c>
    </row>
    <row r="465" spans="1:16" ht="12.75">
      <c r="A465" t="s">
        <v>49</v>
      </c>
      <c s="34" t="s">
        <v>520</v>
      </c>
      <c s="34" t="s">
        <v>1449</v>
      </c>
      <c s="35" t="s">
        <v>47</v>
      </c>
      <c s="6" t="s">
        <v>1450</v>
      </c>
      <c s="36" t="s">
        <v>68</v>
      </c>
      <c s="37">
        <v>288</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53">
      <c r="A468" t="s">
        <v>56</v>
      </c>
      <c r="E468" s="39" t="s">
        <v>1451</v>
      </c>
    </row>
    <row r="469" spans="1:16" ht="12.75">
      <c r="A469" t="s">
        <v>49</v>
      </c>
      <c s="34" t="s">
        <v>172</v>
      </c>
      <c s="34" t="s">
        <v>968</v>
      </c>
      <c s="35" t="s">
        <v>47</v>
      </c>
      <c s="6" t="s">
        <v>969</v>
      </c>
      <c s="36" t="s">
        <v>68</v>
      </c>
      <c s="37">
        <v>6</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02">
      <c r="A472" t="s">
        <v>56</v>
      </c>
      <c r="E472" s="39" t="s">
        <v>964</v>
      </c>
    </row>
    <row r="473" spans="1:16" ht="12.75">
      <c r="A473" t="s">
        <v>49</v>
      </c>
      <c s="34" t="s">
        <v>178</v>
      </c>
      <c s="34" t="s">
        <v>970</v>
      </c>
      <c s="35" t="s">
        <v>47</v>
      </c>
      <c s="6" t="s">
        <v>971</v>
      </c>
      <c s="36" t="s">
        <v>68</v>
      </c>
      <c s="37">
        <v>16</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02">
      <c r="A476" t="s">
        <v>56</v>
      </c>
      <c r="E476" s="39" t="s">
        <v>964</v>
      </c>
    </row>
    <row r="477" spans="1:16" ht="12.75">
      <c r="A477" t="s">
        <v>49</v>
      </c>
      <c s="34" t="s">
        <v>470</v>
      </c>
      <c s="34" t="s">
        <v>972</v>
      </c>
      <c s="35" t="s">
        <v>47</v>
      </c>
      <c s="6" t="s">
        <v>973</v>
      </c>
      <c s="36" t="s">
        <v>68</v>
      </c>
      <c s="37">
        <v>22</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02">
      <c r="A480" t="s">
        <v>56</v>
      </c>
      <c r="E480" s="39" t="s">
        <v>967</v>
      </c>
    </row>
    <row r="481" spans="1:16" ht="12.75">
      <c r="A481" t="s">
        <v>49</v>
      </c>
      <c s="34" t="s">
        <v>474</v>
      </c>
      <c s="34" t="s">
        <v>974</v>
      </c>
      <c s="35" t="s">
        <v>47</v>
      </c>
      <c s="6" t="s">
        <v>975</v>
      </c>
      <c s="36" t="s">
        <v>68</v>
      </c>
      <c s="37">
        <v>11</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14.75">
      <c r="A484" t="s">
        <v>56</v>
      </c>
      <c r="E484" s="39" t="s">
        <v>903</v>
      </c>
    </row>
    <row r="485" spans="1:16" ht="12.75">
      <c r="A485" t="s">
        <v>49</v>
      </c>
      <c s="34" t="s">
        <v>477</v>
      </c>
      <c s="34" t="s">
        <v>976</v>
      </c>
      <c s="35" t="s">
        <v>47</v>
      </c>
      <c s="6" t="s">
        <v>977</v>
      </c>
      <c s="36" t="s">
        <v>68</v>
      </c>
      <c s="37">
        <v>11</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40.25">
      <c r="A488" t="s">
        <v>56</v>
      </c>
      <c r="E488" s="39" t="s">
        <v>978</v>
      </c>
    </row>
    <row r="489" spans="1:16" ht="12.75">
      <c r="A489" t="s">
        <v>49</v>
      </c>
      <c s="34" t="s">
        <v>1511</v>
      </c>
      <c s="34" t="s">
        <v>979</v>
      </c>
      <c s="35" t="s">
        <v>47</v>
      </c>
      <c s="6" t="s">
        <v>980</v>
      </c>
      <c s="36" t="s">
        <v>68</v>
      </c>
      <c s="37">
        <v>2</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14.75">
      <c r="A492" t="s">
        <v>56</v>
      </c>
      <c r="E492" s="39" t="s">
        <v>903</v>
      </c>
    </row>
    <row r="493" spans="1:16" ht="12.75">
      <c r="A493" t="s">
        <v>49</v>
      </c>
      <c s="34" t="s">
        <v>1512</v>
      </c>
      <c s="34" t="s">
        <v>981</v>
      </c>
      <c s="35" t="s">
        <v>47</v>
      </c>
      <c s="6" t="s">
        <v>982</v>
      </c>
      <c s="36" t="s">
        <v>68</v>
      </c>
      <c s="37">
        <v>2</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27.5">
      <c r="A496" t="s">
        <v>56</v>
      </c>
      <c r="E496" s="39" t="s">
        <v>983</v>
      </c>
    </row>
    <row r="497" spans="1:16" ht="12.75">
      <c r="A497" t="s">
        <v>49</v>
      </c>
      <c s="34" t="s">
        <v>1513</v>
      </c>
      <c s="34" t="s">
        <v>988</v>
      </c>
      <c s="35" t="s">
        <v>47</v>
      </c>
      <c s="6" t="s">
        <v>180</v>
      </c>
      <c s="36" t="s">
        <v>60</v>
      </c>
      <c s="37">
        <v>51067</v>
      </c>
      <c s="36">
        <v>0</v>
      </c>
      <c s="36">
        <f>ROUND(G497*H497,6)</f>
      </c>
      <c r="L497" s="38">
        <v>0</v>
      </c>
      <c s="32">
        <f>ROUND(ROUND(L497,2)*ROUND(G497,3),2)</f>
      </c>
      <c s="36" t="s">
        <v>85</v>
      </c>
      <c>
        <f>(M497*21)/100</f>
      </c>
      <c t="s">
        <v>27</v>
      </c>
    </row>
    <row r="498" spans="1:5" ht="12.75">
      <c r="A498" s="35" t="s">
        <v>54</v>
      </c>
      <c r="E498" s="39" t="s">
        <v>5</v>
      </c>
    </row>
    <row r="499" spans="1:5" ht="12.75">
      <c r="A499" s="35" t="s">
        <v>55</v>
      </c>
      <c r="E499" s="40" t="s">
        <v>5</v>
      </c>
    </row>
    <row r="500" spans="1:5" ht="127.5">
      <c r="A500" t="s">
        <v>56</v>
      </c>
      <c r="E500" s="39" t="s">
        <v>181</v>
      </c>
    </row>
    <row r="501" spans="1:16" ht="12.75">
      <c r="A501" t="s">
        <v>49</v>
      </c>
      <c s="34" t="s">
        <v>1514</v>
      </c>
      <c s="34" t="s">
        <v>1133</v>
      </c>
      <c s="35" t="s">
        <v>47</v>
      </c>
      <c s="6" t="s">
        <v>1515</v>
      </c>
      <c s="36" t="s">
        <v>68</v>
      </c>
      <c s="37">
        <v>12</v>
      </c>
      <c s="36">
        <v>0</v>
      </c>
      <c s="36">
        <f>ROUND(G501*H501,6)</f>
      </c>
      <c r="L501" s="38">
        <v>0</v>
      </c>
      <c s="32">
        <f>ROUND(ROUND(L501,2)*ROUND(G501,3),2)</f>
      </c>
      <c s="36" t="s">
        <v>85</v>
      </c>
      <c>
        <f>(M501*21)/100</f>
      </c>
      <c t="s">
        <v>27</v>
      </c>
    </row>
    <row r="502" spans="1:5" ht="12.75">
      <c r="A502" s="35" t="s">
        <v>54</v>
      </c>
      <c r="E502" s="39" t="s">
        <v>5</v>
      </c>
    </row>
    <row r="503" spans="1:5" ht="12.75">
      <c r="A503" s="35" t="s">
        <v>55</v>
      </c>
      <c r="E503" s="40" t="s">
        <v>5</v>
      </c>
    </row>
    <row r="504" spans="1:5" ht="178.5">
      <c r="A504" t="s">
        <v>56</v>
      </c>
      <c r="E504" s="39" t="s">
        <v>161</v>
      </c>
    </row>
    <row r="505" spans="1:16" ht="12.75">
      <c r="A505" t="s">
        <v>49</v>
      </c>
      <c s="34" t="s">
        <v>1516</v>
      </c>
      <c s="34" t="s">
        <v>1454</v>
      </c>
      <c s="35" t="s">
        <v>47</v>
      </c>
      <c s="6" t="s">
        <v>1455</v>
      </c>
      <c s="36" t="s">
        <v>68</v>
      </c>
      <c s="37">
        <v>1</v>
      </c>
      <c s="36">
        <v>0</v>
      </c>
      <c s="36">
        <f>ROUND(G505*H505,6)</f>
      </c>
      <c r="L505" s="38">
        <v>0</v>
      </c>
      <c s="32">
        <f>ROUND(ROUND(L505,2)*ROUND(G505,3),2)</f>
      </c>
      <c s="36" t="s">
        <v>85</v>
      </c>
      <c>
        <f>(M505*21)/100</f>
      </c>
      <c t="s">
        <v>27</v>
      </c>
    </row>
    <row r="506" spans="1:5" ht="12.75">
      <c r="A506" s="35" t="s">
        <v>54</v>
      </c>
      <c r="E506" s="39" t="s">
        <v>5</v>
      </c>
    </row>
    <row r="507" spans="1:5" ht="12.75">
      <c r="A507" s="35" t="s">
        <v>55</v>
      </c>
      <c r="E507" s="40" t="s">
        <v>5</v>
      </c>
    </row>
    <row r="508" spans="1:5" ht="165.75">
      <c r="A508" t="s">
        <v>56</v>
      </c>
      <c r="E508" s="39" t="s">
        <v>947</v>
      </c>
    </row>
    <row r="509" spans="1:16" ht="12.75">
      <c r="A509" t="s">
        <v>49</v>
      </c>
      <c s="34" t="s">
        <v>1517</v>
      </c>
      <c s="34" t="s">
        <v>989</v>
      </c>
      <c s="35" t="s">
        <v>47</v>
      </c>
      <c s="6" t="s">
        <v>990</v>
      </c>
      <c s="36" t="s">
        <v>991</v>
      </c>
      <c s="37">
        <v>288</v>
      </c>
      <c s="36">
        <v>0</v>
      </c>
      <c s="36">
        <f>ROUND(G509*H509,6)</f>
      </c>
      <c r="L509" s="38">
        <v>0</v>
      </c>
      <c s="32">
        <f>ROUND(ROUND(L509,2)*ROUND(G509,3),2)</f>
      </c>
      <c s="36" t="s">
        <v>85</v>
      </c>
      <c>
        <f>(M509*21)/100</f>
      </c>
      <c t="s">
        <v>27</v>
      </c>
    </row>
    <row r="510" spans="1:5" ht="12.75">
      <c r="A510" s="35" t="s">
        <v>54</v>
      </c>
      <c r="E510" s="39" t="s">
        <v>5</v>
      </c>
    </row>
    <row r="511" spans="1:5" ht="12.75">
      <c r="A511" s="35" t="s">
        <v>55</v>
      </c>
      <c r="E511" s="40" t="s">
        <v>5</v>
      </c>
    </row>
    <row r="512" spans="1:5" ht="153">
      <c r="A512" t="s">
        <v>56</v>
      </c>
      <c r="E512" s="39" t="s">
        <v>992</v>
      </c>
    </row>
    <row r="513" spans="1:16" ht="12.75">
      <c r="A513" t="s">
        <v>49</v>
      </c>
      <c s="34" t="s">
        <v>1518</v>
      </c>
      <c s="34" t="s">
        <v>1519</v>
      </c>
      <c s="35" t="s">
        <v>47</v>
      </c>
      <c s="6" t="s">
        <v>1520</v>
      </c>
      <c s="36" t="s">
        <v>872</v>
      </c>
      <c s="37">
        <v>1.2</v>
      </c>
      <c s="36">
        <v>0</v>
      </c>
      <c s="36">
        <f>ROUND(G513*H513,6)</f>
      </c>
      <c r="L513" s="38">
        <v>0</v>
      </c>
      <c s="32">
        <f>ROUND(ROUND(L513,2)*ROUND(G513,3),2)</f>
      </c>
      <c s="36" t="s">
        <v>85</v>
      </c>
      <c>
        <f>(M513*21)/100</f>
      </c>
      <c t="s">
        <v>27</v>
      </c>
    </row>
    <row r="514" spans="1:5" ht="12.75">
      <c r="A514" s="35" t="s">
        <v>54</v>
      </c>
      <c r="E514" s="39" t="s">
        <v>995</v>
      </c>
    </row>
    <row r="515" spans="1:5" ht="38.25">
      <c r="A515" s="35" t="s">
        <v>55</v>
      </c>
      <c r="E515" s="40" t="s">
        <v>1521</v>
      </c>
    </row>
    <row r="516" spans="1:5" ht="153">
      <c r="A516" t="s">
        <v>56</v>
      </c>
      <c r="E516" s="39" t="s">
        <v>997</v>
      </c>
    </row>
    <row r="517" spans="1:16" ht="12.75">
      <c r="A517" t="s">
        <v>49</v>
      </c>
      <c s="34" t="s">
        <v>1522</v>
      </c>
      <c s="34" t="s">
        <v>993</v>
      </c>
      <c s="35" t="s">
        <v>5</v>
      </c>
      <c s="6" t="s">
        <v>994</v>
      </c>
      <c s="36" t="s">
        <v>872</v>
      </c>
      <c s="37">
        <v>0.64</v>
      </c>
      <c s="36">
        <v>0</v>
      </c>
      <c s="36">
        <f>ROUND(G517*H517,6)</f>
      </c>
      <c r="L517" s="38">
        <v>0</v>
      </c>
      <c s="32">
        <f>ROUND(ROUND(L517,2)*ROUND(G517,3),2)</f>
      </c>
      <c s="36" t="s">
        <v>85</v>
      </c>
      <c>
        <f>(M517*0)/100</f>
      </c>
      <c t="s">
        <v>176</v>
      </c>
    </row>
    <row r="518" spans="1:5" ht="12.75">
      <c r="A518" s="35" t="s">
        <v>54</v>
      </c>
      <c r="E518" s="39" t="s">
        <v>5</v>
      </c>
    </row>
    <row r="519" spans="1:5" ht="63.75">
      <c r="A519" s="35" t="s">
        <v>55</v>
      </c>
      <c r="E519" s="40" t="s">
        <v>1523</v>
      </c>
    </row>
    <row r="520" spans="1:5" ht="153">
      <c r="A520" t="s">
        <v>56</v>
      </c>
      <c r="E520" s="39" t="s">
        <v>1004</v>
      </c>
    </row>
    <row r="521" spans="1:13" ht="12.75">
      <c r="A521" t="s">
        <v>46</v>
      </c>
      <c r="C521" s="31" t="s">
        <v>1005</v>
      </c>
      <c r="E521" s="33" t="s">
        <v>1006</v>
      </c>
      <c r="J521" s="32">
        <f>0</f>
      </c>
      <c s="32">
        <f>0</f>
      </c>
      <c s="32">
        <f>0+L522</f>
      </c>
      <c s="32">
        <f>0+M522</f>
      </c>
    </row>
    <row r="522" spans="1:16" ht="38.25">
      <c r="A522" t="s">
        <v>49</v>
      </c>
      <c s="34" t="s">
        <v>1524</v>
      </c>
      <c s="34" t="s">
        <v>1007</v>
      </c>
      <c s="35" t="s">
        <v>1008</v>
      </c>
      <c s="6" t="s">
        <v>1009</v>
      </c>
      <c s="36" t="s">
        <v>1010</v>
      </c>
      <c s="37">
        <v>1802.535</v>
      </c>
      <c s="36">
        <v>0</v>
      </c>
      <c s="36">
        <f>ROUND(G522*H522,6)</f>
      </c>
      <c r="L522" s="38">
        <v>0</v>
      </c>
      <c s="32">
        <f>ROUND(ROUND(L522,2)*ROUND(G522,3),2)</f>
      </c>
      <c s="36" t="s">
        <v>85</v>
      </c>
      <c>
        <f>(M522*21)/100</f>
      </c>
      <c t="s">
        <v>27</v>
      </c>
    </row>
    <row r="523" spans="1:5" ht="12.75">
      <c r="A523" s="35" t="s">
        <v>54</v>
      </c>
      <c r="E523" s="39" t="s">
        <v>1011</v>
      </c>
    </row>
    <row r="524" spans="1:5" ht="12.75">
      <c r="A524" s="35" t="s">
        <v>55</v>
      </c>
      <c r="E524" s="40" t="s">
        <v>5</v>
      </c>
    </row>
    <row r="525" spans="1:5" ht="89.25">
      <c r="A525" t="s">
        <v>56</v>
      </c>
      <c r="E52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1525</v>
      </c>
      <c s="41">
        <f>Rekapitulace!C29</f>
      </c>
      <c s="20" t="s">
        <v>0</v>
      </c>
      <c t="s">
        <v>23</v>
      </c>
      <c t="s">
        <v>27</v>
      </c>
    </row>
    <row r="4" spans="1:16" ht="32" customHeight="1">
      <c r="A4" s="24" t="s">
        <v>20</v>
      </c>
      <c s="25" t="s">
        <v>28</v>
      </c>
      <c s="27" t="s">
        <v>1525</v>
      </c>
      <c r="E4" s="26" t="s">
        <v>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1529</v>
      </c>
      <c r="E8" s="30" t="s">
        <v>1528</v>
      </c>
      <c r="J8" s="29">
        <f>0+J9+J22+J31+J36</f>
      </c>
      <c s="29">
        <f>0+K9+K22+K31+K36</f>
      </c>
      <c s="29">
        <f>0+L9+L22+L31+L36</f>
      </c>
      <c s="29">
        <f>0+M9+M22+M31+M36</f>
      </c>
    </row>
    <row r="9" spans="1:13" ht="12.75">
      <c r="A9" t="s">
        <v>46</v>
      </c>
      <c r="C9" s="31" t="s">
        <v>176</v>
      </c>
      <c r="E9" s="33" t="s">
        <v>798</v>
      </c>
      <c r="J9" s="32">
        <f>0</f>
      </c>
      <c s="32">
        <f>0</f>
      </c>
      <c s="32">
        <f>0+L10+L14+L18</f>
      </c>
      <c s="32">
        <f>0+M10+M14+M18</f>
      </c>
    </row>
    <row r="10" spans="1:16" ht="38.25">
      <c r="A10" t="s">
        <v>49</v>
      </c>
      <c s="34" t="s">
        <v>47</v>
      </c>
      <c s="34" t="s">
        <v>1007</v>
      </c>
      <c s="35" t="s">
        <v>1008</v>
      </c>
      <c s="6" t="s">
        <v>1009</v>
      </c>
      <c s="36" t="s">
        <v>1010</v>
      </c>
      <c s="37">
        <v>0.688</v>
      </c>
      <c s="36">
        <v>0</v>
      </c>
      <c s="36">
        <f>ROUND(G10*H10,6)</f>
      </c>
      <c r="L10" s="38">
        <v>0</v>
      </c>
      <c s="32">
        <f>ROUND(ROUND(L10,2)*ROUND(G10,3),2)</f>
      </c>
      <c s="36" t="s">
        <v>85</v>
      </c>
      <c>
        <f>(M10*21)/100</f>
      </c>
      <c t="s">
        <v>27</v>
      </c>
    </row>
    <row r="11" spans="1:5" ht="12.75">
      <c r="A11" s="35" t="s">
        <v>54</v>
      </c>
      <c r="E11" s="39" t="s">
        <v>1011</v>
      </c>
    </row>
    <row r="12" spans="1:5" ht="12.75">
      <c r="A12" s="35" t="s">
        <v>55</v>
      </c>
      <c r="E12" s="40" t="s">
        <v>5</v>
      </c>
    </row>
    <row r="13" spans="1:5" ht="89.25">
      <c r="A13" t="s">
        <v>56</v>
      </c>
      <c r="E13" s="39" t="s">
        <v>1012</v>
      </c>
    </row>
    <row r="14" spans="1:16" ht="12.75">
      <c r="A14" t="s">
        <v>49</v>
      </c>
      <c s="34" t="s">
        <v>27</v>
      </c>
      <c s="34" t="s">
        <v>799</v>
      </c>
      <c s="35" t="s">
        <v>5</v>
      </c>
      <c s="6" t="s">
        <v>800</v>
      </c>
      <c s="36" t="s">
        <v>801</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802</v>
      </c>
    </row>
    <row r="18" spans="1:16" ht="12.75">
      <c r="A18" t="s">
        <v>49</v>
      </c>
      <c s="34" t="s">
        <v>26</v>
      </c>
      <c s="34" t="s">
        <v>803</v>
      </c>
      <c s="35" t="s">
        <v>5</v>
      </c>
      <c s="6" t="s">
        <v>804</v>
      </c>
      <c s="36" t="s">
        <v>187</v>
      </c>
      <c s="37">
        <v>0.1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805</v>
      </c>
    </row>
    <row r="22" spans="1:13" ht="12.75">
      <c r="A22" t="s">
        <v>46</v>
      </c>
      <c r="C22" s="31" t="s">
        <v>104</v>
      </c>
      <c r="E22" s="33" t="s">
        <v>806</v>
      </c>
      <c r="J22" s="32">
        <f>0</f>
      </c>
      <c s="32">
        <f>0</f>
      </c>
      <c s="32">
        <f>0+L23+L27</f>
      </c>
      <c s="32">
        <f>0+M23+M27</f>
      </c>
    </row>
    <row r="23" spans="1:16" ht="12.75">
      <c r="A23" t="s">
        <v>49</v>
      </c>
      <c s="34" t="s">
        <v>65</v>
      </c>
      <c s="34" t="s">
        <v>809</v>
      </c>
      <c s="35" t="s">
        <v>5</v>
      </c>
      <c s="6" t="s">
        <v>810</v>
      </c>
      <c s="36" t="s">
        <v>52</v>
      </c>
      <c s="37">
        <v>4.375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70</v>
      </c>
      <c s="34" t="s">
        <v>1019</v>
      </c>
      <c s="35" t="s">
        <v>5</v>
      </c>
      <c s="6" t="s">
        <v>1020</v>
      </c>
      <c s="36" t="s">
        <v>1021</v>
      </c>
      <c s="37">
        <v>131.25</v>
      </c>
      <c s="36">
        <v>0</v>
      </c>
      <c s="36">
        <f>ROUND(G27*H27,6)</f>
      </c>
      <c r="L27" s="38">
        <v>0</v>
      </c>
      <c s="32">
        <f>ROUND(ROUND(L27,2)*ROUND(G27,3),2)</f>
      </c>
      <c s="36" t="s">
        <v>53</v>
      </c>
      <c>
        <f>(M27*21)/100</f>
      </c>
      <c t="s">
        <v>27</v>
      </c>
    </row>
    <row r="28" spans="1:5" ht="12.75">
      <c r="A28" s="35" t="s">
        <v>54</v>
      </c>
      <c r="E28" s="39" t="s">
        <v>1018</v>
      </c>
    </row>
    <row r="29" spans="1:5" ht="12.75">
      <c r="A29" s="35" t="s">
        <v>55</v>
      </c>
      <c r="E29" s="40" t="s">
        <v>5</v>
      </c>
    </row>
    <row r="30" spans="1:5" ht="25.5">
      <c r="A30" t="s">
        <v>56</v>
      </c>
      <c r="E30" s="39" t="s">
        <v>1530</v>
      </c>
    </row>
    <row r="31" spans="1:13" ht="12.75">
      <c r="A31" t="s">
        <v>46</v>
      </c>
      <c r="C31" s="31" t="s">
        <v>118</v>
      </c>
      <c r="E31" s="33" t="s">
        <v>815</v>
      </c>
      <c r="J31" s="32">
        <f>0</f>
      </c>
      <c s="32">
        <f>0</f>
      </c>
      <c s="32">
        <f>0+L32</f>
      </c>
      <c s="32">
        <f>0+M32</f>
      </c>
    </row>
    <row r="32" spans="1:16" ht="12.75">
      <c r="A32" t="s">
        <v>49</v>
      </c>
      <c s="34" t="s">
        <v>74</v>
      </c>
      <c s="34" t="s">
        <v>62</v>
      </c>
      <c s="35" t="s">
        <v>5</v>
      </c>
      <c s="6" t="s">
        <v>63</v>
      </c>
      <c s="36" t="s">
        <v>52</v>
      </c>
      <c s="37">
        <v>3.945</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229.5">
      <c r="A35" t="s">
        <v>56</v>
      </c>
      <c r="E35" s="39" t="s">
        <v>64</v>
      </c>
    </row>
    <row r="36" spans="1:13" ht="12.75">
      <c r="A36" t="s">
        <v>46</v>
      </c>
      <c r="C36" s="31" t="s">
        <v>78</v>
      </c>
      <c r="E36" s="33" t="s">
        <v>821</v>
      </c>
      <c r="J36" s="32">
        <f>0</f>
      </c>
      <c s="32">
        <f>0</f>
      </c>
      <c s="32">
        <f>0+L37+L41+L45+L49+L53+L57+L61+L65+L69+L73+L77+L81+L85+L89+L93+L97+L101+L105+L109+L113+L117+L121+L125+L129+L133+L137+L141+L145+L149+L153+L157+L161+L165+L169+L173+L177+L181+L185+L189+L193+L197+L201+L205+L209+L213+L217+L221+L225+L229+L233+L237+L241+L245+L249+L253+L257+L261+L265+L269+L273</f>
      </c>
      <c s="32">
        <f>0+M37+M41+M45+M49+M53+M57+M61+M65+M69+M73+M77+M81+M85+M89+M93+M97+M101+M105+M109+M113+M117+M121+M125+M129+M133+M137+M141+M145+M149+M153+M157+M161+M165+M169+M173+M177+M181+M185+M189+M193+M197+M201+M205+M209+M213+M217+M221+M225+M229+M233+M237+M241+M245+M249+M253+M257+M261+M265+M269+M273</f>
      </c>
    </row>
    <row r="37" spans="1:16" ht="12.75">
      <c r="A37" t="s">
        <v>49</v>
      </c>
      <c s="34" t="s">
        <v>78</v>
      </c>
      <c s="34" t="s">
        <v>533</v>
      </c>
      <c s="35" t="s">
        <v>5</v>
      </c>
      <c s="6" t="s">
        <v>534</v>
      </c>
      <c s="36" t="s">
        <v>60</v>
      </c>
      <c s="37">
        <v>25</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02">
      <c r="A40" t="s">
        <v>56</v>
      </c>
      <c r="E40" s="39" t="s">
        <v>73</v>
      </c>
    </row>
    <row r="41" spans="1:16" ht="12.75">
      <c r="A41" t="s">
        <v>49</v>
      </c>
      <c s="34" t="s">
        <v>82</v>
      </c>
      <c s="34" t="s">
        <v>1025</v>
      </c>
      <c s="35" t="s">
        <v>5</v>
      </c>
      <c s="6" t="s">
        <v>1026</v>
      </c>
      <c s="36" t="s">
        <v>60</v>
      </c>
      <c s="37">
        <v>26</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02">
      <c r="A44" t="s">
        <v>56</v>
      </c>
      <c r="E44" s="39" t="s">
        <v>537</v>
      </c>
    </row>
    <row r="45" spans="1:16" ht="25.5">
      <c r="A45" t="s">
        <v>49</v>
      </c>
      <c s="34" t="s">
        <v>89</v>
      </c>
      <c s="34" t="s">
        <v>1027</v>
      </c>
      <c s="35" t="s">
        <v>5</v>
      </c>
      <c s="6" t="s">
        <v>1028</v>
      </c>
      <c s="36" t="s">
        <v>60</v>
      </c>
      <c s="37">
        <v>435</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830</v>
      </c>
    </row>
    <row r="49" spans="1:16" ht="12.75">
      <c r="A49" t="s">
        <v>49</v>
      </c>
      <c s="34" t="s">
        <v>93</v>
      </c>
      <c s="34" t="s">
        <v>1531</v>
      </c>
      <c s="35" t="s">
        <v>5</v>
      </c>
      <c s="6" t="s">
        <v>1532</v>
      </c>
      <c s="36" t="s">
        <v>60</v>
      </c>
      <c s="37">
        <v>18</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102">
      <c r="A52" t="s">
        <v>56</v>
      </c>
      <c r="E52" s="39" t="s">
        <v>1151</v>
      </c>
    </row>
    <row r="53" spans="1:16" ht="25.5">
      <c r="A53" t="s">
        <v>49</v>
      </c>
      <c s="34" t="s">
        <v>96</v>
      </c>
      <c s="34" t="s">
        <v>1029</v>
      </c>
      <c s="35" t="s">
        <v>5</v>
      </c>
      <c s="6" t="s">
        <v>1152</v>
      </c>
      <c s="36" t="s">
        <v>68</v>
      </c>
      <c s="37">
        <v>11</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38.25">
      <c r="A56" t="s">
        <v>56</v>
      </c>
      <c r="E56" s="39" t="s">
        <v>835</v>
      </c>
    </row>
    <row r="57" spans="1:16" ht="25.5">
      <c r="A57" t="s">
        <v>49</v>
      </c>
      <c s="34" t="s">
        <v>100</v>
      </c>
      <c s="34" t="s">
        <v>1031</v>
      </c>
      <c s="35" t="s">
        <v>5</v>
      </c>
      <c s="6" t="s">
        <v>1032</v>
      </c>
      <c s="36" t="s">
        <v>68</v>
      </c>
      <c s="37">
        <v>10</v>
      </c>
      <c s="36">
        <v>0</v>
      </c>
      <c s="36">
        <f>ROUND(G57*H57,6)</f>
      </c>
      <c r="L57" s="38">
        <v>0</v>
      </c>
      <c s="32">
        <f>ROUND(ROUND(L57,2)*ROUND(G57,3),2)</f>
      </c>
      <c s="36" t="s">
        <v>53</v>
      </c>
      <c>
        <f>(M57*21)/100</f>
      </c>
      <c t="s">
        <v>27</v>
      </c>
    </row>
    <row r="58" spans="1:5" ht="12.75">
      <c r="A58" s="35" t="s">
        <v>54</v>
      </c>
      <c r="E58" s="39" t="s">
        <v>5</v>
      </c>
    </row>
    <row r="59" spans="1:5" ht="12.75">
      <c r="A59" s="35" t="s">
        <v>55</v>
      </c>
      <c r="E59" s="40" t="s">
        <v>5</v>
      </c>
    </row>
    <row r="60" spans="1:5" ht="38.25">
      <c r="A60" t="s">
        <v>56</v>
      </c>
      <c r="E60" s="39" t="s">
        <v>838</v>
      </c>
    </row>
    <row r="61" spans="1:16" ht="25.5">
      <c r="A61" t="s">
        <v>49</v>
      </c>
      <c s="34" t="s">
        <v>104</v>
      </c>
      <c s="34" t="s">
        <v>1533</v>
      </c>
      <c s="35" t="s">
        <v>5</v>
      </c>
      <c s="6" t="s">
        <v>1534</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89.25">
      <c r="A64" t="s">
        <v>56</v>
      </c>
      <c r="E64" s="39" t="s">
        <v>1535</v>
      </c>
    </row>
    <row r="65" spans="1:16" ht="12.75">
      <c r="A65" t="s">
        <v>49</v>
      </c>
      <c s="34" t="s">
        <v>107</v>
      </c>
      <c s="34" t="s">
        <v>1033</v>
      </c>
      <c s="35" t="s">
        <v>5</v>
      </c>
      <c s="6" t="s">
        <v>1034</v>
      </c>
      <c s="36" t="s">
        <v>60</v>
      </c>
      <c s="37">
        <v>462</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89.25">
      <c r="A68" t="s">
        <v>56</v>
      </c>
      <c r="E68" s="39" t="s">
        <v>92</v>
      </c>
    </row>
    <row r="69" spans="1:16" ht="12.75">
      <c r="A69" t="s">
        <v>49</v>
      </c>
      <c s="34" t="s">
        <v>110</v>
      </c>
      <c s="34" t="s">
        <v>1536</v>
      </c>
      <c s="35" t="s">
        <v>5</v>
      </c>
      <c s="6" t="s">
        <v>1537</v>
      </c>
      <c s="36" t="s">
        <v>60</v>
      </c>
      <c s="37">
        <v>695</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89.25">
      <c r="A72" t="s">
        <v>56</v>
      </c>
      <c r="E72" s="39" t="s">
        <v>92</v>
      </c>
    </row>
    <row r="73" spans="1:16" ht="12.75">
      <c r="A73" t="s">
        <v>49</v>
      </c>
      <c s="34" t="s">
        <v>113</v>
      </c>
      <c s="34" t="s">
        <v>1035</v>
      </c>
      <c s="35" t="s">
        <v>5</v>
      </c>
      <c s="6" t="s">
        <v>1036</v>
      </c>
      <c s="36" t="s">
        <v>60</v>
      </c>
      <c s="37">
        <v>28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38.25">
      <c r="A76" t="s">
        <v>56</v>
      </c>
      <c r="E76" s="39" t="s">
        <v>1538</v>
      </c>
    </row>
    <row r="77" spans="1:16" ht="25.5">
      <c r="A77" t="s">
        <v>49</v>
      </c>
      <c s="34" t="s">
        <v>118</v>
      </c>
      <c s="34" t="s">
        <v>1037</v>
      </c>
      <c s="35" t="s">
        <v>5</v>
      </c>
      <c s="6" t="s">
        <v>1038</v>
      </c>
      <c s="36" t="s">
        <v>68</v>
      </c>
      <c s="37">
        <v>58</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02">
      <c r="A80" t="s">
        <v>56</v>
      </c>
      <c r="E80" s="39" t="s">
        <v>103</v>
      </c>
    </row>
    <row r="81" spans="1:16" ht="25.5">
      <c r="A81" t="s">
        <v>49</v>
      </c>
      <c s="34" t="s">
        <v>121</v>
      </c>
      <c s="34" t="s">
        <v>101</v>
      </c>
      <c s="35" t="s">
        <v>5</v>
      </c>
      <c s="6" t="s">
        <v>102</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02">
      <c r="A84" t="s">
        <v>56</v>
      </c>
      <c r="E84" s="39" t="s">
        <v>103</v>
      </c>
    </row>
    <row r="85" spans="1:16" ht="12.75">
      <c r="A85" t="s">
        <v>49</v>
      </c>
      <c s="34" t="s">
        <v>124</v>
      </c>
      <c s="34" t="s">
        <v>1539</v>
      </c>
      <c s="35" t="s">
        <v>5</v>
      </c>
      <c s="6" t="s">
        <v>1540</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1155</v>
      </c>
    </row>
    <row r="89" spans="1:16" ht="12.75">
      <c r="A89" t="s">
        <v>49</v>
      </c>
      <c s="34" t="s">
        <v>127</v>
      </c>
      <c s="34" t="s">
        <v>1541</v>
      </c>
      <c s="35" t="s">
        <v>5</v>
      </c>
      <c s="6" t="s">
        <v>1542</v>
      </c>
      <c s="36" t="s">
        <v>68</v>
      </c>
      <c s="37">
        <v>3</v>
      </c>
      <c s="36">
        <v>0</v>
      </c>
      <c s="36">
        <f>ROUND(G89*H89,6)</f>
      </c>
      <c r="L89" s="38">
        <v>0</v>
      </c>
      <c s="32">
        <f>ROUND(ROUND(L89,2)*ROUND(G89,3),2)</f>
      </c>
      <c s="36" t="s">
        <v>53</v>
      </c>
      <c>
        <f>(M89*21)/100</f>
      </c>
      <c t="s">
        <v>27</v>
      </c>
    </row>
    <row r="90" spans="1:5" ht="12.75">
      <c r="A90" s="35" t="s">
        <v>54</v>
      </c>
      <c r="E90" s="39" t="s">
        <v>5</v>
      </c>
    </row>
    <row r="91" spans="1:5" ht="25.5">
      <c r="A91" s="35" t="s">
        <v>55</v>
      </c>
      <c r="E91" s="40" t="s">
        <v>1543</v>
      </c>
    </row>
    <row r="92" spans="1:5" ht="102">
      <c r="A92" t="s">
        <v>56</v>
      </c>
      <c r="E92" s="39" t="s">
        <v>1155</v>
      </c>
    </row>
    <row r="93" spans="1:16" ht="25.5">
      <c r="A93" t="s">
        <v>49</v>
      </c>
      <c s="34" t="s">
        <v>131</v>
      </c>
      <c s="34" t="s">
        <v>860</v>
      </c>
      <c s="35" t="s">
        <v>5</v>
      </c>
      <c s="6" t="s">
        <v>861</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862</v>
      </c>
    </row>
    <row r="97" spans="1:16" ht="25.5">
      <c r="A97" t="s">
        <v>49</v>
      </c>
      <c s="34" t="s">
        <v>135</v>
      </c>
      <c s="34" t="s">
        <v>1041</v>
      </c>
      <c s="35" t="s">
        <v>5</v>
      </c>
      <c s="6" t="s">
        <v>1042</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89.25">
      <c r="A100" t="s">
        <v>56</v>
      </c>
      <c r="E100" s="39" t="s">
        <v>1287</v>
      </c>
    </row>
    <row r="101" spans="1:16" ht="12.75">
      <c r="A101" t="s">
        <v>49</v>
      </c>
      <c s="34" t="s">
        <v>139</v>
      </c>
      <c s="34" t="s">
        <v>1043</v>
      </c>
      <c s="35" t="s">
        <v>5</v>
      </c>
      <c s="6" t="s">
        <v>1044</v>
      </c>
      <c s="36" t="s">
        <v>486</v>
      </c>
      <c s="37">
        <v>8</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89.25">
      <c r="A104" t="s">
        <v>56</v>
      </c>
      <c r="E104" s="39" t="s">
        <v>1544</v>
      </c>
    </row>
    <row r="105" spans="1:16" ht="12.75">
      <c r="A105" t="s">
        <v>49</v>
      </c>
      <c s="34" t="s">
        <v>142</v>
      </c>
      <c s="34" t="s">
        <v>1174</v>
      </c>
      <c s="35" t="s">
        <v>5</v>
      </c>
      <c s="6" t="s">
        <v>1175</v>
      </c>
      <c s="36" t="s">
        <v>68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78.5">
      <c r="A108" t="s">
        <v>56</v>
      </c>
      <c r="E108" s="39" t="s">
        <v>161</v>
      </c>
    </row>
    <row r="109" spans="1:16" ht="12.75">
      <c r="A109" t="s">
        <v>49</v>
      </c>
      <c s="34" t="s">
        <v>146</v>
      </c>
      <c s="34" t="s">
        <v>948</v>
      </c>
      <c s="35" t="s">
        <v>5</v>
      </c>
      <c s="6" t="s">
        <v>949</v>
      </c>
      <c s="36" t="s">
        <v>68</v>
      </c>
      <c s="37">
        <v>64</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950</v>
      </c>
    </row>
    <row r="113" spans="1:16" ht="12.75">
      <c r="A113" t="s">
        <v>49</v>
      </c>
      <c s="34" t="s">
        <v>149</v>
      </c>
      <c s="34" t="s">
        <v>956</v>
      </c>
      <c s="35" t="s">
        <v>5</v>
      </c>
      <c s="6" t="s">
        <v>957</v>
      </c>
      <c s="36" t="s">
        <v>60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14.75">
      <c r="A116" t="s">
        <v>56</v>
      </c>
      <c r="E116" s="39" t="s">
        <v>958</v>
      </c>
    </row>
    <row r="117" spans="1:16" ht="12.75">
      <c r="A117" t="s">
        <v>49</v>
      </c>
      <c s="34" t="s">
        <v>153</v>
      </c>
      <c s="34" t="s">
        <v>959</v>
      </c>
      <c s="35" t="s">
        <v>5</v>
      </c>
      <c s="6" t="s">
        <v>960</v>
      </c>
      <c s="36" t="s">
        <v>60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961</v>
      </c>
    </row>
    <row r="121" spans="1:16" ht="12.75">
      <c r="A121" t="s">
        <v>49</v>
      </c>
      <c s="34" t="s">
        <v>158</v>
      </c>
      <c s="34" t="s">
        <v>1545</v>
      </c>
      <c s="35" t="s">
        <v>5</v>
      </c>
      <c s="6" t="s">
        <v>1546</v>
      </c>
      <c s="36" t="s">
        <v>116</v>
      </c>
      <c s="37">
        <v>0.063</v>
      </c>
      <c s="36">
        <v>0</v>
      </c>
      <c s="36">
        <f>ROUND(G121*H121,6)</f>
      </c>
      <c r="L121" s="38">
        <v>0</v>
      </c>
      <c s="32">
        <f>ROUND(ROUND(L121,2)*ROUND(G121,3),2)</f>
      </c>
      <c s="36" t="s">
        <v>53</v>
      </c>
      <c>
        <f>(M121*21)/100</f>
      </c>
      <c t="s">
        <v>27</v>
      </c>
    </row>
    <row r="122" spans="1:5" ht="12.75">
      <c r="A122" s="35" t="s">
        <v>54</v>
      </c>
      <c r="E122" s="39" t="s">
        <v>5</v>
      </c>
    </row>
    <row r="123" spans="1:5" ht="25.5">
      <c r="A123" s="35" t="s">
        <v>55</v>
      </c>
      <c r="E123" s="40" t="s">
        <v>1547</v>
      </c>
    </row>
    <row r="124" spans="1:5" ht="140.25">
      <c r="A124" t="s">
        <v>56</v>
      </c>
      <c r="E124" s="39" t="s">
        <v>1182</v>
      </c>
    </row>
    <row r="125" spans="1:16" ht="12.75">
      <c r="A125" t="s">
        <v>49</v>
      </c>
      <c s="34" t="s">
        <v>162</v>
      </c>
      <c s="34" t="s">
        <v>1548</v>
      </c>
      <c s="35" t="s">
        <v>5</v>
      </c>
      <c s="6" t="s">
        <v>1549</v>
      </c>
      <c s="36" t="s">
        <v>60</v>
      </c>
      <c s="37">
        <v>63</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845</v>
      </c>
    </row>
    <row r="129" spans="1:16" ht="12.75">
      <c r="A129" t="s">
        <v>49</v>
      </c>
      <c s="34" t="s">
        <v>166</v>
      </c>
      <c s="34" t="s">
        <v>1288</v>
      </c>
      <c s="35" t="s">
        <v>5</v>
      </c>
      <c s="6" t="s">
        <v>1289</v>
      </c>
      <c s="36" t="s">
        <v>116</v>
      </c>
      <c s="37">
        <v>2.444</v>
      </c>
      <c s="36">
        <v>0</v>
      </c>
      <c s="36">
        <f>ROUND(G129*H129,6)</f>
      </c>
      <c r="L129" s="38">
        <v>0</v>
      </c>
      <c s="32">
        <f>ROUND(ROUND(L129,2)*ROUND(G129,3),2)</f>
      </c>
      <c s="36" t="s">
        <v>53</v>
      </c>
      <c>
        <f>(M129*21)/100</f>
      </c>
      <c t="s">
        <v>27</v>
      </c>
    </row>
    <row r="130" spans="1:5" ht="12.75">
      <c r="A130" s="35" t="s">
        <v>54</v>
      </c>
      <c r="E130" s="39" t="s">
        <v>5</v>
      </c>
    </row>
    <row r="131" spans="1:5" ht="25.5">
      <c r="A131" s="35" t="s">
        <v>55</v>
      </c>
      <c r="E131" s="40" t="s">
        <v>1550</v>
      </c>
    </row>
    <row r="132" spans="1:5" ht="102">
      <c r="A132" t="s">
        <v>56</v>
      </c>
      <c r="E132" s="39" t="s">
        <v>1185</v>
      </c>
    </row>
    <row r="133" spans="1:16" ht="12.75">
      <c r="A133" t="s">
        <v>49</v>
      </c>
      <c s="34" t="s">
        <v>169</v>
      </c>
      <c s="34" t="s">
        <v>1290</v>
      </c>
      <c s="35" t="s">
        <v>5</v>
      </c>
      <c s="6" t="s">
        <v>1291</v>
      </c>
      <c s="36" t="s">
        <v>116</v>
      </c>
      <c s="37">
        <v>2.444</v>
      </c>
      <c s="36">
        <v>0</v>
      </c>
      <c s="36">
        <f>ROUND(G133*H133,6)</f>
      </c>
      <c r="L133" s="38">
        <v>0</v>
      </c>
      <c s="32">
        <f>ROUND(ROUND(L133,2)*ROUND(G133,3),2)</f>
      </c>
      <c s="36" t="s">
        <v>53</v>
      </c>
      <c>
        <f>(M133*21)/100</f>
      </c>
      <c t="s">
        <v>27</v>
      </c>
    </row>
    <row r="134" spans="1:5" ht="12.75">
      <c r="A134" s="35" t="s">
        <v>54</v>
      </c>
      <c r="E134" s="39" t="s">
        <v>5</v>
      </c>
    </row>
    <row r="135" spans="1:5" ht="25.5">
      <c r="A135" s="35" t="s">
        <v>55</v>
      </c>
      <c r="E135" s="40" t="s">
        <v>1550</v>
      </c>
    </row>
    <row r="136" spans="1:5" ht="102">
      <c r="A136" t="s">
        <v>56</v>
      </c>
      <c r="E136" s="39" t="s">
        <v>1188</v>
      </c>
    </row>
    <row r="137" spans="1:16" ht="12.75">
      <c r="A137" t="s">
        <v>49</v>
      </c>
      <c s="34" t="s">
        <v>184</v>
      </c>
      <c s="34" t="s">
        <v>1192</v>
      </c>
      <c s="35" t="s">
        <v>5</v>
      </c>
      <c s="6" t="s">
        <v>1193</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903</v>
      </c>
    </row>
    <row r="141" spans="1:16" ht="12.75">
      <c r="A141" t="s">
        <v>49</v>
      </c>
      <c s="34" t="s">
        <v>189</v>
      </c>
      <c s="34" t="s">
        <v>1196</v>
      </c>
      <c s="35" t="s">
        <v>5</v>
      </c>
      <c s="6" t="s">
        <v>1197</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40.25">
      <c r="A144" t="s">
        <v>56</v>
      </c>
      <c r="E144" s="39" t="s">
        <v>978</v>
      </c>
    </row>
    <row r="145" spans="1:16" ht="12.75">
      <c r="A145" t="s">
        <v>49</v>
      </c>
      <c s="34" t="s">
        <v>193</v>
      </c>
      <c s="34" t="s">
        <v>1198</v>
      </c>
      <c s="35" t="s">
        <v>5</v>
      </c>
      <c s="6" t="s">
        <v>1199</v>
      </c>
      <c s="36" t="s">
        <v>68</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707</v>
      </c>
    </row>
    <row r="149" spans="1:16" ht="12.75">
      <c r="A149" t="s">
        <v>49</v>
      </c>
      <c s="34" t="s">
        <v>197</v>
      </c>
      <c s="34" t="s">
        <v>1551</v>
      </c>
      <c s="35" t="s">
        <v>5</v>
      </c>
      <c s="6" t="s">
        <v>1552</v>
      </c>
      <c s="36" t="s">
        <v>68</v>
      </c>
      <c s="37">
        <v>2</v>
      </c>
      <c s="36">
        <v>0</v>
      </c>
      <c s="36">
        <f>ROUND(G149*H149,6)</f>
      </c>
      <c r="L149" s="38">
        <v>0</v>
      </c>
      <c s="32">
        <f>ROUND(ROUND(L149,2)*ROUND(G149,3),2)</f>
      </c>
      <c s="36" t="s">
        <v>53</v>
      </c>
      <c>
        <f>(M149*21)/100</f>
      </c>
      <c t="s">
        <v>27</v>
      </c>
    </row>
    <row r="150" spans="1:5" ht="12.75">
      <c r="A150" s="35" t="s">
        <v>54</v>
      </c>
      <c r="E150" s="39" t="s">
        <v>5</v>
      </c>
    </row>
    <row r="151" spans="1:5" ht="25.5">
      <c r="A151" s="35" t="s">
        <v>55</v>
      </c>
      <c r="E151" s="40" t="s">
        <v>1553</v>
      </c>
    </row>
    <row r="152" spans="1:5" ht="114.75">
      <c r="A152" t="s">
        <v>56</v>
      </c>
      <c r="E152" s="39" t="s">
        <v>903</v>
      </c>
    </row>
    <row r="153" spans="1:16" ht="12.75">
      <c r="A153" t="s">
        <v>49</v>
      </c>
      <c s="34" t="s">
        <v>201</v>
      </c>
      <c s="34" t="s">
        <v>976</v>
      </c>
      <c s="35" t="s">
        <v>5</v>
      </c>
      <c s="6" t="s">
        <v>977</v>
      </c>
      <c s="36" t="s">
        <v>68</v>
      </c>
      <c s="37">
        <v>2</v>
      </c>
      <c s="36">
        <v>0</v>
      </c>
      <c s="36">
        <f>ROUND(G153*H153,6)</f>
      </c>
      <c r="L153" s="38">
        <v>0</v>
      </c>
      <c s="32">
        <f>ROUND(ROUND(L153,2)*ROUND(G153,3),2)</f>
      </c>
      <c s="36" t="s">
        <v>53</v>
      </c>
      <c>
        <f>(M153*21)/100</f>
      </c>
      <c t="s">
        <v>27</v>
      </c>
    </row>
    <row r="154" spans="1:5" ht="12.75">
      <c r="A154" s="35" t="s">
        <v>54</v>
      </c>
      <c r="E154" s="39" t="s">
        <v>5</v>
      </c>
    </row>
    <row r="155" spans="1:5" ht="38.25">
      <c r="A155" s="35" t="s">
        <v>55</v>
      </c>
      <c r="E155" s="40" t="s">
        <v>1554</v>
      </c>
    </row>
    <row r="156" spans="1:5" ht="140.25">
      <c r="A156" t="s">
        <v>56</v>
      </c>
      <c r="E156" s="39" t="s">
        <v>978</v>
      </c>
    </row>
    <row r="157" spans="1:16" ht="25.5">
      <c r="A157" t="s">
        <v>49</v>
      </c>
      <c s="34" t="s">
        <v>205</v>
      </c>
      <c s="34" t="s">
        <v>1555</v>
      </c>
      <c s="35" t="s">
        <v>5</v>
      </c>
      <c s="6" t="s">
        <v>1556</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903</v>
      </c>
    </row>
    <row r="161" spans="1:16" ht="12.75">
      <c r="A161" t="s">
        <v>49</v>
      </c>
      <c s="34" t="s">
        <v>209</v>
      </c>
      <c s="34" t="s">
        <v>1557</v>
      </c>
      <c s="35" t="s">
        <v>5</v>
      </c>
      <c s="6" t="s">
        <v>1558</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14.75">
      <c r="A164" t="s">
        <v>56</v>
      </c>
      <c r="E164" s="39" t="s">
        <v>903</v>
      </c>
    </row>
    <row r="165" spans="1:16" ht="12.75">
      <c r="A165" t="s">
        <v>49</v>
      </c>
      <c s="34" t="s">
        <v>213</v>
      </c>
      <c s="34" t="s">
        <v>1559</v>
      </c>
      <c s="35" t="s">
        <v>5</v>
      </c>
      <c s="6" t="s">
        <v>1560</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40.25">
      <c r="A168" t="s">
        <v>56</v>
      </c>
      <c r="E168" s="39" t="s">
        <v>978</v>
      </c>
    </row>
    <row r="169" spans="1:16" ht="12.75">
      <c r="A169" t="s">
        <v>49</v>
      </c>
      <c s="34" t="s">
        <v>217</v>
      </c>
      <c s="34" t="s">
        <v>1561</v>
      </c>
      <c s="35" t="s">
        <v>5</v>
      </c>
      <c s="6" t="s">
        <v>1562</v>
      </c>
      <c s="36" t="s">
        <v>68</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707</v>
      </c>
    </row>
    <row r="173" spans="1:16" ht="25.5">
      <c r="A173" t="s">
        <v>49</v>
      </c>
      <c s="34" t="s">
        <v>221</v>
      </c>
      <c s="34" t="s">
        <v>1563</v>
      </c>
      <c s="35" t="s">
        <v>5</v>
      </c>
      <c s="6" t="s">
        <v>1564</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903</v>
      </c>
    </row>
    <row r="177" spans="1:16" ht="12.75">
      <c r="A177" t="s">
        <v>49</v>
      </c>
      <c s="34" t="s">
        <v>225</v>
      </c>
      <c s="34" t="s">
        <v>1565</v>
      </c>
      <c s="35" t="s">
        <v>5</v>
      </c>
      <c s="6" t="s">
        <v>1566</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40.25">
      <c r="A180" t="s">
        <v>56</v>
      </c>
      <c r="E180" s="39" t="s">
        <v>978</v>
      </c>
    </row>
    <row r="181" spans="1:16" ht="25.5">
      <c r="A181" t="s">
        <v>49</v>
      </c>
      <c s="34" t="s">
        <v>229</v>
      </c>
      <c s="34" t="s">
        <v>1567</v>
      </c>
      <c s="35" t="s">
        <v>5</v>
      </c>
      <c s="6" t="s">
        <v>1568</v>
      </c>
      <c s="36" t="s">
        <v>68</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91.25">
      <c r="A184" t="s">
        <v>56</v>
      </c>
      <c r="E184" s="39" t="s">
        <v>1569</v>
      </c>
    </row>
    <row r="185" spans="1:16" ht="12.75">
      <c r="A185" t="s">
        <v>49</v>
      </c>
      <c s="34" t="s">
        <v>233</v>
      </c>
      <c s="34" t="s">
        <v>1570</v>
      </c>
      <c s="35" t="s">
        <v>5</v>
      </c>
      <c s="6" t="s">
        <v>1571</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91.25">
      <c r="A188" t="s">
        <v>56</v>
      </c>
      <c r="E188" s="39" t="s">
        <v>1569</v>
      </c>
    </row>
    <row r="189" spans="1:16" ht="12.75">
      <c r="A189" t="s">
        <v>49</v>
      </c>
      <c s="34" t="s">
        <v>237</v>
      </c>
      <c s="34" t="s">
        <v>1572</v>
      </c>
      <c s="35" t="s">
        <v>5</v>
      </c>
      <c s="6" t="s">
        <v>1573</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91.25">
      <c r="A192" t="s">
        <v>56</v>
      </c>
      <c r="E192" s="39" t="s">
        <v>1569</v>
      </c>
    </row>
    <row r="193" spans="1:16" ht="12.75">
      <c r="A193" t="s">
        <v>49</v>
      </c>
      <c s="34" t="s">
        <v>241</v>
      </c>
      <c s="34" t="s">
        <v>1574</v>
      </c>
      <c s="35" t="s">
        <v>5</v>
      </c>
      <c s="6" t="s">
        <v>1575</v>
      </c>
      <c s="36" t="s">
        <v>68</v>
      </c>
      <c s="37">
        <v>11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91.25">
      <c r="A196" t="s">
        <v>56</v>
      </c>
      <c r="E196" s="39" t="s">
        <v>1569</v>
      </c>
    </row>
    <row r="197" spans="1:16" ht="12.75">
      <c r="A197" t="s">
        <v>49</v>
      </c>
      <c s="34" t="s">
        <v>245</v>
      </c>
      <c s="34" t="s">
        <v>1576</v>
      </c>
      <c s="35" t="s">
        <v>5</v>
      </c>
      <c s="6" t="s">
        <v>1577</v>
      </c>
      <c s="36" t="s">
        <v>68</v>
      </c>
      <c s="37">
        <v>9</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91.25">
      <c r="A200" t="s">
        <v>56</v>
      </c>
      <c r="E200" s="39" t="s">
        <v>1569</v>
      </c>
    </row>
    <row r="201" spans="1:16" ht="12.75">
      <c r="A201" t="s">
        <v>49</v>
      </c>
      <c s="34" t="s">
        <v>249</v>
      </c>
      <c s="34" t="s">
        <v>1578</v>
      </c>
      <c s="35" t="s">
        <v>5</v>
      </c>
      <c s="6" t="s">
        <v>1579</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40.25">
      <c r="A204" t="s">
        <v>56</v>
      </c>
      <c r="E204" s="39" t="s">
        <v>978</v>
      </c>
    </row>
    <row r="205" spans="1:16" ht="12.75">
      <c r="A205" t="s">
        <v>49</v>
      </c>
      <c s="34" t="s">
        <v>253</v>
      </c>
      <c s="34" t="s">
        <v>1580</v>
      </c>
      <c s="35" t="s">
        <v>5</v>
      </c>
      <c s="6" t="s">
        <v>1581</v>
      </c>
      <c s="36" t="s">
        <v>68</v>
      </c>
      <c s="37">
        <v>2</v>
      </c>
      <c s="36">
        <v>0</v>
      </c>
      <c s="36">
        <f>ROUND(G205*H205,6)</f>
      </c>
      <c r="L205" s="38">
        <v>0</v>
      </c>
      <c s="32">
        <f>ROUND(ROUND(L205,2)*ROUND(G205,3),2)</f>
      </c>
      <c s="36" t="s">
        <v>53</v>
      </c>
      <c>
        <f>(M205*21)/100</f>
      </c>
      <c t="s">
        <v>27</v>
      </c>
    </row>
    <row r="206" spans="1:5" ht="12.75">
      <c r="A206" s="35" t="s">
        <v>54</v>
      </c>
      <c r="E206" s="39" t="s">
        <v>5</v>
      </c>
    </row>
    <row r="207" spans="1:5" ht="51">
      <c r="A207" s="35" t="s">
        <v>55</v>
      </c>
      <c r="E207" s="40" t="s">
        <v>1582</v>
      </c>
    </row>
    <row r="208" spans="1:5" ht="140.25">
      <c r="A208" t="s">
        <v>56</v>
      </c>
      <c r="E208" s="39" t="s">
        <v>978</v>
      </c>
    </row>
    <row r="209" spans="1:16" ht="12.75">
      <c r="A209" t="s">
        <v>49</v>
      </c>
      <c s="34" t="s">
        <v>257</v>
      </c>
      <c s="34" t="s">
        <v>1583</v>
      </c>
      <c s="35" t="s">
        <v>5</v>
      </c>
      <c s="6" t="s">
        <v>1584</v>
      </c>
      <c s="36" t="s">
        <v>68</v>
      </c>
      <c s="37">
        <v>2</v>
      </c>
      <c s="36">
        <v>0</v>
      </c>
      <c s="36">
        <f>ROUND(G209*H209,6)</f>
      </c>
      <c r="L209" s="38">
        <v>0</v>
      </c>
      <c s="32">
        <f>ROUND(ROUND(L209,2)*ROUND(G209,3),2)</f>
      </c>
      <c s="36" t="s">
        <v>53</v>
      </c>
      <c>
        <f>(M209*21)/100</f>
      </c>
      <c t="s">
        <v>27</v>
      </c>
    </row>
    <row r="210" spans="1:5" ht="12.75">
      <c r="A210" s="35" t="s">
        <v>54</v>
      </c>
      <c r="E210" s="39" t="s">
        <v>5</v>
      </c>
    </row>
    <row r="211" spans="1:5" ht="51">
      <c r="A211" s="35" t="s">
        <v>55</v>
      </c>
      <c r="E211" s="40" t="s">
        <v>1582</v>
      </c>
    </row>
    <row r="212" spans="1:5" ht="153">
      <c r="A212" t="s">
        <v>56</v>
      </c>
      <c r="E212" s="39" t="s">
        <v>707</v>
      </c>
    </row>
    <row r="213" spans="1:16" ht="25.5">
      <c r="A213" t="s">
        <v>49</v>
      </c>
      <c s="34" t="s">
        <v>261</v>
      </c>
      <c s="34" t="s">
        <v>1585</v>
      </c>
      <c s="35" t="s">
        <v>5</v>
      </c>
      <c s="6" t="s">
        <v>1586</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903</v>
      </c>
    </row>
    <row r="217" spans="1:16" ht="12.75">
      <c r="A217" t="s">
        <v>49</v>
      </c>
      <c s="34" t="s">
        <v>265</v>
      </c>
      <c s="34" t="s">
        <v>1587</v>
      </c>
      <c s="35" t="s">
        <v>5</v>
      </c>
      <c s="6" t="s">
        <v>1588</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903</v>
      </c>
    </row>
    <row r="221" spans="1:16" ht="25.5">
      <c r="A221" t="s">
        <v>49</v>
      </c>
      <c s="34" t="s">
        <v>595</v>
      </c>
      <c s="34" t="s">
        <v>1589</v>
      </c>
      <c s="35" t="s">
        <v>5</v>
      </c>
      <c s="6" t="s">
        <v>1590</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40.25">
      <c r="A224" t="s">
        <v>56</v>
      </c>
      <c r="E224" s="39" t="s">
        <v>978</v>
      </c>
    </row>
    <row r="225" spans="1:16" ht="12.75">
      <c r="A225" t="s">
        <v>49</v>
      </c>
      <c s="34" t="s">
        <v>599</v>
      </c>
      <c s="34" t="s">
        <v>1591</v>
      </c>
      <c s="35" t="s">
        <v>5</v>
      </c>
      <c s="6" t="s">
        <v>1592</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845</v>
      </c>
    </row>
    <row r="229" spans="1:16" ht="12.75">
      <c r="A229" t="s">
        <v>49</v>
      </c>
      <c s="34" t="s">
        <v>269</v>
      </c>
      <c s="34" t="s">
        <v>1593</v>
      </c>
      <c s="35" t="s">
        <v>5</v>
      </c>
      <c s="6" t="s">
        <v>1594</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903</v>
      </c>
    </row>
    <row r="233" spans="1:16" ht="12.75">
      <c r="A233" t="s">
        <v>49</v>
      </c>
      <c s="34" t="s">
        <v>273</v>
      </c>
      <c s="34" t="s">
        <v>1595</v>
      </c>
      <c s="35" t="s">
        <v>5</v>
      </c>
      <c s="6" t="s">
        <v>1596</v>
      </c>
      <c s="36" t="s">
        <v>68</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40.25">
      <c r="A236" t="s">
        <v>56</v>
      </c>
      <c r="E236" s="39" t="s">
        <v>978</v>
      </c>
    </row>
    <row r="237" spans="1:16" ht="12.75">
      <c r="A237" t="s">
        <v>49</v>
      </c>
      <c s="34" t="s">
        <v>277</v>
      </c>
      <c s="34" t="s">
        <v>1110</v>
      </c>
      <c s="35" t="s">
        <v>5</v>
      </c>
      <c s="6" t="s">
        <v>1111</v>
      </c>
      <c s="36" t="s">
        <v>819</v>
      </c>
      <c s="37">
        <v>110</v>
      </c>
      <c s="36">
        <v>0</v>
      </c>
      <c s="36">
        <f>ROUND(G237*H237,6)</f>
      </c>
      <c r="L237" s="38">
        <v>0</v>
      </c>
      <c s="32">
        <f>ROUND(ROUND(L237,2)*ROUND(G237,3),2)</f>
      </c>
      <c s="36" t="s">
        <v>85</v>
      </c>
      <c>
        <f>(M237*21)/100</f>
      </c>
      <c t="s">
        <v>27</v>
      </c>
    </row>
    <row r="238" spans="1:5" ht="12.75">
      <c r="A238" s="35" t="s">
        <v>54</v>
      </c>
      <c r="E238" s="39" t="s">
        <v>5</v>
      </c>
    </row>
    <row r="239" spans="1:5" ht="25.5">
      <c r="A239" s="35" t="s">
        <v>55</v>
      </c>
      <c r="E239" s="40" t="s">
        <v>1112</v>
      </c>
    </row>
    <row r="240" spans="1:5" ht="89.25">
      <c r="A240" t="s">
        <v>56</v>
      </c>
      <c r="E240" s="39" t="s">
        <v>1113</v>
      </c>
    </row>
    <row r="241" spans="1:16" ht="12.75">
      <c r="A241" t="s">
        <v>49</v>
      </c>
      <c s="34" t="s">
        <v>281</v>
      </c>
      <c s="34" t="s">
        <v>1114</v>
      </c>
      <c s="35" t="s">
        <v>5</v>
      </c>
      <c s="6" t="s">
        <v>1115</v>
      </c>
      <c s="36" t="s">
        <v>60</v>
      </c>
      <c s="37">
        <v>25</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76.5">
      <c r="A244" t="s">
        <v>56</v>
      </c>
      <c r="E244" s="39" t="s">
        <v>1116</v>
      </c>
    </row>
    <row r="245" spans="1:16" ht="12.75">
      <c r="A245" t="s">
        <v>49</v>
      </c>
      <c s="34" t="s">
        <v>285</v>
      </c>
      <c s="34" t="s">
        <v>1120</v>
      </c>
      <c s="35" t="s">
        <v>5</v>
      </c>
      <c s="6" t="s">
        <v>1121</v>
      </c>
      <c s="36" t="s">
        <v>60</v>
      </c>
      <c s="37">
        <v>26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76.5">
      <c r="A248" t="s">
        <v>56</v>
      </c>
      <c r="E248" s="39" t="s">
        <v>1122</v>
      </c>
    </row>
    <row r="249" spans="1:16" ht="12.75">
      <c r="A249" t="s">
        <v>49</v>
      </c>
      <c s="34" t="s">
        <v>289</v>
      </c>
      <c s="34" t="s">
        <v>1597</v>
      </c>
      <c s="35" t="s">
        <v>5</v>
      </c>
      <c s="6" t="s">
        <v>1598</v>
      </c>
      <c s="36" t="s">
        <v>68</v>
      </c>
      <c s="37">
        <v>1</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845</v>
      </c>
    </row>
    <row r="253" spans="1:16" ht="25.5">
      <c r="A253" t="s">
        <v>49</v>
      </c>
      <c s="34" t="s">
        <v>293</v>
      </c>
      <c s="34" t="s">
        <v>1599</v>
      </c>
      <c s="35" t="s">
        <v>5</v>
      </c>
      <c s="6" t="s">
        <v>1600</v>
      </c>
      <c s="36" t="s">
        <v>68</v>
      </c>
      <c s="37">
        <v>3</v>
      </c>
      <c s="36">
        <v>0</v>
      </c>
      <c s="36">
        <f>ROUND(G253*H253,6)</f>
      </c>
      <c r="L253" s="38">
        <v>0</v>
      </c>
      <c s="32">
        <f>ROUND(ROUND(L253,2)*ROUND(G253,3),2)</f>
      </c>
      <c s="36" t="s">
        <v>85</v>
      </c>
      <c>
        <f>(M253*21)/100</f>
      </c>
      <c t="s">
        <v>27</v>
      </c>
    </row>
    <row r="254" spans="1:5" ht="12.75">
      <c r="A254" s="35" t="s">
        <v>54</v>
      </c>
      <c r="E254" s="39" t="s">
        <v>5</v>
      </c>
    </row>
    <row r="255" spans="1:5" ht="25.5">
      <c r="A255" s="35" t="s">
        <v>55</v>
      </c>
      <c r="E255" s="40" t="s">
        <v>1601</v>
      </c>
    </row>
    <row r="256" spans="1:5" ht="153">
      <c r="A256" t="s">
        <v>56</v>
      </c>
      <c r="E256" s="39" t="s">
        <v>1602</v>
      </c>
    </row>
    <row r="257" spans="1:16" ht="12.75">
      <c r="A257" t="s">
        <v>49</v>
      </c>
      <c s="34" t="s">
        <v>297</v>
      </c>
      <c s="34" t="s">
        <v>1603</v>
      </c>
      <c s="35" t="s">
        <v>5</v>
      </c>
      <c s="6" t="s">
        <v>1604</v>
      </c>
      <c s="36" t="s">
        <v>68</v>
      </c>
      <c s="37">
        <v>2</v>
      </c>
      <c s="36">
        <v>0</v>
      </c>
      <c s="36">
        <f>ROUND(G257*H257,6)</f>
      </c>
      <c r="L257" s="38">
        <v>0</v>
      </c>
      <c s="32">
        <f>ROUND(ROUND(L257,2)*ROUND(G257,3),2)</f>
      </c>
      <c s="36" t="s">
        <v>85</v>
      </c>
      <c>
        <f>(M257*21)/100</f>
      </c>
      <c t="s">
        <v>27</v>
      </c>
    </row>
    <row r="258" spans="1:5" ht="12.75">
      <c r="A258" s="35" t="s">
        <v>54</v>
      </c>
      <c r="E258" s="39" t="s">
        <v>5</v>
      </c>
    </row>
    <row r="259" spans="1:5" ht="12.75">
      <c r="A259" s="35" t="s">
        <v>55</v>
      </c>
      <c r="E259" s="40" t="s">
        <v>5</v>
      </c>
    </row>
    <row r="260" spans="1:5" ht="127.5">
      <c r="A260" t="s">
        <v>56</v>
      </c>
      <c r="E260" s="39" t="s">
        <v>1605</v>
      </c>
    </row>
    <row r="261" spans="1:16" ht="12.75">
      <c r="A261" t="s">
        <v>49</v>
      </c>
      <c s="34" t="s">
        <v>301</v>
      </c>
      <c s="34" t="s">
        <v>1606</v>
      </c>
      <c s="35" t="s">
        <v>5</v>
      </c>
      <c s="6" t="s">
        <v>1607</v>
      </c>
      <c s="36" t="s">
        <v>68</v>
      </c>
      <c s="37">
        <v>1</v>
      </c>
      <c s="36">
        <v>0</v>
      </c>
      <c s="36">
        <f>ROUND(G261*H261,6)</f>
      </c>
      <c r="L261" s="38">
        <v>0</v>
      </c>
      <c s="32">
        <f>ROUND(ROUND(L261,2)*ROUND(G261,3),2)</f>
      </c>
      <c s="36" t="s">
        <v>85</v>
      </c>
      <c>
        <f>(M261*21)/100</f>
      </c>
      <c t="s">
        <v>27</v>
      </c>
    </row>
    <row r="262" spans="1:5" ht="12.75">
      <c r="A262" s="35" t="s">
        <v>54</v>
      </c>
      <c r="E262" s="39" t="s">
        <v>5</v>
      </c>
    </row>
    <row r="263" spans="1:5" ht="25.5">
      <c r="A263" s="35" t="s">
        <v>55</v>
      </c>
      <c r="E263" s="40" t="s">
        <v>1608</v>
      </c>
    </row>
    <row r="264" spans="1:5" ht="140.25">
      <c r="A264" t="s">
        <v>56</v>
      </c>
      <c r="E264" s="39" t="s">
        <v>1609</v>
      </c>
    </row>
    <row r="265" spans="1:16" ht="25.5">
      <c r="A265" t="s">
        <v>49</v>
      </c>
      <c s="34" t="s">
        <v>305</v>
      </c>
      <c s="34" t="s">
        <v>1606</v>
      </c>
      <c s="35" t="s">
        <v>47</v>
      </c>
      <c s="6" t="s">
        <v>1610</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5</v>
      </c>
    </row>
    <row r="268" spans="1:5" ht="127.5">
      <c r="A268" t="s">
        <v>56</v>
      </c>
      <c r="E268" s="39" t="s">
        <v>1611</v>
      </c>
    </row>
    <row r="269" spans="1:16" ht="12.75">
      <c r="A269" t="s">
        <v>49</v>
      </c>
      <c s="34" t="s">
        <v>309</v>
      </c>
      <c s="34" t="s">
        <v>1612</v>
      </c>
      <c s="35" t="s">
        <v>5</v>
      </c>
      <c s="6" t="s">
        <v>1613</v>
      </c>
      <c s="36" t="s">
        <v>68</v>
      </c>
      <c s="37">
        <v>2</v>
      </c>
      <c s="36">
        <v>0</v>
      </c>
      <c s="36">
        <f>ROUND(G269*H269,6)</f>
      </c>
      <c r="L269" s="38">
        <v>0</v>
      </c>
      <c s="32">
        <f>ROUND(ROUND(L269,2)*ROUND(G269,3),2)</f>
      </c>
      <c s="36" t="s">
        <v>85</v>
      </c>
      <c>
        <f>(M269*21)/100</f>
      </c>
      <c t="s">
        <v>27</v>
      </c>
    </row>
    <row r="270" spans="1:5" ht="12.75">
      <c r="A270" s="35" t="s">
        <v>54</v>
      </c>
      <c r="E270" s="39" t="s">
        <v>5</v>
      </c>
    </row>
    <row r="271" spans="1:5" ht="25.5">
      <c r="A271" s="35" t="s">
        <v>55</v>
      </c>
      <c r="E271" s="40" t="s">
        <v>1614</v>
      </c>
    </row>
    <row r="272" spans="1:5" ht="25.5">
      <c r="A272" t="s">
        <v>56</v>
      </c>
      <c r="E272" s="39" t="s">
        <v>1615</v>
      </c>
    </row>
    <row r="273" spans="1:16" ht="12.75">
      <c r="A273" t="s">
        <v>49</v>
      </c>
      <c s="34" t="s">
        <v>313</v>
      </c>
      <c s="34" t="s">
        <v>1616</v>
      </c>
      <c s="35" t="s">
        <v>5</v>
      </c>
      <c s="6" t="s">
        <v>1617</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5</v>
      </c>
    </row>
    <row r="276" spans="1:5" ht="140.25">
      <c r="A276" t="s">
        <v>56</v>
      </c>
      <c r="E276"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1618</v>
      </c>
      <c s="41">
        <f>Rekapitulace!C31</f>
      </c>
      <c s="20" t="s">
        <v>0</v>
      </c>
      <c t="s">
        <v>23</v>
      </c>
      <c t="s">
        <v>27</v>
      </c>
    </row>
    <row r="4" spans="1:16" ht="32" customHeight="1">
      <c r="A4" s="24" t="s">
        <v>20</v>
      </c>
      <c s="25" t="s">
        <v>28</v>
      </c>
      <c s="27" t="s">
        <v>1618</v>
      </c>
      <c r="E4" s="26" t="s">
        <v>1619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COUNTIFS(L8:L447,"=0",A8:A447,"P")+COUNTIFS(L8:L447,"",A8:A447,"P")+SUM(Q8:Q447)</f>
      </c>
    </row>
    <row r="8" spans="1:13" ht="12.75">
      <c r="A8" t="s">
        <v>44</v>
      </c>
      <c r="C8" s="28" t="s">
        <v>1622</v>
      </c>
      <c r="E8" s="30" t="s">
        <v>1621</v>
      </c>
      <c r="J8" s="29">
        <f>0+J9+J442</f>
      </c>
      <c s="29">
        <f>0+K9+K442</f>
      </c>
      <c s="29">
        <f>0+L9+L442</f>
      </c>
      <c s="29">
        <f>0+M9+M442</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1623</v>
      </c>
      <c s="35" t="s">
        <v>47</v>
      </c>
      <c s="6" t="s">
        <v>1624</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63.75">
      <c r="A17" t="s">
        <v>56</v>
      </c>
      <c r="E17" s="39" t="s">
        <v>1625</v>
      </c>
    </row>
    <row r="18" spans="1:16" ht="12.75">
      <c r="A18" t="s">
        <v>49</v>
      </c>
      <c s="34" t="s">
        <v>26</v>
      </c>
      <c s="34" t="s">
        <v>1626</v>
      </c>
      <c s="35" t="s">
        <v>47</v>
      </c>
      <c s="6" t="s">
        <v>1627</v>
      </c>
      <c s="36" t="s">
        <v>52</v>
      </c>
      <c s="37">
        <v>30</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318.75">
      <c r="A21" t="s">
        <v>56</v>
      </c>
      <c r="E21" s="39" t="s">
        <v>57</v>
      </c>
    </row>
    <row r="22" spans="1:16" ht="12.75">
      <c r="A22" t="s">
        <v>49</v>
      </c>
      <c s="34" t="s">
        <v>65</v>
      </c>
      <c s="34" t="s">
        <v>50</v>
      </c>
      <c s="35" t="s">
        <v>47</v>
      </c>
      <c s="6" t="s">
        <v>51</v>
      </c>
      <c s="36" t="s">
        <v>52</v>
      </c>
      <c s="37">
        <v>22</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318.75">
      <c r="A25" t="s">
        <v>56</v>
      </c>
      <c r="E25" s="39" t="s">
        <v>57</v>
      </c>
    </row>
    <row r="26" spans="1:16" ht="12.75">
      <c r="A26" t="s">
        <v>49</v>
      </c>
      <c s="34" t="s">
        <v>70</v>
      </c>
      <c s="34" t="s">
        <v>62</v>
      </c>
      <c s="35" t="s">
        <v>47</v>
      </c>
      <c s="6" t="s">
        <v>63</v>
      </c>
      <c s="36" t="s">
        <v>52</v>
      </c>
      <c s="37">
        <v>52</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229.5">
      <c r="A29" t="s">
        <v>56</v>
      </c>
      <c r="E29" s="39" t="s">
        <v>64</v>
      </c>
    </row>
    <row r="30" spans="1:16" ht="12.75">
      <c r="A30" t="s">
        <v>49</v>
      </c>
      <c s="34" t="s">
        <v>74</v>
      </c>
      <c s="34" t="s">
        <v>1628</v>
      </c>
      <c s="35" t="s">
        <v>47</v>
      </c>
      <c s="6" t="s">
        <v>1629</v>
      </c>
      <c s="36" t="s">
        <v>819</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89.25">
      <c r="A33" t="s">
        <v>56</v>
      </c>
      <c r="E33" s="39" t="s">
        <v>1630</v>
      </c>
    </row>
    <row r="34" spans="1:16" ht="12.75">
      <c r="A34" t="s">
        <v>49</v>
      </c>
      <c s="34" t="s">
        <v>78</v>
      </c>
      <c s="34" t="s">
        <v>533</v>
      </c>
      <c s="35" t="s">
        <v>47</v>
      </c>
      <c s="6" t="s">
        <v>534</v>
      </c>
      <c s="36" t="s">
        <v>60</v>
      </c>
      <c s="37">
        <v>38</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02">
      <c r="A37" t="s">
        <v>56</v>
      </c>
      <c r="E37" s="39" t="s">
        <v>73</v>
      </c>
    </row>
    <row r="38" spans="1:16" ht="12.75">
      <c r="A38" t="s">
        <v>49</v>
      </c>
      <c s="34" t="s">
        <v>82</v>
      </c>
      <c s="34" t="s">
        <v>1631</v>
      </c>
      <c s="35" t="s">
        <v>47</v>
      </c>
      <c s="6" t="s">
        <v>1632</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02">
      <c r="A41" t="s">
        <v>56</v>
      </c>
      <c r="E41" s="39" t="s">
        <v>537</v>
      </c>
    </row>
    <row r="42" spans="1:16" ht="12.75">
      <c r="A42" t="s">
        <v>49</v>
      </c>
      <c s="34" t="s">
        <v>89</v>
      </c>
      <c s="34" t="s">
        <v>79</v>
      </c>
      <c s="35" t="s">
        <v>47</v>
      </c>
      <c s="6" t="s">
        <v>80</v>
      </c>
      <c s="36" t="s">
        <v>60</v>
      </c>
      <c s="37">
        <v>60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40.25">
      <c r="A45" t="s">
        <v>56</v>
      </c>
      <c r="E45" s="39" t="s">
        <v>81</v>
      </c>
    </row>
    <row r="46" spans="1:16" ht="12.75">
      <c r="A46" t="s">
        <v>49</v>
      </c>
      <c s="34" t="s">
        <v>93</v>
      </c>
      <c s="34" t="s">
        <v>1278</v>
      </c>
      <c s="35" t="s">
        <v>47</v>
      </c>
      <c s="6" t="s">
        <v>1279</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89.25">
      <c r="A49" t="s">
        <v>56</v>
      </c>
      <c r="E49" s="39" t="s">
        <v>1281</v>
      </c>
    </row>
    <row r="50" spans="1:16" ht="25.5">
      <c r="A50" t="s">
        <v>49</v>
      </c>
      <c s="34" t="s">
        <v>96</v>
      </c>
      <c s="34" t="s">
        <v>1384</v>
      </c>
      <c s="35" t="s">
        <v>47</v>
      </c>
      <c s="6" t="s">
        <v>1385</v>
      </c>
      <c s="36" t="s">
        <v>60</v>
      </c>
      <c s="37">
        <v>1570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76.5">
      <c r="A53" t="s">
        <v>56</v>
      </c>
      <c r="E53" s="39" t="s">
        <v>77</v>
      </c>
    </row>
    <row r="54" spans="1:16" ht="12.75">
      <c r="A54" t="s">
        <v>49</v>
      </c>
      <c s="34" t="s">
        <v>100</v>
      </c>
      <c s="34" t="s">
        <v>1633</v>
      </c>
      <c s="35" t="s">
        <v>47</v>
      </c>
      <c s="6" t="s">
        <v>856</v>
      </c>
      <c s="36" t="s">
        <v>68</v>
      </c>
      <c s="37">
        <v>19</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02">
      <c r="A57" t="s">
        <v>56</v>
      </c>
      <c r="E57" s="39" t="s">
        <v>857</v>
      </c>
    </row>
    <row r="58" spans="1:16" ht="12.75">
      <c r="A58" t="s">
        <v>49</v>
      </c>
      <c s="34" t="s">
        <v>104</v>
      </c>
      <c s="34" t="s">
        <v>1033</v>
      </c>
      <c s="35" t="s">
        <v>47</v>
      </c>
      <c s="6" t="s">
        <v>1034</v>
      </c>
      <c s="36" t="s">
        <v>60</v>
      </c>
      <c s="37">
        <v>1530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89.25">
      <c r="A61" t="s">
        <v>56</v>
      </c>
      <c r="E61" s="39" t="s">
        <v>92</v>
      </c>
    </row>
    <row r="62" spans="1:16" ht="12.75">
      <c r="A62" t="s">
        <v>49</v>
      </c>
      <c s="34" t="s">
        <v>107</v>
      </c>
      <c s="34" t="s">
        <v>1634</v>
      </c>
      <c s="35" t="s">
        <v>47</v>
      </c>
      <c s="6" t="s">
        <v>1635</v>
      </c>
      <c s="36" t="s">
        <v>60</v>
      </c>
      <c s="37">
        <v>2400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89.25">
      <c r="A65" t="s">
        <v>56</v>
      </c>
      <c r="E65" s="39" t="s">
        <v>92</v>
      </c>
    </row>
    <row r="66" spans="1:16" ht="25.5">
      <c r="A66" t="s">
        <v>49</v>
      </c>
      <c s="34" t="s">
        <v>110</v>
      </c>
      <c s="34" t="s">
        <v>1037</v>
      </c>
      <c s="35" t="s">
        <v>47</v>
      </c>
      <c s="6" t="s">
        <v>1038</v>
      </c>
      <c s="36" t="s">
        <v>68</v>
      </c>
      <c s="37">
        <v>18</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02">
      <c r="A69" t="s">
        <v>56</v>
      </c>
      <c r="E69" s="39" t="s">
        <v>103</v>
      </c>
    </row>
    <row r="70" spans="1:16" ht="25.5">
      <c r="A70" t="s">
        <v>49</v>
      </c>
      <c s="34" t="s">
        <v>113</v>
      </c>
      <c s="34" t="s">
        <v>101</v>
      </c>
      <c s="35" t="s">
        <v>47</v>
      </c>
      <c s="6" t="s">
        <v>102</v>
      </c>
      <c s="36" t="s">
        <v>68</v>
      </c>
      <c s="37">
        <v>8</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02">
      <c r="A73" t="s">
        <v>56</v>
      </c>
      <c r="E73" s="39" t="s">
        <v>103</v>
      </c>
    </row>
    <row r="74" spans="1:16" ht="12.75">
      <c r="A74" t="s">
        <v>49</v>
      </c>
      <c s="34" t="s">
        <v>118</v>
      </c>
      <c s="34" t="s">
        <v>1539</v>
      </c>
      <c s="35" t="s">
        <v>47</v>
      </c>
      <c s="6" t="s">
        <v>1540</v>
      </c>
      <c s="36" t="s">
        <v>68</v>
      </c>
      <c s="37">
        <v>15</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02">
      <c r="A77" t="s">
        <v>56</v>
      </c>
      <c r="E77" s="39" t="s">
        <v>1155</v>
      </c>
    </row>
    <row r="78" spans="1:16" ht="25.5">
      <c r="A78" t="s">
        <v>49</v>
      </c>
      <c s="34" t="s">
        <v>121</v>
      </c>
      <c s="34" t="s">
        <v>1636</v>
      </c>
      <c s="35" t="s">
        <v>47</v>
      </c>
      <c s="6" t="s">
        <v>1637</v>
      </c>
      <c s="36" t="s">
        <v>68</v>
      </c>
      <c s="37">
        <v>13</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02">
      <c r="A81" t="s">
        <v>56</v>
      </c>
      <c r="E81" s="39" t="s">
        <v>1155</v>
      </c>
    </row>
    <row r="82" spans="1:16" ht="25.5">
      <c r="A82" t="s">
        <v>49</v>
      </c>
      <c s="34" t="s">
        <v>124</v>
      </c>
      <c s="34" t="s">
        <v>1041</v>
      </c>
      <c s="35" t="s">
        <v>47</v>
      </c>
      <c s="6" t="s">
        <v>1042</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89.25">
      <c r="A85" t="s">
        <v>56</v>
      </c>
      <c r="E85" s="39" t="s">
        <v>1287</v>
      </c>
    </row>
    <row r="86" spans="1:16" ht="12.75">
      <c r="A86" t="s">
        <v>49</v>
      </c>
      <c s="34" t="s">
        <v>127</v>
      </c>
      <c s="34" t="s">
        <v>1638</v>
      </c>
      <c s="35" t="s">
        <v>47</v>
      </c>
      <c s="6" t="s">
        <v>1639</v>
      </c>
      <c s="36" t="s">
        <v>68</v>
      </c>
      <c s="37">
        <v>7</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27.5">
      <c r="A89" t="s">
        <v>56</v>
      </c>
      <c r="E89" s="39" t="s">
        <v>165</v>
      </c>
    </row>
    <row r="90" spans="1:16" ht="12.75">
      <c r="A90" t="s">
        <v>49</v>
      </c>
      <c s="34" t="s">
        <v>131</v>
      </c>
      <c s="34" t="s">
        <v>1640</v>
      </c>
      <c s="35" t="s">
        <v>47</v>
      </c>
      <c s="6" t="s">
        <v>1641</v>
      </c>
      <c s="36" t="s">
        <v>156</v>
      </c>
      <c s="37">
        <v>15.6</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53">
      <c r="A93" t="s">
        <v>56</v>
      </c>
      <c r="E93" s="39" t="s">
        <v>157</v>
      </c>
    </row>
    <row r="94" spans="1:16" ht="12.75">
      <c r="A94" t="s">
        <v>49</v>
      </c>
      <c s="34" t="s">
        <v>135</v>
      </c>
      <c s="34" t="s">
        <v>1642</v>
      </c>
      <c s="35" t="s">
        <v>47</v>
      </c>
      <c s="6" t="s">
        <v>1643</v>
      </c>
      <c s="36" t="s">
        <v>60</v>
      </c>
      <c s="37">
        <v>3900</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14.75">
      <c r="A97" t="s">
        <v>56</v>
      </c>
      <c r="E97" s="39" t="s">
        <v>1644</v>
      </c>
    </row>
    <row r="98" spans="1:16" ht="12.75">
      <c r="A98" t="s">
        <v>49</v>
      </c>
      <c s="34" t="s">
        <v>139</v>
      </c>
      <c s="34" t="s">
        <v>1645</v>
      </c>
      <c s="35" t="s">
        <v>47</v>
      </c>
      <c s="6" t="s">
        <v>1646</v>
      </c>
      <c s="36" t="s">
        <v>60</v>
      </c>
      <c s="37">
        <v>2000</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53">
      <c r="A101" t="s">
        <v>56</v>
      </c>
      <c r="E101" s="39" t="s">
        <v>885</v>
      </c>
    </row>
    <row r="102" spans="1:16" ht="12.75">
      <c r="A102" t="s">
        <v>49</v>
      </c>
      <c s="34" t="s">
        <v>142</v>
      </c>
      <c s="34" t="s">
        <v>1647</v>
      </c>
      <c s="35" t="s">
        <v>47</v>
      </c>
      <c s="6" t="s">
        <v>1648</v>
      </c>
      <c s="36" t="s">
        <v>60</v>
      </c>
      <c s="37">
        <v>2000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14.75">
      <c r="A105" t="s">
        <v>56</v>
      </c>
      <c r="E105" s="39" t="s">
        <v>888</v>
      </c>
    </row>
    <row r="106" spans="1:16" ht="12.75">
      <c r="A106" t="s">
        <v>49</v>
      </c>
      <c s="34" t="s">
        <v>146</v>
      </c>
      <c s="34" t="s">
        <v>173</v>
      </c>
      <c s="35" t="s">
        <v>47</v>
      </c>
      <c s="6" t="s">
        <v>174</v>
      </c>
      <c s="36" t="s">
        <v>175</v>
      </c>
      <c s="37">
        <v>14</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1280</v>
      </c>
    </row>
    <row r="109" spans="1:5" ht="127.5">
      <c r="A109" t="s">
        <v>56</v>
      </c>
      <c r="E109" s="39" t="s">
        <v>177</v>
      </c>
    </row>
    <row r="110" spans="1:16" ht="12.75">
      <c r="A110" t="s">
        <v>49</v>
      </c>
      <c s="34" t="s">
        <v>149</v>
      </c>
      <c s="34" t="s">
        <v>179</v>
      </c>
      <c s="35" t="s">
        <v>47</v>
      </c>
      <c s="6" t="s">
        <v>180</v>
      </c>
      <c s="36" t="s">
        <v>60</v>
      </c>
      <c s="37">
        <v>2000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1280</v>
      </c>
    </row>
    <row r="113" spans="1:5" ht="127.5">
      <c r="A113" t="s">
        <v>56</v>
      </c>
      <c r="E113" s="39" t="s">
        <v>181</v>
      </c>
    </row>
    <row r="114" spans="1:16" ht="12.75">
      <c r="A114" t="s">
        <v>49</v>
      </c>
      <c s="34" t="s">
        <v>153</v>
      </c>
      <c s="34" t="s">
        <v>159</v>
      </c>
      <c s="35" t="s">
        <v>47</v>
      </c>
      <c s="6" t="s">
        <v>160</v>
      </c>
      <c s="36" t="s">
        <v>68</v>
      </c>
      <c s="37">
        <v>14</v>
      </c>
      <c s="36">
        <v>0</v>
      </c>
      <c s="36">
        <f>ROUND(G114*H114,6)</f>
      </c>
      <c r="L114" s="38">
        <v>0</v>
      </c>
      <c s="32">
        <f>ROUND(ROUND(L114,2)*ROUND(G114,3),2)</f>
      </c>
      <c s="36" t="s">
        <v>53</v>
      </c>
      <c>
        <f>(M114*21)/100</f>
      </c>
      <c t="s">
        <v>27</v>
      </c>
    </row>
    <row r="115" spans="1:5" ht="12.75">
      <c r="A115" s="35" t="s">
        <v>54</v>
      </c>
      <c r="E115" s="39" t="s">
        <v>5</v>
      </c>
    </row>
    <row r="116" spans="1:5" ht="12.75">
      <c r="A116" s="35" t="s">
        <v>55</v>
      </c>
      <c r="E116" s="40" t="s">
        <v>1280</v>
      </c>
    </row>
    <row r="117" spans="1:5" ht="178.5">
      <c r="A117" t="s">
        <v>56</v>
      </c>
      <c r="E117" s="39" t="s">
        <v>161</v>
      </c>
    </row>
    <row r="118" spans="1:16" ht="12.75">
      <c r="A118" t="s">
        <v>49</v>
      </c>
      <c s="34" t="s">
        <v>158</v>
      </c>
      <c s="34" t="s">
        <v>163</v>
      </c>
      <c s="35" t="s">
        <v>47</v>
      </c>
      <c s="6" t="s">
        <v>164</v>
      </c>
      <c s="36" t="s">
        <v>68</v>
      </c>
      <c s="37">
        <v>14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1280</v>
      </c>
    </row>
    <row r="121" spans="1:5" ht="127.5">
      <c r="A121" t="s">
        <v>56</v>
      </c>
      <c r="E121" s="39" t="s">
        <v>165</v>
      </c>
    </row>
    <row r="122" spans="1:16" ht="12.75">
      <c r="A122" t="s">
        <v>49</v>
      </c>
      <c s="34" t="s">
        <v>162</v>
      </c>
      <c s="34" t="s">
        <v>1649</v>
      </c>
      <c s="35" t="s">
        <v>47</v>
      </c>
      <c s="6" t="s">
        <v>1650</v>
      </c>
      <c s="36" t="s">
        <v>60</v>
      </c>
      <c s="37">
        <v>3900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53">
      <c r="A125" t="s">
        <v>56</v>
      </c>
      <c r="E125" s="39" t="s">
        <v>1651</v>
      </c>
    </row>
    <row r="126" spans="1:16" ht="12.75">
      <c r="A126" t="s">
        <v>49</v>
      </c>
      <c s="34" t="s">
        <v>166</v>
      </c>
      <c s="34" t="s">
        <v>1652</v>
      </c>
      <c s="35" t="s">
        <v>47</v>
      </c>
      <c s="6" t="s">
        <v>1653</v>
      </c>
      <c s="36" t="s">
        <v>60</v>
      </c>
      <c s="37">
        <v>3900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14.75">
      <c r="A129" t="s">
        <v>56</v>
      </c>
      <c r="E129" s="39" t="s">
        <v>1654</v>
      </c>
    </row>
    <row r="130" spans="1:16" ht="12.75">
      <c r="A130" t="s">
        <v>49</v>
      </c>
      <c s="34" t="s">
        <v>169</v>
      </c>
      <c s="34" t="s">
        <v>1655</v>
      </c>
      <c s="35" t="s">
        <v>47</v>
      </c>
      <c s="6" t="s">
        <v>1656</v>
      </c>
      <c s="36" t="s">
        <v>68</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14.75">
      <c r="A133" t="s">
        <v>56</v>
      </c>
      <c r="E133" s="39" t="s">
        <v>903</v>
      </c>
    </row>
    <row r="134" spans="1:16" ht="12.75">
      <c r="A134" t="s">
        <v>49</v>
      </c>
      <c s="34" t="s">
        <v>184</v>
      </c>
      <c s="34" t="s">
        <v>1657</v>
      </c>
      <c s="35" t="s">
        <v>47</v>
      </c>
      <c s="6" t="s">
        <v>1658</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1280</v>
      </c>
    </row>
    <row r="137" spans="1:5" ht="114.75">
      <c r="A137" t="s">
        <v>56</v>
      </c>
      <c r="E137" s="39" t="s">
        <v>903</v>
      </c>
    </row>
    <row r="138" spans="1:16" ht="12.75">
      <c r="A138" t="s">
        <v>49</v>
      </c>
      <c s="34" t="s">
        <v>189</v>
      </c>
      <c s="34" t="s">
        <v>908</v>
      </c>
      <c s="35" t="s">
        <v>47</v>
      </c>
      <c s="6" t="s">
        <v>909</v>
      </c>
      <c s="36" t="s">
        <v>68</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1280</v>
      </c>
    </row>
    <row r="141" spans="1:5" ht="127.5">
      <c r="A141" t="s">
        <v>56</v>
      </c>
      <c r="E141" s="39" t="s">
        <v>165</v>
      </c>
    </row>
    <row r="142" spans="1:16" ht="12.75">
      <c r="A142" t="s">
        <v>49</v>
      </c>
      <c s="34" t="s">
        <v>193</v>
      </c>
      <c s="34" t="s">
        <v>1659</v>
      </c>
      <c s="35" t="s">
        <v>47</v>
      </c>
      <c s="6" t="s">
        <v>1660</v>
      </c>
      <c s="36" t="s">
        <v>68</v>
      </c>
      <c s="37">
        <v>6</v>
      </c>
      <c s="36">
        <v>0</v>
      </c>
      <c s="36">
        <f>ROUND(G142*H142,6)</f>
      </c>
      <c r="L142" s="38">
        <v>0</v>
      </c>
      <c s="32">
        <f>ROUND(ROUND(L142,2)*ROUND(G142,3),2)</f>
      </c>
      <c s="36" t="s">
        <v>53</v>
      </c>
      <c>
        <f>(M142*21)/100</f>
      </c>
      <c t="s">
        <v>27</v>
      </c>
    </row>
    <row r="143" spans="1:5" ht="12.75">
      <c r="A143" s="35" t="s">
        <v>54</v>
      </c>
      <c r="E143" s="39" t="s">
        <v>5</v>
      </c>
    </row>
    <row r="144" spans="1:5" ht="12.75">
      <c r="A144" s="35" t="s">
        <v>55</v>
      </c>
      <c r="E144" s="40" t="s">
        <v>1280</v>
      </c>
    </row>
    <row r="145" spans="1:5" ht="178.5">
      <c r="A145" t="s">
        <v>56</v>
      </c>
      <c r="E145" s="39" t="s">
        <v>161</v>
      </c>
    </row>
    <row r="146" spans="1:16" ht="12.75">
      <c r="A146" t="s">
        <v>49</v>
      </c>
      <c s="34" t="s">
        <v>197</v>
      </c>
      <c s="34" t="s">
        <v>930</v>
      </c>
      <c s="35" t="s">
        <v>47</v>
      </c>
      <c s="6" t="s">
        <v>931</v>
      </c>
      <c s="36" t="s">
        <v>68</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1280</v>
      </c>
    </row>
    <row r="149" spans="1:5" ht="127.5">
      <c r="A149" t="s">
        <v>56</v>
      </c>
      <c r="E149" s="39" t="s">
        <v>165</v>
      </c>
    </row>
    <row r="150" spans="1:16" ht="12.75">
      <c r="A150" t="s">
        <v>49</v>
      </c>
      <c s="34" t="s">
        <v>201</v>
      </c>
      <c s="34" t="s">
        <v>1661</v>
      </c>
      <c s="35" t="s">
        <v>47</v>
      </c>
      <c s="6" t="s">
        <v>1662</v>
      </c>
      <c s="36" t="s">
        <v>60</v>
      </c>
      <c s="37">
        <v>350</v>
      </c>
      <c s="36">
        <v>0</v>
      </c>
      <c s="36">
        <f>ROUND(G150*H150,6)</f>
      </c>
      <c r="L150" s="38">
        <v>0</v>
      </c>
      <c s="32">
        <f>ROUND(ROUND(L150,2)*ROUND(G150,3),2)</f>
      </c>
      <c s="36" t="s">
        <v>53</v>
      </c>
      <c>
        <f>(M150*21)/100</f>
      </c>
      <c t="s">
        <v>27</v>
      </c>
    </row>
    <row r="151" spans="1:5" ht="12.75">
      <c r="A151" s="35" t="s">
        <v>54</v>
      </c>
      <c r="E151" s="39" t="s">
        <v>5</v>
      </c>
    </row>
    <row r="152" spans="1:5" ht="12.75">
      <c r="A152" s="35" t="s">
        <v>55</v>
      </c>
      <c r="E152" s="40" t="s">
        <v>1280</v>
      </c>
    </row>
    <row r="153" spans="1:5" ht="140.25">
      <c r="A153" t="s">
        <v>56</v>
      </c>
      <c r="E153" s="39" t="s">
        <v>1663</v>
      </c>
    </row>
    <row r="154" spans="1:16" ht="12.75">
      <c r="A154" t="s">
        <v>49</v>
      </c>
      <c s="34" t="s">
        <v>205</v>
      </c>
      <c s="34" t="s">
        <v>1664</v>
      </c>
      <c s="35" t="s">
        <v>47</v>
      </c>
      <c s="6" t="s">
        <v>1665</v>
      </c>
      <c s="36" t="s">
        <v>60</v>
      </c>
      <c s="37">
        <v>350</v>
      </c>
      <c s="36">
        <v>0</v>
      </c>
      <c s="36">
        <f>ROUND(G154*H154,6)</f>
      </c>
      <c r="L154" s="38">
        <v>0</v>
      </c>
      <c s="32">
        <f>ROUND(ROUND(L154,2)*ROUND(G154,3),2)</f>
      </c>
      <c s="36" t="s">
        <v>53</v>
      </c>
      <c>
        <f>(M154*21)/100</f>
      </c>
      <c t="s">
        <v>27</v>
      </c>
    </row>
    <row r="155" spans="1:5" ht="12.75">
      <c r="A155" s="35" t="s">
        <v>54</v>
      </c>
      <c r="E155" s="39" t="s">
        <v>5</v>
      </c>
    </row>
    <row r="156" spans="1:5" ht="12.75">
      <c r="A156" s="35" t="s">
        <v>55</v>
      </c>
      <c r="E156" s="40" t="s">
        <v>1280</v>
      </c>
    </row>
    <row r="157" spans="1:5" ht="102">
      <c r="A157" t="s">
        <v>56</v>
      </c>
      <c r="E157" s="39" t="s">
        <v>1666</v>
      </c>
    </row>
    <row r="158" spans="1:16" ht="12.75">
      <c r="A158" t="s">
        <v>49</v>
      </c>
      <c s="34" t="s">
        <v>209</v>
      </c>
      <c s="34" t="s">
        <v>943</v>
      </c>
      <c s="35" t="s">
        <v>47</v>
      </c>
      <c s="6" t="s">
        <v>944</v>
      </c>
      <c s="36" t="s">
        <v>68</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1280</v>
      </c>
    </row>
    <row r="161" spans="1:5" ht="127.5">
      <c r="A161" t="s">
        <v>56</v>
      </c>
      <c r="E161" s="39" t="s">
        <v>938</v>
      </c>
    </row>
    <row r="162" spans="1:16" ht="12.75">
      <c r="A162" t="s">
        <v>49</v>
      </c>
      <c s="34" t="s">
        <v>213</v>
      </c>
      <c s="34" t="s">
        <v>1667</v>
      </c>
      <c s="35" t="s">
        <v>47</v>
      </c>
      <c s="6" t="s">
        <v>990</v>
      </c>
      <c s="36" t="s">
        <v>991</v>
      </c>
      <c s="37">
        <v>52</v>
      </c>
      <c s="36">
        <v>0</v>
      </c>
      <c s="36">
        <f>ROUND(G162*H162,6)</f>
      </c>
      <c r="L162" s="38">
        <v>0</v>
      </c>
      <c s="32">
        <f>ROUND(ROUND(L162,2)*ROUND(G162,3),2)</f>
      </c>
      <c s="36" t="s">
        <v>53</v>
      </c>
      <c>
        <f>(M162*21)/100</f>
      </c>
      <c t="s">
        <v>27</v>
      </c>
    </row>
    <row r="163" spans="1:5" ht="12.75">
      <c r="A163" s="35" t="s">
        <v>54</v>
      </c>
      <c r="E163" s="39" t="s">
        <v>5</v>
      </c>
    </row>
    <row r="164" spans="1:5" ht="12.75">
      <c r="A164" s="35" t="s">
        <v>55</v>
      </c>
      <c r="E164" s="40" t="s">
        <v>1280</v>
      </c>
    </row>
    <row r="165" spans="1:5" ht="153">
      <c r="A165" t="s">
        <v>56</v>
      </c>
      <c r="E165" s="39" t="s">
        <v>992</v>
      </c>
    </row>
    <row r="166" spans="1:16" ht="12.75">
      <c r="A166" t="s">
        <v>49</v>
      </c>
      <c s="34" t="s">
        <v>217</v>
      </c>
      <c s="34" t="s">
        <v>1290</v>
      </c>
      <c s="35" t="s">
        <v>47</v>
      </c>
      <c s="6" t="s">
        <v>1291</v>
      </c>
      <c s="36" t="s">
        <v>116</v>
      </c>
      <c s="37">
        <v>6.6</v>
      </c>
      <c s="36">
        <v>0</v>
      </c>
      <c s="36">
        <f>ROUND(G166*H166,6)</f>
      </c>
      <c r="L166" s="38">
        <v>0</v>
      </c>
      <c s="32">
        <f>ROUND(ROUND(L166,2)*ROUND(G166,3),2)</f>
      </c>
      <c s="36" t="s">
        <v>53</v>
      </c>
      <c>
        <f>(M166*21)/100</f>
      </c>
      <c t="s">
        <v>27</v>
      </c>
    </row>
    <row r="167" spans="1:5" ht="12.75">
      <c r="A167" s="35" t="s">
        <v>54</v>
      </c>
      <c r="E167" s="39" t="s">
        <v>5</v>
      </c>
    </row>
    <row r="168" spans="1:5" ht="12.75">
      <c r="A168" s="35" t="s">
        <v>55</v>
      </c>
      <c r="E168" s="40" t="s">
        <v>1280</v>
      </c>
    </row>
    <row r="169" spans="1:5" ht="102">
      <c r="A169" t="s">
        <v>56</v>
      </c>
      <c r="E169" s="39" t="s">
        <v>1188</v>
      </c>
    </row>
    <row r="170" spans="1:16" ht="12.75">
      <c r="A170" t="s">
        <v>49</v>
      </c>
      <c s="34" t="s">
        <v>221</v>
      </c>
      <c s="34" t="s">
        <v>974</v>
      </c>
      <c s="35" t="s">
        <v>47</v>
      </c>
      <c s="6" t="s">
        <v>975</v>
      </c>
      <c s="36" t="s">
        <v>68</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1280</v>
      </c>
    </row>
    <row r="173" spans="1:5" ht="114.75">
      <c r="A173" t="s">
        <v>56</v>
      </c>
      <c r="E173" s="39" t="s">
        <v>903</v>
      </c>
    </row>
    <row r="174" spans="1:16" ht="12.75">
      <c r="A174" t="s">
        <v>49</v>
      </c>
      <c s="34" t="s">
        <v>225</v>
      </c>
      <c s="34" t="s">
        <v>1202</v>
      </c>
      <c s="35" t="s">
        <v>47</v>
      </c>
      <c s="6" t="s">
        <v>1203</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1280</v>
      </c>
    </row>
    <row r="177" spans="1:5" ht="114.75">
      <c r="A177" t="s">
        <v>56</v>
      </c>
      <c r="E177" s="39" t="s">
        <v>903</v>
      </c>
    </row>
    <row r="178" spans="1:16" ht="12.75">
      <c r="A178" t="s">
        <v>49</v>
      </c>
      <c s="34" t="s">
        <v>229</v>
      </c>
      <c s="34" t="s">
        <v>1551</v>
      </c>
      <c s="35" t="s">
        <v>47</v>
      </c>
      <c s="6" t="s">
        <v>1552</v>
      </c>
      <c s="36" t="s">
        <v>68</v>
      </c>
      <c s="37">
        <v>7</v>
      </c>
      <c s="36">
        <v>0</v>
      </c>
      <c s="36">
        <f>ROUND(G178*H178,6)</f>
      </c>
      <c r="L178" s="38">
        <v>0</v>
      </c>
      <c s="32">
        <f>ROUND(ROUND(L178,2)*ROUND(G178,3),2)</f>
      </c>
      <c s="36" t="s">
        <v>53</v>
      </c>
      <c>
        <f>(M178*21)/100</f>
      </c>
      <c t="s">
        <v>27</v>
      </c>
    </row>
    <row r="179" spans="1:5" ht="12.75">
      <c r="A179" s="35" t="s">
        <v>54</v>
      </c>
      <c r="E179" s="39" t="s">
        <v>5</v>
      </c>
    </row>
    <row r="180" spans="1:5" ht="12.75">
      <c r="A180" s="35" t="s">
        <v>55</v>
      </c>
      <c r="E180" s="40" t="s">
        <v>1280</v>
      </c>
    </row>
    <row r="181" spans="1:5" ht="114.75">
      <c r="A181" t="s">
        <v>56</v>
      </c>
      <c r="E181" s="39" t="s">
        <v>903</v>
      </c>
    </row>
    <row r="182" spans="1:16" ht="12.75">
      <c r="A182" t="s">
        <v>49</v>
      </c>
      <c s="34" t="s">
        <v>233</v>
      </c>
      <c s="34" t="s">
        <v>976</v>
      </c>
      <c s="35" t="s">
        <v>47</v>
      </c>
      <c s="6" t="s">
        <v>977</v>
      </c>
      <c s="36" t="s">
        <v>68</v>
      </c>
      <c s="37">
        <v>11</v>
      </c>
      <c s="36">
        <v>0</v>
      </c>
      <c s="36">
        <f>ROUND(G182*H182,6)</f>
      </c>
      <c r="L182" s="38">
        <v>0</v>
      </c>
      <c s="32">
        <f>ROUND(ROUND(L182,2)*ROUND(G182,3),2)</f>
      </c>
      <c s="36" t="s">
        <v>53</v>
      </c>
      <c>
        <f>(M182*21)/100</f>
      </c>
      <c t="s">
        <v>27</v>
      </c>
    </row>
    <row r="183" spans="1:5" ht="12.75">
      <c r="A183" s="35" t="s">
        <v>54</v>
      </c>
      <c r="E183" s="39" t="s">
        <v>5</v>
      </c>
    </row>
    <row r="184" spans="1:5" ht="12.75">
      <c r="A184" s="35" t="s">
        <v>55</v>
      </c>
      <c r="E184" s="40" t="s">
        <v>1280</v>
      </c>
    </row>
    <row r="185" spans="1:5" ht="140.25">
      <c r="A185" t="s">
        <v>56</v>
      </c>
      <c r="E185" s="39" t="s">
        <v>978</v>
      </c>
    </row>
    <row r="186" spans="1:16" ht="12.75">
      <c r="A186" t="s">
        <v>49</v>
      </c>
      <c s="34" t="s">
        <v>237</v>
      </c>
      <c s="34" t="s">
        <v>1668</v>
      </c>
      <c s="35" t="s">
        <v>47</v>
      </c>
      <c s="6" t="s">
        <v>1669</v>
      </c>
      <c s="36" t="s">
        <v>68</v>
      </c>
      <c s="37">
        <v>8</v>
      </c>
      <c s="36">
        <v>0</v>
      </c>
      <c s="36">
        <f>ROUND(G186*H186,6)</f>
      </c>
      <c r="L186" s="38">
        <v>0</v>
      </c>
      <c s="32">
        <f>ROUND(ROUND(L186,2)*ROUND(G186,3),2)</f>
      </c>
      <c s="36" t="s">
        <v>53</v>
      </c>
      <c>
        <f>(M186*21)/100</f>
      </c>
      <c t="s">
        <v>27</v>
      </c>
    </row>
    <row r="187" spans="1:5" ht="12.75">
      <c r="A187" s="35" t="s">
        <v>54</v>
      </c>
      <c r="E187" s="39" t="s">
        <v>5</v>
      </c>
    </row>
    <row r="188" spans="1:5" ht="12.75">
      <c r="A188" s="35" t="s">
        <v>55</v>
      </c>
      <c r="E188" s="40" t="s">
        <v>1280</v>
      </c>
    </row>
    <row r="189" spans="1:5" ht="153">
      <c r="A189" t="s">
        <v>56</v>
      </c>
      <c r="E189" s="39" t="s">
        <v>707</v>
      </c>
    </row>
    <row r="190" spans="1:16" ht="12.75">
      <c r="A190" t="s">
        <v>49</v>
      </c>
      <c s="34" t="s">
        <v>241</v>
      </c>
      <c s="34" t="s">
        <v>984</v>
      </c>
      <c s="35" t="s">
        <v>47</v>
      </c>
      <c s="6" t="s">
        <v>985</v>
      </c>
      <c s="36" t="s">
        <v>68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1280</v>
      </c>
    </row>
    <row r="193" spans="1:5" ht="114.75">
      <c r="A193" t="s">
        <v>56</v>
      </c>
      <c r="E193" s="39" t="s">
        <v>903</v>
      </c>
    </row>
    <row r="194" spans="1:16" ht="12.75">
      <c r="A194" t="s">
        <v>49</v>
      </c>
      <c s="34" t="s">
        <v>245</v>
      </c>
      <c s="34" t="s">
        <v>986</v>
      </c>
      <c s="35" t="s">
        <v>47</v>
      </c>
      <c s="6" t="s">
        <v>987</v>
      </c>
      <c s="36" t="s">
        <v>68</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1280</v>
      </c>
    </row>
    <row r="197" spans="1:5" ht="127.5">
      <c r="A197" t="s">
        <v>56</v>
      </c>
      <c r="E197" s="39" t="s">
        <v>983</v>
      </c>
    </row>
    <row r="198" spans="1:16" ht="12.75">
      <c r="A198" t="s">
        <v>49</v>
      </c>
      <c s="34" t="s">
        <v>249</v>
      </c>
      <c s="34" t="s">
        <v>1670</v>
      </c>
      <c s="35" t="s">
        <v>47</v>
      </c>
      <c s="6" t="s">
        <v>1671</v>
      </c>
      <c s="36" t="s">
        <v>68</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1280</v>
      </c>
    </row>
    <row r="201" spans="1:5" ht="153">
      <c r="A201" t="s">
        <v>56</v>
      </c>
      <c r="E201" s="39" t="s">
        <v>707</v>
      </c>
    </row>
    <row r="202" spans="1:16" ht="12.75">
      <c r="A202" t="s">
        <v>49</v>
      </c>
      <c s="34" t="s">
        <v>253</v>
      </c>
      <c s="34" t="s">
        <v>1672</v>
      </c>
      <c s="35" t="s">
        <v>47</v>
      </c>
      <c s="6" t="s">
        <v>1673</v>
      </c>
      <c s="36" t="s">
        <v>68</v>
      </c>
      <c s="37">
        <v>13</v>
      </c>
      <c s="36">
        <v>0</v>
      </c>
      <c s="36">
        <f>ROUND(G202*H202,6)</f>
      </c>
      <c r="L202" s="38">
        <v>0</v>
      </c>
      <c s="32">
        <f>ROUND(ROUND(L202,2)*ROUND(G202,3),2)</f>
      </c>
      <c s="36" t="s">
        <v>53</v>
      </c>
      <c>
        <f>(M202*21)/100</f>
      </c>
      <c t="s">
        <v>27</v>
      </c>
    </row>
    <row r="203" spans="1:5" ht="12.75">
      <c r="A203" s="35" t="s">
        <v>54</v>
      </c>
      <c r="E203" s="39" t="s">
        <v>5</v>
      </c>
    </row>
    <row r="204" spans="1:5" ht="12.75">
      <c r="A204" s="35" t="s">
        <v>55</v>
      </c>
      <c r="E204" s="40" t="s">
        <v>1280</v>
      </c>
    </row>
    <row r="205" spans="1:5" ht="114.75">
      <c r="A205" t="s">
        <v>56</v>
      </c>
      <c r="E205" s="39" t="s">
        <v>903</v>
      </c>
    </row>
    <row r="206" spans="1:16" ht="12.75">
      <c r="A206" t="s">
        <v>49</v>
      </c>
      <c s="34" t="s">
        <v>257</v>
      </c>
      <c s="34" t="s">
        <v>1058</v>
      </c>
      <c s="35" t="s">
        <v>47</v>
      </c>
      <c s="6" t="s">
        <v>1674</v>
      </c>
      <c s="36" t="s">
        <v>68</v>
      </c>
      <c s="37">
        <v>13</v>
      </c>
      <c s="36">
        <v>0</v>
      </c>
      <c s="36">
        <f>ROUND(G206*H206,6)</f>
      </c>
      <c r="L206" s="38">
        <v>0</v>
      </c>
      <c s="32">
        <f>ROUND(ROUND(L206,2)*ROUND(G206,3),2)</f>
      </c>
      <c s="36" t="s">
        <v>53</v>
      </c>
      <c>
        <f>(M206*21)/100</f>
      </c>
      <c t="s">
        <v>27</v>
      </c>
    </row>
    <row r="207" spans="1:5" ht="12.75">
      <c r="A207" s="35" t="s">
        <v>54</v>
      </c>
      <c r="E207" s="39" t="s">
        <v>5</v>
      </c>
    </row>
    <row r="208" spans="1:5" ht="12.75">
      <c r="A208" s="35" t="s">
        <v>55</v>
      </c>
      <c r="E208" s="40" t="s">
        <v>1280</v>
      </c>
    </row>
    <row r="209" spans="1:5" ht="140.25">
      <c r="A209" t="s">
        <v>56</v>
      </c>
      <c r="E209" s="39" t="s">
        <v>978</v>
      </c>
    </row>
    <row r="210" spans="1:16" ht="12.75">
      <c r="A210" t="s">
        <v>49</v>
      </c>
      <c s="34" t="s">
        <v>261</v>
      </c>
      <c s="34" t="s">
        <v>1675</v>
      </c>
      <c s="35" t="s">
        <v>47</v>
      </c>
      <c s="6" t="s">
        <v>1676</v>
      </c>
      <c s="36" t="s">
        <v>68</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1280</v>
      </c>
    </row>
    <row r="213" spans="1:5" ht="114.75">
      <c r="A213" t="s">
        <v>56</v>
      </c>
      <c r="E213" s="39" t="s">
        <v>903</v>
      </c>
    </row>
    <row r="214" spans="1:16" ht="12.75">
      <c r="A214" t="s">
        <v>49</v>
      </c>
      <c s="34" t="s">
        <v>265</v>
      </c>
      <c s="34" t="s">
        <v>1677</v>
      </c>
      <c s="35" t="s">
        <v>47</v>
      </c>
      <c s="6" t="s">
        <v>1059</v>
      </c>
      <c s="36" t="s">
        <v>68</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1280</v>
      </c>
    </row>
    <row r="217" spans="1:5" ht="140.25">
      <c r="A217" t="s">
        <v>56</v>
      </c>
      <c r="E217" s="39" t="s">
        <v>978</v>
      </c>
    </row>
    <row r="218" spans="1:16" ht="12.75">
      <c r="A218" t="s">
        <v>49</v>
      </c>
      <c s="34" t="s">
        <v>595</v>
      </c>
      <c s="34" t="s">
        <v>1060</v>
      </c>
      <c s="35" t="s">
        <v>47</v>
      </c>
      <c s="6" t="s">
        <v>1061</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1280</v>
      </c>
    </row>
    <row r="221" spans="1:5" ht="153">
      <c r="A221" t="s">
        <v>56</v>
      </c>
      <c r="E221" s="39" t="s">
        <v>707</v>
      </c>
    </row>
    <row r="222" spans="1:16" ht="12.75">
      <c r="A222" t="s">
        <v>49</v>
      </c>
      <c s="34" t="s">
        <v>599</v>
      </c>
      <c s="34" t="s">
        <v>1678</v>
      </c>
      <c s="35" t="s">
        <v>47</v>
      </c>
      <c s="6" t="s">
        <v>1679</v>
      </c>
      <c s="36" t="s">
        <v>68</v>
      </c>
      <c s="37">
        <v>40</v>
      </c>
      <c s="36">
        <v>0</v>
      </c>
      <c s="36">
        <f>ROUND(G222*H222,6)</f>
      </c>
      <c r="L222" s="38">
        <v>0</v>
      </c>
      <c s="32">
        <f>ROUND(ROUND(L222,2)*ROUND(G222,3),2)</f>
      </c>
      <c s="36" t="s">
        <v>53</v>
      </c>
      <c>
        <f>(M222*21)/100</f>
      </c>
      <c t="s">
        <v>27</v>
      </c>
    </row>
    <row r="223" spans="1:5" ht="12.75">
      <c r="A223" s="35" t="s">
        <v>54</v>
      </c>
      <c r="E223" s="39" t="s">
        <v>5</v>
      </c>
    </row>
    <row r="224" spans="1:5" ht="12.75">
      <c r="A224" s="35" t="s">
        <v>55</v>
      </c>
      <c r="E224" s="40" t="s">
        <v>532</v>
      </c>
    </row>
    <row r="225" spans="1:5" ht="191.25">
      <c r="A225" t="s">
        <v>56</v>
      </c>
      <c r="E225" s="39" t="s">
        <v>1569</v>
      </c>
    </row>
    <row r="226" spans="1:16" ht="12.75">
      <c r="A226" t="s">
        <v>49</v>
      </c>
      <c s="34" t="s">
        <v>269</v>
      </c>
      <c s="34" t="s">
        <v>1680</v>
      </c>
      <c s="35" t="s">
        <v>47</v>
      </c>
      <c s="6" t="s">
        <v>1681</v>
      </c>
      <c s="36" t="s">
        <v>68</v>
      </c>
      <c s="37">
        <v>40</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1280</v>
      </c>
    </row>
    <row r="229" spans="1:5" ht="114.75">
      <c r="A229" t="s">
        <v>56</v>
      </c>
      <c r="E229" s="39" t="s">
        <v>1682</v>
      </c>
    </row>
    <row r="230" spans="1:16" ht="12.75">
      <c r="A230" t="s">
        <v>49</v>
      </c>
      <c s="34" t="s">
        <v>273</v>
      </c>
      <c s="34" t="s">
        <v>1683</v>
      </c>
      <c s="35" t="s">
        <v>47</v>
      </c>
      <c s="6" t="s">
        <v>1684</v>
      </c>
      <c s="36" t="s">
        <v>68</v>
      </c>
      <c s="37">
        <v>40</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1280</v>
      </c>
    </row>
    <row r="233" spans="1:5" ht="140.25">
      <c r="A233" t="s">
        <v>56</v>
      </c>
      <c r="E233" s="39" t="s">
        <v>978</v>
      </c>
    </row>
    <row r="234" spans="1:16" ht="12.75">
      <c r="A234" t="s">
        <v>49</v>
      </c>
      <c s="34" t="s">
        <v>277</v>
      </c>
      <c s="34" t="s">
        <v>1685</v>
      </c>
      <c s="35" t="s">
        <v>47</v>
      </c>
      <c s="6" t="s">
        <v>1686</v>
      </c>
      <c s="36" t="s">
        <v>68</v>
      </c>
      <c s="37">
        <v>8</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1280</v>
      </c>
    </row>
    <row r="237" spans="1:5" ht="191.25">
      <c r="A237" t="s">
        <v>56</v>
      </c>
      <c r="E237" s="39" t="s">
        <v>1569</v>
      </c>
    </row>
    <row r="238" spans="1:16" ht="12.75">
      <c r="A238" t="s">
        <v>49</v>
      </c>
      <c s="34" t="s">
        <v>281</v>
      </c>
      <c s="34" t="s">
        <v>1687</v>
      </c>
      <c s="35" t="s">
        <v>47</v>
      </c>
      <c s="6" t="s">
        <v>1688</v>
      </c>
      <c s="36" t="s">
        <v>68</v>
      </c>
      <c s="37">
        <v>8</v>
      </c>
      <c s="36">
        <v>0</v>
      </c>
      <c s="36">
        <f>ROUND(G238*H238,6)</f>
      </c>
      <c r="L238" s="38">
        <v>0</v>
      </c>
      <c s="32">
        <f>ROUND(ROUND(L238,2)*ROUND(G238,3),2)</f>
      </c>
      <c s="36" t="s">
        <v>53</v>
      </c>
      <c>
        <f>(M238*21)/100</f>
      </c>
      <c t="s">
        <v>27</v>
      </c>
    </row>
    <row r="239" spans="1:5" ht="12.75">
      <c r="A239" s="35" t="s">
        <v>54</v>
      </c>
      <c r="E239" s="39" t="s">
        <v>5</v>
      </c>
    </row>
    <row r="240" spans="1:5" ht="12.75">
      <c r="A240" s="35" t="s">
        <v>55</v>
      </c>
      <c r="E240" s="40" t="s">
        <v>1280</v>
      </c>
    </row>
    <row r="241" spans="1:5" ht="114.75">
      <c r="A241" t="s">
        <v>56</v>
      </c>
      <c r="E241" s="39" t="s">
        <v>1682</v>
      </c>
    </row>
    <row r="242" spans="1:16" ht="12.75">
      <c r="A242" t="s">
        <v>49</v>
      </c>
      <c s="34" t="s">
        <v>285</v>
      </c>
      <c s="34" t="s">
        <v>1689</v>
      </c>
      <c s="35" t="s">
        <v>47</v>
      </c>
      <c s="6" t="s">
        <v>1690</v>
      </c>
      <c s="36" t="s">
        <v>68</v>
      </c>
      <c s="37">
        <v>8</v>
      </c>
      <c s="36">
        <v>0</v>
      </c>
      <c s="36">
        <f>ROUND(G242*H242,6)</f>
      </c>
      <c r="L242" s="38">
        <v>0</v>
      </c>
      <c s="32">
        <f>ROUND(ROUND(L242,2)*ROUND(G242,3),2)</f>
      </c>
      <c s="36" t="s">
        <v>53</v>
      </c>
      <c>
        <f>(M242*21)/100</f>
      </c>
      <c t="s">
        <v>27</v>
      </c>
    </row>
    <row r="243" spans="1:5" ht="12.75">
      <c r="A243" s="35" t="s">
        <v>54</v>
      </c>
      <c r="E243" s="39" t="s">
        <v>5</v>
      </c>
    </row>
    <row r="244" spans="1:5" ht="12.75">
      <c r="A244" s="35" t="s">
        <v>55</v>
      </c>
      <c r="E244" s="40" t="s">
        <v>1280</v>
      </c>
    </row>
    <row r="245" spans="1:5" ht="140.25">
      <c r="A245" t="s">
        <v>56</v>
      </c>
      <c r="E245" s="39" t="s">
        <v>978</v>
      </c>
    </row>
    <row r="246" spans="1:16" ht="25.5">
      <c r="A246" t="s">
        <v>49</v>
      </c>
      <c s="34" t="s">
        <v>289</v>
      </c>
      <c s="34" t="s">
        <v>1691</v>
      </c>
      <c s="35" t="s">
        <v>47</v>
      </c>
      <c s="6" t="s">
        <v>1692</v>
      </c>
      <c s="36" t="s">
        <v>68</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1280</v>
      </c>
    </row>
    <row r="249" spans="1:5" ht="191.25">
      <c r="A249" t="s">
        <v>56</v>
      </c>
      <c r="E249" s="39" t="s">
        <v>1569</v>
      </c>
    </row>
    <row r="250" spans="1:16" ht="12.75">
      <c r="A250" t="s">
        <v>49</v>
      </c>
      <c s="34" t="s">
        <v>293</v>
      </c>
      <c s="34" t="s">
        <v>1693</v>
      </c>
      <c s="35" t="s">
        <v>47</v>
      </c>
      <c s="6" t="s">
        <v>1694</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1280</v>
      </c>
    </row>
    <row r="253" spans="1:5" ht="191.25">
      <c r="A253" t="s">
        <v>56</v>
      </c>
      <c r="E253" s="39" t="s">
        <v>1569</v>
      </c>
    </row>
    <row r="254" spans="1:16" ht="12.75">
      <c r="A254" t="s">
        <v>49</v>
      </c>
      <c s="34" t="s">
        <v>297</v>
      </c>
      <c s="34" t="s">
        <v>1695</v>
      </c>
      <c s="35" t="s">
        <v>47</v>
      </c>
      <c s="6" t="s">
        <v>1696</v>
      </c>
      <c s="36" t="s">
        <v>68</v>
      </c>
      <c s="37">
        <v>14</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1280</v>
      </c>
    </row>
    <row r="257" spans="1:5" ht="191.25">
      <c r="A257" t="s">
        <v>56</v>
      </c>
      <c r="E257" s="39" t="s">
        <v>1569</v>
      </c>
    </row>
    <row r="258" spans="1:16" ht="25.5">
      <c r="A258" t="s">
        <v>49</v>
      </c>
      <c s="34" t="s">
        <v>301</v>
      </c>
      <c s="34" t="s">
        <v>1697</v>
      </c>
      <c s="35" t="s">
        <v>47</v>
      </c>
      <c s="6" t="s">
        <v>1698</v>
      </c>
      <c s="36" t="s">
        <v>68</v>
      </c>
      <c s="37">
        <v>50</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1280</v>
      </c>
    </row>
    <row r="261" spans="1:5" ht="191.25">
      <c r="A261" t="s">
        <v>56</v>
      </c>
      <c r="E261" s="39" t="s">
        <v>1569</v>
      </c>
    </row>
    <row r="262" spans="1:16" ht="12.75">
      <c r="A262" t="s">
        <v>49</v>
      </c>
      <c s="34" t="s">
        <v>305</v>
      </c>
      <c s="34" t="s">
        <v>1699</v>
      </c>
      <c s="35" t="s">
        <v>47</v>
      </c>
      <c s="6" t="s">
        <v>1700</v>
      </c>
      <c s="36" t="s">
        <v>68</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1280</v>
      </c>
    </row>
    <row r="265" spans="1:5" ht="140.25">
      <c r="A265" t="s">
        <v>56</v>
      </c>
      <c r="E265" s="39" t="s">
        <v>978</v>
      </c>
    </row>
    <row r="266" spans="1:16" ht="12.75">
      <c r="A266" t="s">
        <v>49</v>
      </c>
      <c s="34" t="s">
        <v>309</v>
      </c>
      <c s="34" t="s">
        <v>1701</v>
      </c>
      <c s="35" t="s">
        <v>47</v>
      </c>
      <c s="6" t="s">
        <v>1702</v>
      </c>
      <c s="36" t="s">
        <v>68</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1280</v>
      </c>
    </row>
    <row r="269" spans="1:5" ht="153">
      <c r="A269" t="s">
        <v>56</v>
      </c>
      <c r="E269" s="39" t="s">
        <v>707</v>
      </c>
    </row>
    <row r="270" spans="1:16" ht="25.5">
      <c r="A270" t="s">
        <v>49</v>
      </c>
      <c s="34" t="s">
        <v>313</v>
      </c>
      <c s="34" t="s">
        <v>1703</v>
      </c>
      <c s="35" t="s">
        <v>47</v>
      </c>
      <c s="6" t="s">
        <v>1704</v>
      </c>
      <c s="36" t="s">
        <v>68</v>
      </c>
      <c s="37">
        <v>3</v>
      </c>
      <c s="36">
        <v>0</v>
      </c>
      <c s="36">
        <f>ROUND(G270*H270,6)</f>
      </c>
      <c r="L270" s="38">
        <v>0</v>
      </c>
      <c s="32">
        <f>ROUND(ROUND(L270,2)*ROUND(G270,3),2)</f>
      </c>
      <c s="36" t="s">
        <v>53</v>
      </c>
      <c>
        <f>(M270*21)/100</f>
      </c>
      <c t="s">
        <v>27</v>
      </c>
    </row>
    <row r="271" spans="1:5" ht="12.75">
      <c r="A271" s="35" t="s">
        <v>54</v>
      </c>
      <c r="E271" s="39" t="s">
        <v>5</v>
      </c>
    </row>
    <row r="272" spans="1:5" ht="12.75">
      <c r="A272" s="35" t="s">
        <v>55</v>
      </c>
      <c r="E272" s="40" t="s">
        <v>1280</v>
      </c>
    </row>
    <row r="273" spans="1:5" ht="191.25">
      <c r="A273" t="s">
        <v>56</v>
      </c>
      <c r="E273" s="39" t="s">
        <v>1569</v>
      </c>
    </row>
    <row r="274" spans="1:16" ht="12.75">
      <c r="A274" t="s">
        <v>49</v>
      </c>
      <c s="34" t="s">
        <v>317</v>
      </c>
      <c s="34" t="s">
        <v>1705</v>
      </c>
      <c s="35" t="s">
        <v>47</v>
      </c>
      <c s="6" t="s">
        <v>1706</v>
      </c>
      <c s="36" t="s">
        <v>68</v>
      </c>
      <c s="37">
        <v>5</v>
      </c>
      <c s="36">
        <v>0</v>
      </c>
      <c s="36">
        <f>ROUND(G274*H274,6)</f>
      </c>
      <c r="L274" s="38">
        <v>0</v>
      </c>
      <c s="32">
        <f>ROUND(ROUND(L274,2)*ROUND(G274,3),2)</f>
      </c>
      <c s="36" t="s">
        <v>53</v>
      </c>
      <c>
        <f>(M274*21)/100</f>
      </c>
      <c t="s">
        <v>27</v>
      </c>
    </row>
    <row r="275" spans="1:5" ht="12.75">
      <c r="A275" s="35" t="s">
        <v>54</v>
      </c>
      <c r="E275" s="39" t="s">
        <v>5</v>
      </c>
    </row>
    <row r="276" spans="1:5" ht="12.75">
      <c r="A276" s="35" t="s">
        <v>55</v>
      </c>
      <c r="E276" s="40" t="s">
        <v>1280</v>
      </c>
    </row>
    <row r="277" spans="1:5" ht="191.25">
      <c r="A277" t="s">
        <v>56</v>
      </c>
      <c r="E277" s="39" t="s">
        <v>1569</v>
      </c>
    </row>
    <row r="278" spans="1:16" ht="12.75">
      <c r="A278" t="s">
        <v>49</v>
      </c>
      <c s="34" t="s">
        <v>321</v>
      </c>
      <c s="34" t="s">
        <v>1707</v>
      </c>
      <c s="35" t="s">
        <v>47</v>
      </c>
      <c s="6" t="s">
        <v>1708</v>
      </c>
      <c s="36" t="s">
        <v>68</v>
      </c>
      <c s="37">
        <v>3</v>
      </c>
      <c s="36">
        <v>0</v>
      </c>
      <c s="36">
        <f>ROUND(G278*H278,6)</f>
      </c>
      <c r="L278" s="38">
        <v>0</v>
      </c>
      <c s="32">
        <f>ROUND(ROUND(L278,2)*ROUND(G278,3),2)</f>
      </c>
      <c s="36" t="s">
        <v>53</v>
      </c>
      <c>
        <f>(M278*21)/100</f>
      </c>
      <c t="s">
        <v>27</v>
      </c>
    </row>
    <row r="279" spans="1:5" ht="12.75">
      <c r="A279" s="35" t="s">
        <v>54</v>
      </c>
      <c r="E279" s="39" t="s">
        <v>5</v>
      </c>
    </row>
    <row r="280" spans="1:5" ht="12.75">
      <c r="A280" s="35" t="s">
        <v>55</v>
      </c>
      <c r="E280" s="40" t="s">
        <v>1280</v>
      </c>
    </row>
    <row r="281" spans="1:5" ht="140.25">
      <c r="A281" t="s">
        <v>56</v>
      </c>
      <c r="E281" s="39" t="s">
        <v>978</v>
      </c>
    </row>
    <row r="282" spans="1:16" ht="12.75">
      <c r="A282" t="s">
        <v>49</v>
      </c>
      <c s="34" t="s">
        <v>325</v>
      </c>
      <c s="34" t="s">
        <v>1709</v>
      </c>
      <c s="35" t="s">
        <v>47</v>
      </c>
      <c s="6" t="s">
        <v>1710</v>
      </c>
      <c s="36" t="s">
        <v>68</v>
      </c>
      <c s="37">
        <v>13</v>
      </c>
      <c s="36">
        <v>0</v>
      </c>
      <c s="36">
        <f>ROUND(G282*H282,6)</f>
      </c>
      <c r="L282" s="38">
        <v>0</v>
      </c>
      <c s="32">
        <f>ROUND(ROUND(L282,2)*ROUND(G282,3),2)</f>
      </c>
      <c s="36" t="s">
        <v>53</v>
      </c>
      <c>
        <f>(M282*21)/100</f>
      </c>
      <c t="s">
        <v>27</v>
      </c>
    </row>
    <row r="283" spans="1:5" ht="12.75">
      <c r="A283" s="35" t="s">
        <v>54</v>
      </c>
      <c r="E283" s="39" t="s">
        <v>5</v>
      </c>
    </row>
    <row r="284" spans="1:5" ht="12.75">
      <c r="A284" s="35" t="s">
        <v>55</v>
      </c>
      <c r="E284" s="40" t="s">
        <v>1280</v>
      </c>
    </row>
    <row r="285" spans="1:5" ht="204">
      <c r="A285" t="s">
        <v>56</v>
      </c>
      <c r="E285" s="39" t="s">
        <v>1711</v>
      </c>
    </row>
    <row r="286" spans="1:16" ht="12.75">
      <c r="A286" t="s">
        <v>49</v>
      </c>
      <c s="34" t="s">
        <v>329</v>
      </c>
      <c s="34" t="s">
        <v>1712</v>
      </c>
      <c s="35" t="s">
        <v>47</v>
      </c>
      <c s="6" t="s">
        <v>1713</v>
      </c>
      <c s="36" t="s">
        <v>68</v>
      </c>
      <c s="37">
        <v>36</v>
      </c>
      <c s="36">
        <v>0</v>
      </c>
      <c s="36">
        <f>ROUND(G286*H286,6)</f>
      </c>
      <c r="L286" s="38">
        <v>0</v>
      </c>
      <c s="32">
        <f>ROUND(ROUND(L286,2)*ROUND(G286,3),2)</f>
      </c>
      <c s="36" t="s">
        <v>53</v>
      </c>
      <c>
        <f>(M286*21)/100</f>
      </c>
      <c t="s">
        <v>27</v>
      </c>
    </row>
    <row r="287" spans="1:5" ht="12.75">
      <c r="A287" s="35" t="s">
        <v>54</v>
      </c>
      <c r="E287" s="39" t="s">
        <v>5</v>
      </c>
    </row>
    <row r="288" spans="1:5" ht="12.75">
      <c r="A288" s="35" t="s">
        <v>55</v>
      </c>
      <c r="E288" s="40" t="s">
        <v>1280</v>
      </c>
    </row>
    <row r="289" spans="1:5" ht="191.25">
      <c r="A289" t="s">
        <v>56</v>
      </c>
      <c r="E289" s="39" t="s">
        <v>1569</v>
      </c>
    </row>
    <row r="290" spans="1:16" ht="12.75">
      <c r="A290" t="s">
        <v>49</v>
      </c>
      <c s="34" t="s">
        <v>333</v>
      </c>
      <c s="34" t="s">
        <v>1714</v>
      </c>
      <c s="35" t="s">
        <v>47</v>
      </c>
      <c s="6" t="s">
        <v>1715</v>
      </c>
      <c s="36" t="s">
        <v>68</v>
      </c>
      <c s="37">
        <v>34</v>
      </c>
      <c s="36">
        <v>0</v>
      </c>
      <c s="36">
        <f>ROUND(G290*H290,6)</f>
      </c>
      <c r="L290" s="38">
        <v>0</v>
      </c>
      <c s="32">
        <f>ROUND(ROUND(L290,2)*ROUND(G290,3),2)</f>
      </c>
      <c s="36" t="s">
        <v>53</v>
      </c>
      <c>
        <f>(M290*21)/100</f>
      </c>
      <c t="s">
        <v>27</v>
      </c>
    </row>
    <row r="291" spans="1:5" ht="12.75">
      <c r="A291" s="35" t="s">
        <v>54</v>
      </c>
      <c r="E291" s="39" t="s">
        <v>5</v>
      </c>
    </row>
    <row r="292" spans="1:5" ht="12.75">
      <c r="A292" s="35" t="s">
        <v>55</v>
      </c>
      <c r="E292" s="40" t="s">
        <v>1280</v>
      </c>
    </row>
    <row r="293" spans="1:5" ht="191.25">
      <c r="A293" t="s">
        <v>56</v>
      </c>
      <c r="E293" s="39" t="s">
        <v>1569</v>
      </c>
    </row>
    <row r="294" spans="1:16" ht="12.75">
      <c r="A294" t="s">
        <v>49</v>
      </c>
      <c s="34" t="s">
        <v>336</v>
      </c>
      <c s="34" t="s">
        <v>1716</v>
      </c>
      <c s="35" t="s">
        <v>47</v>
      </c>
      <c s="6" t="s">
        <v>1717</v>
      </c>
      <c s="36" t="s">
        <v>68</v>
      </c>
      <c s="37">
        <v>16</v>
      </c>
      <c s="36">
        <v>0</v>
      </c>
      <c s="36">
        <f>ROUND(G294*H294,6)</f>
      </c>
      <c r="L294" s="38">
        <v>0</v>
      </c>
      <c s="32">
        <f>ROUND(ROUND(L294,2)*ROUND(G294,3),2)</f>
      </c>
      <c s="36" t="s">
        <v>53</v>
      </c>
      <c>
        <f>(M294*21)/100</f>
      </c>
      <c t="s">
        <v>27</v>
      </c>
    </row>
    <row r="295" spans="1:5" ht="12.75">
      <c r="A295" s="35" t="s">
        <v>54</v>
      </c>
      <c r="E295" s="39" t="s">
        <v>5</v>
      </c>
    </row>
    <row r="296" spans="1:5" ht="12.75">
      <c r="A296" s="35" t="s">
        <v>55</v>
      </c>
      <c r="E296" s="40" t="s">
        <v>1280</v>
      </c>
    </row>
    <row r="297" spans="1:5" ht="191.25">
      <c r="A297" t="s">
        <v>56</v>
      </c>
      <c r="E297" s="39" t="s">
        <v>1569</v>
      </c>
    </row>
    <row r="298" spans="1:16" ht="12.75">
      <c r="A298" t="s">
        <v>49</v>
      </c>
      <c s="34" t="s">
        <v>341</v>
      </c>
      <c s="34" t="s">
        <v>1718</v>
      </c>
      <c s="35" t="s">
        <v>47</v>
      </c>
      <c s="6" t="s">
        <v>1719</v>
      </c>
      <c s="36" t="s">
        <v>68</v>
      </c>
      <c s="37">
        <v>73</v>
      </c>
      <c s="36">
        <v>0</v>
      </c>
      <c s="36">
        <f>ROUND(G298*H298,6)</f>
      </c>
      <c r="L298" s="38">
        <v>0</v>
      </c>
      <c s="32">
        <f>ROUND(ROUND(L298,2)*ROUND(G298,3),2)</f>
      </c>
      <c s="36" t="s">
        <v>53</v>
      </c>
      <c>
        <f>(M298*21)/100</f>
      </c>
      <c t="s">
        <v>27</v>
      </c>
    </row>
    <row r="299" spans="1:5" ht="12.75">
      <c r="A299" s="35" t="s">
        <v>54</v>
      </c>
      <c r="E299" s="39" t="s">
        <v>5</v>
      </c>
    </row>
    <row r="300" spans="1:5" ht="12.75">
      <c r="A300" s="35" t="s">
        <v>55</v>
      </c>
      <c r="E300" s="40" t="s">
        <v>1280</v>
      </c>
    </row>
    <row r="301" spans="1:5" ht="140.25">
      <c r="A301" t="s">
        <v>56</v>
      </c>
      <c r="E301" s="39" t="s">
        <v>978</v>
      </c>
    </row>
    <row r="302" spans="1:16" ht="12.75">
      <c r="A302" t="s">
        <v>49</v>
      </c>
      <c s="34" t="s">
        <v>345</v>
      </c>
      <c s="34" t="s">
        <v>1720</v>
      </c>
      <c s="35" t="s">
        <v>47</v>
      </c>
      <c s="6" t="s">
        <v>1721</v>
      </c>
      <c s="36" t="s">
        <v>68</v>
      </c>
      <c s="37">
        <v>36</v>
      </c>
      <c s="36">
        <v>0</v>
      </c>
      <c s="36">
        <f>ROUND(G302*H302,6)</f>
      </c>
      <c r="L302" s="38">
        <v>0</v>
      </c>
      <c s="32">
        <f>ROUND(ROUND(L302,2)*ROUND(G302,3),2)</f>
      </c>
      <c s="36" t="s">
        <v>53</v>
      </c>
      <c>
        <f>(M302*21)/100</f>
      </c>
      <c t="s">
        <v>27</v>
      </c>
    </row>
    <row r="303" spans="1:5" ht="12.75">
      <c r="A303" s="35" t="s">
        <v>54</v>
      </c>
      <c r="E303" s="39" t="s">
        <v>5</v>
      </c>
    </row>
    <row r="304" spans="1:5" ht="12.75">
      <c r="A304" s="35" t="s">
        <v>55</v>
      </c>
      <c r="E304" s="40" t="s">
        <v>1280</v>
      </c>
    </row>
    <row r="305" spans="1:5" ht="127.5">
      <c r="A305" t="s">
        <v>56</v>
      </c>
      <c r="E305" s="39" t="s">
        <v>1722</v>
      </c>
    </row>
    <row r="306" spans="1:16" ht="12.75">
      <c r="A306" t="s">
        <v>49</v>
      </c>
      <c s="34" t="s">
        <v>349</v>
      </c>
      <c s="34" t="s">
        <v>1723</v>
      </c>
      <c s="35" t="s">
        <v>47</v>
      </c>
      <c s="6" t="s">
        <v>1724</v>
      </c>
      <c s="36" t="s">
        <v>68</v>
      </c>
      <c s="37">
        <v>34</v>
      </c>
      <c s="36">
        <v>0</v>
      </c>
      <c s="36">
        <f>ROUND(G306*H306,6)</f>
      </c>
      <c r="L306" s="38">
        <v>0</v>
      </c>
      <c s="32">
        <f>ROUND(ROUND(L306,2)*ROUND(G306,3),2)</f>
      </c>
      <c s="36" t="s">
        <v>53</v>
      </c>
      <c>
        <f>(M306*21)/100</f>
      </c>
      <c t="s">
        <v>27</v>
      </c>
    </row>
    <row r="307" spans="1:5" ht="12.75">
      <c r="A307" s="35" t="s">
        <v>54</v>
      </c>
      <c r="E307" s="39" t="s">
        <v>5</v>
      </c>
    </row>
    <row r="308" spans="1:5" ht="12.75">
      <c r="A308" s="35" t="s">
        <v>55</v>
      </c>
      <c r="E308" s="40" t="s">
        <v>1280</v>
      </c>
    </row>
    <row r="309" spans="1:5" ht="153">
      <c r="A309" t="s">
        <v>56</v>
      </c>
      <c r="E309" s="39" t="s">
        <v>1725</v>
      </c>
    </row>
    <row r="310" spans="1:16" ht="12.75">
      <c r="A310" t="s">
        <v>49</v>
      </c>
      <c s="34" t="s">
        <v>353</v>
      </c>
      <c s="34" t="s">
        <v>1726</v>
      </c>
      <c s="35" t="s">
        <v>47</v>
      </c>
      <c s="6" t="s">
        <v>1727</v>
      </c>
      <c s="36" t="s">
        <v>1107</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1280</v>
      </c>
    </row>
    <row r="313" spans="1:5" ht="140.25">
      <c r="A313" t="s">
        <v>56</v>
      </c>
      <c r="E313" s="39" t="s">
        <v>1728</v>
      </c>
    </row>
    <row r="314" spans="1:16" ht="25.5">
      <c r="A314" t="s">
        <v>49</v>
      </c>
      <c s="34" t="s">
        <v>357</v>
      </c>
      <c s="34" t="s">
        <v>1729</v>
      </c>
      <c s="35" t="s">
        <v>47</v>
      </c>
      <c s="6" t="s">
        <v>1730</v>
      </c>
      <c s="36" t="s">
        <v>486</v>
      </c>
      <c s="37">
        <v>24</v>
      </c>
      <c s="36">
        <v>0</v>
      </c>
      <c s="36">
        <f>ROUND(G314*H314,6)</f>
      </c>
      <c r="L314" s="38">
        <v>0</v>
      </c>
      <c s="32">
        <f>ROUND(ROUND(L314,2)*ROUND(G314,3),2)</f>
      </c>
      <c s="36" t="s">
        <v>53</v>
      </c>
      <c>
        <f>(M314*21)/100</f>
      </c>
      <c t="s">
        <v>27</v>
      </c>
    </row>
    <row r="315" spans="1:5" ht="12.75">
      <c r="A315" s="35" t="s">
        <v>54</v>
      </c>
      <c r="E315" s="39" t="s">
        <v>5</v>
      </c>
    </row>
    <row r="316" spans="1:5" ht="12.75">
      <c r="A316" s="35" t="s">
        <v>55</v>
      </c>
      <c r="E316" s="40" t="s">
        <v>1280</v>
      </c>
    </row>
    <row r="317" spans="1:5" ht="127.5">
      <c r="A317" t="s">
        <v>56</v>
      </c>
      <c r="E317" s="39" t="s">
        <v>1731</v>
      </c>
    </row>
    <row r="318" spans="1:16" ht="12.75">
      <c r="A318" t="s">
        <v>49</v>
      </c>
      <c s="34" t="s">
        <v>361</v>
      </c>
      <c s="34" t="s">
        <v>1732</v>
      </c>
      <c s="35" t="s">
        <v>47</v>
      </c>
      <c s="6" t="s">
        <v>1733</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1280</v>
      </c>
    </row>
    <row r="321" spans="1:5" ht="12.75">
      <c r="A321" t="s">
        <v>56</v>
      </c>
      <c r="E321" s="39" t="s">
        <v>5</v>
      </c>
    </row>
    <row r="322" spans="1:16" ht="12.75">
      <c r="A322" t="s">
        <v>49</v>
      </c>
      <c s="34" t="s">
        <v>365</v>
      </c>
      <c s="34" t="s">
        <v>1734</v>
      </c>
      <c s="35" t="s">
        <v>47</v>
      </c>
      <c s="6" t="s">
        <v>1735</v>
      </c>
      <c s="36" t="s">
        <v>68</v>
      </c>
      <c s="37">
        <v>15</v>
      </c>
      <c s="36">
        <v>0</v>
      </c>
      <c s="36">
        <f>ROUND(G322*H322,6)</f>
      </c>
      <c r="L322" s="38">
        <v>0</v>
      </c>
      <c s="32">
        <f>ROUND(ROUND(L322,2)*ROUND(G322,3),2)</f>
      </c>
      <c s="36" t="s">
        <v>53</v>
      </c>
      <c>
        <f>(M322*21)/100</f>
      </c>
      <c t="s">
        <v>27</v>
      </c>
    </row>
    <row r="323" spans="1:5" ht="12.75">
      <c r="A323" s="35" t="s">
        <v>54</v>
      </c>
      <c r="E323" s="39" t="s">
        <v>5</v>
      </c>
    </row>
    <row r="324" spans="1:5" ht="12.75">
      <c r="A324" s="35" t="s">
        <v>55</v>
      </c>
      <c r="E324" s="40" t="s">
        <v>1280</v>
      </c>
    </row>
    <row r="325" spans="1:5" ht="140.25">
      <c r="A325" t="s">
        <v>56</v>
      </c>
      <c r="E325" s="39" t="s">
        <v>978</v>
      </c>
    </row>
    <row r="326" spans="1:16" ht="25.5">
      <c r="A326" t="s">
        <v>49</v>
      </c>
      <c s="34" t="s">
        <v>369</v>
      </c>
      <c s="34" t="s">
        <v>1736</v>
      </c>
      <c s="35" t="s">
        <v>47</v>
      </c>
      <c s="6" t="s">
        <v>1737</v>
      </c>
      <c s="36" t="s">
        <v>68</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1280</v>
      </c>
    </row>
    <row r="329" spans="1:5" ht="165.75">
      <c r="A329" t="s">
        <v>56</v>
      </c>
      <c r="E329" s="39" t="s">
        <v>1738</v>
      </c>
    </row>
    <row r="330" spans="1:16" ht="12.75">
      <c r="A330" t="s">
        <v>49</v>
      </c>
      <c s="34" t="s">
        <v>373</v>
      </c>
      <c s="34" t="s">
        <v>1739</v>
      </c>
      <c s="35" t="s">
        <v>47</v>
      </c>
      <c s="6" t="s">
        <v>1740</v>
      </c>
      <c s="36" t="s">
        <v>68</v>
      </c>
      <c s="37">
        <v>26</v>
      </c>
      <c s="36">
        <v>0</v>
      </c>
      <c s="36">
        <f>ROUND(G330*H330,6)</f>
      </c>
      <c r="L330" s="38">
        <v>0</v>
      </c>
      <c s="32">
        <f>ROUND(ROUND(L330,2)*ROUND(G330,3),2)</f>
      </c>
      <c s="36" t="s">
        <v>85</v>
      </c>
      <c>
        <f>(M330*21)/100</f>
      </c>
      <c t="s">
        <v>27</v>
      </c>
    </row>
    <row r="331" spans="1:5" ht="12.75">
      <c r="A331" s="35" t="s">
        <v>54</v>
      </c>
      <c r="E331" s="39" t="s">
        <v>5</v>
      </c>
    </row>
    <row r="332" spans="1:5" ht="12.75">
      <c r="A332" s="35" t="s">
        <v>55</v>
      </c>
      <c r="E332" s="40" t="s">
        <v>1280</v>
      </c>
    </row>
    <row r="333" spans="1:5" ht="12.75">
      <c r="A333" t="s">
        <v>56</v>
      </c>
      <c r="E333" s="39" t="s">
        <v>5</v>
      </c>
    </row>
    <row r="334" spans="1:16" ht="12.75">
      <c r="A334" t="s">
        <v>49</v>
      </c>
      <c s="34" t="s">
        <v>377</v>
      </c>
      <c s="34" t="s">
        <v>1357</v>
      </c>
      <c s="35" t="s">
        <v>47</v>
      </c>
      <c s="6" t="s">
        <v>1358</v>
      </c>
      <c s="36" t="s">
        <v>486</v>
      </c>
      <c s="37">
        <v>32</v>
      </c>
      <c s="36">
        <v>0</v>
      </c>
      <c s="36">
        <f>ROUND(G334*H334,6)</f>
      </c>
      <c r="L334" s="38">
        <v>0</v>
      </c>
      <c s="32">
        <f>ROUND(ROUND(L334,2)*ROUND(G334,3),2)</f>
      </c>
      <c s="36" t="s">
        <v>85</v>
      </c>
      <c>
        <f>(M334*21)/100</f>
      </c>
      <c t="s">
        <v>27</v>
      </c>
    </row>
    <row r="335" spans="1:5" ht="12.75">
      <c r="A335" s="35" t="s">
        <v>54</v>
      </c>
      <c r="E335" s="39" t="s">
        <v>5</v>
      </c>
    </row>
    <row r="336" spans="1:5" ht="12.75">
      <c r="A336" s="35" t="s">
        <v>55</v>
      </c>
      <c r="E336" s="40" t="s">
        <v>1280</v>
      </c>
    </row>
    <row r="337" spans="1:5" ht="12.75">
      <c r="A337" t="s">
        <v>56</v>
      </c>
      <c r="E337" s="39" t="s">
        <v>5</v>
      </c>
    </row>
    <row r="338" spans="1:16" ht="12.75">
      <c r="A338" t="s">
        <v>49</v>
      </c>
      <c s="34" t="s">
        <v>381</v>
      </c>
      <c s="34" t="s">
        <v>1359</v>
      </c>
      <c s="35" t="s">
        <v>47</v>
      </c>
      <c s="6" t="s">
        <v>1360</v>
      </c>
      <c s="36" t="s">
        <v>486</v>
      </c>
      <c s="37">
        <v>48</v>
      </c>
      <c s="36">
        <v>0</v>
      </c>
      <c s="36">
        <f>ROUND(G338*H338,6)</f>
      </c>
      <c r="L338" s="38">
        <v>0</v>
      </c>
      <c s="32">
        <f>ROUND(ROUND(L338,2)*ROUND(G338,3),2)</f>
      </c>
      <c s="36" t="s">
        <v>85</v>
      </c>
      <c>
        <f>(M338*21)/100</f>
      </c>
      <c t="s">
        <v>27</v>
      </c>
    </row>
    <row r="339" spans="1:5" ht="12.75">
      <c r="A339" s="35" t="s">
        <v>54</v>
      </c>
      <c r="E339" s="39" t="s">
        <v>5</v>
      </c>
    </row>
    <row r="340" spans="1:5" ht="12.75">
      <c r="A340" s="35" t="s">
        <v>55</v>
      </c>
      <c r="E340" s="40" t="s">
        <v>1280</v>
      </c>
    </row>
    <row r="341" spans="1:5" ht="12.75">
      <c r="A341" t="s">
        <v>56</v>
      </c>
      <c r="E341" s="39" t="s">
        <v>5</v>
      </c>
    </row>
    <row r="342" spans="1:16" ht="12.75">
      <c r="A342" t="s">
        <v>49</v>
      </c>
      <c s="34" t="s">
        <v>385</v>
      </c>
      <c s="34" t="s">
        <v>1741</v>
      </c>
      <c s="35" t="s">
        <v>47</v>
      </c>
      <c s="6" t="s">
        <v>1742</v>
      </c>
      <c s="36" t="s">
        <v>60</v>
      </c>
      <c s="37">
        <v>60</v>
      </c>
      <c s="36">
        <v>0</v>
      </c>
      <c s="36">
        <f>ROUND(G342*H342,6)</f>
      </c>
      <c r="L342" s="38">
        <v>0</v>
      </c>
      <c s="32">
        <f>ROUND(ROUND(L342,2)*ROUND(G342,3),2)</f>
      </c>
      <c s="36" t="s">
        <v>85</v>
      </c>
      <c>
        <f>(M342*21)/100</f>
      </c>
      <c t="s">
        <v>27</v>
      </c>
    </row>
    <row r="343" spans="1:5" ht="12.75">
      <c r="A343" s="35" t="s">
        <v>54</v>
      </c>
      <c r="E343" s="39" t="s">
        <v>5</v>
      </c>
    </row>
    <row r="344" spans="1:5" ht="12.75">
      <c r="A344" s="35" t="s">
        <v>55</v>
      </c>
      <c r="E344" s="40" t="s">
        <v>1280</v>
      </c>
    </row>
    <row r="345" spans="1:5" ht="12.75">
      <c r="A345" t="s">
        <v>56</v>
      </c>
      <c r="E345" s="39" t="s">
        <v>5</v>
      </c>
    </row>
    <row r="346" spans="1:16" ht="25.5">
      <c r="A346" t="s">
        <v>49</v>
      </c>
      <c s="34" t="s">
        <v>389</v>
      </c>
      <c s="34" t="s">
        <v>1361</v>
      </c>
      <c s="35" t="s">
        <v>47</v>
      </c>
      <c s="6" t="s">
        <v>1362</v>
      </c>
      <c s="36" t="s">
        <v>68</v>
      </c>
      <c s="37">
        <v>4</v>
      </c>
      <c s="36">
        <v>0</v>
      </c>
      <c s="36">
        <f>ROUND(G346*H346,6)</f>
      </c>
      <c r="L346" s="38">
        <v>0</v>
      </c>
      <c s="32">
        <f>ROUND(ROUND(L346,2)*ROUND(G346,3),2)</f>
      </c>
      <c s="36" t="s">
        <v>85</v>
      </c>
      <c>
        <f>(M346*21)/100</f>
      </c>
      <c t="s">
        <v>27</v>
      </c>
    </row>
    <row r="347" spans="1:5" ht="12.75">
      <c r="A347" s="35" t="s">
        <v>54</v>
      </c>
      <c r="E347" s="39" t="s">
        <v>5</v>
      </c>
    </row>
    <row r="348" spans="1:5" ht="12.75">
      <c r="A348" s="35" t="s">
        <v>55</v>
      </c>
      <c r="E348" s="40" t="s">
        <v>1280</v>
      </c>
    </row>
    <row r="349" spans="1:5" ht="12.75">
      <c r="A349" t="s">
        <v>56</v>
      </c>
      <c r="E349" s="39" t="s">
        <v>5</v>
      </c>
    </row>
    <row r="350" spans="1:16" ht="12.75">
      <c r="A350" t="s">
        <v>49</v>
      </c>
      <c s="34" t="s">
        <v>393</v>
      </c>
      <c s="34" t="s">
        <v>1743</v>
      </c>
      <c s="35" t="s">
        <v>47</v>
      </c>
      <c s="6" t="s">
        <v>1744</v>
      </c>
      <c s="36" t="s">
        <v>68</v>
      </c>
      <c s="37">
        <v>1</v>
      </c>
      <c s="36">
        <v>0</v>
      </c>
      <c s="36">
        <f>ROUND(G350*H350,6)</f>
      </c>
      <c r="L350" s="38">
        <v>0</v>
      </c>
      <c s="32">
        <f>ROUND(ROUND(L350,2)*ROUND(G350,3),2)</f>
      </c>
      <c s="36" t="s">
        <v>85</v>
      </c>
      <c>
        <f>(M350*21)/100</f>
      </c>
      <c t="s">
        <v>27</v>
      </c>
    </row>
    <row r="351" spans="1:5" ht="12.75">
      <c r="A351" s="35" t="s">
        <v>54</v>
      </c>
      <c r="E351" s="39" t="s">
        <v>5</v>
      </c>
    </row>
    <row r="352" spans="1:5" ht="12.75">
      <c r="A352" s="35" t="s">
        <v>55</v>
      </c>
      <c r="E352" s="40" t="s">
        <v>1280</v>
      </c>
    </row>
    <row r="353" spans="1:5" ht="12.75">
      <c r="A353" t="s">
        <v>56</v>
      </c>
      <c r="E353" s="39" t="s">
        <v>5</v>
      </c>
    </row>
    <row r="354" spans="1:16" ht="25.5">
      <c r="A354" t="s">
        <v>49</v>
      </c>
      <c s="34" t="s">
        <v>397</v>
      </c>
      <c s="34" t="s">
        <v>1745</v>
      </c>
      <c s="35" t="s">
        <v>47</v>
      </c>
      <c s="6" t="s">
        <v>1746</v>
      </c>
      <c s="36" t="s">
        <v>68</v>
      </c>
      <c s="37">
        <v>6</v>
      </c>
      <c s="36">
        <v>0</v>
      </c>
      <c s="36">
        <f>ROUND(G354*H354,6)</f>
      </c>
      <c r="L354" s="38">
        <v>0</v>
      </c>
      <c s="32">
        <f>ROUND(ROUND(L354,2)*ROUND(G354,3),2)</f>
      </c>
      <c s="36" t="s">
        <v>85</v>
      </c>
      <c>
        <f>(M354*21)/100</f>
      </c>
      <c t="s">
        <v>27</v>
      </c>
    </row>
    <row r="355" spans="1:5" ht="12.75">
      <c r="A355" s="35" t="s">
        <v>54</v>
      </c>
      <c r="E355" s="39" t="s">
        <v>5</v>
      </c>
    </row>
    <row r="356" spans="1:5" ht="12.75">
      <c r="A356" s="35" t="s">
        <v>55</v>
      </c>
      <c r="E356" s="40" t="s">
        <v>1280</v>
      </c>
    </row>
    <row r="357" spans="1:5" ht="12.75">
      <c r="A357" t="s">
        <v>56</v>
      </c>
      <c r="E357" s="39" t="s">
        <v>5</v>
      </c>
    </row>
    <row r="358" spans="1:16" ht="12.75">
      <c r="A358" t="s">
        <v>49</v>
      </c>
      <c s="34" t="s">
        <v>402</v>
      </c>
      <c s="34" t="s">
        <v>1747</v>
      </c>
      <c s="35" t="s">
        <v>47</v>
      </c>
      <c s="6" t="s">
        <v>1748</v>
      </c>
      <c s="36" t="s">
        <v>68</v>
      </c>
      <c s="37">
        <v>24</v>
      </c>
      <c s="36">
        <v>0</v>
      </c>
      <c s="36">
        <f>ROUND(G358*H358,6)</f>
      </c>
      <c r="L358" s="38">
        <v>0</v>
      </c>
      <c s="32">
        <f>ROUND(ROUND(L358,2)*ROUND(G358,3),2)</f>
      </c>
      <c s="36" t="s">
        <v>85</v>
      </c>
      <c>
        <f>(M358*21)/100</f>
      </c>
      <c t="s">
        <v>27</v>
      </c>
    </row>
    <row r="359" spans="1:5" ht="12.75">
      <c r="A359" s="35" t="s">
        <v>54</v>
      </c>
      <c r="E359" s="39" t="s">
        <v>5</v>
      </c>
    </row>
    <row r="360" spans="1:5" ht="12.75">
      <c r="A360" s="35" t="s">
        <v>55</v>
      </c>
      <c r="E360" s="40" t="s">
        <v>1280</v>
      </c>
    </row>
    <row r="361" spans="1:5" ht="12.75">
      <c r="A361" t="s">
        <v>56</v>
      </c>
      <c r="E361" s="39" t="s">
        <v>5</v>
      </c>
    </row>
    <row r="362" spans="1:16" ht="25.5">
      <c r="A362" t="s">
        <v>49</v>
      </c>
      <c s="34" t="s">
        <v>406</v>
      </c>
      <c s="34" t="s">
        <v>1749</v>
      </c>
      <c s="35" t="s">
        <v>47</v>
      </c>
      <c s="6" t="s">
        <v>1750</v>
      </c>
      <c s="36" t="s">
        <v>68</v>
      </c>
      <c s="37">
        <v>4</v>
      </c>
      <c s="36">
        <v>0</v>
      </c>
      <c s="36">
        <f>ROUND(G362*H362,6)</f>
      </c>
      <c r="L362" s="38">
        <v>0</v>
      </c>
      <c s="32">
        <f>ROUND(ROUND(L362,2)*ROUND(G362,3),2)</f>
      </c>
      <c s="36" t="s">
        <v>85</v>
      </c>
      <c>
        <f>(M362*21)/100</f>
      </c>
      <c t="s">
        <v>27</v>
      </c>
    </row>
    <row r="363" spans="1:5" ht="12.75">
      <c r="A363" s="35" t="s">
        <v>54</v>
      </c>
      <c r="E363" s="39" t="s">
        <v>5</v>
      </c>
    </row>
    <row r="364" spans="1:5" ht="12.75">
      <c r="A364" s="35" t="s">
        <v>55</v>
      </c>
      <c r="E364" s="40" t="s">
        <v>1280</v>
      </c>
    </row>
    <row r="365" spans="1:5" ht="12.75">
      <c r="A365" t="s">
        <v>56</v>
      </c>
      <c r="E365" s="39" t="s">
        <v>5</v>
      </c>
    </row>
    <row r="366" spans="1:16" ht="12.75">
      <c r="A366" t="s">
        <v>49</v>
      </c>
      <c s="34" t="s">
        <v>410</v>
      </c>
      <c s="34" t="s">
        <v>1751</v>
      </c>
      <c s="35" t="s">
        <v>47</v>
      </c>
      <c s="6" t="s">
        <v>1752</v>
      </c>
      <c s="36" t="s">
        <v>68</v>
      </c>
      <c s="37">
        <v>13</v>
      </c>
      <c s="36">
        <v>0</v>
      </c>
      <c s="36">
        <f>ROUND(G366*H366,6)</f>
      </c>
      <c r="L366" s="38">
        <v>0</v>
      </c>
      <c s="32">
        <f>ROUND(ROUND(L366,2)*ROUND(G366,3),2)</f>
      </c>
      <c s="36" t="s">
        <v>85</v>
      </c>
      <c>
        <f>(M366*21)/100</f>
      </c>
      <c t="s">
        <v>27</v>
      </c>
    </row>
    <row r="367" spans="1:5" ht="12.75">
      <c r="A367" s="35" t="s">
        <v>54</v>
      </c>
      <c r="E367" s="39" t="s">
        <v>5</v>
      </c>
    </row>
    <row r="368" spans="1:5" ht="12.75">
      <c r="A368" s="35" t="s">
        <v>55</v>
      </c>
      <c r="E368" s="40" t="s">
        <v>1280</v>
      </c>
    </row>
    <row r="369" spans="1:5" ht="12.75">
      <c r="A369" t="s">
        <v>56</v>
      </c>
      <c r="E369" s="39" t="s">
        <v>5</v>
      </c>
    </row>
    <row r="370" spans="1:16" ht="12.75">
      <c r="A370" t="s">
        <v>49</v>
      </c>
      <c s="34" t="s">
        <v>414</v>
      </c>
      <c s="34" t="s">
        <v>1753</v>
      </c>
      <c s="35" t="s">
        <v>47</v>
      </c>
      <c s="6" t="s">
        <v>1754</v>
      </c>
      <c s="36" t="s">
        <v>68</v>
      </c>
      <c s="37">
        <v>13</v>
      </c>
      <c s="36">
        <v>0</v>
      </c>
      <c s="36">
        <f>ROUND(G370*H370,6)</f>
      </c>
      <c r="L370" s="38">
        <v>0</v>
      </c>
      <c s="32">
        <f>ROUND(ROUND(L370,2)*ROUND(G370,3),2)</f>
      </c>
      <c s="36" t="s">
        <v>85</v>
      </c>
      <c>
        <f>(M370*21)/100</f>
      </c>
      <c t="s">
        <v>27</v>
      </c>
    </row>
    <row r="371" spans="1:5" ht="12.75">
      <c r="A371" s="35" t="s">
        <v>54</v>
      </c>
      <c r="E371" s="39" t="s">
        <v>5</v>
      </c>
    </row>
    <row r="372" spans="1:5" ht="12.75">
      <c r="A372" s="35" t="s">
        <v>55</v>
      </c>
      <c r="E372" s="40" t="s">
        <v>1280</v>
      </c>
    </row>
    <row r="373" spans="1:5" ht="12.75">
      <c r="A373" t="s">
        <v>56</v>
      </c>
      <c r="E373" s="39" t="s">
        <v>5</v>
      </c>
    </row>
    <row r="374" spans="1:16" ht="25.5">
      <c r="A374" t="s">
        <v>49</v>
      </c>
      <c s="34" t="s">
        <v>418</v>
      </c>
      <c s="34" t="s">
        <v>1755</v>
      </c>
      <c s="35" t="s">
        <v>47</v>
      </c>
      <c s="6" t="s">
        <v>1756</v>
      </c>
      <c s="36" t="s">
        <v>68</v>
      </c>
      <c s="37">
        <v>1</v>
      </c>
      <c s="36">
        <v>0</v>
      </c>
      <c s="36">
        <f>ROUND(G374*H374,6)</f>
      </c>
      <c r="L374" s="38">
        <v>0</v>
      </c>
      <c s="32">
        <f>ROUND(ROUND(L374,2)*ROUND(G374,3),2)</f>
      </c>
      <c s="36" t="s">
        <v>85</v>
      </c>
      <c>
        <f>(M374*21)/100</f>
      </c>
      <c t="s">
        <v>27</v>
      </c>
    </row>
    <row r="375" spans="1:5" ht="12.75">
      <c r="A375" s="35" t="s">
        <v>54</v>
      </c>
      <c r="E375" s="39" t="s">
        <v>5</v>
      </c>
    </row>
    <row r="376" spans="1:5" ht="12.75">
      <c r="A376" s="35" t="s">
        <v>55</v>
      </c>
      <c r="E376" s="40" t="s">
        <v>1280</v>
      </c>
    </row>
    <row r="377" spans="1:5" ht="12.75">
      <c r="A377" t="s">
        <v>56</v>
      </c>
      <c r="E377" s="39" t="s">
        <v>5</v>
      </c>
    </row>
    <row r="378" spans="1:16" ht="25.5">
      <c r="A378" t="s">
        <v>49</v>
      </c>
      <c s="34" t="s">
        <v>422</v>
      </c>
      <c s="34" t="s">
        <v>1757</v>
      </c>
      <c s="35" t="s">
        <v>47</v>
      </c>
      <c s="6" t="s">
        <v>1758</v>
      </c>
      <c s="36" t="s">
        <v>116</v>
      </c>
      <c s="37">
        <v>6.6</v>
      </c>
      <c s="36">
        <v>0</v>
      </c>
      <c s="36">
        <f>ROUND(G378*H378,6)</f>
      </c>
      <c r="L378" s="38">
        <v>0</v>
      </c>
      <c s="32">
        <f>ROUND(ROUND(L378,2)*ROUND(G378,3),2)</f>
      </c>
      <c s="36" t="s">
        <v>85</v>
      </c>
      <c>
        <f>(M378*21)/100</f>
      </c>
      <c t="s">
        <v>27</v>
      </c>
    </row>
    <row r="379" spans="1:5" ht="12.75">
      <c r="A379" s="35" t="s">
        <v>54</v>
      </c>
      <c r="E379" s="39" t="s">
        <v>5</v>
      </c>
    </row>
    <row r="380" spans="1:5" ht="12.75">
      <c r="A380" s="35" t="s">
        <v>55</v>
      </c>
      <c r="E380" s="40" t="s">
        <v>1280</v>
      </c>
    </row>
    <row r="381" spans="1:5" ht="12.75">
      <c r="A381" t="s">
        <v>56</v>
      </c>
      <c r="E381" s="39" t="s">
        <v>5</v>
      </c>
    </row>
    <row r="382" spans="1:16" ht="12.75">
      <c r="A382" t="s">
        <v>49</v>
      </c>
      <c s="34" t="s">
        <v>426</v>
      </c>
      <c s="34" t="s">
        <v>1759</v>
      </c>
      <c s="35" t="s">
        <v>47</v>
      </c>
      <c s="6" t="s">
        <v>1760</v>
      </c>
      <c s="36" t="s">
        <v>68</v>
      </c>
      <c s="37">
        <v>26</v>
      </c>
      <c s="36">
        <v>0</v>
      </c>
      <c s="36">
        <f>ROUND(G382*H382,6)</f>
      </c>
      <c r="L382" s="38">
        <v>0</v>
      </c>
      <c s="32">
        <f>ROUND(ROUND(L382,2)*ROUND(G382,3),2)</f>
      </c>
      <c s="36" t="s">
        <v>85</v>
      </c>
      <c>
        <f>(M382*21)/100</f>
      </c>
      <c t="s">
        <v>27</v>
      </c>
    </row>
    <row r="383" spans="1:5" ht="12.75">
      <c r="A383" s="35" t="s">
        <v>54</v>
      </c>
      <c r="E383" s="39" t="s">
        <v>5</v>
      </c>
    </row>
    <row r="384" spans="1:5" ht="12.75">
      <c r="A384" s="35" t="s">
        <v>55</v>
      </c>
      <c r="E384" s="40" t="s">
        <v>1280</v>
      </c>
    </row>
    <row r="385" spans="1:5" ht="12.75">
      <c r="A385" t="s">
        <v>56</v>
      </c>
      <c r="E385" s="39" t="s">
        <v>5</v>
      </c>
    </row>
    <row r="386" spans="1:16" ht="12.75">
      <c r="A386" t="s">
        <v>49</v>
      </c>
      <c s="34" t="s">
        <v>430</v>
      </c>
      <c s="34" t="s">
        <v>1761</v>
      </c>
      <c s="35" t="s">
        <v>47</v>
      </c>
      <c s="6" t="s">
        <v>1762</v>
      </c>
      <c s="36" t="s">
        <v>68</v>
      </c>
      <c s="37">
        <v>26</v>
      </c>
      <c s="36">
        <v>0</v>
      </c>
      <c s="36">
        <f>ROUND(G386*H386,6)</f>
      </c>
      <c r="L386" s="38">
        <v>0</v>
      </c>
      <c s="32">
        <f>ROUND(ROUND(L386,2)*ROUND(G386,3),2)</f>
      </c>
      <c s="36" t="s">
        <v>85</v>
      </c>
      <c>
        <f>(M386*21)/100</f>
      </c>
      <c t="s">
        <v>27</v>
      </c>
    </row>
    <row r="387" spans="1:5" ht="12.75">
      <c r="A387" s="35" t="s">
        <v>54</v>
      </c>
      <c r="E387" s="39" t="s">
        <v>5</v>
      </c>
    </row>
    <row r="388" spans="1:5" ht="12.75">
      <c r="A388" s="35" t="s">
        <v>55</v>
      </c>
      <c r="E388" s="40" t="s">
        <v>1280</v>
      </c>
    </row>
    <row r="389" spans="1:5" ht="12.75">
      <c r="A389" t="s">
        <v>56</v>
      </c>
      <c r="E389" s="39" t="s">
        <v>5</v>
      </c>
    </row>
    <row r="390" spans="1:16" ht="12.75">
      <c r="A390" t="s">
        <v>49</v>
      </c>
      <c s="34" t="s">
        <v>434</v>
      </c>
      <c s="34" t="s">
        <v>1763</v>
      </c>
      <c s="35" t="s">
        <v>47</v>
      </c>
      <c s="6" t="s">
        <v>1764</v>
      </c>
      <c s="36" t="s">
        <v>68</v>
      </c>
      <c s="37">
        <v>2</v>
      </c>
      <c s="36">
        <v>0</v>
      </c>
      <c s="36">
        <f>ROUND(G390*H390,6)</f>
      </c>
      <c r="L390" s="38">
        <v>0</v>
      </c>
      <c s="32">
        <f>ROUND(ROUND(L390,2)*ROUND(G390,3),2)</f>
      </c>
      <c s="36" t="s">
        <v>85</v>
      </c>
      <c>
        <f>(M390*21)/100</f>
      </c>
      <c t="s">
        <v>27</v>
      </c>
    </row>
    <row r="391" spans="1:5" ht="12.75">
      <c r="A391" s="35" t="s">
        <v>54</v>
      </c>
      <c r="E391" s="39" t="s">
        <v>5</v>
      </c>
    </row>
    <row r="392" spans="1:5" ht="12.75">
      <c r="A392" s="35" t="s">
        <v>55</v>
      </c>
      <c r="E392" s="40" t="s">
        <v>1280</v>
      </c>
    </row>
    <row r="393" spans="1:5" ht="12.75">
      <c r="A393" t="s">
        <v>56</v>
      </c>
      <c r="E393" s="39" t="s">
        <v>5</v>
      </c>
    </row>
    <row r="394" spans="1:16" ht="12.75">
      <c r="A394" t="s">
        <v>49</v>
      </c>
      <c s="34" t="s">
        <v>438</v>
      </c>
      <c s="34" t="s">
        <v>1765</v>
      </c>
      <c s="35" t="s">
        <v>47</v>
      </c>
      <c s="6" t="s">
        <v>1766</v>
      </c>
      <c s="36" t="s">
        <v>68</v>
      </c>
      <c s="37">
        <v>2</v>
      </c>
      <c s="36">
        <v>0</v>
      </c>
      <c s="36">
        <f>ROUND(G394*H394,6)</f>
      </c>
      <c r="L394" s="38">
        <v>0</v>
      </c>
      <c s="32">
        <f>ROUND(ROUND(L394,2)*ROUND(G394,3),2)</f>
      </c>
      <c s="36" t="s">
        <v>85</v>
      </c>
      <c>
        <f>(M394*21)/100</f>
      </c>
      <c t="s">
        <v>27</v>
      </c>
    </row>
    <row r="395" spans="1:5" ht="12.75">
      <c r="A395" s="35" t="s">
        <v>54</v>
      </c>
      <c r="E395" s="39" t="s">
        <v>5</v>
      </c>
    </row>
    <row r="396" spans="1:5" ht="12.75">
      <c r="A396" s="35" t="s">
        <v>55</v>
      </c>
      <c r="E396" s="40" t="s">
        <v>1280</v>
      </c>
    </row>
    <row r="397" spans="1:5" ht="12.75">
      <c r="A397" t="s">
        <v>56</v>
      </c>
      <c r="E397" s="39" t="s">
        <v>5</v>
      </c>
    </row>
    <row r="398" spans="1:16" ht="12.75">
      <c r="A398" t="s">
        <v>49</v>
      </c>
      <c s="34" t="s">
        <v>442</v>
      </c>
      <c s="34" t="s">
        <v>1767</v>
      </c>
      <c s="35" t="s">
        <v>47</v>
      </c>
      <c s="6" t="s">
        <v>1768</v>
      </c>
      <c s="36" t="s">
        <v>68</v>
      </c>
      <c s="37">
        <v>1</v>
      </c>
      <c s="36">
        <v>0</v>
      </c>
      <c s="36">
        <f>ROUND(G398*H398,6)</f>
      </c>
      <c r="L398" s="38">
        <v>0</v>
      </c>
      <c s="32">
        <f>ROUND(ROUND(L398,2)*ROUND(G398,3),2)</f>
      </c>
      <c s="36" t="s">
        <v>85</v>
      </c>
      <c>
        <f>(M398*21)/100</f>
      </c>
      <c t="s">
        <v>27</v>
      </c>
    </row>
    <row r="399" spans="1:5" ht="12.75">
      <c r="A399" s="35" t="s">
        <v>54</v>
      </c>
      <c r="E399" s="39" t="s">
        <v>5</v>
      </c>
    </row>
    <row r="400" spans="1:5" ht="12.75">
      <c r="A400" s="35" t="s">
        <v>55</v>
      </c>
      <c r="E400" s="40" t="s">
        <v>1280</v>
      </c>
    </row>
    <row r="401" spans="1:5" ht="12.75">
      <c r="A401" t="s">
        <v>56</v>
      </c>
      <c r="E401" s="39" t="s">
        <v>5</v>
      </c>
    </row>
    <row r="402" spans="1:16" ht="25.5">
      <c r="A402" t="s">
        <v>49</v>
      </c>
      <c s="34" t="s">
        <v>446</v>
      </c>
      <c s="34" t="s">
        <v>1769</v>
      </c>
      <c s="35" t="s">
        <v>47</v>
      </c>
      <c s="6" t="s">
        <v>1770</v>
      </c>
      <c s="36" t="s">
        <v>68</v>
      </c>
      <c s="37">
        <v>50</v>
      </c>
      <c s="36">
        <v>0</v>
      </c>
      <c s="36">
        <f>ROUND(G402*H402,6)</f>
      </c>
      <c r="L402" s="38">
        <v>0</v>
      </c>
      <c s="32">
        <f>ROUND(ROUND(L402,2)*ROUND(G402,3),2)</f>
      </c>
      <c s="36" t="s">
        <v>85</v>
      </c>
      <c>
        <f>(M402*21)/100</f>
      </c>
      <c t="s">
        <v>27</v>
      </c>
    </row>
    <row r="403" spans="1:5" ht="12.75">
      <c r="A403" s="35" t="s">
        <v>54</v>
      </c>
      <c r="E403" s="39" t="s">
        <v>5</v>
      </c>
    </row>
    <row r="404" spans="1:5" ht="12.75">
      <c r="A404" s="35" t="s">
        <v>55</v>
      </c>
      <c r="E404" s="40" t="s">
        <v>1280</v>
      </c>
    </row>
    <row r="405" spans="1:5" ht="12.75">
      <c r="A405" t="s">
        <v>56</v>
      </c>
      <c r="E405" s="39" t="s">
        <v>5</v>
      </c>
    </row>
    <row r="406" spans="1:16" ht="12.75">
      <c r="A406" t="s">
        <v>49</v>
      </c>
      <c s="34" t="s">
        <v>450</v>
      </c>
      <c s="34" t="s">
        <v>1771</v>
      </c>
      <c s="35" t="s">
        <v>47</v>
      </c>
      <c s="6" t="s">
        <v>1772</v>
      </c>
      <c s="36" t="s">
        <v>68</v>
      </c>
      <c s="37">
        <v>1</v>
      </c>
      <c s="36">
        <v>0</v>
      </c>
      <c s="36">
        <f>ROUND(G406*H406,6)</f>
      </c>
      <c r="L406" s="38">
        <v>0</v>
      </c>
      <c s="32">
        <f>ROUND(ROUND(L406,2)*ROUND(G406,3),2)</f>
      </c>
      <c s="36" t="s">
        <v>85</v>
      </c>
      <c>
        <f>(M406*21)/100</f>
      </c>
      <c t="s">
        <v>27</v>
      </c>
    </row>
    <row r="407" spans="1:5" ht="12.75">
      <c r="A407" s="35" t="s">
        <v>54</v>
      </c>
      <c r="E407" s="39" t="s">
        <v>5</v>
      </c>
    </row>
    <row r="408" spans="1:5" ht="12.75">
      <c r="A408" s="35" t="s">
        <v>55</v>
      </c>
      <c r="E408" s="40" t="s">
        <v>1280</v>
      </c>
    </row>
    <row r="409" spans="1:5" ht="12.75">
      <c r="A409" t="s">
        <v>56</v>
      </c>
      <c r="E409" s="39" t="s">
        <v>5</v>
      </c>
    </row>
    <row r="410" spans="1:16" ht="12.75">
      <c r="A410" t="s">
        <v>49</v>
      </c>
      <c s="34" t="s">
        <v>454</v>
      </c>
      <c s="34" t="s">
        <v>1773</v>
      </c>
      <c s="35" t="s">
        <v>47</v>
      </c>
      <c s="6" t="s">
        <v>1774</v>
      </c>
      <c s="36" t="s">
        <v>68</v>
      </c>
      <c s="37">
        <v>13</v>
      </c>
      <c s="36">
        <v>0</v>
      </c>
      <c s="36">
        <f>ROUND(G410*H410,6)</f>
      </c>
      <c r="L410" s="38">
        <v>0</v>
      </c>
      <c s="32">
        <f>ROUND(ROUND(L410,2)*ROUND(G410,3),2)</f>
      </c>
      <c s="36" t="s">
        <v>85</v>
      </c>
      <c>
        <f>(M410*21)/100</f>
      </c>
      <c t="s">
        <v>27</v>
      </c>
    </row>
    <row r="411" spans="1:5" ht="12.75">
      <c r="A411" s="35" t="s">
        <v>54</v>
      </c>
      <c r="E411" s="39" t="s">
        <v>5</v>
      </c>
    </row>
    <row r="412" spans="1:5" ht="12.75">
      <c r="A412" s="35" t="s">
        <v>55</v>
      </c>
      <c r="E412" s="40" t="s">
        <v>1280</v>
      </c>
    </row>
    <row r="413" spans="1:5" ht="12.75">
      <c r="A413" t="s">
        <v>56</v>
      </c>
      <c r="E413" s="39" t="s">
        <v>5</v>
      </c>
    </row>
    <row r="414" spans="1:16" ht="12.75">
      <c r="A414" t="s">
        <v>49</v>
      </c>
      <c s="34" t="s">
        <v>458</v>
      </c>
      <c s="34" t="s">
        <v>1775</v>
      </c>
      <c s="35" t="s">
        <v>47</v>
      </c>
      <c s="6" t="s">
        <v>1776</v>
      </c>
      <c s="36" t="s">
        <v>68</v>
      </c>
      <c s="37">
        <v>11</v>
      </c>
      <c s="36">
        <v>0</v>
      </c>
      <c s="36">
        <f>ROUND(G414*H414,6)</f>
      </c>
      <c r="L414" s="38">
        <v>0</v>
      </c>
      <c s="32">
        <f>ROUND(ROUND(L414,2)*ROUND(G414,3),2)</f>
      </c>
      <c s="36" t="s">
        <v>85</v>
      </c>
      <c>
        <f>(M414*21)/100</f>
      </c>
      <c t="s">
        <v>27</v>
      </c>
    </row>
    <row r="415" spans="1:5" ht="12.75">
      <c r="A415" s="35" t="s">
        <v>54</v>
      </c>
      <c r="E415" s="39" t="s">
        <v>5</v>
      </c>
    </row>
    <row r="416" spans="1:5" ht="12.75">
      <c r="A416" s="35" t="s">
        <v>55</v>
      </c>
      <c r="E416" s="40" t="s">
        <v>1777</v>
      </c>
    </row>
    <row r="417" spans="1:5" ht="12.75">
      <c r="A417" t="s">
        <v>56</v>
      </c>
      <c r="E417" s="39" t="s">
        <v>5</v>
      </c>
    </row>
    <row r="418" spans="1:16" ht="12.75">
      <c r="A418" t="s">
        <v>49</v>
      </c>
      <c s="34" t="s">
        <v>462</v>
      </c>
      <c s="34" t="s">
        <v>1778</v>
      </c>
      <c s="35" t="s">
        <v>47</v>
      </c>
      <c s="6" t="s">
        <v>1779</v>
      </c>
      <c s="36" t="s">
        <v>486</v>
      </c>
      <c s="37">
        <v>24</v>
      </c>
      <c s="36">
        <v>0</v>
      </c>
      <c s="36">
        <f>ROUND(G418*H418,6)</f>
      </c>
      <c r="L418" s="38">
        <v>0</v>
      </c>
      <c s="32">
        <f>ROUND(ROUND(L418,2)*ROUND(G418,3),2)</f>
      </c>
      <c s="36" t="s">
        <v>85</v>
      </c>
      <c>
        <f>(M418*21)/100</f>
      </c>
      <c t="s">
        <v>27</v>
      </c>
    </row>
    <row r="419" spans="1:5" ht="12.75">
      <c r="A419" s="35" t="s">
        <v>54</v>
      </c>
      <c r="E419" s="39" t="s">
        <v>5</v>
      </c>
    </row>
    <row r="420" spans="1:5" ht="12.75">
      <c r="A420" s="35" t="s">
        <v>55</v>
      </c>
      <c r="E420" s="40" t="s">
        <v>1280</v>
      </c>
    </row>
    <row r="421" spans="1:5" ht="12.75">
      <c r="A421" t="s">
        <v>56</v>
      </c>
      <c r="E421" s="39" t="s">
        <v>5</v>
      </c>
    </row>
    <row r="422" spans="1:16" ht="12.75">
      <c r="A422" t="s">
        <v>49</v>
      </c>
      <c s="34" t="s">
        <v>466</v>
      </c>
      <c s="34" t="s">
        <v>1780</v>
      </c>
      <c s="35" t="s">
        <v>47</v>
      </c>
      <c s="6" t="s">
        <v>1781</v>
      </c>
      <c s="36" t="s">
        <v>68</v>
      </c>
      <c s="37">
        <v>15</v>
      </c>
      <c s="36">
        <v>0</v>
      </c>
      <c s="36">
        <f>ROUND(G422*H422,6)</f>
      </c>
      <c r="L422" s="38">
        <v>0</v>
      </c>
      <c s="32">
        <f>ROUND(ROUND(L422,2)*ROUND(G422,3),2)</f>
      </c>
      <c s="36" t="s">
        <v>85</v>
      </c>
      <c>
        <f>(M422*21)/100</f>
      </c>
      <c t="s">
        <v>27</v>
      </c>
    </row>
    <row r="423" spans="1:5" ht="12.75">
      <c r="A423" s="35" t="s">
        <v>54</v>
      </c>
      <c r="E423" s="39" t="s">
        <v>5</v>
      </c>
    </row>
    <row r="424" spans="1:5" ht="12.75">
      <c r="A424" s="35" t="s">
        <v>55</v>
      </c>
      <c r="E424" s="40" t="s">
        <v>1280</v>
      </c>
    </row>
    <row r="425" spans="1:5" ht="12.75">
      <c r="A425" t="s">
        <v>56</v>
      </c>
      <c r="E425" s="39" t="s">
        <v>5</v>
      </c>
    </row>
    <row r="426" spans="1:16" ht="12.75">
      <c r="A426" t="s">
        <v>49</v>
      </c>
      <c s="34" t="s">
        <v>483</v>
      </c>
      <c s="34" t="s">
        <v>1782</v>
      </c>
      <c s="35" t="s">
        <v>47</v>
      </c>
      <c s="6" t="s">
        <v>1783</v>
      </c>
      <c s="36" t="s">
        <v>68</v>
      </c>
      <c s="37">
        <v>1</v>
      </c>
      <c s="36">
        <v>0</v>
      </c>
      <c s="36">
        <f>ROUND(G426*H426,6)</f>
      </c>
      <c r="L426" s="38">
        <v>0</v>
      </c>
      <c s="32">
        <f>ROUND(ROUND(L426,2)*ROUND(G426,3),2)</f>
      </c>
      <c s="36" t="s">
        <v>85</v>
      </c>
      <c>
        <f>(M426*21)/100</f>
      </c>
      <c t="s">
        <v>27</v>
      </c>
    </row>
    <row r="427" spans="1:5" ht="12.75">
      <c r="A427" s="35" t="s">
        <v>54</v>
      </c>
      <c r="E427" s="39" t="s">
        <v>5</v>
      </c>
    </row>
    <row r="428" spans="1:5" ht="12.75">
      <c r="A428" s="35" t="s">
        <v>55</v>
      </c>
      <c r="E428" s="40" t="s">
        <v>1280</v>
      </c>
    </row>
    <row r="429" spans="1:5" ht="12.75">
      <c r="A429" t="s">
        <v>56</v>
      </c>
      <c r="E429" s="39" t="s">
        <v>5</v>
      </c>
    </row>
    <row r="430" spans="1:16" ht="12.75">
      <c r="A430" t="s">
        <v>49</v>
      </c>
      <c s="34" t="s">
        <v>488</v>
      </c>
      <c s="34" t="s">
        <v>1784</v>
      </c>
      <c s="35" t="s">
        <v>47</v>
      </c>
      <c s="6" t="s">
        <v>1785</v>
      </c>
      <c s="36" t="s">
        <v>68</v>
      </c>
      <c s="37">
        <v>3</v>
      </c>
      <c s="36">
        <v>0</v>
      </c>
      <c s="36">
        <f>ROUND(G430*H430,6)</f>
      </c>
      <c r="L430" s="38">
        <v>0</v>
      </c>
      <c s="32">
        <f>ROUND(ROUND(L430,2)*ROUND(G430,3),2)</f>
      </c>
      <c s="36" t="s">
        <v>85</v>
      </c>
      <c>
        <f>(M430*21)/100</f>
      </c>
      <c t="s">
        <v>27</v>
      </c>
    </row>
    <row r="431" spans="1:5" ht="12.75">
      <c r="A431" s="35" t="s">
        <v>54</v>
      </c>
      <c r="E431" s="39" t="s">
        <v>5</v>
      </c>
    </row>
    <row r="432" spans="1:5" ht="12.75">
      <c r="A432" s="35" t="s">
        <v>55</v>
      </c>
      <c r="E432" s="40" t="s">
        <v>1280</v>
      </c>
    </row>
    <row r="433" spans="1:5" ht="12.75">
      <c r="A433" t="s">
        <v>56</v>
      </c>
      <c r="E433" s="39" t="s">
        <v>5</v>
      </c>
    </row>
    <row r="434" spans="1:16" ht="12.75">
      <c r="A434" t="s">
        <v>49</v>
      </c>
      <c s="34" t="s">
        <v>492</v>
      </c>
      <c s="34" t="s">
        <v>1786</v>
      </c>
      <c s="35" t="s">
        <v>47</v>
      </c>
      <c s="6" t="s">
        <v>1787</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1280</v>
      </c>
    </row>
    <row r="437" spans="1:5" ht="12.75">
      <c r="A437" t="s">
        <v>56</v>
      </c>
      <c r="E437" s="39" t="s">
        <v>5</v>
      </c>
    </row>
    <row r="438" spans="1:16" ht="25.5">
      <c r="A438" t="s">
        <v>49</v>
      </c>
      <c s="34" t="s">
        <v>504</v>
      </c>
      <c s="34" t="s">
        <v>1788</v>
      </c>
      <c s="35" t="s">
        <v>5</v>
      </c>
      <c s="6" t="s">
        <v>1789</v>
      </c>
      <c s="36" t="s">
        <v>68</v>
      </c>
      <c s="37">
        <v>2</v>
      </c>
      <c s="36">
        <v>0</v>
      </c>
      <c s="36">
        <f>ROUND(G438*H438,6)</f>
      </c>
      <c r="L438" s="38">
        <v>0</v>
      </c>
      <c s="32">
        <f>ROUND(ROUND(L438,2)*ROUND(G438,3),2)</f>
      </c>
      <c s="36" t="s">
        <v>85</v>
      </c>
      <c>
        <f>(M438*0)/100</f>
      </c>
      <c t="s">
        <v>176</v>
      </c>
    </row>
    <row r="439" spans="1:5" ht="12.75">
      <c r="A439" s="35" t="s">
        <v>54</v>
      </c>
      <c r="E439" s="39" t="s">
        <v>5</v>
      </c>
    </row>
    <row r="440" spans="1:5" ht="12.75">
      <c r="A440" s="35" t="s">
        <v>55</v>
      </c>
      <c r="E440" s="40" t="s">
        <v>5</v>
      </c>
    </row>
    <row r="441" spans="1:5" ht="191.25">
      <c r="A441" t="s">
        <v>56</v>
      </c>
      <c r="E441" s="39" t="s">
        <v>1790</v>
      </c>
    </row>
    <row r="442" spans="1:13" ht="12.75">
      <c r="A442" t="s">
        <v>46</v>
      </c>
      <c r="C442" s="31" t="s">
        <v>1005</v>
      </c>
      <c r="E442" s="33" t="s">
        <v>1006</v>
      </c>
      <c r="J442" s="32">
        <f>0</f>
      </c>
      <c s="32">
        <f>0</f>
      </c>
      <c s="32">
        <f>0+L443+L447</f>
      </c>
      <c s="32">
        <f>0+M443+M447</f>
      </c>
    </row>
    <row r="443" spans="1:16" ht="38.25">
      <c r="A443" t="s">
        <v>49</v>
      </c>
      <c s="34" t="s">
        <v>496</v>
      </c>
      <c s="34" t="s">
        <v>1007</v>
      </c>
      <c s="35" t="s">
        <v>1008</v>
      </c>
      <c s="6" t="s">
        <v>1009</v>
      </c>
      <c s="36" t="s">
        <v>1010</v>
      </c>
      <c s="37">
        <v>0.5</v>
      </c>
      <c s="36">
        <v>0</v>
      </c>
      <c s="36">
        <f>ROUND(G443*H443,6)</f>
      </c>
      <c r="L443" s="38">
        <v>0</v>
      </c>
      <c s="32">
        <f>ROUND(ROUND(L443,2)*ROUND(G443,3),2)</f>
      </c>
      <c s="36" t="s">
        <v>85</v>
      </c>
      <c>
        <f>(M443*21)/100</f>
      </c>
      <c t="s">
        <v>27</v>
      </c>
    </row>
    <row r="444" spans="1:5" ht="12.75">
      <c r="A444" s="35" t="s">
        <v>54</v>
      </c>
      <c r="E444" s="39" t="s">
        <v>1011</v>
      </c>
    </row>
    <row r="445" spans="1:5" ht="12.75">
      <c r="A445" s="35" t="s">
        <v>55</v>
      </c>
      <c r="E445" s="40" t="s">
        <v>1280</v>
      </c>
    </row>
    <row r="446" spans="1:5" ht="89.25">
      <c r="A446" t="s">
        <v>56</v>
      </c>
      <c r="E446" s="39" t="s">
        <v>1012</v>
      </c>
    </row>
    <row r="447" spans="1:16" ht="25.5">
      <c r="A447" t="s">
        <v>49</v>
      </c>
      <c s="34" t="s">
        <v>500</v>
      </c>
      <c s="34" t="s">
        <v>1373</v>
      </c>
      <c s="35" t="s">
        <v>1374</v>
      </c>
      <c s="6" t="s">
        <v>1375</v>
      </c>
      <c s="36" t="s">
        <v>1010</v>
      </c>
      <c s="37">
        <v>0.1</v>
      </c>
      <c s="36">
        <v>0</v>
      </c>
      <c s="36">
        <f>ROUND(G447*H447,6)</f>
      </c>
      <c r="L447" s="38">
        <v>0</v>
      </c>
      <c s="32">
        <f>ROUND(ROUND(L447,2)*ROUND(G447,3),2)</f>
      </c>
      <c s="36" t="s">
        <v>85</v>
      </c>
      <c>
        <f>(M447*21)/100</f>
      </c>
      <c t="s">
        <v>27</v>
      </c>
    </row>
    <row r="448" spans="1:5" ht="12.75">
      <c r="A448" s="35" t="s">
        <v>54</v>
      </c>
      <c r="E448" s="39" t="s">
        <v>1011</v>
      </c>
    </row>
    <row r="449" spans="1:5" ht="12.75">
      <c r="A449" s="35" t="s">
        <v>55</v>
      </c>
      <c r="E449" s="40" t="s">
        <v>1280</v>
      </c>
    </row>
    <row r="450" spans="1:5" ht="89.25">
      <c r="A450" t="s">
        <v>56</v>
      </c>
      <c r="E45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1618</v>
      </c>
      <c s="41">
        <f>Rekapitulace!C31</f>
      </c>
      <c s="20" t="s">
        <v>0</v>
      </c>
      <c t="s">
        <v>23</v>
      </c>
      <c t="s">
        <v>27</v>
      </c>
    </row>
    <row r="4" spans="1:16" ht="32" customHeight="1">
      <c r="A4" s="24" t="s">
        <v>20</v>
      </c>
      <c s="25" t="s">
        <v>28</v>
      </c>
      <c s="27" t="s">
        <v>1618</v>
      </c>
      <c r="E4" s="26" t="s">
        <v>1619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1793</v>
      </c>
      <c r="E8" s="30" t="s">
        <v>1792</v>
      </c>
      <c r="J8" s="29">
        <f>0+J9+J194</f>
      </c>
      <c s="29">
        <f>0+K9+K194</f>
      </c>
      <c s="29">
        <f>0+L9+L194</f>
      </c>
      <c s="29">
        <f>0+M9+M194</f>
      </c>
    </row>
    <row r="9" spans="1:13" ht="12.75">
      <c r="A9" t="s">
        <v>46</v>
      </c>
      <c r="C9" s="31" t="s">
        <v>78</v>
      </c>
      <c r="E9" s="33" t="s">
        <v>1273</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1276</v>
      </c>
    </row>
    <row r="13" spans="1:5" ht="12.75">
      <c r="A13" t="s">
        <v>56</v>
      </c>
      <c r="E13" s="39" t="s">
        <v>1277</v>
      </c>
    </row>
    <row r="14" spans="1:16" ht="12.75">
      <c r="A14" t="s">
        <v>49</v>
      </c>
      <c s="34" t="s">
        <v>27</v>
      </c>
      <c s="34" t="s">
        <v>1278</v>
      </c>
      <c s="35" t="s">
        <v>47</v>
      </c>
      <c s="6" t="s">
        <v>1279</v>
      </c>
      <c s="36" t="s">
        <v>68</v>
      </c>
      <c s="37">
        <v>10</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89.25">
      <c r="A17" t="s">
        <v>56</v>
      </c>
      <c r="E17" s="39" t="s">
        <v>1281</v>
      </c>
    </row>
    <row r="18" spans="1:16" ht="25.5">
      <c r="A18" t="s">
        <v>49</v>
      </c>
      <c s="34" t="s">
        <v>26</v>
      </c>
      <c s="34" t="s">
        <v>1384</v>
      </c>
      <c s="35" t="s">
        <v>47</v>
      </c>
      <c s="6" t="s">
        <v>1385</v>
      </c>
      <c s="36" t="s">
        <v>60</v>
      </c>
      <c s="37">
        <v>380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77</v>
      </c>
    </row>
    <row r="22" spans="1:16" ht="12.75">
      <c r="A22" t="s">
        <v>49</v>
      </c>
      <c s="34" t="s">
        <v>65</v>
      </c>
      <c s="34" t="s">
        <v>1033</v>
      </c>
      <c s="35" t="s">
        <v>47</v>
      </c>
      <c s="6" t="s">
        <v>1034</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89.25">
      <c r="A25" t="s">
        <v>56</v>
      </c>
      <c r="E25" s="39" t="s">
        <v>92</v>
      </c>
    </row>
    <row r="26" spans="1:16" ht="25.5">
      <c r="A26" t="s">
        <v>49</v>
      </c>
      <c s="34" t="s">
        <v>70</v>
      </c>
      <c s="34" t="s">
        <v>1037</v>
      </c>
      <c s="35" t="s">
        <v>47</v>
      </c>
      <c s="6" t="s">
        <v>1038</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102">
      <c r="A29" t="s">
        <v>56</v>
      </c>
      <c r="E29" s="39" t="s">
        <v>103</v>
      </c>
    </row>
    <row r="30" spans="1:16" ht="12.75">
      <c r="A30" t="s">
        <v>49</v>
      </c>
      <c s="34" t="s">
        <v>74</v>
      </c>
      <c s="34" t="s">
        <v>1539</v>
      </c>
      <c s="35" t="s">
        <v>47</v>
      </c>
      <c s="6" t="s">
        <v>1540</v>
      </c>
      <c s="36" t="s">
        <v>68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1155</v>
      </c>
    </row>
    <row r="34" spans="1:16" ht="25.5">
      <c r="A34" t="s">
        <v>49</v>
      </c>
      <c s="34" t="s">
        <v>78</v>
      </c>
      <c s="34" t="s">
        <v>1041</v>
      </c>
      <c s="35" t="s">
        <v>47</v>
      </c>
      <c s="6" t="s">
        <v>1042</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89.25">
      <c r="A37" t="s">
        <v>56</v>
      </c>
      <c r="E37" s="39" t="s">
        <v>1287</v>
      </c>
    </row>
    <row r="38" spans="1:16" ht="12.75">
      <c r="A38" t="s">
        <v>49</v>
      </c>
      <c s="34" t="s">
        <v>82</v>
      </c>
      <c s="34" t="s">
        <v>1640</v>
      </c>
      <c s="35" t="s">
        <v>47</v>
      </c>
      <c s="6" t="s">
        <v>1641</v>
      </c>
      <c s="36" t="s">
        <v>156</v>
      </c>
      <c s="37">
        <v>0.68</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53">
      <c r="A41" t="s">
        <v>56</v>
      </c>
      <c r="E41" s="39" t="s">
        <v>157</v>
      </c>
    </row>
    <row r="42" spans="1:16" ht="12.75">
      <c r="A42" t="s">
        <v>49</v>
      </c>
      <c s="34" t="s">
        <v>89</v>
      </c>
      <c s="34" t="s">
        <v>1642</v>
      </c>
      <c s="35" t="s">
        <v>47</v>
      </c>
      <c s="6" t="s">
        <v>1643</v>
      </c>
      <c s="36" t="s">
        <v>60</v>
      </c>
      <c s="37">
        <v>170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1644</v>
      </c>
    </row>
    <row r="46" spans="1:16" ht="12.75">
      <c r="A46" t="s">
        <v>49</v>
      </c>
      <c s="34" t="s">
        <v>93</v>
      </c>
      <c s="34" t="s">
        <v>1645</v>
      </c>
      <c s="35" t="s">
        <v>47</v>
      </c>
      <c s="6" t="s">
        <v>1646</v>
      </c>
      <c s="36" t="s">
        <v>60</v>
      </c>
      <c s="37">
        <v>170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53">
      <c r="A49" t="s">
        <v>56</v>
      </c>
      <c r="E49" s="39" t="s">
        <v>885</v>
      </c>
    </row>
    <row r="50" spans="1:16" ht="12.75">
      <c r="A50" t="s">
        <v>49</v>
      </c>
      <c s="34" t="s">
        <v>96</v>
      </c>
      <c s="34" t="s">
        <v>1647</v>
      </c>
      <c s="35" t="s">
        <v>47</v>
      </c>
      <c s="6" t="s">
        <v>1648</v>
      </c>
      <c s="36" t="s">
        <v>60</v>
      </c>
      <c s="37">
        <v>170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14.75">
      <c r="A53" t="s">
        <v>56</v>
      </c>
      <c r="E53" s="39" t="s">
        <v>888</v>
      </c>
    </row>
    <row r="54" spans="1:16" ht="12.75">
      <c r="A54" t="s">
        <v>49</v>
      </c>
      <c s="34" t="s">
        <v>100</v>
      </c>
      <c s="34" t="s">
        <v>173</v>
      </c>
      <c s="35" t="s">
        <v>47</v>
      </c>
      <c s="6" t="s">
        <v>174</v>
      </c>
      <c s="36" t="s">
        <v>175</v>
      </c>
      <c s="37">
        <v>1</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27.5">
      <c r="A57" t="s">
        <v>56</v>
      </c>
      <c r="E57" s="39" t="s">
        <v>177</v>
      </c>
    </row>
    <row r="58" spans="1:16" ht="12.75">
      <c r="A58" t="s">
        <v>49</v>
      </c>
      <c s="34" t="s">
        <v>104</v>
      </c>
      <c s="34" t="s">
        <v>179</v>
      </c>
      <c s="35" t="s">
        <v>47</v>
      </c>
      <c s="6" t="s">
        <v>180</v>
      </c>
      <c s="36" t="s">
        <v>60</v>
      </c>
      <c s="37">
        <v>170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27.5">
      <c r="A61" t="s">
        <v>56</v>
      </c>
      <c r="E61" s="39" t="s">
        <v>181</v>
      </c>
    </row>
    <row r="62" spans="1:16" ht="12.75">
      <c r="A62" t="s">
        <v>49</v>
      </c>
      <c s="34" t="s">
        <v>107</v>
      </c>
      <c s="34" t="s">
        <v>1649</v>
      </c>
      <c s="35" t="s">
        <v>47</v>
      </c>
      <c s="6" t="s">
        <v>1650</v>
      </c>
      <c s="36" t="s">
        <v>60</v>
      </c>
      <c s="37">
        <v>170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1651</v>
      </c>
    </row>
    <row r="66" spans="1:16" ht="12.75">
      <c r="A66" t="s">
        <v>49</v>
      </c>
      <c s="34" t="s">
        <v>110</v>
      </c>
      <c s="34" t="s">
        <v>1652</v>
      </c>
      <c s="35" t="s">
        <v>47</v>
      </c>
      <c s="6" t="s">
        <v>1653</v>
      </c>
      <c s="36" t="s">
        <v>60</v>
      </c>
      <c s="37">
        <v>170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1654</v>
      </c>
    </row>
    <row r="70" spans="1:16" ht="12.75">
      <c r="A70" t="s">
        <v>49</v>
      </c>
      <c s="34" t="s">
        <v>113</v>
      </c>
      <c s="34" t="s">
        <v>943</v>
      </c>
      <c s="35" t="s">
        <v>47</v>
      </c>
      <c s="6" t="s">
        <v>944</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27.5">
      <c r="A73" t="s">
        <v>56</v>
      </c>
      <c r="E73" s="39" t="s">
        <v>938</v>
      </c>
    </row>
    <row r="74" spans="1:16" ht="12.75">
      <c r="A74" t="s">
        <v>49</v>
      </c>
      <c s="34" t="s">
        <v>118</v>
      </c>
      <c s="34" t="s">
        <v>1667</v>
      </c>
      <c s="35" t="s">
        <v>47</v>
      </c>
      <c s="6" t="s">
        <v>990</v>
      </c>
      <c s="36" t="s">
        <v>991</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53">
      <c r="A77" t="s">
        <v>56</v>
      </c>
      <c r="E77" s="39" t="s">
        <v>992</v>
      </c>
    </row>
    <row r="78" spans="1:16" ht="12.75">
      <c r="A78" t="s">
        <v>49</v>
      </c>
      <c s="34" t="s">
        <v>121</v>
      </c>
      <c s="34" t="s">
        <v>1290</v>
      </c>
      <c s="35" t="s">
        <v>47</v>
      </c>
      <c s="6" t="s">
        <v>1291</v>
      </c>
      <c s="36" t="s">
        <v>116</v>
      </c>
      <c s="37">
        <v>0.5</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02">
      <c r="A81" t="s">
        <v>56</v>
      </c>
      <c r="E81" s="39" t="s">
        <v>1188</v>
      </c>
    </row>
    <row r="82" spans="1:16" ht="12.75">
      <c r="A82" t="s">
        <v>49</v>
      </c>
      <c s="34" t="s">
        <v>124</v>
      </c>
      <c s="34" t="s">
        <v>1672</v>
      </c>
      <c s="35" t="s">
        <v>47</v>
      </c>
      <c s="6" t="s">
        <v>1673</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14.75">
      <c r="A85" t="s">
        <v>56</v>
      </c>
      <c r="E85" s="39" t="s">
        <v>903</v>
      </c>
    </row>
    <row r="86" spans="1:16" ht="12.75">
      <c r="A86" t="s">
        <v>49</v>
      </c>
      <c s="34" t="s">
        <v>127</v>
      </c>
      <c s="34" t="s">
        <v>1058</v>
      </c>
      <c s="35" t="s">
        <v>47</v>
      </c>
      <c s="6" t="s">
        <v>1674</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978</v>
      </c>
    </row>
    <row r="90" spans="1:16" ht="12.75">
      <c r="A90" t="s">
        <v>49</v>
      </c>
      <c s="34" t="s">
        <v>131</v>
      </c>
      <c s="34" t="s">
        <v>1685</v>
      </c>
      <c s="35" t="s">
        <v>47</v>
      </c>
      <c s="6" t="s">
        <v>1686</v>
      </c>
      <c s="36" t="s">
        <v>68</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1569</v>
      </c>
    </row>
    <row r="94" spans="1:16" ht="12.75">
      <c r="A94" t="s">
        <v>49</v>
      </c>
      <c s="34" t="s">
        <v>135</v>
      </c>
      <c s="34" t="s">
        <v>1687</v>
      </c>
      <c s="35" t="s">
        <v>47</v>
      </c>
      <c s="6" t="s">
        <v>1688</v>
      </c>
      <c s="36" t="s">
        <v>68</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1682</v>
      </c>
    </row>
    <row r="98" spans="1:16" ht="12.75">
      <c r="A98" t="s">
        <v>49</v>
      </c>
      <c s="34" t="s">
        <v>139</v>
      </c>
      <c s="34" t="s">
        <v>1689</v>
      </c>
      <c s="35" t="s">
        <v>47</v>
      </c>
      <c s="6" t="s">
        <v>1690</v>
      </c>
      <c s="36" t="s">
        <v>68</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978</v>
      </c>
    </row>
    <row r="102" spans="1:16" ht="12.75">
      <c r="A102" t="s">
        <v>49</v>
      </c>
      <c s="34" t="s">
        <v>142</v>
      </c>
      <c s="34" t="s">
        <v>1794</v>
      </c>
      <c s="35" t="s">
        <v>47</v>
      </c>
      <c s="6" t="s">
        <v>1795</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532</v>
      </c>
    </row>
    <row r="105" spans="1:5" ht="153">
      <c r="A105" t="s">
        <v>56</v>
      </c>
      <c r="E105" s="39" t="s">
        <v>707</v>
      </c>
    </row>
    <row r="106" spans="1:16" ht="12.75">
      <c r="A106" t="s">
        <v>49</v>
      </c>
      <c s="34" t="s">
        <v>146</v>
      </c>
      <c s="34" t="s">
        <v>1709</v>
      </c>
      <c s="35" t="s">
        <v>47</v>
      </c>
      <c s="6" t="s">
        <v>1710</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1711</v>
      </c>
    </row>
    <row r="110" spans="1:16" ht="12.75">
      <c r="A110" t="s">
        <v>49</v>
      </c>
      <c s="34" t="s">
        <v>149</v>
      </c>
      <c s="34" t="s">
        <v>1714</v>
      </c>
      <c s="35" t="s">
        <v>47</v>
      </c>
      <c s="6" t="s">
        <v>1715</v>
      </c>
      <c s="36" t="s">
        <v>68</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1569</v>
      </c>
    </row>
    <row r="114" spans="1:16" ht="12.75">
      <c r="A114" t="s">
        <v>49</v>
      </c>
      <c s="34" t="s">
        <v>153</v>
      </c>
      <c s="34" t="s">
        <v>1718</v>
      </c>
      <c s="35" t="s">
        <v>47</v>
      </c>
      <c s="6" t="s">
        <v>1719</v>
      </c>
      <c s="36" t="s">
        <v>68</v>
      </c>
      <c s="37">
        <v>7</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978</v>
      </c>
    </row>
    <row r="118" spans="1:16" ht="12.75">
      <c r="A118" t="s">
        <v>49</v>
      </c>
      <c s="34" t="s">
        <v>158</v>
      </c>
      <c s="34" t="s">
        <v>1796</v>
      </c>
      <c s="35" t="s">
        <v>47</v>
      </c>
      <c s="6" t="s">
        <v>1797</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53">
      <c r="A121" t="s">
        <v>56</v>
      </c>
      <c r="E121" s="39" t="s">
        <v>707</v>
      </c>
    </row>
    <row r="122" spans="1:16" ht="12.75">
      <c r="A122" t="s">
        <v>49</v>
      </c>
      <c s="34" t="s">
        <v>162</v>
      </c>
      <c s="34" t="s">
        <v>1720</v>
      </c>
      <c s="35" t="s">
        <v>47</v>
      </c>
      <c s="6" t="s">
        <v>1721</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1280</v>
      </c>
    </row>
    <row r="125" spans="1:5" ht="127.5">
      <c r="A125" t="s">
        <v>56</v>
      </c>
      <c r="E125" s="39" t="s">
        <v>1722</v>
      </c>
    </row>
    <row r="126" spans="1:16" ht="12.75">
      <c r="A126" t="s">
        <v>49</v>
      </c>
      <c s="34" t="s">
        <v>166</v>
      </c>
      <c s="34" t="s">
        <v>1723</v>
      </c>
      <c s="35" t="s">
        <v>47</v>
      </c>
      <c s="6" t="s">
        <v>1724</v>
      </c>
      <c s="36" t="s">
        <v>68</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1280</v>
      </c>
    </row>
    <row r="129" spans="1:5" ht="153">
      <c r="A129" t="s">
        <v>56</v>
      </c>
      <c r="E129" s="39" t="s">
        <v>1725</v>
      </c>
    </row>
    <row r="130" spans="1:16" ht="12.75">
      <c r="A130" t="s">
        <v>49</v>
      </c>
      <c s="34" t="s">
        <v>169</v>
      </c>
      <c s="34" t="s">
        <v>1726</v>
      </c>
      <c s="35" t="s">
        <v>47</v>
      </c>
      <c s="6" t="s">
        <v>1727</v>
      </c>
      <c s="36" t="s">
        <v>1107</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1280</v>
      </c>
    </row>
    <row r="133" spans="1:5" ht="140.25">
      <c r="A133" t="s">
        <v>56</v>
      </c>
      <c r="E133" s="39" t="s">
        <v>1728</v>
      </c>
    </row>
    <row r="134" spans="1:16" ht="12.75">
      <c r="A134" t="s">
        <v>49</v>
      </c>
      <c s="34" t="s">
        <v>184</v>
      </c>
      <c s="34" t="s">
        <v>1734</v>
      </c>
      <c s="35" t="s">
        <v>47</v>
      </c>
      <c s="6" t="s">
        <v>1735</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978</v>
      </c>
    </row>
    <row r="138" spans="1:16" ht="12.75">
      <c r="A138" t="s">
        <v>49</v>
      </c>
      <c s="34" t="s">
        <v>189</v>
      </c>
      <c s="34" t="s">
        <v>1357</v>
      </c>
      <c s="35" t="s">
        <v>47</v>
      </c>
      <c s="6" t="s">
        <v>1358</v>
      </c>
      <c s="36" t="s">
        <v>486</v>
      </c>
      <c s="37">
        <v>16</v>
      </c>
      <c s="36">
        <v>0</v>
      </c>
      <c s="36">
        <f>ROUND(G138*H138,6)</f>
      </c>
      <c r="L138" s="38">
        <v>0</v>
      </c>
      <c s="32">
        <f>ROUND(ROUND(L138,2)*ROUND(G138,3),2)</f>
      </c>
      <c s="36" t="s">
        <v>85</v>
      </c>
      <c>
        <f>(M138*21)/100</f>
      </c>
      <c t="s">
        <v>27</v>
      </c>
    </row>
    <row r="139" spans="1:5" ht="12.75">
      <c r="A139" s="35" t="s">
        <v>54</v>
      </c>
      <c r="E139" s="39" t="s">
        <v>5</v>
      </c>
    </row>
    <row r="140" spans="1:5" ht="12.75">
      <c r="A140" s="35" t="s">
        <v>55</v>
      </c>
      <c r="E140" s="40" t="s">
        <v>1280</v>
      </c>
    </row>
    <row r="141" spans="1:5" ht="12.75">
      <c r="A141" t="s">
        <v>56</v>
      </c>
      <c r="E141" s="39" t="s">
        <v>5</v>
      </c>
    </row>
    <row r="142" spans="1:16" ht="12.75">
      <c r="A142" t="s">
        <v>49</v>
      </c>
      <c s="34" t="s">
        <v>193</v>
      </c>
      <c s="34" t="s">
        <v>1359</v>
      </c>
      <c s="35" t="s">
        <v>47</v>
      </c>
      <c s="6" t="s">
        <v>1360</v>
      </c>
      <c s="36" t="s">
        <v>486</v>
      </c>
      <c s="37">
        <v>48</v>
      </c>
      <c s="36">
        <v>0</v>
      </c>
      <c s="36">
        <f>ROUND(G142*H142,6)</f>
      </c>
      <c r="L142" s="38">
        <v>0</v>
      </c>
      <c s="32">
        <f>ROUND(ROUND(L142,2)*ROUND(G142,3),2)</f>
      </c>
      <c s="36" t="s">
        <v>85</v>
      </c>
      <c>
        <f>(M142*21)/100</f>
      </c>
      <c t="s">
        <v>27</v>
      </c>
    </row>
    <row r="143" spans="1:5" ht="12.75">
      <c r="A143" s="35" t="s">
        <v>54</v>
      </c>
      <c r="E143" s="39" t="s">
        <v>5</v>
      </c>
    </row>
    <row r="144" spans="1:5" ht="12.75">
      <c r="A144" s="35" t="s">
        <v>55</v>
      </c>
      <c r="E144" s="40" t="s">
        <v>1280</v>
      </c>
    </row>
    <row r="145" spans="1:5" ht="12.75">
      <c r="A145" t="s">
        <v>56</v>
      </c>
      <c r="E145" s="39" t="s">
        <v>5</v>
      </c>
    </row>
    <row r="146" spans="1:16" ht="25.5">
      <c r="A146" t="s">
        <v>49</v>
      </c>
      <c s="34" t="s">
        <v>197</v>
      </c>
      <c s="34" t="s">
        <v>1798</v>
      </c>
      <c s="35" t="s">
        <v>47</v>
      </c>
      <c s="6" t="s">
        <v>1799</v>
      </c>
      <c s="36" t="s">
        <v>1107</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1280</v>
      </c>
    </row>
    <row r="149" spans="1:5" ht="12.75">
      <c r="A149" t="s">
        <v>56</v>
      </c>
      <c r="E149" s="39" t="s">
        <v>5</v>
      </c>
    </row>
    <row r="150" spans="1:16" ht="25.5">
      <c r="A150" t="s">
        <v>49</v>
      </c>
      <c s="34" t="s">
        <v>201</v>
      </c>
      <c s="34" t="s">
        <v>1361</v>
      </c>
      <c s="35" t="s">
        <v>47</v>
      </c>
      <c s="6" t="s">
        <v>1362</v>
      </c>
      <c s="36" t="s">
        <v>68</v>
      </c>
      <c s="37">
        <v>5</v>
      </c>
      <c s="36">
        <v>0</v>
      </c>
      <c s="36">
        <f>ROUND(G150*H150,6)</f>
      </c>
      <c r="L150" s="38">
        <v>0</v>
      </c>
      <c s="32">
        <f>ROUND(ROUND(L150,2)*ROUND(G150,3),2)</f>
      </c>
      <c s="36" t="s">
        <v>85</v>
      </c>
      <c>
        <f>(M150*21)/100</f>
      </c>
      <c t="s">
        <v>27</v>
      </c>
    </row>
    <row r="151" spans="1:5" ht="12.75">
      <c r="A151" s="35" t="s">
        <v>54</v>
      </c>
      <c r="E151" s="39" t="s">
        <v>5</v>
      </c>
    </row>
    <row r="152" spans="1:5" ht="12.75">
      <c r="A152" s="35" t="s">
        <v>55</v>
      </c>
      <c r="E152" s="40" t="s">
        <v>1280</v>
      </c>
    </row>
    <row r="153" spans="1:5" ht="12.75">
      <c r="A153" t="s">
        <v>56</v>
      </c>
      <c r="E153" s="39" t="s">
        <v>5</v>
      </c>
    </row>
    <row r="154" spans="1:16" ht="12.75">
      <c r="A154" t="s">
        <v>49</v>
      </c>
      <c s="34" t="s">
        <v>205</v>
      </c>
      <c s="34" t="s">
        <v>1747</v>
      </c>
      <c s="35" t="s">
        <v>47</v>
      </c>
      <c s="6" t="s">
        <v>1748</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1280</v>
      </c>
    </row>
    <row r="157" spans="1:5" ht="12.75">
      <c r="A157" t="s">
        <v>56</v>
      </c>
      <c r="E157" s="39" t="s">
        <v>5</v>
      </c>
    </row>
    <row r="158" spans="1:16" ht="12.75">
      <c r="A158" t="s">
        <v>49</v>
      </c>
      <c s="34" t="s">
        <v>209</v>
      </c>
      <c s="34" t="s">
        <v>1751</v>
      </c>
      <c s="35" t="s">
        <v>47</v>
      </c>
      <c s="6" t="s">
        <v>1752</v>
      </c>
      <c s="36" t="s">
        <v>68</v>
      </c>
      <c s="37">
        <v>1</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213</v>
      </c>
      <c s="34" t="s">
        <v>1753</v>
      </c>
      <c s="35" t="s">
        <v>47</v>
      </c>
      <c s="6" t="s">
        <v>1754</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217</v>
      </c>
      <c s="34" t="s">
        <v>1757</v>
      </c>
      <c s="35" t="s">
        <v>47</v>
      </c>
      <c s="6" t="s">
        <v>1758</v>
      </c>
      <c s="36" t="s">
        <v>116</v>
      </c>
      <c s="37">
        <v>0.5</v>
      </c>
      <c s="36">
        <v>0</v>
      </c>
      <c s="36">
        <f>ROUND(G166*H166,6)</f>
      </c>
      <c r="L166" s="38">
        <v>0</v>
      </c>
      <c s="32">
        <f>ROUND(ROUND(L166,2)*ROUND(G166,3),2)</f>
      </c>
      <c s="36" t="s">
        <v>85</v>
      </c>
      <c>
        <f>(M166*21)/100</f>
      </c>
      <c t="s">
        <v>27</v>
      </c>
    </row>
    <row r="167" spans="1:5" ht="12.75">
      <c r="A167" s="35" t="s">
        <v>54</v>
      </c>
      <c r="E167" s="39" t="s">
        <v>5</v>
      </c>
    </row>
    <row r="168" spans="1:5" ht="12.75">
      <c r="A168" s="35" t="s">
        <v>55</v>
      </c>
      <c r="E168" s="40" t="s">
        <v>1280</v>
      </c>
    </row>
    <row r="169" spans="1:5" ht="12.75">
      <c r="A169" t="s">
        <v>56</v>
      </c>
      <c r="E169" s="39" t="s">
        <v>5</v>
      </c>
    </row>
    <row r="170" spans="1:16" ht="12.75">
      <c r="A170" t="s">
        <v>49</v>
      </c>
      <c s="34" t="s">
        <v>221</v>
      </c>
      <c s="34" t="s">
        <v>1775</v>
      </c>
      <c s="35" t="s">
        <v>47</v>
      </c>
      <c s="6" t="s">
        <v>1776</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1777</v>
      </c>
    </row>
    <row r="173" spans="1:5" ht="12.75">
      <c r="A173" t="s">
        <v>56</v>
      </c>
      <c r="E173" s="39" t="s">
        <v>5</v>
      </c>
    </row>
    <row r="174" spans="1:16" ht="12.75">
      <c r="A174" t="s">
        <v>49</v>
      </c>
      <c s="34" t="s">
        <v>225</v>
      </c>
      <c s="34" t="s">
        <v>1800</v>
      </c>
      <c s="35" t="s">
        <v>47</v>
      </c>
      <c s="6" t="s">
        <v>1801</v>
      </c>
      <c s="36" t="s">
        <v>68</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1280</v>
      </c>
    </row>
    <row r="177" spans="1:5" ht="12.75">
      <c r="A177" t="s">
        <v>56</v>
      </c>
      <c r="E177" s="39" t="s">
        <v>5</v>
      </c>
    </row>
    <row r="178" spans="1:16" ht="12.75">
      <c r="A178" t="s">
        <v>49</v>
      </c>
      <c s="34" t="s">
        <v>229</v>
      </c>
      <c s="34" t="s">
        <v>1802</v>
      </c>
      <c s="35" t="s">
        <v>47</v>
      </c>
      <c s="6" t="s">
        <v>1803</v>
      </c>
      <c s="36" t="s">
        <v>68</v>
      </c>
      <c s="37">
        <v>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1280</v>
      </c>
    </row>
    <row r="181" spans="1:5" ht="12.75">
      <c r="A181" t="s">
        <v>56</v>
      </c>
      <c r="E181" s="39" t="s">
        <v>5</v>
      </c>
    </row>
    <row r="182" spans="1:16" ht="12.75">
      <c r="A182" t="s">
        <v>49</v>
      </c>
      <c s="34" t="s">
        <v>233</v>
      </c>
      <c s="34" t="s">
        <v>1804</v>
      </c>
      <c s="35" t="s">
        <v>47</v>
      </c>
      <c s="6" t="s">
        <v>1805</v>
      </c>
      <c s="36" t="s">
        <v>68</v>
      </c>
      <c s="37">
        <v>2</v>
      </c>
      <c s="36">
        <v>0</v>
      </c>
      <c s="36">
        <f>ROUND(G182*H182,6)</f>
      </c>
      <c r="L182" s="38">
        <v>0</v>
      </c>
      <c s="32">
        <f>ROUND(ROUND(L182,2)*ROUND(G182,3),2)</f>
      </c>
      <c s="36" t="s">
        <v>85</v>
      </c>
      <c>
        <f>(M182*21)/100</f>
      </c>
      <c t="s">
        <v>27</v>
      </c>
    </row>
    <row r="183" spans="1:5" ht="12.75">
      <c r="A183" s="35" t="s">
        <v>54</v>
      </c>
      <c r="E183" s="39" t="s">
        <v>5</v>
      </c>
    </row>
    <row r="184" spans="1:5" ht="12.75">
      <c r="A184" s="35" t="s">
        <v>55</v>
      </c>
      <c r="E184" s="40" t="s">
        <v>1280</v>
      </c>
    </row>
    <row r="185" spans="1:5" ht="12.75">
      <c r="A185" t="s">
        <v>56</v>
      </c>
      <c r="E185" s="39" t="s">
        <v>5</v>
      </c>
    </row>
    <row r="186" spans="1:16" ht="12.75">
      <c r="A186" t="s">
        <v>49</v>
      </c>
      <c s="34" t="s">
        <v>237</v>
      </c>
      <c s="34" t="s">
        <v>1806</v>
      </c>
      <c s="35" t="s">
        <v>47</v>
      </c>
      <c s="6" t="s">
        <v>1807</v>
      </c>
      <c s="36" t="s">
        <v>1107</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1280</v>
      </c>
    </row>
    <row r="189" spans="1:5" ht="12.75">
      <c r="A189" t="s">
        <v>56</v>
      </c>
      <c r="E189" s="39" t="s">
        <v>5</v>
      </c>
    </row>
    <row r="190" spans="1:16" ht="12.75">
      <c r="A190" t="s">
        <v>49</v>
      </c>
      <c s="34" t="s">
        <v>241</v>
      </c>
      <c s="34" t="s">
        <v>1780</v>
      </c>
      <c s="35" t="s">
        <v>47</v>
      </c>
      <c s="6" t="s">
        <v>1781</v>
      </c>
      <c s="36" t="s">
        <v>68</v>
      </c>
      <c s="37">
        <v>1</v>
      </c>
      <c s="36">
        <v>0</v>
      </c>
      <c s="36">
        <f>ROUND(G190*H190,6)</f>
      </c>
      <c r="L190" s="38">
        <v>0</v>
      </c>
      <c s="32">
        <f>ROUND(ROUND(L190,2)*ROUND(G190,3),2)</f>
      </c>
      <c s="36" t="s">
        <v>85</v>
      </c>
      <c>
        <f>(M190*21)/100</f>
      </c>
      <c t="s">
        <v>27</v>
      </c>
    </row>
    <row r="191" spans="1:5" ht="12.75">
      <c r="A191" s="35" t="s">
        <v>54</v>
      </c>
      <c r="E191" s="39" t="s">
        <v>5</v>
      </c>
    </row>
    <row r="192" spans="1:5" ht="12.75">
      <c r="A192" s="35" t="s">
        <v>55</v>
      </c>
      <c r="E192" s="40" t="s">
        <v>1280</v>
      </c>
    </row>
    <row r="193" spans="1:5" ht="12.75">
      <c r="A193" t="s">
        <v>56</v>
      </c>
      <c r="E193" s="39" t="s">
        <v>5</v>
      </c>
    </row>
    <row r="194" spans="1:13" ht="12.75">
      <c r="A194" t="s">
        <v>46</v>
      </c>
      <c r="C194" s="31" t="s">
        <v>1005</v>
      </c>
      <c r="E194" s="33" t="s">
        <v>1006</v>
      </c>
      <c r="J194" s="32">
        <f>0</f>
      </c>
      <c s="32">
        <f>0</f>
      </c>
      <c s="32">
        <f>0+L195</f>
      </c>
      <c s="32">
        <f>0+M195</f>
      </c>
    </row>
    <row r="195" spans="1:16" ht="25.5">
      <c r="A195" t="s">
        <v>49</v>
      </c>
      <c s="34" t="s">
        <v>245</v>
      </c>
      <c s="34" t="s">
        <v>1373</v>
      </c>
      <c s="35" t="s">
        <v>1374</v>
      </c>
      <c s="6" t="s">
        <v>1375</v>
      </c>
      <c s="36" t="s">
        <v>1010</v>
      </c>
      <c s="37">
        <v>0.1</v>
      </c>
      <c s="36">
        <v>0</v>
      </c>
      <c s="36">
        <f>ROUND(G195*H195,6)</f>
      </c>
      <c r="L195" s="38">
        <v>0</v>
      </c>
      <c s="32">
        <f>ROUND(ROUND(L195,2)*ROUND(G195,3),2)</f>
      </c>
      <c s="36" t="s">
        <v>85</v>
      </c>
      <c>
        <f>(M195*21)/100</f>
      </c>
      <c t="s">
        <v>27</v>
      </c>
    </row>
    <row r="196" spans="1:5" ht="12.75">
      <c r="A196" s="35" t="s">
        <v>54</v>
      </c>
      <c r="E196" s="39" t="s">
        <v>1011</v>
      </c>
    </row>
    <row r="197" spans="1:5" ht="12.75">
      <c r="A197" s="35" t="s">
        <v>55</v>
      </c>
      <c r="E197" s="40" t="s">
        <v>1280</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1808</v>
      </c>
      <c s="41">
        <f>Rekapitulace!C34</f>
      </c>
      <c s="20" t="s">
        <v>0</v>
      </c>
      <c t="s">
        <v>23</v>
      </c>
      <c t="s">
        <v>27</v>
      </c>
    </row>
    <row r="4" spans="1:16" ht="32" customHeight="1">
      <c r="A4" s="24" t="s">
        <v>20</v>
      </c>
      <c s="25" t="s">
        <v>28</v>
      </c>
      <c s="27" t="s">
        <v>1808</v>
      </c>
      <c r="E4" s="26" t="s">
        <v>1809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1812</v>
      </c>
      <c r="E8" s="30" t="s">
        <v>1811</v>
      </c>
      <c r="J8" s="29">
        <f>0+J9</f>
      </c>
      <c s="29">
        <f>0+K9</f>
      </c>
      <c s="29">
        <f>0+L9</f>
      </c>
      <c s="29">
        <f>0+M9</f>
      </c>
    </row>
    <row r="9" spans="1:13" ht="12.75">
      <c r="A9" t="s">
        <v>46</v>
      </c>
      <c r="C9" s="31" t="s">
        <v>78</v>
      </c>
      <c r="E9" s="33" t="s">
        <v>863</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25.5">
      <c r="A10" t="s">
        <v>49</v>
      </c>
      <c s="34" t="s">
        <v>47</v>
      </c>
      <c s="34" t="s">
        <v>822</v>
      </c>
      <c s="35" t="s">
        <v>47</v>
      </c>
      <c s="6" t="s">
        <v>823</v>
      </c>
      <c s="36" t="s">
        <v>68</v>
      </c>
      <c s="37">
        <v>442</v>
      </c>
      <c s="36">
        <v>0</v>
      </c>
      <c s="36">
        <f>ROUND(G10*H10,6)</f>
      </c>
      <c r="L10" s="38">
        <v>0</v>
      </c>
      <c s="32">
        <f>ROUND(ROUND(L10,2)*ROUND(G10,3),2)</f>
      </c>
      <c s="36" t="s">
        <v>1813</v>
      </c>
      <c>
        <f>(M10*21)/100</f>
      </c>
      <c t="s">
        <v>27</v>
      </c>
    </row>
    <row r="11" spans="1:5" ht="12.75">
      <c r="A11" s="35" t="s">
        <v>54</v>
      </c>
      <c r="E11" s="39" t="s">
        <v>5</v>
      </c>
    </row>
    <row r="12" spans="1:5" ht="12.75">
      <c r="A12" s="35" t="s">
        <v>55</v>
      </c>
      <c r="E12" s="40" t="s">
        <v>5</v>
      </c>
    </row>
    <row r="13" spans="1:5" ht="12.75">
      <c r="A13" t="s">
        <v>56</v>
      </c>
      <c r="E13" s="39" t="s">
        <v>845</v>
      </c>
    </row>
    <row r="14" spans="1:16" ht="12.75">
      <c r="A14" t="s">
        <v>49</v>
      </c>
      <c s="34" t="s">
        <v>27</v>
      </c>
      <c s="34" t="s">
        <v>1531</v>
      </c>
      <c s="35" t="s">
        <v>47</v>
      </c>
      <c s="6" t="s">
        <v>1532</v>
      </c>
      <c s="36" t="s">
        <v>60</v>
      </c>
      <c s="37">
        <v>30</v>
      </c>
      <c s="36">
        <v>0</v>
      </c>
      <c s="36">
        <f>ROUND(G14*H14,6)</f>
      </c>
      <c r="L14" s="38">
        <v>0</v>
      </c>
      <c s="32">
        <f>ROUND(ROUND(L14,2)*ROUND(G14,3),2)</f>
      </c>
      <c s="36" t="s">
        <v>1813</v>
      </c>
      <c>
        <f>(M14*21)/100</f>
      </c>
      <c t="s">
        <v>27</v>
      </c>
    </row>
    <row r="15" spans="1:5" ht="12.75">
      <c r="A15" s="35" t="s">
        <v>54</v>
      </c>
      <c r="E15" s="39" t="s">
        <v>5</v>
      </c>
    </row>
    <row r="16" spans="1:5" ht="12.75">
      <c r="A16" s="35" t="s">
        <v>55</v>
      </c>
      <c r="E16" s="40" t="s">
        <v>5</v>
      </c>
    </row>
    <row r="17" spans="1:5" ht="12.75">
      <c r="A17" t="s">
        <v>56</v>
      </c>
      <c r="E17" s="39" t="s">
        <v>845</v>
      </c>
    </row>
    <row r="18" spans="1:16" ht="12.75">
      <c r="A18" t="s">
        <v>49</v>
      </c>
      <c s="34" t="s">
        <v>26</v>
      </c>
      <c s="34" t="s">
        <v>1033</v>
      </c>
      <c s="35" t="s">
        <v>47</v>
      </c>
      <c s="6" t="s">
        <v>1034</v>
      </c>
      <c s="36" t="s">
        <v>60</v>
      </c>
      <c s="37">
        <v>101</v>
      </c>
      <c s="36">
        <v>0</v>
      </c>
      <c s="36">
        <f>ROUND(G18*H18,6)</f>
      </c>
      <c r="L18" s="38">
        <v>0</v>
      </c>
      <c s="32">
        <f>ROUND(ROUND(L18,2)*ROUND(G18,3),2)</f>
      </c>
      <c s="36" t="s">
        <v>1813</v>
      </c>
      <c>
        <f>(M18*21)/100</f>
      </c>
      <c t="s">
        <v>27</v>
      </c>
    </row>
    <row r="19" spans="1:5" ht="12.75">
      <c r="A19" s="35" t="s">
        <v>54</v>
      </c>
      <c r="E19" s="39" t="s">
        <v>5</v>
      </c>
    </row>
    <row r="20" spans="1:5" ht="12.75">
      <c r="A20" s="35" t="s">
        <v>55</v>
      </c>
      <c r="E20" s="40" t="s">
        <v>5</v>
      </c>
    </row>
    <row r="21" spans="1:5" ht="12.75">
      <c r="A21" t="s">
        <v>56</v>
      </c>
      <c r="E21" s="39" t="s">
        <v>845</v>
      </c>
    </row>
    <row r="22" spans="1:16" ht="12.75">
      <c r="A22" t="s">
        <v>49</v>
      </c>
      <c s="34" t="s">
        <v>65</v>
      </c>
      <c s="34" t="s">
        <v>1035</v>
      </c>
      <c s="35" t="s">
        <v>5</v>
      </c>
      <c s="6" t="s">
        <v>1036</v>
      </c>
      <c s="36" t="s">
        <v>60</v>
      </c>
      <c s="37">
        <v>138</v>
      </c>
      <c s="36">
        <v>0</v>
      </c>
      <c s="36">
        <f>ROUND(G22*H22,6)</f>
      </c>
      <c r="L22" s="38">
        <v>0</v>
      </c>
      <c s="32">
        <f>ROUND(ROUND(L22,2)*ROUND(G22,3),2)</f>
      </c>
      <c s="36" t="s">
        <v>1814</v>
      </c>
      <c>
        <f>(M22*21)/100</f>
      </c>
      <c t="s">
        <v>27</v>
      </c>
    </row>
    <row r="23" spans="1:5" ht="12.75">
      <c r="A23" s="35" t="s">
        <v>54</v>
      </c>
      <c r="E23" s="39" t="s">
        <v>5</v>
      </c>
    </row>
    <row r="24" spans="1:5" ht="12.75">
      <c r="A24" s="35" t="s">
        <v>55</v>
      </c>
      <c r="E24" s="40" t="s">
        <v>5</v>
      </c>
    </row>
    <row r="25" spans="1:5" ht="38.25">
      <c r="A25" t="s">
        <v>56</v>
      </c>
      <c r="E25" s="39" t="s">
        <v>1538</v>
      </c>
    </row>
    <row r="26" spans="1:16" ht="25.5">
      <c r="A26" t="s">
        <v>49</v>
      </c>
      <c s="34" t="s">
        <v>70</v>
      </c>
      <c s="34" t="s">
        <v>1037</v>
      </c>
      <c s="35" t="s">
        <v>47</v>
      </c>
      <c s="6" t="s">
        <v>1038</v>
      </c>
      <c s="36" t="s">
        <v>68</v>
      </c>
      <c s="37">
        <v>159</v>
      </c>
      <c s="36">
        <v>0</v>
      </c>
      <c s="36">
        <f>ROUND(G26*H26,6)</f>
      </c>
      <c r="L26" s="38">
        <v>0</v>
      </c>
      <c s="32">
        <f>ROUND(ROUND(L26,2)*ROUND(G26,3),2)</f>
      </c>
      <c s="36" t="s">
        <v>1813</v>
      </c>
      <c>
        <f>(M26*21)/100</f>
      </c>
      <c t="s">
        <v>27</v>
      </c>
    </row>
    <row r="27" spans="1:5" ht="12.75">
      <c r="A27" s="35" t="s">
        <v>54</v>
      </c>
      <c r="E27" s="39" t="s">
        <v>5</v>
      </c>
    </row>
    <row r="28" spans="1:5" ht="12.75">
      <c r="A28" s="35" t="s">
        <v>55</v>
      </c>
      <c r="E28" s="40" t="s">
        <v>5</v>
      </c>
    </row>
    <row r="29" spans="1:5" ht="12.75">
      <c r="A29" t="s">
        <v>56</v>
      </c>
      <c r="E29" s="39" t="s">
        <v>845</v>
      </c>
    </row>
    <row r="30" spans="1:16" ht="12.75">
      <c r="A30" t="s">
        <v>49</v>
      </c>
      <c s="34" t="s">
        <v>74</v>
      </c>
      <c s="34" t="s">
        <v>1539</v>
      </c>
      <c s="35" t="s">
        <v>47</v>
      </c>
      <c s="6" t="s">
        <v>1540</v>
      </c>
      <c s="36" t="s">
        <v>68</v>
      </c>
      <c s="37">
        <v>27</v>
      </c>
      <c s="36">
        <v>0</v>
      </c>
      <c s="36">
        <f>ROUND(G30*H30,6)</f>
      </c>
      <c r="L30" s="38">
        <v>0</v>
      </c>
      <c s="32">
        <f>ROUND(ROUND(L30,2)*ROUND(G30,3),2)</f>
      </c>
      <c s="36" t="s">
        <v>1813</v>
      </c>
      <c>
        <f>(M30*21)/100</f>
      </c>
      <c t="s">
        <v>27</v>
      </c>
    </row>
    <row r="31" spans="1:5" ht="12.75">
      <c r="A31" s="35" t="s">
        <v>54</v>
      </c>
      <c r="E31" s="39" t="s">
        <v>5</v>
      </c>
    </row>
    <row r="32" spans="1:5" ht="12.75">
      <c r="A32" s="35" t="s">
        <v>55</v>
      </c>
      <c r="E32" s="40" t="s">
        <v>5</v>
      </c>
    </row>
    <row r="33" spans="1:5" ht="12.75">
      <c r="A33" t="s">
        <v>56</v>
      </c>
      <c r="E33" s="39" t="s">
        <v>845</v>
      </c>
    </row>
    <row r="34" spans="1:16" ht="12.75">
      <c r="A34" t="s">
        <v>49</v>
      </c>
      <c s="34" t="s">
        <v>78</v>
      </c>
      <c s="34" t="s">
        <v>1815</v>
      </c>
      <c s="35" t="s">
        <v>47</v>
      </c>
      <c s="6" t="s">
        <v>1816</v>
      </c>
      <c s="36" t="s">
        <v>68</v>
      </c>
      <c s="37">
        <v>5</v>
      </c>
      <c s="36">
        <v>0</v>
      </c>
      <c s="36">
        <f>ROUND(G34*H34,6)</f>
      </c>
      <c r="L34" s="38">
        <v>0</v>
      </c>
      <c s="32">
        <f>ROUND(ROUND(L34,2)*ROUND(G34,3),2)</f>
      </c>
      <c s="36" t="s">
        <v>1813</v>
      </c>
      <c>
        <f>(M34*21)/100</f>
      </c>
      <c t="s">
        <v>27</v>
      </c>
    </row>
    <row r="35" spans="1:5" ht="12.75">
      <c r="A35" s="35" t="s">
        <v>54</v>
      </c>
      <c r="E35" s="39" t="s">
        <v>5</v>
      </c>
    </row>
    <row r="36" spans="1:5" ht="12.75">
      <c r="A36" s="35" t="s">
        <v>55</v>
      </c>
      <c r="E36" s="40" t="s">
        <v>5</v>
      </c>
    </row>
    <row r="37" spans="1:5" ht="12.75">
      <c r="A37" t="s">
        <v>56</v>
      </c>
      <c r="E37" s="39" t="s">
        <v>845</v>
      </c>
    </row>
    <row r="38" spans="1:16" ht="12.75">
      <c r="A38" t="s">
        <v>49</v>
      </c>
      <c s="34" t="s">
        <v>82</v>
      </c>
      <c s="34" t="s">
        <v>1153</v>
      </c>
      <c s="35" t="s">
        <v>47</v>
      </c>
      <c s="6" t="s">
        <v>1154</v>
      </c>
      <c s="36" t="s">
        <v>68</v>
      </c>
      <c s="37">
        <v>34</v>
      </c>
      <c s="36">
        <v>0</v>
      </c>
      <c s="36">
        <f>ROUND(G38*H38,6)</f>
      </c>
      <c r="L38" s="38">
        <v>0</v>
      </c>
      <c s="32">
        <f>ROUND(ROUND(L38,2)*ROUND(G38,3),2)</f>
      </c>
      <c s="36" t="s">
        <v>1813</v>
      </c>
      <c>
        <f>(M38*21)/100</f>
      </c>
      <c t="s">
        <v>27</v>
      </c>
    </row>
    <row r="39" spans="1:5" ht="12.75">
      <c r="A39" s="35" t="s">
        <v>54</v>
      </c>
      <c r="E39" s="39" t="s">
        <v>5</v>
      </c>
    </row>
    <row r="40" spans="1:5" ht="12.75">
      <c r="A40" s="35" t="s">
        <v>55</v>
      </c>
      <c r="E40" s="40" t="s">
        <v>5</v>
      </c>
    </row>
    <row r="41" spans="1:5" ht="12.75">
      <c r="A41" t="s">
        <v>56</v>
      </c>
      <c r="E41" s="39" t="s">
        <v>845</v>
      </c>
    </row>
    <row r="42" spans="1:16" ht="25.5">
      <c r="A42" t="s">
        <v>49</v>
      </c>
      <c s="34" t="s">
        <v>89</v>
      </c>
      <c s="34" t="s">
        <v>860</v>
      </c>
      <c s="35" t="s">
        <v>47</v>
      </c>
      <c s="6" t="s">
        <v>861</v>
      </c>
      <c s="36" t="s">
        <v>68</v>
      </c>
      <c s="37">
        <v>1</v>
      </c>
      <c s="36">
        <v>0</v>
      </c>
      <c s="36">
        <f>ROUND(G42*H42,6)</f>
      </c>
      <c r="L42" s="38">
        <v>0</v>
      </c>
      <c s="32">
        <f>ROUND(ROUND(L42,2)*ROUND(G42,3),2)</f>
      </c>
      <c s="36" t="s">
        <v>1813</v>
      </c>
      <c>
        <f>(M42*21)/100</f>
      </c>
      <c t="s">
        <v>27</v>
      </c>
    </row>
    <row r="43" spans="1:5" ht="12.75">
      <c r="A43" s="35" t="s">
        <v>54</v>
      </c>
      <c r="E43" s="39" t="s">
        <v>5</v>
      </c>
    </row>
    <row r="44" spans="1:5" ht="12.75">
      <c r="A44" s="35" t="s">
        <v>55</v>
      </c>
      <c r="E44" s="40" t="s">
        <v>5</v>
      </c>
    </row>
    <row r="45" spans="1:5" ht="12.75">
      <c r="A45" t="s">
        <v>56</v>
      </c>
      <c r="E45" s="39" t="s">
        <v>845</v>
      </c>
    </row>
    <row r="46" spans="1:16" ht="38.25">
      <c r="A46" t="s">
        <v>49</v>
      </c>
      <c s="34" t="s">
        <v>93</v>
      </c>
      <c s="34" t="s">
        <v>1817</v>
      </c>
      <c s="35" t="s">
        <v>47</v>
      </c>
      <c s="6" t="s">
        <v>1818</v>
      </c>
      <c s="36" t="s">
        <v>68</v>
      </c>
      <c s="37">
        <v>8</v>
      </c>
      <c s="36">
        <v>0</v>
      </c>
      <c s="36">
        <f>ROUND(G46*H46,6)</f>
      </c>
      <c r="L46" s="38">
        <v>0</v>
      </c>
      <c s="32">
        <f>ROUND(ROUND(L46,2)*ROUND(G46,3),2)</f>
      </c>
      <c s="36" t="s">
        <v>1813</v>
      </c>
      <c>
        <f>(M46*21)/100</f>
      </c>
      <c t="s">
        <v>27</v>
      </c>
    </row>
    <row r="47" spans="1:5" ht="12.75">
      <c r="A47" s="35" t="s">
        <v>54</v>
      </c>
      <c r="E47" s="39" t="s">
        <v>5</v>
      </c>
    </row>
    <row r="48" spans="1:5" ht="12.75">
      <c r="A48" s="35" t="s">
        <v>55</v>
      </c>
      <c r="E48" s="40" t="s">
        <v>5</v>
      </c>
    </row>
    <row r="49" spans="1:5" ht="12.75">
      <c r="A49" t="s">
        <v>56</v>
      </c>
      <c r="E49" s="39" t="s">
        <v>845</v>
      </c>
    </row>
    <row r="50" spans="1:16" ht="12.75">
      <c r="A50" t="s">
        <v>49</v>
      </c>
      <c s="34" t="s">
        <v>96</v>
      </c>
      <c s="34" t="s">
        <v>489</v>
      </c>
      <c s="35" t="s">
        <v>47</v>
      </c>
      <c s="6" t="s">
        <v>490</v>
      </c>
      <c s="36" t="s">
        <v>486</v>
      </c>
      <c s="37">
        <v>8</v>
      </c>
      <c s="36">
        <v>0</v>
      </c>
      <c s="36">
        <f>ROUND(G50*H50,6)</f>
      </c>
      <c r="L50" s="38">
        <v>0</v>
      </c>
      <c s="32">
        <f>ROUND(ROUND(L50,2)*ROUND(G50,3),2)</f>
      </c>
      <c s="36" t="s">
        <v>1813</v>
      </c>
      <c>
        <f>(M50*21)/100</f>
      </c>
      <c t="s">
        <v>27</v>
      </c>
    </row>
    <row r="51" spans="1:5" ht="12.75">
      <c r="A51" s="35" t="s">
        <v>54</v>
      </c>
      <c r="E51" s="39" t="s">
        <v>5</v>
      </c>
    </row>
    <row r="52" spans="1:5" ht="12.75">
      <c r="A52" s="35" t="s">
        <v>55</v>
      </c>
      <c r="E52" s="40" t="s">
        <v>5</v>
      </c>
    </row>
    <row r="53" spans="1:5" ht="12.75">
      <c r="A53" t="s">
        <v>56</v>
      </c>
      <c r="E53" s="39" t="s">
        <v>845</v>
      </c>
    </row>
    <row r="54" spans="1:16" ht="12.75">
      <c r="A54" t="s">
        <v>49</v>
      </c>
      <c s="34" t="s">
        <v>100</v>
      </c>
      <c s="34" t="s">
        <v>930</v>
      </c>
      <c s="35" t="s">
        <v>47</v>
      </c>
      <c s="6" t="s">
        <v>931</v>
      </c>
      <c s="36" t="s">
        <v>68</v>
      </c>
      <c s="37">
        <v>9</v>
      </c>
      <c s="36">
        <v>0</v>
      </c>
      <c s="36">
        <f>ROUND(G54*H54,6)</f>
      </c>
      <c r="L54" s="38">
        <v>0</v>
      </c>
      <c s="32">
        <f>ROUND(ROUND(L54,2)*ROUND(G54,3),2)</f>
      </c>
      <c s="36" t="s">
        <v>1813</v>
      </c>
      <c>
        <f>(M54*21)/100</f>
      </c>
      <c t="s">
        <v>27</v>
      </c>
    </row>
    <row r="55" spans="1:5" ht="25.5">
      <c r="A55" s="35" t="s">
        <v>54</v>
      </c>
      <c r="E55" s="39" t="s">
        <v>1046</v>
      </c>
    </row>
    <row r="56" spans="1:5" ht="12.75">
      <c r="A56" s="35" t="s">
        <v>55</v>
      </c>
      <c r="E56" s="40" t="s">
        <v>5</v>
      </c>
    </row>
    <row r="57" spans="1:5" ht="12.75">
      <c r="A57" t="s">
        <v>56</v>
      </c>
      <c r="E57" s="39" t="s">
        <v>845</v>
      </c>
    </row>
    <row r="58" spans="1:16" ht="12.75">
      <c r="A58" t="s">
        <v>49</v>
      </c>
      <c s="34" t="s">
        <v>104</v>
      </c>
      <c s="34" t="s">
        <v>956</v>
      </c>
      <c s="35" t="s">
        <v>47</v>
      </c>
      <c s="6" t="s">
        <v>1819</v>
      </c>
      <c s="36" t="s">
        <v>60</v>
      </c>
      <c s="37">
        <v>1</v>
      </c>
      <c s="36">
        <v>0</v>
      </c>
      <c s="36">
        <f>ROUND(G58*H58,6)</f>
      </c>
      <c r="L58" s="38">
        <v>0</v>
      </c>
      <c s="32">
        <f>ROUND(ROUND(L58,2)*ROUND(G58,3),2)</f>
      </c>
      <c s="36" t="s">
        <v>1813</v>
      </c>
      <c>
        <f>(M58*21)/100</f>
      </c>
      <c t="s">
        <v>27</v>
      </c>
    </row>
    <row r="59" spans="1:5" ht="12.75">
      <c r="A59" s="35" t="s">
        <v>54</v>
      </c>
      <c r="E59" s="39" t="s">
        <v>5</v>
      </c>
    </row>
    <row r="60" spans="1:5" ht="12.75">
      <c r="A60" s="35" t="s">
        <v>55</v>
      </c>
      <c r="E60" s="40" t="s">
        <v>5</v>
      </c>
    </row>
    <row r="61" spans="1:5" ht="12.75">
      <c r="A61" t="s">
        <v>56</v>
      </c>
      <c r="E61" s="39" t="s">
        <v>845</v>
      </c>
    </row>
    <row r="62" spans="1:16" ht="12.75">
      <c r="A62" t="s">
        <v>49</v>
      </c>
      <c s="34" t="s">
        <v>107</v>
      </c>
      <c s="34" t="s">
        <v>959</v>
      </c>
      <c s="35" t="s">
        <v>47</v>
      </c>
      <c s="6" t="s">
        <v>960</v>
      </c>
      <c s="36" t="s">
        <v>60</v>
      </c>
      <c s="37">
        <v>1</v>
      </c>
      <c s="36">
        <v>0</v>
      </c>
      <c s="36">
        <f>ROUND(G62*H62,6)</f>
      </c>
      <c r="L62" s="38">
        <v>0</v>
      </c>
      <c s="32">
        <f>ROUND(ROUND(L62,2)*ROUND(G62,3),2)</f>
      </c>
      <c s="36" t="s">
        <v>1813</v>
      </c>
      <c>
        <f>(M62*21)/100</f>
      </c>
      <c t="s">
        <v>27</v>
      </c>
    </row>
    <row r="63" spans="1:5" ht="12.75">
      <c r="A63" s="35" t="s">
        <v>54</v>
      </c>
      <c r="E63" s="39" t="s">
        <v>5</v>
      </c>
    </row>
    <row r="64" spans="1:5" ht="12.75">
      <c r="A64" s="35" t="s">
        <v>55</v>
      </c>
      <c r="E64" s="40" t="s">
        <v>5</v>
      </c>
    </row>
    <row r="65" spans="1:5" ht="12.75">
      <c r="A65" t="s">
        <v>56</v>
      </c>
      <c r="E65" s="39" t="s">
        <v>845</v>
      </c>
    </row>
    <row r="66" spans="1:16" ht="12.75">
      <c r="A66" t="s">
        <v>49</v>
      </c>
      <c s="34" t="s">
        <v>110</v>
      </c>
      <c s="34" t="s">
        <v>968</v>
      </c>
      <c s="35" t="s">
        <v>47</v>
      </c>
      <c s="6" t="s">
        <v>969</v>
      </c>
      <c s="36" t="s">
        <v>68</v>
      </c>
      <c s="37">
        <v>86</v>
      </c>
      <c s="36">
        <v>0</v>
      </c>
      <c s="36">
        <f>ROUND(G66*H66,6)</f>
      </c>
      <c r="L66" s="38">
        <v>0</v>
      </c>
      <c s="32">
        <f>ROUND(ROUND(L66,2)*ROUND(G66,3),2)</f>
      </c>
      <c s="36" t="s">
        <v>1813</v>
      </c>
      <c>
        <f>(M66*21)/100</f>
      </c>
      <c t="s">
        <v>27</v>
      </c>
    </row>
    <row r="67" spans="1:5" ht="12.75">
      <c r="A67" s="35" t="s">
        <v>54</v>
      </c>
      <c r="E67" s="39" t="s">
        <v>5</v>
      </c>
    </row>
    <row r="68" spans="1:5" ht="12.75">
      <c r="A68" s="35" t="s">
        <v>55</v>
      </c>
      <c r="E68" s="40" t="s">
        <v>5</v>
      </c>
    </row>
    <row r="69" spans="1:5" ht="12.75">
      <c r="A69" t="s">
        <v>56</v>
      </c>
      <c r="E69" s="39" t="s">
        <v>802</v>
      </c>
    </row>
    <row r="70" spans="1:16" ht="12.75">
      <c r="A70" t="s">
        <v>49</v>
      </c>
      <c s="34" t="s">
        <v>113</v>
      </c>
      <c s="34" t="s">
        <v>970</v>
      </c>
      <c s="35" t="s">
        <v>47</v>
      </c>
      <c s="6" t="s">
        <v>971</v>
      </c>
      <c s="36" t="s">
        <v>68</v>
      </c>
      <c s="37">
        <v>22</v>
      </c>
      <c s="36">
        <v>0</v>
      </c>
      <c s="36">
        <f>ROUND(G70*H70,6)</f>
      </c>
      <c r="L70" s="38">
        <v>0</v>
      </c>
      <c s="32">
        <f>ROUND(ROUND(L70,2)*ROUND(G70,3),2)</f>
      </c>
      <c s="36" t="s">
        <v>1813</v>
      </c>
      <c>
        <f>(M70*21)/100</f>
      </c>
      <c t="s">
        <v>27</v>
      </c>
    </row>
    <row r="71" spans="1:5" ht="12.75">
      <c r="A71" s="35" t="s">
        <v>54</v>
      </c>
      <c r="E71" s="39" t="s">
        <v>5</v>
      </c>
    </row>
    <row r="72" spans="1:5" ht="12.75">
      <c r="A72" s="35" t="s">
        <v>55</v>
      </c>
      <c r="E72" s="40" t="s">
        <v>5</v>
      </c>
    </row>
    <row r="73" spans="1:5" ht="12.75">
      <c r="A73" t="s">
        <v>56</v>
      </c>
      <c r="E73" s="39" t="s">
        <v>802</v>
      </c>
    </row>
    <row r="74" spans="1:16" ht="12.75">
      <c r="A74" t="s">
        <v>49</v>
      </c>
      <c s="34" t="s">
        <v>118</v>
      </c>
      <c s="34" t="s">
        <v>972</v>
      </c>
      <c s="35" t="s">
        <v>47</v>
      </c>
      <c s="6" t="s">
        <v>973</v>
      </c>
      <c s="36" t="s">
        <v>68</v>
      </c>
      <c s="37">
        <v>108</v>
      </c>
      <c s="36">
        <v>0</v>
      </c>
      <c s="36">
        <f>ROUND(G74*H74,6)</f>
      </c>
      <c r="L74" s="38">
        <v>0</v>
      </c>
      <c s="32">
        <f>ROUND(ROUND(L74,2)*ROUND(G74,3),2)</f>
      </c>
      <c s="36" t="s">
        <v>1813</v>
      </c>
      <c>
        <f>(M74*21)/100</f>
      </c>
      <c t="s">
        <v>27</v>
      </c>
    </row>
    <row r="75" spans="1:5" ht="12.75">
      <c r="A75" s="35" t="s">
        <v>54</v>
      </c>
      <c r="E75" s="39" t="s">
        <v>5</v>
      </c>
    </row>
    <row r="76" spans="1:5" ht="12.75">
      <c r="A76" s="35" t="s">
        <v>55</v>
      </c>
      <c r="E76" s="40" t="s">
        <v>5</v>
      </c>
    </row>
    <row r="77" spans="1:5" ht="12.75">
      <c r="A77" t="s">
        <v>56</v>
      </c>
      <c r="E77" s="39" t="s">
        <v>802</v>
      </c>
    </row>
    <row r="78" spans="1:16" ht="25.5">
      <c r="A78" t="s">
        <v>49</v>
      </c>
      <c s="34" t="s">
        <v>121</v>
      </c>
      <c s="34" t="s">
        <v>1551</v>
      </c>
      <c s="35" t="s">
        <v>47</v>
      </c>
      <c s="6" t="s">
        <v>1820</v>
      </c>
      <c s="36" t="s">
        <v>68</v>
      </c>
      <c s="37">
        <v>8</v>
      </c>
      <c s="36">
        <v>0</v>
      </c>
      <c s="36">
        <f>ROUND(G78*H78,6)</f>
      </c>
      <c r="L78" s="38">
        <v>0</v>
      </c>
      <c s="32">
        <f>ROUND(ROUND(L78,2)*ROUND(G78,3),2)</f>
      </c>
      <c s="36" t="s">
        <v>1813</v>
      </c>
      <c>
        <f>(M78*21)/100</f>
      </c>
      <c t="s">
        <v>27</v>
      </c>
    </row>
    <row r="79" spans="1:5" ht="12.75">
      <c r="A79" s="35" t="s">
        <v>54</v>
      </c>
      <c r="E79" s="39" t="s">
        <v>5</v>
      </c>
    </row>
    <row r="80" spans="1:5" ht="12.75">
      <c r="A80" s="35" t="s">
        <v>55</v>
      </c>
      <c r="E80" s="40" t="s">
        <v>5</v>
      </c>
    </row>
    <row r="81" spans="1:5" ht="12.75">
      <c r="A81" t="s">
        <v>56</v>
      </c>
      <c r="E81" s="39" t="s">
        <v>845</v>
      </c>
    </row>
    <row r="82" spans="1:16" ht="12.75">
      <c r="A82" t="s">
        <v>49</v>
      </c>
      <c s="34" t="s">
        <v>124</v>
      </c>
      <c s="34" t="s">
        <v>1821</v>
      </c>
      <c s="35" t="s">
        <v>47</v>
      </c>
      <c s="6" t="s">
        <v>1822</v>
      </c>
      <c s="36" t="s">
        <v>68</v>
      </c>
      <c s="37">
        <v>26</v>
      </c>
      <c s="36">
        <v>0</v>
      </c>
      <c s="36">
        <f>ROUND(G82*H82,6)</f>
      </c>
      <c r="L82" s="38">
        <v>0</v>
      </c>
      <c s="32">
        <f>ROUND(ROUND(L82,2)*ROUND(G82,3),2)</f>
      </c>
      <c s="36" t="s">
        <v>1813</v>
      </c>
      <c>
        <f>(M82*21)/100</f>
      </c>
      <c t="s">
        <v>27</v>
      </c>
    </row>
    <row r="83" spans="1:5" ht="12.75">
      <c r="A83" s="35" t="s">
        <v>54</v>
      </c>
      <c r="E83" s="39" t="s">
        <v>5</v>
      </c>
    </row>
    <row r="84" spans="1:5" ht="12.75">
      <c r="A84" s="35" t="s">
        <v>55</v>
      </c>
      <c r="E84" s="40" t="s">
        <v>5</v>
      </c>
    </row>
    <row r="85" spans="1:5" ht="12.75">
      <c r="A85" t="s">
        <v>56</v>
      </c>
      <c r="E85" s="39" t="s">
        <v>845</v>
      </c>
    </row>
    <row r="86" spans="1:16" ht="12.75">
      <c r="A86" t="s">
        <v>49</v>
      </c>
      <c s="34" t="s">
        <v>127</v>
      </c>
      <c s="34" t="s">
        <v>1672</v>
      </c>
      <c s="35" t="s">
        <v>47</v>
      </c>
      <c s="6" t="s">
        <v>1823</v>
      </c>
      <c s="36" t="s">
        <v>68</v>
      </c>
      <c s="37">
        <v>1</v>
      </c>
      <c s="36">
        <v>0</v>
      </c>
      <c s="36">
        <f>ROUND(G86*H86,6)</f>
      </c>
      <c r="L86" s="38">
        <v>0</v>
      </c>
      <c s="32">
        <f>ROUND(ROUND(L86,2)*ROUND(G86,3),2)</f>
      </c>
      <c s="36" t="s">
        <v>1813</v>
      </c>
      <c>
        <f>(M86*21)/100</f>
      </c>
      <c t="s">
        <v>27</v>
      </c>
    </row>
    <row r="87" spans="1:5" ht="12.75">
      <c r="A87" s="35" t="s">
        <v>54</v>
      </c>
      <c r="E87" s="39" t="s">
        <v>5</v>
      </c>
    </row>
    <row r="88" spans="1:5" ht="12.75">
      <c r="A88" s="35" t="s">
        <v>55</v>
      </c>
      <c r="E88" s="40" t="s">
        <v>5</v>
      </c>
    </row>
    <row r="89" spans="1:5" ht="12.75">
      <c r="A89" t="s">
        <v>56</v>
      </c>
      <c r="E89" s="39" t="s">
        <v>845</v>
      </c>
    </row>
    <row r="90" spans="1:16" ht="12.75">
      <c r="A90" t="s">
        <v>49</v>
      </c>
      <c s="34" t="s">
        <v>131</v>
      </c>
      <c s="34" t="s">
        <v>1058</v>
      </c>
      <c s="35" t="s">
        <v>5</v>
      </c>
      <c s="6" t="s">
        <v>1824</v>
      </c>
      <c s="36" t="s">
        <v>68</v>
      </c>
      <c s="37">
        <v>27</v>
      </c>
      <c s="36">
        <v>0</v>
      </c>
      <c s="36">
        <f>ROUND(G90*H90,6)</f>
      </c>
      <c r="L90" s="38">
        <v>0</v>
      </c>
      <c s="32">
        <f>ROUND(ROUND(L90,2)*ROUND(G90,3),2)</f>
      </c>
      <c s="36" t="s">
        <v>1814</v>
      </c>
      <c>
        <f>(M90*21)/100</f>
      </c>
      <c t="s">
        <v>27</v>
      </c>
    </row>
    <row r="91" spans="1:5" ht="12.75">
      <c r="A91" s="35" t="s">
        <v>54</v>
      </c>
      <c r="E91" s="39" t="s">
        <v>5</v>
      </c>
    </row>
    <row r="92" spans="1:5" ht="12.75">
      <c r="A92" s="35" t="s">
        <v>55</v>
      </c>
      <c r="E92" s="40" t="s">
        <v>5</v>
      </c>
    </row>
    <row r="93" spans="1:5" ht="140.25">
      <c r="A93" t="s">
        <v>56</v>
      </c>
      <c r="E93" s="39" t="s">
        <v>978</v>
      </c>
    </row>
    <row r="94" spans="1:16" ht="12.75">
      <c r="A94" t="s">
        <v>49</v>
      </c>
      <c s="34" t="s">
        <v>135</v>
      </c>
      <c s="34" t="s">
        <v>1675</v>
      </c>
      <c s="35" t="s">
        <v>47</v>
      </c>
      <c s="6" t="s">
        <v>1825</v>
      </c>
      <c s="36" t="s">
        <v>68</v>
      </c>
      <c s="37">
        <v>2</v>
      </c>
      <c s="36">
        <v>0</v>
      </c>
      <c s="36">
        <f>ROUND(G94*H94,6)</f>
      </c>
      <c r="L94" s="38">
        <v>0</v>
      </c>
      <c s="32">
        <f>ROUND(ROUND(L94,2)*ROUND(G94,3),2)</f>
      </c>
      <c s="36" t="s">
        <v>1813</v>
      </c>
      <c>
        <f>(M94*21)/100</f>
      </c>
      <c t="s">
        <v>27</v>
      </c>
    </row>
    <row r="95" spans="1:5" ht="12.75">
      <c r="A95" s="35" t="s">
        <v>54</v>
      </c>
      <c r="E95" s="39" t="s">
        <v>5</v>
      </c>
    </row>
    <row r="96" spans="1:5" ht="12.75">
      <c r="A96" s="35" t="s">
        <v>55</v>
      </c>
      <c r="E96" s="40" t="s">
        <v>5</v>
      </c>
    </row>
    <row r="97" spans="1:5" ht="12.75">
      <c r="A97" t="s">
        <v>56</v>
      </c>
      <c r="E97" s="39" t="s">
        <v>845</v>
      </c>
    </row>
    <row r="98" spans="1:16" ht="12.75">
      <c r="A98" t="s">
        <v>49</v>
      </c>
      <c s="34" t="s">
        <v>139</v>
      </c>
      <c s="34" t="s">
        <v>1826</v>
      </c>
      <c s="35" t="s">
        <v>47</v>
      </c>
      <c s="6" t="s">
        <v>1827</v>
      </c>
      <c s="36" t="s">
        <v>60</v>
      </c>
      <c s="37">
        <v>6</v>
      </c>
      <c s="36">
        <v>0</v>
      </c>
      <c s="36">
        <f>ROUND(G98*H98,6)</f>
      </c>
      <c r="L98" s="38">
        <v>0</v>
      </c>
      <c s="32">
        <f>ROUND(ROUND(L98,2)*ROUND(G98,3),2)</f>
      </c>
      <c s="36" t="s">
        <v>1813</v>
      </c>
      <c>
        <f>(M98*21)/100</f>
      </c>
      <c t="s">
        <v>27</v>
      </c>
    </row>
    <row r="99" spans="1:5" ht="12.75">
      <c r="A99" s="35" t="s">
        <v>54</v>
      </c>
      <c r="E99" s="39" t="s">
        <v>5</v>
      </c>
    </row>
    <row r="100" spans="1:5" ht="12.75">
      <c r="A100" s="35" t="s">
        <v>55</v>
      </c>
      <c r="E100" s="40" t="s">
        <v>5</v>
      </c>
    </row>
    <row r="101" spans="1:5" ht="12.75">
      <c r="A101" t="s">
        <v>56</v>
      </c>
      <c r="E101" s="39" t="s">
        <v>845</v>
      </c>
    </row>
    <row r="102" spans="1:16" ht="12.75">
      <c r="A102" t="s">
        <v>49</v>
      </c>
      <c s="34" t="s">
        <v>142</v>
      </c>
      <c s="34" t="s">
        <v>1828</v>
      </c>
      <c s="35" t="s">
        <v>47</v>
      </c>
      <c s="6" t="s">
        <v>1829</v>
      </c>
      <c s="36" t="s">
        <v>68</v>
      </c>
      <c s="37">
        <v>4</v>
      </c>
      <c s="36">
        <v>0</v>
      </c>
      <c s="36">
        <f>ROUND(G102*H102,6)</f>
      </c>
      <c r="L102" s="38">
        <v>0</v>
      </c>
      <c s="32">
        <f>ROUND(ROUND(L102,2)*ROUND(G102,3),2)</f>
      </c>
      <c s="36" t="s">
        <v>1813</v>
      </c>
      <c>
        <f>(M102*21)/100</f>
      </c>
      <c t="s">
        <v>27</v>
      </c>
    </row>
    <row r="103" spans="1:5" ht="12.75">
      <c r="A103" s="35" t="s">
        <v>54</v>
      </c>
      <c r="E103" s="39" t="s">
        <v>5</v>
      </c>
    </row>
    <row r="104" spans="1:5" ht="12.75">
      <c r="A104" s="35" t="s">
        <v>55</v>
      </c>
      <c r="E104" s="40" t="s">
        <v>5</v>
      </c>
    </row>
    <row r="105" spans="1:5" ht="12.75">
      <c r="A105" t="s">
        <v>56</v>
      </c>
      <c r="E105" s="39" t="s">
        <v>845</v>
      </c>
    </row>
    <row r="106" spans="1:16" ht="12.75">
      <c r="A106" t="s">
        <v>49</v>
      </c>
      <c s="34" t="s">
        <v>146</v>
      </c>
      <c s="34" t="s">
        <v>1830</v>
      </c>
      <c s="35" t="s">
        <v>47</v>
      </c>
      <c s="6" t="s">
        <v>1831</v>
      </c>
      <c s="36" t="s">
        <v>68</v>
      </c>
      <c s="37">
        <v>4</v>
      </c>
      <c s="36">
        <v>0</v>
      </c>
      <c s="36">
        <f>ROUND(G106*H106,6)</f>
      </c>
      <c r="L106" s="38">
        <v>0</v>
      </c>
      <c s="32">
        <f>ROUND(ROUND(L106,2)*ROUND(G106,3),2)</f>
      </c>
      <c s="36" t="s">
        <v>1813</v>
      </c>
      <c>
        <f>(M106*21)/100</f>
      </c>
      <c t="s">
        <v>27</v>
      </c>
    </row>
    <row r="107" spans="1:5" ht="12.75">
      <c r="A107" s="35" t="s">
        <v>54</v>
      </c>
      <c r="E107" s="39" t="s">
        <v>5</v>
      </c>
    </row>
    <row r="108" spans="1:5" ht="12.75">
      <c r="A108" s="35" t="s">
        <v>55</v>
      </c>
      <c r="E108" s="40" t="s">
        <v>5</v>
      </c>
    </row>
    <row r="109" spans="1:5" ht="12.75">
      <c r="A109" t="s">
        <v>56</v>
      </c>
      <c r="E109" s="39" t="s">
        <v>845</v>
      </c>
    </row>
    <row r="110" spans="1:16" ht="25.5">
      <c r="A110" t="s">
        <v>49</v>
      </c>
      <c s="34" t="s">
        <v>149</v>
      </c>
      <c s="34" t="s">
        <v>1832</v>
      </c>
      <c s="35" t="s">
        <v>47</v>
      </c>
      <c s="6" t="s">
        <v>1833</v>
      </c>
      <c s="36" t="s">
        <v>68</v>
      </c>
      <c s="37">
        <v>1</v>
      </c>
      <c s="36">
        <v>0</v>
      </c>
      <c s="36">
        <f>ROUND(G110*H110,6)</f>
      </c>
      <c r="L110" s="38">
        <v>0</v>
      </c>
      <c s="32">
        <f>ROUND(ROUND(L110,2)*ROUND(G110,3),2)</f>
      </c>
      <c s="36" t="s">
        <v>1813</v>
      </c>
      <c>
        <f>(M110*21)/100</f>
      </c>
      <c t="s">
        <v>27</v>
      </c>
    </row>
    <row r="111" spans="1:5" ht="12.75">
      <c r="A111" s="35" t="s">
        <v>54</v>
      </c>
      <c r="E111" s="39" t="s">
        <v>5</v>
      </c>
    </row>
    <row r="112" spans="1:5" ht="12.75">
      <c r="A112" s="35" t="s">
        <v>55</v>
      </c>
      <c r="E112" s="40" t="s">
        <v>5</v>
      </c>
    </row>
    <row r="113" spans="1:5" ht="12.75">
      <c r="A113" t="s">
        <v>56</v>
      </c>
      <c r="E113" s="39" t="s">
        <v>845</v>
      </c>
    </row>
    <row r="114" spans="1:16" ht="25.5">
      <c r="A114" t="s">
        <v>49</v>
      </c>
      <c s="34" t="s">
        <v>153</v>
      </c>
      <c s="34" t="s">
        <v>1834</v>
      </c>
      <c s="35" t="s">
        <v>47</v>
      </c>
      <c s="6" t="s">
        <v>1835</v>
      </c>
      <c s="36" t="s">
        <v>68</v>
      </c>
      <c s="37">
        <v>1</v>
      </c>
      <c s="36">
        <v>0</v>
      </c>
      <c s="36">
        <f>ROUND(G114*H114,6)</f>
      </c>
      <c r="L114" s="38">
        <v>0</v>
      </c>
      <c s="32">
        <f>ROUND(ROUND(L114,2)*ROUND(G114,3),2)</f>
      </c>
      <c s="36" t="s">
        <v>1813</v>
      </c>
      <c>
        <f>(M114*21)/100</f>
      </c>
      <c t="s">
        <v>27</v>
      </c>
    </row>
    <row r="115" spans="1:5" ht="12.75">
      <c r="A115" s="35" t="s">
        <v>54</v>
      </c>
      <c r="E115" s="39" t="s">
        <v>5</v>
      </c>
    </row>
    <row r="116" spans="1:5" ht="12.75">
      <c r="A116" s="35" t="s">
        <v>55</v>
      </c>
      <c r="E116" s="40" t="s">
        <v>5</v>
      </c>
    </row>
    <row r="117" spans="1:5" ht="12.75">
      <c r="A117" t="s">
        <v>56</v>
      </c>
      <c r="E117" s="39" t="s">
        <v>845</v>
      </c>
    </row>
    <row r="118" spans="1:16" ht="12.75">
      <c r="A118" t="s">
        <v>49</v>
      </c>
      <c s="34" t="s">
        <v>158</v>
      </c>
      <c s="34" t="s">
        <v>1836</v>
      </c>
      <c s="35" t="s">
        <v>47</v>
      </c>
      <c s="6" t="s">
        <v>1837</v>
      </c>
      <c s="36" t="s">
        <v>68</v>
      </c>
      <c s="37">
        <v>5</v>
      </c>
      <c s="36">
        <v>0</v>
      </c>
      <c s="36">
        <f>ROUND(G118*H118,6)</f>
      </c>
      <c r="L118" s="38">
        <v>0</v>
      </c>
      <c s="32">
        <f>ROUND(ROUND(L118,2)*ROUND(G118,3),2)</f>
      </c>
      <c s="36" t="s">
        <v>1813</v>
      </c>
      <c>
        <f>(M118*21)/100</f>
      </c>
      <c t="s">
        <v>27</v>
      </c>
    </row>
    <row r="119" spans="1:5" ht="12.75">
      <c r="A119" s="35" t="s">
        <v>54</v>
      </c>
      <c r="E119" s="39" t="s">
        <v>5</v>
      </c>
    </row>
    <row r="120" spans="1:5" ht="12.75">
      <c r="A120" s="35" t="s">
        <v>55</v>
      </c>
      <c r="E120" s="40" t="s">
        <v>5</v>
      </c>
    </row>
    <row r="121" spans="1:5" ht="12.75">
      <c r="A121" t="s">
        <v>56</v>
      </c>
      <c r="E121" s="39" t="s">
        <v>845</v>
      </c>
    </row>
    <row r="122" spans="1:16" ht="12.75">
      <c r="A122" t="s">
        <v>49</v>
      </c>
      <c s="34" t="s">
        <v>162</v>
      </c>
      <c s="34" t="s">
        <v>1838</v>
      </c>
      <c s="35" t="s">
        <v>47</v>
      </c>
      <c s="6" t="s">
        <v>1839</v>
      </c>
      <c s="36" t="s">
        <v>68</v>
      </c>
      <c s="37">
        <v>6</v>
      </c>
      <c s="36">
        <v>0</v>
      </c>
      <c s="36">
        <f>ROUND(G122*H122,6)</f>
      </c>
      <c r="L122" s="38">
        <v>0</v>
      </c>
      <c s="32">
        <f>ROUND(ROUND(L122,2)*ROUND(G122,3),2)</f>
      </c>
      <c s="36" t="s">
        <v>1813</v>
      </c>
      <c>
        <f>(M122*21)/100</f>
      </c>
      <c t="s">
        <v>27</v>
      </c>
    </row>
    <row r="123" spans="1:5" ht="12.75">
      <c r="A123" s="35" t="s">
        <v>54</v>
      </c>
      <c r="E123" s="39" t="s">
        <v>5</v>
      </c>
    </row>
    <row r="124" spans="1:5" ht="12.75">
      <c r="A124" s="35" t="s">
        <v>55</v>
      </c>
      <c r="E124" s="40" t="s">
        <v>5</v>
      </c>
    </row>
    <row r="125" spans="1:5" ht="12.75">
      <c r="A125" t="s">
        <v>56</v>
      </c>
      <c r="E125" s="39" t="s">
        <v>845</v>
      </c>
    </row>
    <row r="126" spans="1:16" ht="12.75">
      <c r="A126" t="s">
        <v>49</v>
      </c>
      <c s="34" t="s">
        <v>166</v>
      </c>
      <c s="34" t="s">
        <v>1840</v>
      </c>
      <c s="35" t="s">
        <v>47</v>
      </c>
      <c s="6" t="s">
        <v>1841</v>
      </c>
      <c s="36" t="s">
        <v>68</v>
      </c>
      <c s="37">
        <v>3</v>
      </c>
      <c s="36">
        <v>0</v>
      </c>
      <c s="36">
        <f>ROUND(G126*H126,6)</f>
      </c>
      <c r="L126" s="38">
        <v>0</v>
      </c>
      <c s="32">
        <f>ROUND(ROUND(L126,2)*ROUND(G126,3),2)</f>
      </c>
      <c s="36" t="s">
        <v>1813</v>
      </c>
      <c>
        <f>(M126*21)/100</f>
      </c>
      <c t="s">
        <v>27</v>
      </c>
    </row>
    <row r="127" spans="1:5" ht="12.75">
      <c r="A127" s="35" t="s">
        <v>54</v>
      </c>
      <c r="E127" s="39" t="s">
        <v>5</v>
      </c>
    </row>
    <row r="128" spans="1:5" ht="12.75">
      <c r="A128" s="35" t="s">
        <v>55</v>
      </c>
      <c r="E128" s="40" t="s">
        <v>5</v>
      </c>
    </row>
    <row r="129" spans="1:5" ht="12.75">
      <c r="A129" t="s">
        <v>56</v>
      </c>
      <c r="E129" s="39" t="s">
        <v>845</v>
      </c>
    </row>
    <row r="130" spans="1:16" ht="12.75">
      <c r="A130" t="s">
        <v>49</v>
      </c>
      <c s="34" t="s">
        <v>169</v>
      </c>
      <c s="34" t="s">
        <v>1842</v>
      </c>
      <c s="35" t="s">
        <v>47</v>
      </c>
      <c s="6" t="s">
        <v>1843</v>
      </c>
      <c s="36" t="s">
        <v>68</v>
      </c>
      <c s="37">
        <v>1</v>
      </c>
      <c s="36">
        <v>0</v>
      </c>
      <c s="36">
        <f>ROUND(G130*H130,6)</f>
      </c>
      <c r="L130" s="38">
        <v>0</v>
      </c>
      <c s="32">
        <f>ROUND(ROUND(L130,2)*ROUND(G130,3),2)</f>
      </c>
      <c s="36" t="s">
        <v>1813</v>
      </c>
      <c>
        <f>(M130*21)/100</f>
      </c>
      <c t="s">
        <v>27</v>
      </c>
    </row>
    <row r="131" spans="1:5" ht="12.75">
      <c r="A131" s="35" t="s">
        <v>54</v>
      </c>
      <c r="E131" s="39" t="s">
        <v>5</v>
      </c>
    </row>
    <row r="132" spans="1:5" ht="12.75">
      <c r="A132" s="35" t="s">
        <v>55</v>
      </c>
      <c r="E132" s="40" t="s">
        <v>5</v>
      </c>
    </row>
    <row r="133" spans="1:5" ht="12.75">
      <c r="A133" t="s">
        <v>56</v>
      </c>
      <c r="E133" s="39" t="s">
        <v>845</v>
      </c>
    </row>
    <row r="134" spans="1:16" ht="25.5">
      <c r="A134" t="s">
        <v>49</v>
      </c>
      <c s="34" t="s">
        <v>184</v>
      </c>
      <c s="34" t="s">
        <v>1593</v>
      </c>
      <c s="35" t="s">
        <v>47</v>
      </c>
      <c s="6" t="s">
        <v>1844</v>
      </c>
      <c s="36" t="s">
        <v>68</v>
      </c>
      <c s="37">
        <v>1</v>
      </c>
      <c s="36">
        <v>0</v>
      </c>
      <c s="36">
        <f>ROUND(G134*H134,6)</f>
      </c>
      <c r="L134" s="38">
        <v>0</v>
      </c>
      <c s="32">
        <f>ROUND(ROUND(L134,2)*ROUND(G134,3),2)</f>
      </c>
      <c s="36" t="s">
        <v>1813</v>
      </c>
      <c>
        <f>(M134*21)/100</f>
      </c>
      <c t="s">
        <v>27</v>
      </c>
    </row>
    <row r="135" spans="1:5" ht="12.75">
      <c r="A135" s="35" t="s">
        <v>54</v>
      </c>
      <c r="E135" s="39" t="s">
        <v>5</v>
      </c>
    </row>
    <row r="136" spans="1:5" ht="12.75">
      <c r="A136" s="35" t="s">
        <v>55</v>
      </c>
      <c r="E136" s="40" t="s">
        <v>5</v>
      </c>
    </row>
    <row r="137" spans="1:5" ht="12.75">
      <c r="A137" t="s">
        <v>56</v>
      </c>
      <c r="E137" s="39" t="s">
        <v>845</v>
      </c>
    </row>
    <row r="138" spans="1:16" ht="25.5">
      <c r="A138" t="s">
        <v>49</v>
      </c>
      <c s="34" t="s">
        <v>189</v>
      </c>
      <c s="34" t="s">
        <v>1845</v>
      </c>
      <c s="35" t="s">
        <v>47</v>
      </c>
      <c s="6" t="s">
        <v>1846</v>
      </c>
      <c s="36" t="s">
        <v>68</v>
      </c>
      <c s="37">
        <v>7</v>
      </c>
      <c s="36">
        <v>0</v>
      </c>
      <c s="36">
        <f>ROUND(G138*H138,6)</f>
      </c>
      <c r="L138" s="38">
        <v>0</v>
      </c>
      <c s="32">
        <f>ROUND(ROUND(L138,2)*ROUND(G138,3),2)</f>
      </c>
      <c s="36" t="s">
        <v>1813</v>
      </c>
      <c>
        <f>(M138*21)/100</f>
      </c>
      <c t="s">
        <v>27</v>
      </c>
    </row>
    <row r="139" spans="1:5" ht="12.75">
      <c r="A139" s="35" t="s">
        <v>54</v>
      </c>
      <c r="E139" s="39" t="s">
        <v>5</v>
      </c>
    </row>
    <row r="140" spans="1:5" ht="12.75">
      <c r="A140" s="35" t="s">
        <v>55</v>
      </c>
      <c r="E140" s="40" t="s">
        <v>5</v>
      </c>
    </row>
    <row r="141" spans="1:5" ht="12.75">
      <c r="A141" t="s">
        <v>56</v>
      </c>
      <c r="E141" s="39" t="s">
        <v>845</v>
      </c>
    </row>
    <row r="142" spans="1:16" ht="12.75">
      <c r="A142" t="s">
        <v>49</v>
      </c>
      <c s="34" t="s">
        <v>193</v>
      </c>
      <c s="34" t="s">
        <v>1595</v>
      </c>
      <c s="35" t="s">
        <v>47</v>
      </c>
      <c s="6" t="s">
        <v>1596</v>
      </c>
      <c s="36" t="s">
        <v>68</v>
      </c>
      <c s="37">
        <v>5</v>
      </c>
      <c s="36">
        <v>0</v>
      </c>
      <c s="36">
        <f>ROUND(G142*H142,6)</f>
      </c>
      <c r="L142" s="38">
        <v>0</v>
      </c>
      <c s="32">
        <f>ROUND(ROUND(L142,2)*ROUND(G142,3),2)</f>
      </c>
      <c s="36" t="s">
        <v>1813</v>
      </c>
      <c>
        <f>(M142*21)/100</f>
      </c>
      <c t="s">
        <v>27</v>
      </c>
    </row>
    <row r="143" spans="1:5" ht="12.75">
      <c r="A143" s="35" t="s">
        <v>54</v>
      </c>
      <c r="E143" s="39" t="s">
        <v>5</v>
      </c>
    </row>
    <row r="144" spans="1:5" ht="12.75">
      <c r="A144" s="35" t="s">
        <v>55</v>
      </c>
      <c r="E144" s="40" t="s">
        <v>5</v>
      </c>
    </row>
    <row r="145" spans="1:5" ht="12.75">
      <c r="A145" t="s">
        <v>56</v>
      </c>
      <c r="E145" s="39" t="s">
        <v>845</v>
      </c>
    </row>
    <row r="146" spans="1:16" ht="25.5">
      <c r="A146" t="s">
        <v>49</v>
      </c>
      <c s="34" t="s">
        <v>197</v>
      </c>
      <c s="34" t="s">
        <v>1847</v>
      </c>
      <c s="35" t="s">
        <v>47</v>
      </c>
      <c s="6" t="s">
        <v>1848</v>
      </c>
      <c s="36" t="s">
        <v>68</v>
      </c>
      <c s="37">
        <v>26</v>
      </c>
      <c s="36">
        <v>0</v>
      </c>
      <c s="36">
        <f>ROUND(G146*H146,6)</f>
      </c>
      <c r="L146" s="38">
        <v>0</v>
      </c>
      <c s="32">
        <f>ROUND(ROUND(L146,2)*ROUND(G146,3),2)</f>
      </c>
      <c s="36" t="s">
        <v>1813</v>
      </c>
      <c>
        <f>(M146*21)/100</f>
      </c>
      <c t="s">
        <v>27</v>
      </c>
    </row>
    <row r="147" spans="1:5" ht="12.75">
      <c r="A147" s="35" t="s">
        <v>54</v>
      </c>
      <c r="E147" s="39" t="s">
        <v>5</v>
      </c>
    </row>
    <row r="148" spans="1:5" ht="12.75">
      <c r="A148" s="35" t="s">
        <v>55</v>
      </c>
      <c r="E148" s="40" t="s">
        <v>5</v>
      </c>
    </row>
    <row r="149" spans="1:5" ht="12.75">
      <c r="A149" t="s">
        <v>56</v>
      </c>
      <c r="E149" s="39" t="s">
        <v>845</v>
      </c>
    </row>
    <row r="150" spans="1:16" ht="25.5">
      <c r="A150" t="s">
        <v>49</v>
      </c>
      <c s="34" t="s">
        <v>201</v>
      </c>
      <c s="34" t="s">
        <v>1849</v>
      </c>
      <c s="35" t="s">
        <v>47</v>
      </c>
      <c s="6" t="s">
        <v>1850</v>
      </c>
      <c s="36" t="s">
        <v>68</v>
      </c>
      <c s="37">
        <v>1</v>
      </c>
      <c s="36">
        <v>0</v>
      </c>
      <c s="36">
        <f>ROUND(G150*H150,6)</f>
      </c>
      <c r="L150" s="38">
        <v>0</v>
      </c>
      <c s="32">
        <f>ROUND(ROUND(L150,2)*ROUND(G150,3),2)</f>
      </c>
      <c s="36" t="s">
        <v>1813</v>
      </c>
      <c>
        <f>(M150*21)/100</f>
      </c>
      <c t="s">
        <v>27</v>
      </c>
    </row>
    <row r="151" spans="1:5" ht="12.75">
      <c r="A151" s="35" t="s">
        <v>54</v>
      </c>
      <c r="E151" s="39" t="s">
        <v>5</v>
      </c>
    </row>
    <row r="152" spans="1:5" ht="12.75">
      <c r="A152" s="35" t="s">
        <v>55</v>
      </c>
      <c r="E152" s="40" t="s">
        <v>5</v>
      </c>
    </row>
    <row r="153" spans="1:5" ht="12.75">
      <c r="A153" t="s">
        <v>56</v>
      </c>
      <c r="E153" s="39" t="s">
        <v>845</v>
      </c>
    </row>
    <row r="154" spans="1:16" ht="25.5">
      <c r="A154" t="s">
        <v>49</v>
      </c>
      <c s="34" t="s">
        <v>205</v>
      </c>
      <c s="34" t="s">
        <v>1851</v>
      </c>
      <c s="35" t="s">
        <v>47</v>
      </c>
      <c s="6" t="s">
        <v>1852</v>
      </c>
      <c s="36" t="s">
        <v>68</v>
      </c>
      <c s="37">
        <v>50</v>
      </c>
      <c s="36">
        <v>0</v>
      </c>
      <c s="36">
        <f>ROUND(G154*H154,6)</f>
      </c>
      <c r="L154" s="38">
        <v>0</v>
      </c>
      <c s="32">
        <f>ROUND(ROUND(L154,2)*ROUND(G154,3),2)</f>
      </c>
      <c s="36" t="s">
        <v>1813</v>
      </c>
      <c>
        <f>(M154*21)/100</f>
      </c>
      <c t="s">
        <v>27</v>
      </c>
    </row>
    <row r="155" spans="1:5" ht="12.75">
      <c r="A155" s="35" t="s">
        <v>54</v>
      </c>
      <c r="E155" s="39" t="s">
        <v>5</v>
      </c>
    </row>
    <row r="156" spans="1:5" ht="12.75">
      <c r="A156" s="35" t="s">
        <v>55</v>
      </c>
      <c r="E156" s="40" t="s">
        <v>5</v>
      </c>
    </row>
    <row r="157" spans="1:5" ht="12.75">
      <c r="A157" t="s">
        <v>56</v>
      </c>
      <c r="E157" s="39" t="s">
        <v>845</v>
      </c>
    </row>
    <row r="158" spans="1:16" ht="12.75">
      <c r="A158" t="s">
        <v>49</v>
      </c>
      <c s="34" t="s">
        <v>209</v>
      </c>
      <c s="34" t="s">
        <v>1734</v>
      </c>
      <c s="35" t="s">
        <v>47</v>
      </c>
      <c s="6" t="s">
        <v>1853</v>
      </c>
      <c s="36" t="s">
        <v>68</v>
      </c>
      <c s="37">
        <v>27</v>
      </c>
      <c s="36">
        <v>0</v>
      </c>
      <c s="36">
        <f>ROUND(G158*H158,6)</f>
      </c>
      <c r="L158" s="38">
        <v>0</v>
      </c>
      <c s="32">
        <f>ROUND(ROUND(L158,2)*ROUND(G158,3),2)</f>
      </c>
      <c s="36" t="s">
        <v>1813</v>
      </c>
      <c>
        <f>(M158*21)/100</f>
      </c>
      <c t="s">
        <v>27</v>
      </c>
    </row>
    <row r="159" spans="1:5" ht="12.75">
      <c r="A159" s="35" t="s">
        <v>54</v>
      </c>
      <c r="E159" s="39" t="s">
        <v>5</v>
      </c>
    </row>
    <row r="160" spans="1:5" ht="12.75">
      <c r="A160" s="35" t="s">
        <v>55</v>
      </c>
      <c r="E160" s="40" t="s">
        <v>5</v>
      </c>
    </row>
    <row r="161" spans="1:5" ht="12.75">
      <c r="A161" t="s">
        <v>56</v>
      </c>
      <c r="E161" s="39" t="s">
        <v>845</v>
      </c>
    </row>
    <row r="162" spans="1:16" ht="12.75">
      <c r="A162" t="s">
        <v>49</v>
      </c>
      <c s="34" t="s">
        <v>213</v>
      </c>
      <c s="34" t="s">
        <v>1854</v>
      </c>
      <c s="35" t="s">
        <v>47</v>
      </c>
      <c s="6" t="s">
        <v>1855</v>
      </c>
      <c s="36" t="s">
        <v>68</v>
      </c>
      <c s="37">
        <v>4</v>
      </c>
      <c s="36">
        <v>0</v>
      </c>
      <c s="36">
        <f>ROUND(G162*H162,6)</f>
      </c>
      <c r="L162" s="38">
        <v>0</v>
      </c>
      <c s="32">
        <f>ROUND(ROUND(L162,2)*ROUND(G162,3),2)</f>
      </c>
      <c s="36" t="s">
        <v>1813</v>
      </c>
      <c>
        <f>(M162*21)/100</f>
      </c>
      <c t="s">
        <v>27</v>
      </c>
    </row>
    <row r="163" spans="1:5" ht="12.75">
      <c r="A163" s="35" t="s">
        <v>54</v>
      </c>
      <c r="E163" s="39" t="s">
        <v>1856</v>
      </c>
    </row>
    <row r="164" spans="1:5" ht="12.75">
      <c r="A164" s="35" t="s">
        <v>55</v>
      </c>
      <c r="E164" s="40" t="s">
        <v>5</v>
      </c>
    </row>
    <row r="165" spans="1:5" ht="12.75">
      <c r="A165" t="s">
        <v>56</v>
      </c>
      <c r="E165" s="39" t="s">
        <v>845</v>
      </c>
    </row>
    <row r="166" spans="1:16" ht="12.75">
      <c r="A166" t="s">
        <v>49</v>
      </c>
      <c s="34" t="s">
        <v>217</v>
      </c>
      <c s="34" t="s">
        <v>1857</v>
      </c>
      <c s="35" t="s">
        <v>47</v>
      </c>
      <c s="6" t="s">
        <v>1592</v>
      </c>
      <c s="36" t="s">
        <v>68</v>
      </c>
      <c s="37">
        <v>3</v>
      </c>
      <c s="36">
        <v>0</v>
      </c>
      <c s="36">
        <f>ROUND(G166*H166,6)</f>
      </c>
      <c r="L166" s="38">
        <v>0</v>
      </c>
      <c s="32">
        <f>ROUND(ROUND(L166,2)*ROUND(G166,3),2)</f>
      </c>
      <c s="36" t="s">
        <v>1813</v>
      </c>
      <c>
        <f>(M166*21)/100</f>
      </c>
      <c t="s">
        <v>27</v>
      </c>
    </row>
    <row r="167" spans="1:5" ht="12.75">
      <c r="A167" s="35" t="s">
        <v>54</v>
      </c>
      <c r="E167" s="39" t="s">
        <v>1856</v>
      </c>
    </row>
    <row r="168" spans="1:5" ht="12.75">
      <c r="A168" s="35" t="s">
        <v>55</v>
      </c>
      <c r="E168" s="40" t="s">
        <v>5</v>
      </c>
    </row>
    <row r="169" spans="1:5" ht="12.75">
      <c r="A169" t="s">
        <v>56</v>
      </c>
      <c r="E169" s="39" t="s">
        <v>845</v>
      </c>
    </row>
    <row r="170" spans="1:16" ht="12.75">
      <c r="A170" t="s">
        <v>49</v>
      </c>
      <c s="34" t="s">
        <v>221</v>
      </c>
      <c s="34" t="s">
        <v>1597</v>
      </c>
      <c s="35" t="s">
        <v>47</v>
      </c>
      <c s="6" t="s">
        <v>1598</v>
      </c>
      <c s="36" t="s">
        <v>68</v>
      </c>
      <c s="37">
        <v>32</v>
      </c>
      <c s="36">
        <v>0</v>
      </c>
      <c s="36">
        <f>ROUND(G170*H170,6)</f>
      </c>
      <c r="L170" s="38">
        <v>0</v>
      </c>
      <c s="32">
        <f>ROUND(ROUND(L170,2)*ROUND(G170,3),2)</f>
      </c>
      <c s="36" t="s">
        <v>1858</v>
      </c>
      <c>
        <f>(M170*21)/100</f>
      </c>
      <c t="s">
        <v>27</v>
      </c>
    </row>
    <row r="171" spans="1:5" ht="12.75">
      <c r="A171" s="35" t="s">
        <v>54</v>
      </c>
      <c r="E171" s="39" t="s">
        <v>5</v>
      </c>
    </row>
    <row r="172" spans="1:5" ht="12.75">
      <c r="A172" s="35" t="s">
        <v>55</v>
      </c>
      <c r="E172" s="40" t="s">
        <v>5</v>
      </c>
    </row>
    <row r="173" spans="1:5" ht="12.75">
      <c r="A173" t="s">
        <v>56</v>
      </c>
      <c r="E173" s="39" t="s">
        <v>845</v>
      </c>
    </row>
    <row r="174" spans="1:16" ht="12.75">
      <c r="A174" t="s">
        <v>49</v>
      </c>
      <c s="34" t="s">
        <v>225</v>
      </c>
      <c s="34" t="s">
        <v>1170</v>
      </c>
      <c s="35" t="s">
        <v>47</v>
      </c>
      <c s="6" t="s">
        <v>1859</v>
      </c>
      <c s="36" t="s">
        <v>68</v>
      </c>
      <c s="37">
        <v>34</v>
      </c>
      <c s="36">
        <v>0</v>
      </c>
      <c s="36">
        <f>ROUND(G174*H174,6)</f>
      </c>
      <c r="L174" s="38">
        <v>0</v>
      </c>
      <c s="32">
        <f>ROUND(ROUND(L174,2)*ROUND(G174,3),2)</f>
      </c>
      <c s="36" t="s">
        <v>1858</v>
      </c>
      <c>
        <f>(M174*21)/100</f>
      </c>
      <c t="s">
        <v>27</v>
      </c>
    </row>
    <row r="175" spans="1:5" ht="12.75">
      <c r="A175" s="35" t="s">
        <v>54</v>
      </c>
      <c r="E175" s="39" t="s">
        <v>5</v>
      </c>
    </row>
    <row r="176" spans="1:5" ht="12.75">
      <c r="A176" s="35" t="s">
        <v>55</v>
      </c>
      <c r="E176" s="40" t="s">
        <v>5</v>
      </c>
    </row>
    <row r="177" spans="1:5" ht="12.75">
      <c r="A177" t="s">
        <v>56</v>
      </c>
      <c r="E177" s="39" t="s">
        <v>845</v>
      </c>
    </row>
    <row r="178" spans="1:16" ht="12.75">
      <c r="A178" t="s">
        <v>49</v>
      </c>
      <c s="34" t="s">
        <v>229</v>
      </c>
      <c s="34" t="s">
        <v>1242</v>
      </c>
      <c s="35" t="s">
        <v>47</v>
      </c>
      <c s="6" t="s">
        <v>1243</v>
      </c>
      <c s="36" t="s">
        <v>68</v>
      </c>
      <c s="37">
        <v>3</v>
      </c>
      <c s="36">
        <v>0</v>
      </c>
      <c s="36">
        <f>ROUND(G178*H178,6)</f>
      </c>
      <c r="L178" s="38">
        <v>0</v>
      </c>
      <c s="32">
        <f>ROUND(ROUND(L178,2)*ROUND(G178,3),2)</f>
      </c>
      <c s="36" t="s">
        <v>1858</v>
      </c>
      <c>
        <f>(M178*21)/100</f>
      </c>
      <c t="s">
        <v>27</v>
      </c>
    </row>
    <row r="179" spans="1:5" ht="12.75">
      <c r="A179" s="35" t="s">
        <v>54</v>
      </c>
      <c r="E179" s="39" t="s">
        <v>5</v>
      </c>
    </row>
    <row r="180" spans="1:5" ht="12.75">
      <c r="A180" s="35" t="s">
        <v>55</v>
      </c>
      <c r="E180" s="40" t="s">
        <v>5</v>
      </c>
    </row>
    <row r="181" spans="1:5" ht="12.75">
      <c r="A181" t="s">
        <v>56</v>
      </c>
      <c r="E181" s="39" t="s">
        <v>802</v>
      </c>
    </row>
    <row r="182" spans="1:16" ht="12.75">
      <c r="A182" t="s">
        <v>49</v>
      </c>
      <c s="34" t="s">
        <v>233</v>
      </c>
      <c s="34" t="s">
        <v>1250</v>
      </c>
      <c s="35" t="s">
        <v>47</v>
      </c>
      <c s="6" t="s">
        <v>1860</v>
      </c>
      <c s="36" t="s">
        <v>68</v>
      </c>
      <c s="37">
        <v>8</v>
      </c>
      <c s="36">
        <v>0</v>
      </c>
      <c s="36">
        <f>ROUND(G182*H182,6)</f>
      </c>
      <c r="L182" s="38">
        <v>0</v>
      </c>
      <c s="32">
        <f>ROUND(ROUND(L182,2)*ROUND(G182,3),2)</f>
      </c>
      <c s="36" t="s">
        <v>1858</v>
      </c>
      <c>
        <f>(M182*21)/100</f>
      </c>
      <c t="s">
        <v>27</v>
      </c>
    </row>
    <row r="183" spans="1:5" ht="12.75">
      <c r="A183" s="35" t="s">
        <v>54</v>
      </c>
      <c r="E183" s="39" t="s">
        <v>5</v>
      </c>
    </row>
    <row r="184" spans="1:5" ht="12.75">
      <c r="A184" s="35" t="s">
        <v>55</v>
      </c>
      <c r="E184" s="40" t="s">
        <v>5</v>
      </c>
    </row>
    <row r="185" spans="1:5" ht="114.75">
      <c r="A185" t="s">
        <v>56</v>
      </c>
      <c r="E185" s="39" t="s">
        <v>903</v>
      </c>
    </row>
    <row r="186" spans="1:16" ht="12.75">
      <c r="A186" t="s">
        <v>49</v>
      </c>
      <c s="34" t="s">
        <v>237</v>
      </c>
      <c s="34" t="s">
        <v>1861</v>
      </c>
      <c s="35" t="s">
        <v>5</v>
      </c>
      <c s="6" t="s">
        <v>1059</v>
      </c>
      <c s="36" t="s">
        <v>68</v>
      </c>
      <c s="37">
        <v>2</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845</v>
      </c>
    </row>
    <row r="190" spans="1:16" ht="12.75">
      <c r="A190" t="s">
        <v>49</v>
      </c>
      <c s="34" t="s">
        <v>241</v>
      </c>
      <c s="34" t="s">
        <v>1862</v>
      </c>
      <c s="35" t="s">
        <v>47</v>
      </c>
      <c s="6" t="s">
        <v>1863</v>
      </c>
      <c s="36" t="s">
        <v>68</v>
      </c>
      <c s="37">
        <v>6</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845</v>
      </c>
    </row>
    <row r="194" spans="1:16" ht="12.75">
      <c r="A194" t="s">
        <v>49</v>
      </c>
      <c s="34" t="s">
        <v>245</v>
      </c>
      <c s="34" t="s">
        <v>1864</v>
      </c>
      <c s="35" t="s">
        <v>47</v>
      </c>
      <c s="6" t="s">
        <v>1865</v>
      </c>
      <c s="36" t="s">
        <v>68</v>
      </c>
      <c s="37">
        <v>116</v>
      </c>
      <c s="36">
        <v>0</v>
      </c>
      <c s="36">
        <f>ROUND(G194*H194,6)</f>
      </c>
      <c r="L194" s="38">
        <v>0</v>
      </c>
      <c s="32">
        <f>ROUND(ROUND(L194,2)*ROUND(G194,3),2)</f>
      </c>
      <c s="36" t="s">
        <v>1858</v>
      </c>
      <c>
        <f>(M194*21)/100</f>
      </c>
      <c t="s">
        <v>27</v>
      </c>
    </row>
    <row r="195" spans="1:5" ht="12.75">
      <c r="A195" s="35" t="s">
        <v>54</v>
      </c>
      <c r="E195" s="39" t="s">
        <v>5</v>
      </c>
    </row>
    <row r="196" spans="1:5" ht="12.75">
      <c r="A196" s="35" t="s">
        <v>55</v>
      </c>
      <c r="E196" s="40" t="s">
        <v>5</v>
      </c>
    </row>
    <row r="197" spans="1:5" ht="89.25">
      <c r="A197" t="s">
        <v>56</v>
      </c>
      <c r="E197" s="39" t="s">
        <v>1866</v>
      </c>
    </row>
    <row r="198" spans="1:16" ht="25.5">
      <c r="A198" t="s">
        <v>49</v>
      </c>
      <c s="34" t="s">
        <v>249</v>
      </c>
      <c s="34" t="s">
        <v>1867</v>
      </c>
      <c s="35" t="s">
        <v>47</v>
      </c>
      <c s="6" t="s">
        <v>1868</v>
      </c>
      <c s="36" t="s">
        <v>68</v>
      </c>
      <c s="37">
        <v>1</v>
      </c>
      <c s="36">
        <v>0</v>
      </c>
      <c s="36">
        <f>ROUND(G198*H198,6)</f>
      </c>
      <c r="L198" s="38">
        <v>0</v>
      </c>
      <c s="32">
        <f>ROUND(ROUND(L198,2)*ROUND(G198,3),2)</f>
      </c>
      <c s="36" t="s">
        <v>1858</v>
      </c>
      <c>
        <f>(M198*21)/100</f>
      </c>
      <c t="s">
        <v>27</v>
      </c>
    </row>
    <row r="199" spans="1:5" ht="12.75">
      <c r="A199" s="35" t="s">
        <v>54</v>
      </c>
      <c r="E199" s="39" t="s">
        <v>5</v>
      </c>
    </row>
    <row r="200" spans="1:5" ht="12.75">
      <c r="A200" s="35" t="s">
        <v>55</v>
      </c>
      <c r="E200" s="40" t="s">
        <v>5</v>
      </c>
    </row>
    <row r="201" spans="1:5" ht="114.75">
      <c r="A201" t="s">
        <v>56</v>
      </c>
      <c r="E201" s="39" t="s">
        <v>903</v>
      </c>
    </row>
    <row r="202" spans="1:16" ht="12.75">
      <c r="A202" t="s">
        <v>49</v>
      </c>
      <c s="34" t="s">
        <v>253</v>
      </c>
      <c s="34" t="s">
        <v>1869</v>
      </c>
      <c s="35" t="s">
        <v>47</v>
      </c>
      <c s="6" t="s">
        <v>1870</v>
      </c>
      <c s="36" t="s">
        <v>68</v>
      </c>
      <c s="37">
        <v>2</v>
      </c>
      <c s="36">
        <v>0</v>
      </c>
      <c s="36">
        <f>ROUND(G202*H202,6)</f>
      </c>
      <c r="L202" s="38">
        <v>0</v>
      </c>
      <c s="32">
        <f>ROUND(ROUND(L202,2)*ROUND(G202,3),2)</f>
      </c>
      <c s="36" t="s">
        <v>1858</v>
      </c>
      <c>
        <f>(M202*21)/100</f>
      </c>
      <c t="s">
        <v>27</v>
      </c>
    </row>
    <row r="203" spans="1:5" ht="12.75">
      <c r="A203" s="35" t="s">
        <v>54</v>
      </c>
      <c r="E203" s="39" t="s">
        <v>5</v>
      </c>
    </row>
    <row r="204" spans="1:5" ht="12.75">
      <c r="A204" s="35" t="s">
        <v>55</v>
      </c>
      <c r="E204" s="40" t="s">
        <v>5</v>
      </c>
    </row>
    <row r="205" spans="1:5" ht="114.75">
      <c r="A205" t="s">
        <v>56</v>
      </c>
      <c r="E205" s="39" t="s">
        <v>903</v>
      </c>
    </row>
    <row r="206" spans="1:16" ht="25.5">
      <c r="A206" t="s">
        <v>49</v>
      </c>
      <c s="34" t="s">
        <v>257</v>
      </c>
      <c s="34" t="s">
        <v>1616</v>
      </c>
      <c s="35" t="s">
        <v>47</v>
      </c>
      <c s="6" t="s">
        <v>1871</v>
      </c>
      <c s="36" t="s">
        <v>68</v>
      </c>
      <c s="37">
        <v>1</v>
      </c>
      <c s="36">
        <v>0</v>
      </c>
      <c s="36">
        <f>ROUND(G206*H206,6)</f>
      </c>
      <c r="L206" s="38">
        <v>0</v>
      </c>
      <c s="32">
        <f>ROUND(ROUND(L206,2)*ROUND(G206,3),2)</f>
      </c>
      <c s="36" t="s">
        <v>1858</v>
      </c>
      <c>
        <f>(M206*21)/100</f>
      </c>
      <c t="s">
        <v>27</v>
      </c>
    </row>
    <row r="207" spans="1:5" ht="12.75">
      <c r="A207" s="35" t="s">
        <v>54</v>
      </c>
      <c r="E207" s="39" t="s">
        <v>5</v>
      </c>
    </row>
    <row r="208" spans="1:5" ht="12.75">
      <c r="A208" s="35" t="s">
        <v>55</v>
      </c>
      <c r="E208" s="40" t="s">
        <v>1872</v>
      </c>
    </row>
    <row r="209" spans="1:5" ht="114.75">
      <c r="A209" t="s">
        <v>56</v>
      </c>
      <c r="E209" s="39" t="s">
        <v>903</v>
      </c>
    </row>
    <row r="210" spans="1:16" ht="25.5">
      <c r="A210" t="s">
        <v>49</v>
      </c>
      <c s="34" t="s">
        <v>261</v>
      </c>
      <c s="34" t="s">
        <v>1873</v>
      </c>
      <c s="35" t="s">
        <v>47</v>
      </c>
      <c s="6" t="s">
        <v>1874</v>
      </c>
      <c s="36" t="s">
        <v>68</v>
      </c>
      <c s="37">
        <v>2</v>
      </c>
      <c s="36">
        <v>0</v>
      </c>
      <c s="36">
        <f>ROUND(G210*H210,6)</f>
      </c>
      <c r="L210" s="38">
        <v>0</v>
      </c>
      <c s="32">
        <f>ROUND(ROUND(L210,2)*ROUND(G210,3),2)</f>
      </c>
      <c s="36" t="s">
        <v>1858</v>
      </c>
      <c>
        <f>(M210*21)/100</f>
      </c>
      <c t="s">
        <v>27</v>
      </c>
    </row>
    <row r="211" spans="1:5" ht="12.75">
      <c r="A211" s="35" t="s">
        <v>54</v>
      </c>
      <c r="E211" s="39" t="s">
        <v>5</v>
      </c>
    </row>
    <row r="212" spans="1:5" ht="12.75">
      <c r="A212" s="35" t="s">
        <v>55</v>
      </c>
      <c r="E212" s="40" t="s">
        <v>5</v>
      </c>
    </row>
    <row r="213" spans="1:5" ht="12.75">
      <c r="A213" t="s">
        <v>56</v>
      </c>
      <c r="E213" s="39" t="s">
        <v>845</v>
      </c>
    </row>
    <row r="214" spans="1:16" ht="12.75">
      <c r="A214" t="s">
        <v>49</v>
      </c>
      <c s="34" t="s">
        <v>265</v>
      </c>
      <c s="34" t="s">
        <v>1875</v>
      </c>
      <c s="35" t="s">
        <v>47</v>
      </c>
      <c s="6" t="s">
        <v>1876</v>
      </c>
      <c s="36" t="s">
        <v>68</v>
      </c>
      <c s="37">
        <v>3</v>
      </c>
      <c s="36">
        <v>0</v>
      </c>
      <c s="36">
        <f>ROUND(G214*H214,6)</f>
      </c>
      <c r="L214" s="38">
        <v>0</v>
      </c>
      <c s="32">
        <f>ROUND(ROUND(L214,2)*ROUND(G214,3),2)</f>
      </c>
      <c s="36" t="s">
        <v>1858</v>
      </c>
      <c>
        <f>(M214*21)/100</f>
      </c>
      <c t="s">
        <v>27</v>
      </c>
    </row>
    <row r="215" spans="1:5" ht="12.75">
      <c r="A215" s="35" t="s">
        <v>54</v>
      </c>
      <c r="E215" s="39" t="s">
        <v>5</v>
      </c>
    </row>
    <row r="216" spans="1:5" ht="12.75">
      <c r="A216" s="35" t="s">
        <v>55</v>
      </c>
      <c r="E216" s="40" t="s">
        <v>5</v>
      </c>
    </row>
    <row r="217" spans="1:5" ht="114.75">
      <c r="A217" t="s">
        <v>56</v>
      </c>
      <c r="E217" s="39" t="s">
        <v>903</v>
      </c>
    </row>
    <row r="218" spans="1:16" ht="12.75">
      <c r="A218" t="s">
        <v>49</v>
      </c>
      <c s="34" t="s">
        <v>595</v>
      </c>
      <c s="34" t="s">
        <v>1877</v>
      </c>
      <c s="35" t="s">
        <v>47</v>
      </c>
      <c s="6" t="s">
        <v>1878</v>
      </c>
      <c s="36" t="s">
        <v>68</v>
      </c>
      <c s="37">
        <v>1</v>
      </c>
      <c s="36">
        <v>0</v>
      </c>
      <c s="36">
        <f>ROUND(G218*H218,6)</f>
      </c>
      <c r="L218" s="38">
        <v>0</v>
      </c>
      <c s="32">
        <f>ROUND(ROUND(L218,2)*ROUND(G218,3),2)</f>
      </c>
      <c s="36" t="s">
        <v>1858</v>
      </c>
      <c>
        <f>(M218*21)/100</f>
      </c>
      <c t="s">
        <v>27</v>
      </c>
    </row>
    <row r="219" spans="1:5" ht="12.75">
      <c r="A219" s="35" t="s">
        <v>54</v>
      </c>
      <c r="E219" s="39" t="s">
        <v>5</v>
      </c>
    </row>
    <row r="220" spans="1:5" ht="12.75">
      <c r="A220" s="35" t="s">
        <v>55</v>
      </c>
      <c r="E220" s="40" t="s">
        <v>5</v>
      </c>
    </row>
    <row r="221" spans="1:5" ht="191.25">
      <c r="A221" t="s">
        <v>56</v>
      </c>
      <c r="E221" s="39" t="s">
        <v>1267</v>
      </c>
    </row>
    <row r="222" spans="1:16" ht="12.75">
      <c r="A222" t="s">
        <v>49</v>
      </c>
      <c s="34" t="s">
        <v>599</v>
      </c>
      <c s="34" t="s">
        <v>1879</v>
      </c>
      <c s="35" t="s">
        <v>47</v>
      </c>
      <c s="6" t="s">
        <v>1880</v>
      </c>
      <c s="36" t="s">
        <v>68</v>
      </c>
      <c s="37">
        <v>1</v>
      </c>
      <c s="36">
        <v>0</v>
      </c>
      <c s="36">
        <f>ROUND(G222*H222,6)</f>
      </c>
      <c r="L222" s="38">
        <v>0</v>
      </c>
      <c s="32">
        <f>ROUND(ROUND(L222,2)*ROUND(G222,3),2)</f>
      </c>
      <c s="36" t="s">
        <v>1858</v>
      </c>
      <c>
        <f>(M222*21)/100</f>
      </c>
      <c t="s">
        <v>27</v>
      </c>
    </row>
    <row r="223" spans="1:5" ht="12.75">
      <c r="A223" s="35" t="s">
        <v>54</v>
      </c>
      <c r="E223" s="39" t="s">
        <v>5</v>
      </c>
    </row>
    <row r="224" spans="1:5" ht="12.75">
      <c r="A224" s="35" t="s">
        <v>55</v>
      </c>
      <c r="E224" s="40" t="s">
        <v>1881</v>
      </c>
    </row>
    <row r="225" spans="1:5" ht="140.25">
      <c r="A225" t="s">
        <v>56</v>
      </c>
      <c r="E225" s="39" t="s">
        <v>978</v>
      </c>
    </row>
    <row r="226" spans="1:16" ht="12.75">
      <c r="A226" t="s">
        <v>49</v>
      </c>
      <c s="34" t="s">
        <v>269</v>
      </c>
      <c s="34" t="s">
        <v>1882</v>
      </c>
      <c s="35" t="s">
        <v>5</v>
      </c>
      <c s="6" t="s">
        <v>1883</v>
      </c>
      <c s="36" t="s">
        <v>68</v>
      </c>
      <c s="37">
        <v>2</v>
      </c>
      <c s="36">
        <v>0</v>
      </c>
      <c s="36">
        <f>ROUND(G226*H226,6)</f>
      </c>
      <c r="L226" s="38">
        <v>0</v>
      </c>
      <c s="32">
        <f>ROUND(ROUND(L226,2)*ROUND(G226,3),2)</f>
      </c>
      <c s="36" t="s">
        <v>85</v>
      </c>
      <c>
        <f>(M226*21)/100</f>
      </c>
      <c t="s">
        <v>27</v>
      </c>
    </row>
    <row r="227" spans="1:5" ht="12.75">
      <c r="A227" s="35" t="s">
        <v>54</v>
      </c>
      <c r="E227" s="39" t="s">
        <v>5</v>
      </c>
    </row>
    <row r="228" spans="1:5" ht="25.5">
      <c r="A228" s="35" t="s">
        <v>55</v>
      </c>
      <c r="E228" s="40" t="s">
        <v>1884</v>
      </c>
    </row>
    <row r="229" spans="1:5" ht="12.75">
      <c r="A229" t="s">
        <v>56</v>
      </c>
      <c r="E229" s="39" t="s">
        <v>845</v>
      </c>
    </row>
    <row r="230" spans="1:16" ht="12.75">
      <c r="A230" t="s">
        <v>49</v>
      </c>
      <c s="34" t="s">
        <v>273</v>
      </c>
      <c s="34" t="s">
        <v>1885</v>
      </c>
      <c s="35" t="s">
        <v>5</v>
      </c>
      <c s="6" t="s">
        <v>1886</v>
      </c>
      <c s="36" t="s">
        <v>68</v>
      </c>
      <c s="37">
        <v>2</v>
      </c>
      <c s="36">
        <v>0</v>
      </c>
      <c s="36">
        <f>ROUND(G230*H230,6)</f>
      </c>
      <c r="L230" s="38">
        <v>0</v>
      </c>
      <c s="32">
        <f>ROUND(ROUND(L230,2)*ROUND(G230,3),2)</f>
      </c>
      <c s="36" t="s">
        <v>85</v>
      </c>
      <c>
        <f>(M230*21)/100</f>
      </c>
      <c t="s">
        <v>27</v>
      </c>
    </row>
    <row r="231" spans="1:5" ht="12.75">
      <c r="A231" s="35" t="s">
        <v>54</v>
      </c>
      <c r="E231" s="39" t="s">
        <v>5</v>
      </c>
    </row>
    <row r="232" spans="1:5" ht="25.5">
      <c r="A232" s="35" t="s">
        <v>55</v>
      </c>
      <c r="E232" s="40" t="s">
        <v>1884</v>
      </c>
    </row>
    <row r="233" spans="1:5" ht="12.75">
      <c r="A233" t="s">
        <v>56</v>
      </c>
      <c r="E233" s="39" t="s">
        <v>845</v>
      </c>
    </row>
    <row r="234" spans="1:16" ht="12.75">
      <c r="A234" t="s">
        <v>49</v>
      </c>
      <c s="34" t="s">
        <v>277</v>
      </c>
      <c s="34" t="s">
        <v>1659</v>
      </c>
      <c s="35" t="s">
        <v>5</v>
      </c>
      <c s="6" t="s">
        <v>1660</v>
      </c>
      <c s="36" t="s">
        <v>68</v>
      </c>
      <c s="37">
        <v>1</v>
      </c>
      <c s="36">
        <v>0</v>
      </c>
      <c s="36">
        <f>ROUND(G234*H234,6)</f>
      </c>
      <c r="L234" s="38">
        <v>0</v>
      </c>
      <c s="32">
        <f>ROUND(ROUND(L234,2)*ROUND(G234,3),2)</f>
      </c>
      <c s="36" t="s">
        <v>1814</v>
      </c>
      <c>
        <f>(M234*21)/100</f>
      </c>
      <c t="s">
        <v>27</v>
      </c>
    </row>
    <row r="235" spans="1:5" ht="12.75">
      <c r="A235" s="35" t="s">
        <v>54</v>
      </c>
      <c r="E235" s="39" t="s">
        <v>5</v>
      </c>
    </row>
    <row r="236" spans="1:5" ht="25.5">
      <c r="A236" s="35" t="s">
        <v>55</v>
      </c>
      <c r="E236" s="40" t="s">
        <v>1887</v>
      </c>
    </row>
    <row r="237" spans="1:5" ht="178.5">
      <c r="A237" t="s">
        <v>56</v>
      </c>
      <c r="E237" s="39" t="s">
        <v>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1888</v>
      </c>
      <c s="41">
        <f>Rekapitulace!C36</f>
      </c>
      <c s="20" t="s">
        <v>0</v>
      </c>
      <c t="s">
        <v>23</v>
      </c>
      <c t="s">
        <v>27</v>
      </c>
    </row>
    <row r="4" spans="1:16" ht="32" customHeight="1">
      <c r="A4" s="24" t="s">
        <v>20</v>
      </c>
      <c s="25" t="s">
        <v>28</v>
      </c>
      <c s="27" t="s">
        <v>1888</v>
      </c>
      <c r="E4" s="26" t="s">
        <v>1889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1892</v>
      </c>
      <c r="E8" s="30" t="s">
        <v>1891</v>
      </c>
      <c r="J8" s="29">
        <f>0+J9</f>
      </c>
      <c s="29">
        <f>0+K9</f>
      </c>
      <c s="29">
        <f>0+L9</f>
      </c>
      <c s="29">
        <f>0+M9</f>
      </c>
    </row>
    <row r="9" spans="1:13" ht="12.75">
      <c r="A9" t="s">
        <v>46</v>
      </c>
      <c r="C9" s="31" t="s">
        <v>78</v>
      </c>
      <c r="E9" s="33" t="s">
        <v>821</v>
      </c>
      <c r="J9" s="32">
        <f>0</f>
      </c>
      <c s="32">
        <f>0</f>
      </c>
      <c s="32">
        <f>0+L10+L14+L18+L22+L26+L30+L34+L38+L42+L46+L50+L54+L58+L62+L66+L70+L74+L78+L82+L86+L90+L94+L98+L102+L106+L110+L114+L118</f>
      </c>
      <c s="32">
        <f>0+M10+M14+M18+M22+M26+M30+M34+M38+M42+M46+M50+M54+M58+M62+M66+M70+M74+M78+M82+M86+M90+M94+M98+M102+M106+M110+M114+M118</f>
      </c>
    </row>
    <row r="10" spans="1:16" ht="25.5">
      <c r="A10" t="s">
        <v>49</v>
      </c>
      <c s="34" t="s">
        <v>47</v>
      </c>
      <c s="34" t="s">
        <v>822</v>
      </c>
      <c s="35" t="s">
        <v>47</v>
      </c>
      <c s="6" t="s">
        <v>823</v>
      </c>
      <c s="36" t="s">
        <v>68</v>
      </c>
      <c s="37">
        <v>21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69</v>
      </c>
    </row>
    <row r="14" spans="1:16" ht="25.5">
      <c r="A14" t="s">
        <v>49</v>
      </c>
      <c s="34" t="s">
        <v>27</v>
      </c>
      <c s="34" t="s">
        <v>1031</v>
      </c>
      <c s="35" t="s">
        <v>5</v>
      </c>
      <c s="6" t="s">
        <v>1032</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838</v>
      </c>
    </row>
    <row r="18" spans="1:16" ht="12.75">
      <c r="A18" t="s">
        <v>49</v>
      </c>
      <c s="34" t="s">
        <v>26</v>
      </c>
      <c s="34" t="s">
        <v>1893</v>
      </c>
      <c s="35" t="s">
        <v>5</v>
      </c>
      <c s="6" t="s">
        <v>1894</v>
      </c>
      <c s="36" t="s">
        <v>68</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1895</v>
      </c>
    </row>
    <row r="22" spans="1:16" ht="12.75">
      <c r="A22" t="s">
        <v>49</v>
      </c>
      <c s="34" t="s">
        <v>65</v>
      </c>
      <c s="34" t="s">
        <v>1033</v>
      </c>
      <c s="35" t="s">
        <v>5</v>
      </c>
      <c s="6" t="s">
        <v>1034</v>
      </c>
      <c s="36" t="s">
        <v>60</v>
      </c>
      <c s="37">
        <v>10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92</v>
      </c>
    </row>
    <row r="26" spans="1:16" ht="12.75">
      <c r="A26" t="s">
        <v>49</v>
      </c>
      <c s="34" t="s">
        <v>70</v>
      </c>
      <c s="34" t="s">
        <v>1035</v>
      </c>
      <c s="35" t="s">
        <v>5</v>
      </c>
      <c s="6" t="s">
        <v>1036</v>
      </c>
      <c s="36" t="s">
        <v>60</v>
      </c>
      <c s="37">
        <v>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56</v>
      </c>
      <c r="E29" s="39" t="s">
        <v>1538</v>
      </c>
    </row>
    <row r="30" spans="1:16" ht="25.5">
      <c r="A30" t="s">
        <v>49</v>
      </c>
      <c s="34" t="s">
        <v>74</v>
      </c>
      <c s="34" t="s">
        <v>1037</v>
      </c>
      <c s="35" t="s">
        <v>5</v>
      </c>
      <c s="6" t="s">
        <v>1038</v>
      </c>
      <c s="36" t="s">
        <v>68</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103</v>
      </c>
    </row>
    <row r="34" spans="1:16" ht="25.5">
      <c r="A34" t="s">
        <v>49</v>
      </c>
      <c s="34" t="s">
        <v>78</v>
      </c>
      <c s="34" t="s">
        <v>860</v>
      </c>
      <c s="35" t="s">
        <v>5</v>
      </c>
      <c s="6" t="s">
        <v>861</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862</v>
      </c>
    </row>
    <row r="38" spans="1:16" ht="12.75">
      <c r="A38" t="s">
        <v>49</v>
      </c>
      <c s="34" t="s">
        <v>82</v>
      </c>
      <c s="34" t="s">
        <v>1043</v>
      </c>
      <c s="35" t="s">
        <v>5</v>
      </c>
      <c s="6" t="s">
        <v>1044</v>
      </c>
      <c s="36" t="s">
        <v>486</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1544</v>
      </c>
    </row>
    <row r="42" spans="1:16" ht="25.5">
      <c r="A42" t="s">
        <v>49</v>
      </c>
      <c s="34" t="s">
        <v>89</v>
      </c>
      <c s="34" t="s">
        <v>1896</v>
      </c>
      <c s="35" t="s">
        <v>47</v>
      </c>
      <c s="6" t="s">
        <v>1897</v>
      </c>
      <c s="36" t="s">
        <v>68</v>
      </c>
      <c s="37">
        <v>4</v>
      </c>
      <c s="36">
        <v>0</v>
      </c>
      <c s="36">
        <f>ROUND(G42*H42,6)</f>
      </c>
      <c r="L42" s="38">
        <v>0</v>
      </c>
      <c s="32">
        <f>ROUND(ROUND(L42,2)*ROUND(G42,3),2)</f>
      </c>
      <c s="36" t="s">
        <v>53</v>
      </c>
      <c>
        <f>(M42*21)/100</f>
      </c>
      <c t="s">
        <v>27</v>
      </c>
    </row>
    <row r="43" spans="1:5" ht="12.75">
      <c r="A43" s="35" t="s">
        <v>54</v>
      </c>
      <c r="E43" s="39" t="s">
        <v>5</v>
      </c>
    </row>
    <row r="44" spans="1:5" ht="12.75">
      <c r="A44" s="35" t="s">
        <v>55</v>
      </c>
      <c r="E44" s="40" t="s">
        <v>845</v>
      </c>
    </row>
    <row r="45" spans="1:5" ht="114.75">
      <c r="A45" t="s">
        <v>56</v>
      </c>
      <c r="E45" s="39" t="s">
        <v>564</v>
      </c>
    </row>
    <row r="46" spans="1:16" ht="12.75">
      <c r="A46" t="s">
        <v>49</v>
      </c>
      <c s="34" t="s">
        <v>93</v>
      </c>
      <c s="34" t="s">
        <v>1898</v>
      </c>
      <c s="35" t="s">
        <v>47</v>
      </c>
      <c s="6" t="s">
        <v>1899</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1267</v>
      </c>
    </row>
    <row r="50" spans="1:16" ht="25.5">
      <c r="A50" t="s">
        <v>49</v>
      </c>
      <c s="34" t="s">
        <v>96</v>
      </c>
      <c s="34" t="s">
        <v>1900</v>
      </c>
      <c s="35" t="s">
        <v>47</v>
      </c>
      <c s="6" t="s">
        <v>1901</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1267</v>
      </c>
    </row>
    <row r="54" spans="1:16" ht="12.75">
      <c r="A54" t="s">
        <v>49</v>
      </c>
      <c s="34" t="s">
        <v>100</v>
      </c>
      <c s="34" t="s">
        <v>1902</v>
      </c>
      <c s="35" t="s">
        <v>5</v>
      </c>
      <c s="6" t="s">
        <v>1903</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707</v>
      </c>
    </row>
    <row r="58" spans="1:16" ht="12.75">
      <c r="A58" t="s">
        <v>49</v>
      </c>
      <c s="34" t="s">
        <v>104</v>
      </c>
      <c s="34" t="s">
        <v>1904</v>
      </c>
      <c s="35" t="s">
        <v>47</v>
      </c>
      <c s="6" t="s">
        <v>1905</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1267</v>
      </c>
    </row>
    <row r="62" spans="1:16" ht="12.75">
      <c r="A62" t="s">
        <v>49</v>
      </c>
      <c s="34" t="s">
        <v>107</v>
      </c>
      <c s="34" t="s">
        <v>1906</v>
      </c>
      <c s="35" t="s">
        <v>5</v>
      </c>
      <c s="6" t="s">
        <v>1907</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1908</v>
      </c>
    </row>
    <row r="66" spans="1:16" ht="12.75">
      <c r="A66" t="s">
        <v>49</v>
      </c>
      <c s="34" t="s">
        <v>110</v>
      </c>
      <c s="34" t="s">
        <v>1909</v>
      </c>
      <c s="35" t="s">
        <v>47</v>
      </c>
      <c s="6" t="s">
        <v>1910</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978</v>
      </c>
    </row>
    <row r="70" spans="1:16" ht="12.75">
      <c r="A70" t="s">
        <v>49</v>
      </c>
      <c s="34" t="s">
        <v>113</v>
      </c>
      <c s="34" t="s">
        <v>1911</v>
      </c>
      <c s="35" t="s">
        <v>47</v>
      </c>
      <c s="6" t="s">
        <v>1912</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707</v>
      </c>
    </row>
    <row r="74" spans="1:16" ht="12.75">
      <c r="A74" t="s">
        <v>49</v>
      </c>
      <c s="34" t="s">
        <v>118</v>
      </c>
      <c s="34" t="s">
        <v>1913</v>
      </c>
      <c s="35" t="s">
        <v>47</v>
      </c>
      <c s="6" t="s">
        <v>1914</v>
      </c>
      <c s="36" t="s">
        <v>60</v>
      </c>
      <c s="37">
        <v>80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1915</v>
      </c>
    </row>
    <row r="78" spans="1:16" ht="12.75">
      <c r="A78" t="s">
        <v>49</v>
      </c>
      <c s="34" t="s">
        <v>121</v>
      </c>
      <c s="34" t="s">
        <v>1916</v>
      </c>
      <c s="35" t="s">
        <v>47</v>
      </c>
      <c s="6" t="s">
        <v>1917</v>
      </c>
      <c s="36" t="s">
        <v>60</v>
      </c>
      <c s="37">
        <v>100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878</v>
      </c>
    </row>
    <row r="82" spans="1:16" ht="12.75">
      <c r="A82" t="s">
        <v>49</v>
      </c>
      <c s="34" t="s">
        <v>124</v>
      </c>
      <c s="34" t="s">
        <v>1918</v>
      </c>
      <c s="35" t="s">
        <v>47</v>
      </c>
      <c s="6" t="s">
        <v>1919</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91.25">
      <c r="A85" t="s">
        <v>56</v>
      </c>
      <c r="E85" s="39" t="s">
        <v>1267</v>
      </c>
    </row>
    <row r="86" spans="1:16" ht="12.75">
      <c r="A86" t="s">
        <v>49</v>
      </c>
      <c s="34" t="s">
        <v>127</v>
      </c>
      <c s="34" t="s">
        <v>1920</v>
      </c>
      <c s="35" t="s">
        <v>47</v>
      </c>
      <c s="6" t="s">
        <v>1921</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1922</v>
      </c>
    </row>
    <row r="90" spans="1:16" ht="25.5">
      <c r="A90" t="s">
        <v>49</v>
      </c>
      <c s="34" t="s">
        <v>131</v>
      </c>
      <c s="34" t="s">
        <v>1923</v>
      </c>
      <c s="35" t="s">
        <v>47</v>
      </c>
      <c s="6" t="s">
        <v>1924</v>
      </c>
      <c s="36" t="s">
        <v>68</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1925</v>
      </c>
    </row>
    <row r="94" spans="1:16" ht="12.75">
      <c r="A94" t="s">
        <v>49</v>
      </c>
      <c s="34" t="s">
        <v>135</v>
      </c>
      <c s="34" t="s">
        <v>1926</v>
      </c>
      <c s="35" t="s">
        <v>47</v>
      </c>
      <c s="6" t="s">
        <v>1927</v>
      </c>
      <c s="36" t="s">
        <v>68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04">
      <c r="A97" t="s">
        <v>56</v>
      </c>
      <c r="E97" s="39" t="s">
        <v>1928</v>
      </c>
    </row>
    <row r="98" spans="1:16" ht="12.75">
      <c r="A98" t="s">
        <v>49</v>
      </c>
      <c s="34" t="s">
        <v>139</v>
      </c>
      <c s="34" t="s">
        <v>1929</v>
      </c>
      <c s="35" t="s">
        <v>5</v>
      </c>
      <c s="6" t="s">
        <v>1930</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1931</v>
      </c>
    </row>
    <row r="102" spans="1:16" ht="12.75">
      <c r="A102" t="s">
        <v>49</v>
      </c>
      <c s="34" t="s">
        <v>142</v>
      </c>
      <c s="34" t="s">
        <v>1932</v>
      </c>
      <c s="35" t="s">
        <v>47</v>
      </c>
      <c s="6" t="s">
        <v>1933</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845</v>
      </c>
    </row>
    <row r="106" spans="1:16" ht="12.75">
      <c r="A106" t="s">
        <v>49</v>
      </c>
      <c s="34" t="s">
        <v>146</v>
      </c>
      <c s="34" t="s">
        <v>1934</v>
      </c>
      <c s="35" t="s">
        <v>47</v>
      </c>
      <c s="6" t="s">
        <v>1935</v>
      </c>
      <c s="36" t="s">
        <v>68</v>
      </c>
      <c s="37">
        <v>4</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204">
      <c r="A109" t="s">
        <v>56</v>
      </c>
      <c r="E109" s="39" t="s">
        <v>1936</v>
      </c>
    </row>
    <row r="110" spans="1:16" ht="12.75">
      <c r="A110" t="s">
        <v>49</v>
      </c>
      <c s="34" t="s">
        <v>149</v>
      </c>
      <c s="34" t="s">
        <v>1937</v>
      </c>
      <c s="35" t="s">
        <v>47</v>
      </c>
      <c s="6" t="s">
        <v>1938</v>
      </c>
      <c s="36" t="s">
        <v>68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78.5">
      <c r="A113" t="s">
        <v>56</v>
      </c>
      <c r="E113" s="39" t="s">
        <v>1307</v>
      </c>
    </row>
    <row r="114" spans="1:16" ht="12.75">
      <c r="A114" t="s">
        <v>49</v>
      </c>
      <c s="34" t="s">
        <v>153</v>
      </c>
      <c s="34" t="s">
        <v>1939</v>
      </c>
      <c s="35" t="s">
        <v>5</v>
      </c>
      <c s="6" t="s">
        <v>1940</v>
      </c>
      <c s="36" t="s">
        <v>68</v>
      </c>
      <c s="37">
        <v>1</v>
      </c>
      <c s="36">
        <v>0</v>
      </c>
      <c s="36">
        <f>ROUND(G114*H114,6)</f>
      </c>
      <c r="L114" s="38">
        <v>0</v>
      </c>
      <c s="32">
        <f>ROUND(ROUND(L114,2)*ROUND(G114,3),2)</f>
      </c>
      <c s="36" t="s">
        <v>53</v>
      </c>
      <c>
        <f>(M114*0)/100</f>
      </c>
      <c t="s">
        <v>176</v>
      </c>
    </row>
    <row r="115" spans="1:5" ht="12.75">
      <c r="A115" s="35" t="s">
        <v>54</v>
      </c>
      <c r="E115" s="39" t="s">
        <v>5</v>
      </c>
    </row>
    <row r="116" spans="1:5" ht="12.75">
      <c r="A116" s="35" t="s">
        <v>55</v>
      </c>
      <c r="E116" s="40" t="s">
        <v>5</v>
      </c>
    </row>
    <row r="117" spans="1:5" ht="114.75">
      <c r="A117" t="s">
        <v>56</v>
      </c>
      <c r="E117" s="39" t="s">
        <v>903</v>
      </c>
    </row>
    <row r="118" spans="1:16" ht="12.75">
      <c r="A118" t="s">
        <v>49</v>
      </c>
      <c s="34" t="s">
        <v>158</v>
      </c>
      <c s="34" t="s">
        <v>1941</v>
      </c>
      <c s="35" t="s">
        <v>5</v>
      </c>
      <c s="6" t="s">
        <v>1942</v>
      </c>
      <c s="36" t="s">
        <v>68</v>
      </c>
      <c s="37">
        <v>1</v>
      </c>
      <c s="36">
        <v>0</v>
      </c>
      <c s="36">
        <f>ROUND(G118*H118,6)</f>
      </c>
      <c r="L118" s="38">
        <v>0</v>
      </c>
      <c s="32">
        <f>ROUND(ROUND(L118,2)*ROUND(G118,3),2)</f>
      </c>
      <c s="36" t="s">
        <v>53</v>
      </c>
      <c>
        <f>(M118*0)/100</f>
      </c>
      <c t="s">
        <v>176</v>
      </c>
    </row>
    <row r="119" spans="1:5" ht="12.75">
      <c r="A119" s="35" t="s">
        <v>54</v>
      </c>
      <c r="E119" s="39" t="s">
        <v>5</v>
      </c>
    </row>
    <row r="120" spans="1:5" ht="12.75">
      <c r="A120" s="35" t="s">
        <v>55</v>
      </c>
      <c r="E120" s="40" t="s">
        <v>5</v>
      </c>
    </row>
    <row r="121" spans="1:5" ht="140.25">
      <c r="A121" t="s">
        <v>56</v>
      </c>
      <c r="E121"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1943</v>
      </c>
      <c s="41">
        <f>Rekapitulace!C38</f>
      </c>
      <c s="20" t="s">
        <v>0</v>
      </c>
      <c t="s">
        <v>23</v>
      </c>
      <c t="s">
        <v>27</v>
      </c>
    </row>
    <row r="4" spans="1:16" ht="32" customHeight="1">
      <c r="A4" s="24" t="s">
        <v>20</v>
      </c>
      <c s="25" t="s">
        <v>28</v>
      </c>
      <c s="27" t="s">
        <v>1943</v>
      </c>
      <c r="E4" s="26" t="s">
        <v>1944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1947</v>
      </c>
      <c r="E8" s="30" t="s">
        <v>1946</v>
      </c>
      <c r="J8" s="29">
        <f>0+J9+J26+J51+J72+J85+J106</f>
      </c>
      <c s="29">
        <f>0+K9+K26+K51+K72+K85+K106</f>
      </c>
      <c s="29">
        <f>0+L9+L26+L51+L72+L85+L106</f>
      </c>
      <c s="29">
        <f>0+M9+M26+M51+M72+M85+M106</f>
      </c>
    </row>
    <row r="9" spans="1:13" ht="12.75">
      <c r="A9" t="s">
        <v>46</v>
      </c>
      <c r="C9" s="31" t="s">
        <v>1948</v>
      </c>
      <c r="E9" s="33" t="s">
        <v>1949</v>
      </c>
      <c r="J9" s="32">
        <f>0</f>
      </c>
      <c s="32">
        <f>0</f>
      </c>
      <c s="32">
        <f>0+L10+L14+L18+L22</f>
      </c>
      <c s="32">
        <f>0+M10+M14+M18+M22</f>
      </c>
    </row>
    <row r="10" spans="1:16" ht="12.75">
      <c r="A10" t="s">
        <v>49</v>
      </c>
      <c s="34" t="s">
        <v>47</v>
      </c>
      <c s="34" t="s">
        <v>1950</v>
      </c>
      <c s="35" t="s">
        <v>5</v>
      </c>
      <c s="6" t="s">
        <v>1951</v>
      </c>
      <c s="36" t="s">
        <v>68</v>
      </c>
      <c s="37">
        <v>1</v>
      </c>
      <c s="36">
        <v>0</v>
      </c>
      <c s="36">
        <f>ROUND(G10*H10,6)</f>
      </c>
      <c r="L10" s="38">
        <v>0</v>
      </c>
      <c s="32">
        <f>ROUND(ROUND(L10,2)*ROUND(G10,3),2)</f>
      </c>
      <c s="36" t="s">
        <v>1814</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1952</v>
      </c>
      <c s="35" t="s">
        <v>5</v>
      </c>
      <c s="6" t="s">
        <v>1953</v>
      </c>
      <c s="36" t="s">
        <v>68</v>
      </c>
      <c s="37">
        <v>1</v>
      </c>
      <c s="36">
        <v>0</v>
      </c>
      <c s="36">
        <f>ROUND(G14*H14,6)</f>
      </c>
      <c r="L14" s="38">
        <v>0</v>
      </c>
      <c s="32">
        <f>ROUND(ROUND(L14,2)*ROUND(G14,3),2)</f>
      </c>
      <c s="36" t="s">
        <v>1814</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1954</v>
      </c>
      <c s="35" t="s">
        <v>5</v>
      </c>
      <c s="6" t="s">
        <v>1955</v>
      </c>
      <c s="36" t="s">
        <v>68</v>
      </c>
      <c s="37">
        <v>1</v>
      </c>
      <c s="36">
        <v>0</v>
      </c>
      <c s="36">
        <f>ROUND(G18*H18,6)</f>
      </c>
      <c r="L18" s="38">
        <v>0</v>
      </c>
      <c s="32">
        <f>ROUND(ROUND(L18,2)*ROUND(G18,3),2)</f>
      </c>
      <c s="36" t="s">
        <v>1814</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1956</v>
      </c>
      <c s="35" t="s">
        <v>5</v>
      </c>
      <c s="6" t="s">
        <v>1957</v>
      </c>
      <c s="36" t="s">
        <v>68</v>
      </c>
      <c s="37">
        <v>1</v>
      </c>
      <c s="36">
        <v>0</v>
      </c>
      <c s="36">
        <f>ROUND(G22*H22,6)</f>
      </c>
      <c r="L22" s="38">
        <v>0</v>
      </c>
      <c s="32">
        <f>ROUND(ROUND(L22,2)*ROUND(G22,3),2)</f>
      </c>
      <c s="36" t="s">
        <v>1814</v>
      </c>
      <c>
        <f>(M22*21)/100</f>
      </c>
      <c t="s">
        <v>27</v>
      </c>
    </row>
    <row r="23" spans="1:5" ht="12.75">
      <c r="A23" s="35" t="s">
        <v>54</v>
      </c>
      <c r="E23" s="39" t="s">
        <v>5</v>
      </c>
    </row>
    <row r="24" spans="1:5" ht="12.75">
      <c r="A24" s="35" t="s">
        <v>55</v>
      </c>
      <c r="E24" s="40" t="s">
        <v>5</v>
      </c>
    </row>
    <row r="25" spans="1:5" ht="12.75">
      <c r="A25" t="s">
        <v>56</v>
      </c>
      <c r="E25" s="39" t="s">
        <v>5</v>
      </c>
    </row>
    <row r="26" spans="1:13" ht="12.75">
      <c r="A26" t="s">
        <v>46</v>
      </c>
      <c r="C26" s="31" t="s">
        <v>1958</v>
      </c>
      <c r="E26" s="33" t="s">
        <v>1959</v>
      </c>
      <c r="J26" s="32">
        <f>0</f>
      </c>
      <c s="32">
        <f>0</f>
      </c>
      <c s="32">
        <f>0+L27+L31+L35+L39+L43+L47</f>
      </c>
      <c s="32">
        <f>0+M27+M31+M35+M39+M43+M47</f>
      </c>
    </row>
    <row r="27" spans="1:16" ht="25.5">
      <c r="A27" t="s">
        <v>49</v>
      </c>
      <c s="34" t="s">
        <v>70</v>
      </c>
      <c s="34" t="s">
        <v>1960</v>
      </c>
      <c s="35" t="s">
        <v>5</v>
      </c>
      <c s="6" t="s">
        <v>1961</v>
      </c>
      <c s="36" t="s">
        <v>68</v>
      </c>
      <c s="37">
        <v>1</v>
      </c>
      <c s="36">
        <v>0</v>
      </c>
      <c s="36">
        <f>ROUND(G27*H27,6)</f>
      </c>
      <c r="L27" s="38">
        <v>0</v>
      </c>
      <c s="32">
        <f>ROUND(ROUND(L27,2)*ROUND(G27,3),2)</f>
      </c>
      <c s="36" t="s">
        <v>1814</v>
      </c>
      <c>
        <f>(M27*21)/100</f>
      </c>
      <c t="s">
        <v>27</v>
      </c>
    </row>
    <row r="28" spans="1:5" ht="12.75">
      <c r="A28" s="35" t="s">
        <v>54</v>
      </c>
      <c r="E28" s="39" t="s">
        <v>5</v>
      </c>
    </row>
    <row r="29" spans="1:5" ht="12.75">
      <c r="A29" s="35" t="s">
        <v>55</v>
      </c>
      <c r="E29" s="40" t="s">
        <v>5</v>
      </c>
    </row>
    <row r="30" spans="1:5" ht="12.75">
      <c r="A30" t="s">
        <v>56</v>
      </c>
      <c r="E30" s="39" t="s">
        <v>5</v>
      </c>
    </row>
    <row r="31" spans="1:16" ht="25.5">
      <c r="A31" t="s">
        <v>49</v>
      </c>
      <c s="34" t="s">
        <v>74</v>
      </c>
      <c s="34" t="s">
        <v>858</v>
      </c>
      <c s="35" t="s">
        <v>5</v>
      </c>
      <c s="6" t="s">
        <v>859</v>
      </c>
      <c s="36" t="s">
        <v>60</v>
      </c>
      <c s="37">
        <v>25</v>
      </c>
      <c s="36">
        <v>0</v>
      </c>
      <c s="36">
        <f>ROUND(G31*H31,6)</f>
      </c>
      <c r="L31" s="38">
        <v>0</v>
      </c>
      <c s="32">
        <f>ROUND(ROUND(L31,2)*ROUND(G31,3),2)</f>
      </c>
      <c s="36" t="s">
        <v>1814</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78</v>
      </c>
      <c s="34" t="s">
        <v>1033</v>
      </c>
      <c s="35" t="s">
        <v>5</v>
      </c>
      <c s="6" t="s">
        <v>1034</v>
      </c>
      <c s="36" t="s">
        <v>60</v>
      </c>
      <c s="37">
        <v>90</v>
      </c>
      <c s="36">
        <v>0</v>
      </c>
      <c s="36">
        <f>ROUND(G35*H35,6)</f>
      </c>
      <c r="L35" s="38">
        <v>0</v>
      </c>
      <c s="32">
        <f>ROUND(ROUND(L35,2)*ROUND(G35,3),2)</f>
      </c>
      <c s="36" t="s">
        <v>1814</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82</v>
      </c>
      <c s="34" t="s">
        <v>1634</v>
      </c>
      <c s="35" t="s">
        <v>5</v>
      </c>
      <c s="6" t="s">
        <v>1635</v>
      </c>
      <c s="36" t="s">
        <v>60</v>
      </c>
      <c s="37">
        <v>35</v>
      </c>
      <c s="36">
        <v>0</v>
      </c>
      <c s="36">
        <f>ROUND(G39*H39,6)</f>
      </c>
      <c r="L39" s="38">
        <v>0</v>
      </c>
      <c s="32">
        <f>ROUND(ROUND(L39,2)*ROUND(G39,3),2)</f>
      </c>
      <c s="36" t="s">
        <v>1814</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89</v>
      </c>
      <c s="34" t="s">
        <v>1035</v>
      </c>
      <c s="35" t="s">
        <v>5</v>
      </c>
      <c s="6" t="s">
        <v>1036</v>
      </c>
      <c s="36" t="s">
        <v>60</v>
      </c>
      <c s="37">
        <v>400</v>
      </c>
      <c s="36">
        <v>0</v>
      </c>
      <c s="36">
        <f>ROUND(G43*H43,6)</f>
      </c>
      <c r="L43" s="38">
        <v>0</v>
      </c>
      <c s="32">
        <f>ROUND(ROUND(L43,2)*ROUND(G43,3),2)</f>
      </c>
      <c s="36" t="s">
        <v>1814</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93</v>
      </c>
      <c s="34" t="s">
        <v>1962</v>
      </c>
      <c s="35" t="s">
        <v>5</v>
      </c>
      <c s="6" t="s">
        <v>1963</v>
      </c>
      <c s="36" t="s">
        <v>60</v>
      </c>
      <c s="37">
        <v>350</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1964</v>
      </c>
      <c r="E51" s="33" t="s">
        <v>1965</v>
      </c>
      <c r="J51" s="32">
        <f>0</f>
      </c>
      <c s="32">
        <f>0</f>
      </c>
      <c s="32">
        <f>0+L52+L56+L60+L64+L68</f>
      </c>
      <c s="32">
        <f>0+M52+M56+M60+M64+M68</f>
      </c>
    </row>
    <row r="52" spans="1:16" ht="25.5">
      <c r="A52" t="s">
        <v>49</v>
      </c>
      <c s="34" t="s">
        <v>96</v>
      </c>
      <c s="34" t="s">
        <v>860</v>
      </c>
      <c s="35" t="s">
        <v>5</v>
      </c>
      <c s="6" t="s">
        <v>1966</v>
      </c>
      <c s="36" t="s">
        <v>68</v>
      </c>
      <c s="37">
        <v>1</v>
      </c>
      <c s="36">
        <v>0</v>
      </c>
      <c s="36">
        <f>ROUND(G52*H52,6)</f>
      </c>
      <c r="L52" s="38">
        <v>0</v>
      </c>
      <c s="32">
        <f>ROUND(ROUND(L52,2)*ROUND(G52,3),2)</f>
      </c>
      <c s="36" t="s">
        <v>1814</v>
      </c>
      <c>
        <f>(M52*21)/100</f>
      </c>
      <c t="s">
        <v>27</v>
      </c>
    </row>
    <row r="53" spans="1:5" ht="12.75">
      <c r="A53" s="35" t="s">
        <v>54</v>
      </c>
      <c r="E53" s="39" t="s">
        <v>5</v>
      </c>
    </row>
    <row r="54" spans="1:5" ht="12.75">
      <c r="A54" s="35" t="s">
        <v>55</v>
      </c>
      <c r="E54" s="40" t="s">
        <v>5</v>
      </c>
    </row>
    <row r="55" spans="1:5" ht="12.75">
      <c r="A55" t="s">
        <v>56</v>
      </c>
      <c r="E55" s="39" t="s">
        <v>5</v>
      </c>
    </row>
    <row r="56" spans="1:16" ht="38.25">
      <c r="A56" t="s">
        <v>49</v>
      </c>
      <c s="34" t="s">
        <v>100</v>
      </c>
      <c s="34" t="s">
        <v>1817</v>
      </c>
      <c s="35" t="s">
        <v>5</v>
      </c>
      <c s="6" t="s">
        <v>1967</v>
      </c>
      <c s="36" t="s">
        <v>68</v>
      </c>
      <c s="37">
        <v>21</v>
      </c>
      <c s="36">
        <v>0</v>
      </c>
      <c s="36">
        <f>ROUND(G56*H56,6)</f>
      </c>
      <c r="L56" s="38">
        <v>0</v>
      </c>
      <c s="32">
        <f>ROUND(ROUND(L56,2)*ROUND(G56,3),2)</f>
      </c>
      <c s="36" t="s">
        <v>1814</v>
      </c>
      <c>
        <f>(M56*21)/100</f>
      </c>
      <c t="s">
        <v>27</v>
      </c>
    </row>
    <row r="57" spans="1:5" ht="12.75">
      <c r="A57" s="35" t="s">
        <v>54</v>
      </c>
      <c r="E57" s="39" t="s">
        <v>5</v>
      </c>
    </row>
    <row r="58" spans="1:5" ht="12.75">
      <c r="A58" s="35" t="s">
        <v>55</v>
      </c>
      <c r="E58" s="40" t="s">
        <v>5</v>
      </c>
    </row>
    <row r="59" spans="1:5" ht="12.75">
      <c r="A59" t="s">
        <v>56</v>
      </c>
      <c r="E59" s="39" t="s">
        <v>5</v>
      </c>
    </row>
    <row r="60" spans="1:16" ht="25.5">
      <c r="A60" t="s">
        <v>49</v>
      </c>
      <c s="34" t="s">
        <v>104</v>
      </c>
      <c s="34" t="s">
        <v>1041</v>
      </c>
      <c s="35" t="s">
        <v>5</v>
      </c>
      <c s="6" t="s">
        <v>1042</v>
      </c>
      <c s="36" t="s">
        <v>68</v>
      </c>
      <c s="37">
        <v>1</v>
      </c>
      <c s="36">
        <v>0</v>
      </c>
      <c s="36">
        <f>ROUND(G60*H60,6)</f>
      </c>
      <c r="L60" s="38">
        <v>0</v>
      </c>
      <c s="32">
        <f>ROUND(ROUND(L60,2)*ROUND(G60,3),2)</f>
      </c>
      <c s="36" t="s">
        <v>1814</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107</v>
      </c>
      <c s="34" t="s">
        <v>1043</v>
      </c>
      <c s="35" t="s">
        <v>5</v>
      </c>
      <c s="6" t="s">
        <v>1044</v>
      </c>
      <c s="36" t="s">
        <v>486</v>
      </c>
      <c s="37">
        <v>32</v>
      </c>
      <c s="36">
        <v>0</v>
      </c>
      <c s="36">
        <f>ROUND(G64*H64,6)</f>
      </c>
      <c r="L64" s="38">
        <v>0</v>
      </c>
      <c s="32">
        <f>ROUND(ROUND(L64,2)*ROUND(G64,3),2)</f>
      </c>
      <c s="36" t="s">
        <v>1814</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110</v>
      </c>
      <c s="34" t="s">
        <v>1968</v>
      </c>
      <c s="35" t="s">
        <v>5</v>
      </c>
      <c s="6" t="s">
        <v>1969</v>
      </c>
      <c s="36" t="s">
        <v>486</v>
      </c>
      <c s="37">
        <v>16</v>
      </c>
      <c s="36">
        <v>0</v>
      </c>
      <c s="36">
        <f>ROUND(G68*H68,6)</f>
      </c>
      <c r="L68" s="38">
        <v>0</v>
      </c>
      <c s="32">
        <f>ROUND(ROUND(L68,2)*ROUND(G68,3),2)</f>
      </c>
      <c s="36" t="s">
        <v>1814</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1970</v>
      </c>
      <c r="E72" s="33" t="s">
        <v>1971</v>
      </c>
      <c r="J72" s="32">
        <f>0</f>
      </c>
      <c s="32">
        <f>0</f>
      </c>
      <c s="32">
        <f>0+L73+L77+L81</f>
      </c>
      <c s="32">
        <f>0+M73+M77+M81</f>
      </c>
    </row>
    <row r="73" spans="1:16" ht="12.75">
      <c r="A73" t="s">
        <v>49</v>
      </c>
      <c s="34" t="s">
        <v>113</v>
      </c>
      <c s="34" t="s">
        <v>1972</v>
      </c>
      <c s="35" t="s">
        <v>5</v>
      </c>
      <c s="6" t="s">
        <v>1973</v>
      </c>
      <c s="36" t="s">
        <v>68</v>
      </c>
      <c s="37">
        <v>1</v>
      </c>
      <c s="36">
        <v>0</v>
      </c>
      <c s="36">
        <f>ROUND(G73*H73,6)</f>
      </c>
      <c r="L73" s="38">
        <v>0</v>
      </c>
      <c s="32">
        <f>ROUND(ROUND(L73,2)*ROUND(G73,3),2)</f>
      </c>
      <c s="36" t="s">
        <v>85</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118</v>
      </c>
      <c s="34" t="s">
        <v>1974</v>
      </c>
      <c s="35" t="s">
        <v>5</v>
      </c>
      <c s="6" t="s">
        <v>1975</v>
      </c>
      <c s="36" t="s">
        <v>68</v>
      </c>
      <c s="37">
        <v>1</v>
      </c>
      <c s="36">
        <v>0</v>
      </c>
      <c s="36">
        <f>ROUND(G77*H77,6)</f>
      </c>
      <c r="L77" s="38">
        <v>0</v>
      </c>
      <c s="32">
        <f>ROUND(ROUND(L77,2)*ROUND(G77,3),2)</f>
      </c>
      <c s="36" t="s">
        <v>85</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121</v>
      </c>
      <c s="34" t="s">
        <v>1976</v>
      </c>
      <c s="35" t="s">
        <v>5</v>
      </c>
      <c s="6" t="s">
        <v>1977</v>
      </c>
      <c s="36" t="s">
        <v>68</v>
      </c>
      <c s="37">
        <v>1</v>
      </c>
      <c s="36">
        <v>0</v>
      </c>
      <c s="36">
        <f>ROUND(G81*H81,6)</f>
      </c>
      <c r="L81" s="38">
        <v>0</v>
      </c>
      <c s="32">
        <f>ROUND(ROUND(L81,2)*ROUND(G81,3),2)</f>
      </c>
      <c s="36" t="s">
        <v>85</v>
      </c>
      <c>
        <f>(M81*21)/100</f>
      </c>
      <c t="s">
        <v>27</v>
      </c>
    </row>
    <row r="82" spans="1:5" ht="12.75">
      <c r="A82" s="35" t="s">
        <v>54</v>
      </c>
      <c r="E82" s="39" t="s">
        <v>5</v>
      </c>
    </row>
    <row r="83" spans="1:5" ht="12.75">
      <c r="A83" s="35" t="s">
        <v>55</v>
      </c>
      <c r="E83" s="40" t="s">
        <v>5</v>
      </c>
    </row>
    <row r="84" spans="1:5" ht="12.75">
      <c r="A84" t="s">
        <v>56</v>
      </c>
      <c r="E84" s="39" t="s">
        <v>5</v>
      </c>
    </row>
    <row r="85" spans="1:13" ht="12.75">
      <c r="A85" t="s">
        <v>46</v>
      </c>
      <c r="C85" s="31" t="s">
        <v>1978</v>
      </c>
      <c r="E85" s="33" t="s">
        <v>1979</v>
      </c>
      <c r="J85" s="32">
        <f>0</f>
      </c>
      <c s="32">
        <f>0</f>
      </c>
      <c s="32">
        <f>0+L86+L90+L94+L98+L102</f>
      </c>
      <c s="32">
        <f>0+M86+M90+M94+M98+M102</f>
      </c>
    </row>
    <row r="86" spans="1:16" ht="12.75">
      <c r="A86" t="s">
        <v>49</v>
      </c>
      <c s="34" t="s">
        <v>124</v>
      </c>
      <c s="34" t="s">
        <v>1050</v>
      </c>
      <c s="35" t="s">
        <v>5</v>
      </c>
      <c s="6" t="s">
        <v>1051</v>
      </c>
      <c s="36" t="s">
        <v>68</v>
      </c>
      <c s="37">
        <v>3</v>
      </c>
      <c s="36">
        <v>0</v>
      </c>
      <c s="36">
        <f>ROUND(G86*H86,6)</f>
      </c>
      <c r="L86" s="38">
        <v>0</v>
      </c>
      <c s="32">
        <f>ROUND(ROUND(L86,2)*ROUND(G86,3),2)</f>
      </c>
      <c s="36" t="s">
        <v>1814</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127</v>
      </c>
      <c s="34" t="s">
        <v>1054</v>
      </c>
      <c s="35" t="s">
        <v>5</v>
      </c>
      <c s="6" t="s">
        <v>1055</v>
      </c>
      <c s="36" t="s">
        <v>68</v>
      </c>
      <c s="37">
        <v>3</v>
      </c>
      <c s="36">
        <v>0</v>
      </c>
      <c s="36">
        <f>ROUND(G90*H90,6)</f>
      </c>
      <c r="L90" s="38">
        <v>0</v>
      </c>
      <c s="32">
        <f>ROUND(ROUND(L90,2)*ROUND(G90,3),2)</f>
      </c>
      <c s="36" t="s">
        <v>1814</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131</v>
      </c>
      <c s="34" t="s">
        <v>1675</v>
      </c>
      <c s="35" t="s">
        <v>5</v>
      </c>
      <c s="6" t="s">
        <v>1825</v>
      </c>
      <c s="36" t="s">
        <v>68</v>
      </c>
      <c s="37">
        <v>1</v>
      </c>
      <c s="36">
        <v>0</v>
      </c>
      <c s="36">
        <f>ROUND(G94*H94,6)</f>
      </c>
      <c r="L94" s="38">
        <v>0</v>
      </c>
      <c s="32">
        <f>ROUND(ROUND(L94,2)*ROUND(G94,3),2)</f>
      </c>
      <c s="36" t="s">
        <v>1814</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135</v>
      </c>
      <c s="34" t="s">
        <v>1980</v>
      </c>
      <c s="35" t="s">
        <v>5</v>
      </c>
      <c s="6" t="s">
        <v>1981</v>
      </c>
      <c s="36" t="s">
        <v>68</v>
      </c>
      <c s="37">
        <v>2</v>
      </c>
      <c s="36">
        <v>0</v>
      </c>
      <c s="36">
        <f>ROUND(G98*H98,6)</f>
      </c>
      <c r="L98" s="38">
        <v>0</v>
      </c>
      <c s="32">
        <f>ROUND(ROUND(L98,2)*ROUND(G98,3),2)</f>
      </c>
      <c s="36" t="s">
        <v>1814</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139</v>
      </c>
      <c s="34" t="s">
        <v>1982</v>
      </c>
      <c s="35" t="s">
        <v>5</v>
      </c>
      <c s="6" t="s">
        <v>1983</v>
      </c>
      <c s="36" t="s">
        <v>68</v>
      </c>
      <c s="37">
        <v>2</v>
      </c>
      <c s="36">
        <v>0</v>
      </c>
      <c s="36">
        <f>ROUND(G102*H102,6)</f>
      </c>
      <c r="L102" s="38">
        <v>0</v>
      </c>
      <c s="32">
        <f>ROUND(ROUND(L102,2)*ROUND(G102,3),2)</f>
      </c>
      <c s="36" t="s">
        <v>1814</v>
      </c>
      <c>
        <f>(M102*21)/100</f>
      </c>
      <c t="s">
        <v>27</v>
      </c>
    </row>
    <row r="103" spans="1:5" ht="12.75">
      <c r="A103" s="35" t="s">
        <v>54</v>
      </c>
      <c r="E103" s="39" t="s">
        <v>5</v>
      </c>
    </row>
    <row r="104" spans="1:5" ht="12.75">
      <c r="A104" s="35" t="s">
        <v>55</v>
      </c>
      <c r="E104" s="40" t="s">
        <v>5</v>
      </c>
    </row>
    <row r="105" spans="1:5" ht="12.75">
      <c r="A105" t="s">
        <v>56</v>
      </c>
      <c r="E105" s="39" t="s">
        <v>5</v>
      </c>
    </row>
    <row r="106" spans="1:13" ht="12.75">
      <c r="A106" t="s">
        <v>46</v>
      </c>
      <c r="C106" s="31" t="s">
        <v>1984</v>
      </c>
      <c r="E106" s="33" t="s">
        <v>1985</v>
      </c>
      <c r="J106" s="32">
        <f>0</f>
      </c>
      <c s="32">
        <f>0</f>
      </c>
      <c s="32">
        <f>0+L107+L111+L115+L119+L123+L127+L131+L135+L139+L143+L147+L151+L155+L159+L163+L167+L171+L175+L179+L183+L187+L191+L195+L199+L203+L207+L211+L215+L219+L223+L227+L231+L235+L239+L243+L247</f>
      </c>
      <c s="32">
        <f>0+M107+M111+M115+M119+M123+M127+M131+M135+M139+M143+M147+M151+M155+M159+M163+M167+M171+M175+M179+M183+M187+M191+M195+M199+M203+M207+M211+M215+M219+M223+M227+M231+M235+M239+M243+M247</f>
      </c>
    </row>
    <row r="107" spans="1:16" ht="12.75">
      <c r="A107" t="s">
        <v>49</v>
      </c>
      <c s="34" t="s">
        <v>142</v>
      </c>
      <c s="34" t="s">
        <v>1986</v>
      </c>
      <c s="35" t="s">
        <v>5</v>
      </c>
      <c s="6" t="s">
        <v>1987</v>
      </c>
      <c s="36" t="s">
        <v>68</v>
      </c>
      <c s="37">
        <v>1</v>
      </c>
      <c s="36">
        <v>0</v>
      </c>
      <c s="36">
        <f>ROUND(G107*H107,6)</f>
      </c>
      <c r="L107" s="38">
        <v>0</v>
      </c>
      <c s="32">
        <f>ROUND(ROUND(L107,2)*ROUND(G107,3),2)</f>
      </c>
      <c s="36" t="s">
        <v>1814</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146</v>
      </c>
      <c s="34" t="s">
        <v>1988</v>
      </c>
      <c s="35" t="s">
        <v>5</v>
      </c>
      <c s="6" t="s">
        <v>1989</v>
      </c>
      <c s="36" t="s">
        <v>68</v>
      </c>
      <c s="37">
        <v>4</v>
      </c>
      <c s="36">
        <v>0</v>
      </c>
      <c s="36">
        <f>ROUND(G111*H111,6)</f>
      </c>
      <c r="L111" s="38">
        <v>0</v>
      </c>
      <c s="32">
        <f>ROUND(ROUND(L111,2)*ROUND(G111,3),2)</f>
      </c>
      <c s="36" t="s">
        <v>1814</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149</v>
      </c>
      <c s="34" t="s">
        <v>1990</v>
      </c>
      <c s="35" t="s">
        <v>5</v>
      </c>
      <c s="6" t="s">
        <v>1991</v>
      </c>
      <c s="36" t="s">
        <v>68</v>
      </c>
      <c s="37">
        <v>10</v>
      </c>
      <c s="36">
        <v>0</v>
      </c>
      <c s="36">
        <f>ROUND(G115*H115,6)</f>
      </c>
      <c r="L115" s="38">
        <v>0</v>
      </c>
      <c s="32">
        <f>ROUND(ROUND(L115,2)*ROUND(G115,3),2)</f>
      </c>
      <c s="36" t="s">
        <v>1814</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153</v>
      </c>
      <c s="34" t="s">
        <v>1992</v>
      </c>
      <c s="35" t="s">
        <v>5</v>
      </c>
      <c s="6" t="s">
        <v>1993</v>
      </c>
      <c s="36" t="s">
        <v>68</v>
      </c>
      <c s="37">
        <v>11</v>
      </c>
      <c s="36">
        <v>0</v>
      </c>
      <c s="36">
        <f>ROUND(G119*H119,6)</f>
      </c>
      <c r="L119" s="38">
        <v>0</v>
      </c>
      <c s="32">
        <f>ROUND(ROUND(L119,2)*ROUND(G119,3),2)</f>
      </c>
      <c s="36" t="s">
        <v>1814</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158</v>
      </c>
      <c s="34" t="s">
        <v>1994</v>
      </c>
      <c s="35" t="s">
        <v>5</v>
      </c>
      <c s="6" t="s">
        <v>1995</v>
      </c>
      <c s="36" t="s">
        <v>68</v>
      </c>
      <c s="37">
        <v>2</v>
      </c>
      <c s="36">
        <v>0</v>
      </c>
      <c s="36">
        <f>ROUND(G123*H123,6)</f>
      </c>
      <c r="L123" s="38">
        <v>0</v>
      </c>
      <c s="32">
        <f>ROUND(ROUND(L123,2)*ROUND(G123,3),2)</f>
      </c>
      <c s="36" t="s">
        <v>1814</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162</v>
      </c>
      <c s="34" t="s">
        <v>1996</v>
      </c>
      <c s="35" t="s">
        <v>5</v>
      </c>
      <c s="6" t="s">
        <v>1997</v>
      </c>
      <c s="36" t="s">
        <v>68</v>
      </c>
      <c s="37">
        <v>178</v>
      </c>
      <c s="36">
        <v>0</v>
      </c>
      <c s="36">
        <f>ROUND(G127*H127,6)</f>
      </c>
      <c r="L127" s="38">
        <v>0</v>
      </c>
      <c s="32">
        <f>ROUND(ROUND(L127,2)*ROUND(G127,3),2)</f>
      </c>
      <c s="36" t="s">
        <v>1814</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166</v>
      </c>
      <c s="34" t="s">
        <v>1998</v>
      </c>
      <c s="35" t="s">
        <v>5</v>
      </c>
      <c s="6" t="s">
        <v>1999</v>
      </c>
      <c s="36" t="s">
        <v>68</v>
      </c>
      <c s="37">
        <v>27</v>
      </c>
      <c s="36">
        <v>0</v>
      </c>
      <c s="36">
        <f>ROUND(G131*H131,6)</f>
      </c>
      <c r="L131" s="38">
        <v>0</v>
      </c>
      <c s="32">
        <f>ROUND(ROUND(L131,2)*ROUND(G131,3),2)</f>
      </c>
      <c s="36" t="s">
        <v>1814</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169</v>
      </c>
      <c s="34" t="s">
        <v>2000</v>
      </c>
      <c s="35" t="s">
        <v>5</v>
      </c>
      <c s="6" t="s">
        <v>2001</v>
      </c>
      <c s="36" t="s">
        <v>68</v>
      </c>
      <c s="37">
        <v>89</v>
      </c>
      <c s="36">
        <v>0</v>
      </c>
      <c s="36">
        <f>ROUND(G135*H135,6)</f>
      </c>
      <c r="L135" s="38">
        <v>0</v>
      </c>
      <c s="32">
        <f>ROUND(ROUND(L135,2)*ROUND(G135,3),2)</f>
      </c>
      <c s="36" t="s">
        <v>1814</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184</v>
      </c>
      <c s="34" t="s">
        <v>2002</v>
      </c>
      <c s="35" t="s">
        <v>5</v>
      </c>
      <c s="6" t="s">
        <v>2003</v>
      </c>
      <c s="36" t="s">
        <v>68</v>
      </c>
      <c s="37">
        <v>1</v>
      </c>
      <c s="36">
        <v>0</v>
      </c>
      <c s="36">
        <f>ROUND(G139*H139,6)</f>
      </c>
      <c r="L139" s="38">
        <v>0</v>
      </c>
      <c s="32">
        <f>ROUND(ROUND(L139,2)*ROUND(G139,3),2)</f>
      </c>
      <c s="36" t="s">
        <v>1814</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189</v>
      </c>
      <c s="34" t="s">
        <v>2004</v>
      </c>
      <c s="35" t="s">
        <v>5</v>
      </c>
      <c s="6" t="s">
        <v>2005</v>
      </c>
      <c s="36" t="s">
        <v>68</v>
      </c>
      <c s="37">
        <v>1</v>
      </c>
      <c s="36">
        <v>0</v>
      </c>
      <c s="36">
        <f>ROUND(G143*H143,6)</f>
      </c>
      <c r="L143" s="38">
        <v>0</v>
      </c>
      <c s="32">
        <f>ROUND(ROUND(L143,2)*ROUND(G143,3),2)</f>
      </c>
      <c s="36" t="s">
        <v>1814</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193</v>
      </c>
      <c s="34" t="s">
        <v>2006</v>
      </c>
      <c s="35" t="s">
        <v>5</v>
      </c>
      <c s="6" t="s">
        <v>2007</v>
      </c>
      <c s="36" t="s">
        <v>68</v>
      </c>
      <c s="37">
        <v>7</v>
      </c>
      <c s="36">
        <v>0</v>
      </c>
      <c s="36">
        <f>ROUND(G147*H147,6)</f>
      </c>
      <c r="L147" s="38">
        <v>0</v>
      </c>
      <c s="32">
        <f>ROUND(ROUND(L147,2)*ROUND(G147,3),2)</f>
      </c>
      <c s="36" t="s">
        <v>1814</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197</v>
      </c>
      <c s="34" t="s">
        <v>2008</v>
      </c>
      <c s="35" t="s">
        <v>5</v>
      </c>
      <c s="6" t="s">
        <v>2009</v>
      </c>
      <c s="36" t="s">
        <v>68</v>
      </c>
      <c s="37">
        <v>5</v>
      </c>
      <c s="36">
        <v>0</v>
      </c>
      <c s="36">
        <f>ROUND(G151*H151,6)</f>
      </c>
      <c r="L151" s="38">
        <v>0</v>
      </c>
      <c s="32">
        <f>ROUND(ROUND(L151,2)*ROUND(G151,3),2)</f>
      </c>
      <c s="36" t="s">
        <v>1814</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201</v>
      </c>
      <c s="34" t="s">
        <v>2010</v>
      </c>
      <c s="35" t="s">
        <v>5</v>
      </c>
      <c s="6" t="s">
        <v>2011</v>
      </c>
      <c s="36" t="s">
        <v>68</v>
      </c>
      <c s="37">
        <v>4</v>
      </c>
      <c s="36">
        <v>0</v>
      </c>
      <c s="36">
        <f>ROUND(G155*H155,6)</f>
      </c>
      <c r="L155" s="38">
        <v>0</v>
      </c>
      <c s="32">
        <f>ROUND(ROUND(L155,2)*ROUND(G155,3),2)</f>
      </c>
      <c s="36" t="s">
        <v>1814</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205</v>
      </c>
      <c s="34" t="s">
        <v>2012</v>
      </c>
      <c s="35" t="s">
        <v>5</v>
      </c>
      <c s="6" t="s">
        <v>2013</v>
      </c>
      <c s="36" t="s">
        <v>68</v>
      </c>
      <c s="37">
        <v>4</v>
      </c>
      <c s="36">
        <v>0</v>
      </c>
      <c s="36">
        <f>ROUND(G159*H159,6)</f>
      </c>
      <c r="L159" s="38">
        <v>0</v>
      </c>
      <c s="32">
        <f>ROUND(ROUND(L159,2)*ROUND(G159,3),2)</f>
      </c>
      <c s="36" t="s">
        <v>1814</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209</v>
      </c>
      <c s="34" t="s">
        <v>2014</v>
      </c>
      <c s="35" t="s">
        <v>5</v>
      </c>
      <c s="6" t="s">
        <v>2015</v>
      </c>
      <c s="36" t="s">
        <v>68</v>
      </c>
      <c s="37">
        <v>4</v>
      </c>
      <c s="36">
        <v>0</v>
      </c>
      <c s="36">
        <f>ROUND(G163*H163,6)</f>
      </c>
      <c r="L163" s="38">
        <v>0</v>
      </c>
      <c s="32">
        <f>ROUND(ROUND(L163,2)*ROUND(G163,3),2)</f>
      </c>
      <c s="36" t="s">
        <v>1814</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213</v>
      </c>
      <c s="34" t="s">
        <v>2016</v>
      </c>
      <c s="35" t="s">
        <v>5</v>
      </c>
      <c s="6" t="s">
        <v>2017</v>
      </c>
      <c s="36" t="s">
        <v>68</v>
      </c>
      <c s="37">
        <v>4</v>
      </c>
      <c s="36">
        <v>0</v>
      </c>
      <c s="36">
        <f>ROUND(G167*H167,6)</f>
      </c>
      <c r="L167" s="38">
        <v>0</v>
      </c>
      <c s="32">
        <f>ROUND(ROUND(L167,2)*ROUND(G167,3),2)</f>
      </c>
      <c s="36" t="s">
        <v>1814</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217</v>
      </c>
      <c s="34" t="s">
        <v>2018</v>
      </c>
      <c s="35" t="s">
        <v>5</v>
      </c>
      <c s="6" t="s">
        <v>2019</v>
      </c>
      <c s="36" t="s">
        <v>68</v>
      </c>
      <c s="37">
        <v>23</v>
      </c>
      <c s="36">
        <v>0</v>
      </c>
      <c s="36">
        <f>ROUND(G171*H171,6)</f>
      </c>
      <c r="L171" s="38">
        <v>0</v>
      </c>
      <c s="32">
        <f>ROUND(ROUND(L171,2)*ROUND(G171,3),2)</f>
      </c>
      <c s="36" t="s">
        <v>1814</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221</v>
      </c>
      <c s="34" t="s">
        <v>2020</v>
      </c>
      <c s="35" t="s">
        <v>5</v>
      </c>
      <c s="6" t="s">
        <v>2021</v>
      </c>
      <c s="36" t="s">
        <v>68</v>
      </c>
      <c s="37">
        <v>5</v>
      </c>
      <c s="36">
        <v>0</v>
      </c>
      <c s="36">
        <f>ROUND(G175*H175,6)</f>
      </c>
      <c r="L175" s="38">
        <v>0</v>
      </c>
      <c s="32">
        <f>ROUND(ROUND(L175,2)*ROUND(G175,3),2)</f>
      </c>
      <c s="36" t="s">
        <v>1814</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225</v>
      </c>
      <c s="34" t="s">
        <v>2022</v>
      </c>
      <c s="35" t="s">
        <v>5</v>
      </c>
      <c s="6" t="s">
        <v>2023</v>
      </c>
      <c s="36" t="s">
        <v>68</v>
      </c>
      <c s="37">
        <v>5</v>
      </c>
      <c s="36">
        <v>0</v>
      </c>
      <c s="36">
        <f>ROUND(G179*H179,6)</f>
      </c>
      <c r="L179" s="38">
        <v>0</v>
      </c>
      <c s="32">
        <f>ROUND(ROUND(L179,2)*ROUND(G179,3),2)</f>
      </c>
      <c s="36" t="s">
        <v>1814</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229</v>
      </c>
      <c s="34" t="s">
        <v>2024</v>
      </c>
      <c s="35" t="s">
        <v>5</v>
      </c>
      <c s="6" t="s">
        <v>2025</v>
      </c>
      <c s="36" t="s">
        <v>68</v>
      </c>
      <c s="37">
        <v>11</v>
      </c>
      <c s="36">
        <v>0</v>
      </c>
      <c s="36">
        <f>ROUND(G183*H183,6)</f>
      </c>
      <c r="L183" s="38">
        <v>0</v>
      </c>
      <c s="32">
        <f>ROUND(ROUND(L183,2)*ROUND(G183,3),2)</f>
      </c>
      <c s="36" t="s">
        <v>1814</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233</v>
      </c>
      <c s="34" t="s">
        <v>2026</v>
      </c>
      <c s="35" t="s">
        <v>5</v>
      </c>
      <c s="6" t="s">
        <v>2027</v>
      </c>
      <c s="36" t="s">
        <v>68</v>
      </c>
      <c s="37">
        <v>2</v>
      </c>
      <c s="36">
        <v>0</v>
      </c>
      <c s="36">
        <f>ROUND(G187*H187,6)</f>
      </c>
      <c r="L187" s="38">
        <v>0</v>
      </c>
      <c s="32">
        <f>ROUND(ROUND(L187,2)*ROUND(G187,3),2)</f>
      </c>
      <c s="36" t="s">
        <v>1814</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237</v>
      </c>
      <c s="34" t="s">
        <v>2028</v>
      </c>
      <c s="35" t="s">
        <v>5</v>
      </c>
      <c s="6" t="s">
        <v>2029</v>
      </c>
      <c s="36" t="s">
        <v>68</v>
      </c>
      <c s="37">
        <v>1</v>
      </c>
      <c s="36">
        <v>0</v>
      </c>
      <c s="36">
        <f>ROUND(G191*H191,6)</f>
      </c>
      <c r="L191" s="38">
        <v>0</v>
      </c>
      <c s="32">
        <f>ROUND(ROUND(L191,2)*ROUND(G191,3),2)</f>
      </c>
      <c s="36" t="s">
        <v>1814</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241</v>
      </c>
      <c s="34" t="s">
        <v>2030</v>
      </c>
      <c s="35" t="s">
        <v>5</v>
      </c>
      <c s="6" t="s">
        <v>2031</v>
      </c>
      <c s="36" t="s">
        <v>68</v>
      </c>
      <c s="37">
        <v>4</v>
      </c>
      <c s="36">
        <v>0</v>
      </c>
      <c s="36">
        <f>ROUND(G195*H195,6)</f>
      </c>
      <c r="L195" s="38">
        <v>0</v>
      </c>
      <c s="32">
        <f>ROUND(ROUND(L195,2)*ROUND(G195,3),2)</f>
      </c>
      <c s="36" t="s">
        <v>1814</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245</v>
      </c>
      <c s="34" t="s">
        <v>2032</v>
      </c>
      <c s="35" t="s">
        <v>5</v>
      </c>
      <c s="6" t="s">
        <v>2033</v>
      </c>
      <c s="36" t="s">
        <v>68</v>
      </c>
      <c s="37">
        <v>25</v>
      </c>
      <c s="36">
        <v>0</v>
      </c>
      <c s="36">
        <f>ROUND(G199*H199,6)</f>
      </c>
      <c r="L199" s="38">
        <v>0</v>
      </c>
      <c s="32">
        <f>ROUND(ROUND(L199,2)*ROUND(G199,3),2)</f>
      </c>
      <c s="36" t="s">
        <v>1814</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249</v>
      </c>
      <c s="34" t="s">
        <v>2034</v>
      </c>
      <c s="35" t="s">
        <v>5</v>
      </c>
      <c s="6" t="s">
        <v>2035</v>
      </c>
      <c s="36" t="s">
        <v>68</v>
      </c>
      <c s="37">
        <v>2</v>
      </c>
      <c s="36">
        <v>0</v>
      </c>
      <c s="36">
        <f>ROUND(G203*H203,6)</f>
      </c>
      <c r="L203" s="38">
        <v>0</v>
      </c>
      <c s="32">
        <f>ROUND(ROUND(L203,2)*ROUND(G203,3),2)</f>
      </c>
      <c s="36" t="s">
        <v>1814</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253</v>
      </c>
      <c s="34" t="s">
        <v>2036</v>
      </c>
      <c s="35" t="s">
        <v>5</v>
      </c>
      <c s="6" t="s">
        <v>2037</v>
      </c>
      <c s="36" t="s">
        <v>68</v>
      </c>
      <c s="37">
        <v>4</v>
      </c>
      <c s="36">
        <v>0</v>
      </c>
      <c s="36">
        <f>ROUND(G207*H207,6)</f>
      </c>
      <c r="L207" s="38">
        <v>0</v>
      </c>
      <c s="32">
        <f>ROUND(ROUND(L207,2)*ROUND(G207,3),2)</f>
      </c>
      <c s="36" t="s">
        <v>1814</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257</v>
      </c>
      <c s="34" t="s">
        <v>2038</v>
      </c>
      <c s="35" t="s">
        <v>5</v>
      </c>
      <c s="6" t="s">
        <v>2039</v>
      </c>
      <c s="36" t="s">
        <v>68</v>
      </c>
      <c s="37">
        <v>2</v>
      </c>
      <c s="36">
        <v>0</v>
      </c>
      <c s="36">
        <f>ROUND(G211*H211,6)</f>
      </c>
      <c r="L211" s="38">
        <v>0</v>
      </c>
      <c s="32">
        <f>ROUND(ROUND(L211,2)*ROUND(G211,3),2)</f>
      </c>
      <c s="36" t="s">
        <v>1814</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261</v>
      </c>
      <c s="34" t="s">
        <v>2040</v>
      </c>
      <c s="35" t="s">
        <v>5</v>
      </c>
      <c s="6" t="s">
        <v>2041</v>
      </c>
      <c s="36" t="s">
        <v>68</v>
      </c>
      <c s="37">
        <v>12</v>
      </c>
      <c s="36">
        <v>0</v>
      </c>
      <c s="36">
        <f>ROUND(G215*H215,6)</f>
      </c>
      <c r="L215" s="38">
        <v>0</v>
      </c>
      <c s="32">
        <f>ROUND(ROUND(L215,2)*ROUND(G215,3),2)</f>
      </c>
      <c s="36" t="s">
        <v>1814</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265</v>
      </c>
      <c s="34" t="s">
        <v>2042</v>
      </c>
      <c s="35" t="s">
        <v>5</v>
      </c>
      <c s="6" t="s">
        <v>2043</v>
      </c>
      <c s="36" t="s">
        <v>68</v>
      </c>
      <c s="37">
        <v>8</v>
      </c>
      <c s="36">
        <v>0</v>
      </c>
      <c s="36">
        <f>ROUND(G219*H219,6)</f>
      </c>
      <c r="L219" s="38">
        <v>0</v>
      </c>
      <c s="32">
        <f>ROUND(ROUND(L219,2)*ROUND(G219,3),2)</f>
      </c>
      <c s="36" t="s">
        <v>1814</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595</v>
      </c>
      <c s="34" t="s">
        <v>2044</v>
      </c>
      <c s="35" t="s">
        <v>5</v>
      </c>
      <c s="6" t="s">
        <v>2045</v>
      </c>
      <c s="36" t="s">
        <v>68</v>
      </c>
      <c s="37">
        <v>6</v>
      </c>
      <c s="36">
        <v>0</v>
      </c>
      <c s="36">
        <f>ROUND(G223*H223,6)</f>
      </c>
      <c r="L223" s="38">
        <v>0</v>
      </c>
      <c s="32">
        <f>ROUND(ROUND(L223,2)*ROUND(G223,3),2)</f>
      </c>
      <c s="36" t="s">
        <v>1814</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599</v>
      </c>
      <c s="34" t="s">
        <v>2046</v>
      </c>
      <c s="35" t="s">
        <v>5</v>
      </c>
      <c s="6" t="s">
        <v>2047</v>
      </c>
      <c s="36" t="s">
        <v>68</v>
      </c>
      <c s="37">
        <v>89</v>
      </c>
      <c s="36">
        <v>0</v>
      </c>
      <c s="36">
        <f>ROUND(G227*H227,6)</f>
      </c>
      <c r="L227" s="38">
        <v>0</v>
      </c>
      <c s="32">
        <f>ROUND(ROUND(L227,2)*ROUND(G227,3),2)</f>
      </c>
      <c s="36" t="s">
        <v>1814</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269</v>
      </c>
      <c s="34" t="s">
        <v>2048</v>
      </c>
      <c s="35" t="s">
        <v>5</v>
      </c>
      <c s="6" t="s">
        <v>2049</v>
      </c>
      <c s="36" t="s">
        <v>486</v>
      </c>
      <c s="37">
        <v>32</v>
      </c>
      <c s="36">
        <v>0</v>
      </c>
      <c s="36">
        <f>ROUND(G231*H231,6)</f>
      </c>
      <c r="L231" s="38">
        <v>0</v>
      </c>
      <c s="32">
        <f>ROUND(ROUND(L231,2)*ROUND(G231,3),2)</f>
      </c>
      <c s="36" t="s">
        <v>1814</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273</v>
      </c>
      <c s="34" t="s">
        <v>2050</v>
      </c>
      <c s="35" t="s">
        <v>5</v>
      </c>
      <c s="6" t="s">
        <v>2031</v>
      </c>
      <c s="36" t="s">
        <v>68</v>
      </c>
      <c s="37">
        <v>45</v>
      </c>
      <c s="36">
        <v>0</v>
      </c>
      <c s="36">
        <f>ROUND(G235*H235,6)</f>
      </c>
      <c r="L235" s="38">
        <v>0</v>
      </c>
      <c s="32">
        <f>ROUND(ROUND(L235,2)*ROUND(G235,3),2)</f>
      </c>
      <c s="36" t="s">
        <v>1814</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277</v>
      </c>
      <c s="34" t="s">
        <v>2051</v>
      </c>
      <c s="35" t="s">
        <v>5</v>
      </c>
      <c s="6" t="s">
        <v>2035</v>
      </c>
      <c s="36" t="s">
        <v>68</v>
      </c>
      <c s="37">
        <v>17</v>
      </c>
      <c s="36">
        <v>0</v>
      </c>
      <c s="36">
        <f>ROUND(G239*H239,6)</f>
      </c>
      <c r="L239" s="38">
        <v>0</v>
      </c>
      <c s="32">
        <f>ROUND(ROUND(L239,2)*ROUND(G239,3),2)</f>
      </c>
      <c s="36" t="s">
        <v>1814</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281</v>
      </c>
      <c s="34" t="s">
        <v>2052</v>
      </c>
      <c s="35" t="s">
        <v>5</v>
      </c>
      <c s="6" t="s">
        <v>2053</v>
      </c>
      <c s="36" t="s">
        <v>68</v>
      </c>
      <c s="37">
        <v>4</v>
      </c>
      <c s="36">
        <v>0</v>
      </c>
      <c s="36">
        <f>ROUND(G243*H243,6)</f>
      </c>
      <c r="L243" s="38">
        <v>0</v>
      </c>
      <c s="32">
        <f>ROUND(ROUND(L243,2)*ROUND(G243,3),2)</f>
      </c>
      <c s="36" t="s">
        <v>1814</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285</v>
      </c>
      <c s="34" t="s">
        <v>2054</v>
      </c>
      <c s="35" t="s">
        <v>5</v>
      </c>
      <c s="6" t="s">
        <v>2053</v>
      </c>
      <c s="36" t="s">
        <v>68</v>
      </c>
      <c s="37">
        <v>4</v>
      </c>
      <c s="36">
        <v>0</v>
      </c>
      <c s="36">
        <f>ROUND(G247*H247,6)</f>
      </c>
      <c r="L247" s="38">
        <v>0</v>
      </c>
      <c s="32">
        <f>ROUND(ROUND(L247,2)*ROUND(G247,3),2)</f>
      </c>
      <c s="36" t="s">
        <v>1814</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2059</v>
      </c>
      <c r="E8" s="30" t="s">
        <v>2058</v>
      </c>
      <c r="J8" s="29">
        <f>0+J9+J102+J115+J132</f>
      </c>
      <c s="29">
        <f>0+K9+K102+K115+K132</f>
      </c>
      <c s="29">
        <f>0+L9+L102+L115+L132</f>
      </c>
      <c s="29">
        <f>0+M9+M102+M115+M132</f>
      </c>
    </row>
    <row r="9" spans="1:13" ht="25.5">
      <c r="A9" t="s">
        <v>46</v>
      </c>
      <c r="C9" s="31" t="s">
        <v>2060</v>
      </c>
      <c r="E9" s="33" t="s">
        <v>2061</v>
      </c>
      <c r="J9" s="32">
        <f>0</f>
      </c>
      <c s="32">
        <f>0</f>
      </c>
      <c s="32">
        <f>0+L10+L14+L18+L22+L26+L30+L34+L38+L42+L46+L50+L54+L58+L62+L66+L70+L74+L78+L82+L86+L90+L94+L98</f>
      </c>
      <c s="32">
        <f>0+M10+M14+M18+M22+M26+M30+M34+M38+M42+M46+M50+M54+M58+M62+M66+M70+M74+M78+M82+M86+M90+M94+M98</f>
      </c>
    </row>
    <row r="10" spans="1:16" ht="25.5">
      <c r="A10" t="s">
        <v>49</v>
      </c>
      <c s="34" t="s">
        <v>47</v>
      </c>
      <c s="34" t="s">
        <v>2062</v>
      </c>
      <c s="35" t="s">
        <v>5</v>
      </c>
      <c s="6" t="s">
        <v>2063</v>
      </c>
      <c s="36" t="s">
        <v>68</v>
      </c>
      <c s="37">
        <v>1</v>
      </c>
      <c s="36">
        <v>0</v>
      </c>
      <c s="36">
        <f>ROUND(G10*H10,6)</f>
      </c>
      <c r="L10" s="38">
        <v>0</v>
      </c>
      <c s="32">
        <f>ROUND(ROUND(L10,2)*ROUND(G10,3),2)</f>
      </c>
      <c s="36" t="s">
        <v>53</v>
      </c>
      <c>
        <f>(M10*21)/100</f>
      </c>
      <c t="s">
        <v>27</v>
      </c>
    </row>
    <row r="11" spans="1:5" ht="12.75">
      <c r="A11" s="35" t="s">
        <v>54</v>
      </c>
      <c r="E11" s="39" t="s">
        <v>5</v>
      </c>
    </row>
    <row r="12" spans="1:5" ht="25.5">
      <c r="A12" s="35" t="s">
        <v>55</v>
      </c>
      <c r="E12" s="40" t="s">
        <v>2064</v>
      </c>
    </row>
    <row r="13" spans="1:5" ht="165.75">
      <c r="A13" t="s">
        <v>56</v>
      </c>
      <c r="E13" s="39" t="s">
        <v>2065</v>
      </c>
    </row>
    <row r="14" spans="1:16" ht="25.5">
      <c r="A14" t="s">
        <v>49</v>
      </c>
      <c s="34" t="s">
        <v>27</v>
      </c>
      <c s="34" t="s">
        <v>2066</v>
      </c>
      <c s="35" t="s">
        <v>5</v>
      </c>
      <c s="6" t="s">
        <v>2067</v>
      </c>
      <c s="36" t="s">
        <v>68</v>
      </c>
      <c s="37">
        <v>3</v>
      </c>
      <c s="36">
        <v>0</v>
      </c>
      <c s="36">
        <f>ROUND(G14*H14,6)</f>
      </c>
      <c r="L14" s="38">
        <v>0</v>
      </c>
      <c s="32">
        <f>ROUND(ROUND(L14,2)*ROUND(G14,3),2)</f>
      </c>
      <c s="36" t="s">
        <v>53</v>
      </c>
      <c>
        <f>(M14*21)/100</f>
      </c>
      <c t="s">
        <v>27</v>
      </c>
    </row>
    <row r="15" spans="1:5" ht="12.75">
      <c r="A15" s="35" t="s">
        <v>54</v>
      </c>
      <c r="E15" s="39" t="s">
        <v>5</v>
      </c>
    </row>
    <row r="16" spans="1:5" ht="25.5">
      <c r="A16" s="35" t="s">
        <v>55</v>
      </c>
      <c r="E16" s="40" t="s">
        <v>2064</v>
      </c>
    </row>
    <row r="17" spans="1:5" ht="165.75">
      <c r="A17" t="s">
        <v>56</v>
      </c>
      <c r="E17" s="39" t="s">
        <v>2065</v>
      </c>
    </row>
    <row r="18" spans="1:16" ht="25.5">
      <c r="A18" t="s">
        <v>49</v>
      </c>
      <c s="34" t="s">
        <v>26</v>
      </c>
      <c s="34" t="s">
        <v>2068</v>
      </c>
      <c s="35" t="s">
        <v>5</v>
      </c>
      <c s="6" t="s">
        <v>2069</v>
      </c>
      <c s="36" t="s">
        <v>68</v>
      </c>
      <c s="37">
        <v>4</v>
      </c>
      <c s="36">
        <v>0</v>
      </c>
      <c s="36">
        <f>ROUND(G18*H18,6)</f>
      </c>
      <c r="L18" s="38">
        <v>0</v>
      </c>
      <c s="32">
        <f>ROUND(ROUND(L18,2)*ROUND(G18,3),2)</f>
      </c>
      <c s="36" t="s">
        <v>53</v>
      </c>
      <c>
        <f>(M18*21)/100</f>
      </c>
      <c t="s">
        <v>27</v>
      </c>
    </row>
    <row r="19" spans="1:5" ht="12.75">
      <c r="A19" s="35" t="s">
        <v>54</v>
      </c>
      <c r="E19" s="39" t="s">
        <v>5</v>
      </c>
    </row>
    <row r="20" spans="1:5" ht="25.5">
      <c r="A20" s="35" t="s">
        <v>55</v>
      </c>
      <c r="E20" s="40" t="s">
        <v>2064</v>
      </c>
    </row>
    <row r="21" spans="1:5" ht="191.25">
      <c r="A21" t="s">
        <v>56</v>
      </c>
      <c r="E21" s="39" t="s">
        <v>2070</v>
      </c>
    </row>
    <row r="22" spans="1:16" ht="12.75">
      <c r="A22" t="s">
        <v>49</v>
      </c>
      <c s="34" t="s">
        <v>65</v>
      </c>
      <c s="34" t="s">
        <v>2071</v>
      </c>
      <c s="35" t="s">
        <v>5</v>
      </c>
      <c s="6" t="s">
        <v>2072</v>
      </c>
      <c s="36" t="s">
        <v>486</v>
      </c>
      <c s="37">
        <v>8</v>
      </c>
      <c s="36">
        <v>0</v>
      </c>
      <c s="36">
        <f>ROUND(G22*H22,6)</f>
      </c>
      <c r="L22" s="38">
        <v>0</v>
      </c>
      <c s="32">
        <f>ROUND(ROUND(L22,2)*ROUND(G22,3),2)</f>
      </c>
      <c s="36" t="s">
        <v>53</v>
      </c>
      <c>
        <f>(M22*21)/100</f>
      </c>
      <c t="s">
        <v>27</v>
      </c>
    </row>
    <row r="23" spans="1:5" ht="12.75">
      <c r="A23" s="35" t="s">
        <v>54</v>
      </c>
      <c r="E23" s="39" t="s">
        <v>5</v>
      </c>
    </row>
    <row r="24" spans="1:5" ht="25.5">
      <c r="A24" s="35" t="s">
        <v>55</v>
      </c>
      <c r="E24" s="40" t="s">
        <v>2064</v>
      </c>
    </row>
    <row r="25" spans="1:5" ht="127.5">
      <c r="A25" t="s">
        <v>56</v>
      </c>
      <c r="E25" s="39" t="s">
        <v>1731</v>
      </c>
    </row>
    <row r="26" spans="1:16" ht="12.75">
      <c r="A26" t="s">
        <v>49</v>
      </c>
      <c s="34" t="s">
        <v>70</v>
      </c>
      <c s="34" t="s">
        <v>2073</v>
      </c>
      <c s="35" t="s">
        <v>5</v>
      </c>
      <c s="6" t="s">
        <v>2074</v>
      </c>
      <c s="36" t="s">
        <v>68</v>
      </c>
      <c s="37">
        <v>1</v>
      </c>
      <c s="36">
        <v>0</v>
      </c>
      <c s="36">
        <f>ROUND(G26*H26,6)</f>
      </c>
      <c r="L26" s="38">
        <v>0</v>
      </c>
      <c s="32">
        <f>ROUND(ROUND(L26,2)*ROUND(G26,3),2)</f>
      </c>
      <c s="36" t="s">
        <v>53</v>
      </c>
      <c>
        <f>(M26*21)/100</f>
      </c>
      <c t="s">
        <v>27</v>
      </c>
    </row>
    <row r="27" spans="1:5" ht="12.75">
      <c r="A27" s="35" t="s">
        <v>54</v>
      </c>
      <c r="E27" s="39" t="s">
        <v>5</v>
      </c>
    </row>
    <row r="28" spans="1:5" ht="25.5">
      <c r="A28" s="35" t="s">
        <v>55</v>
      </c>
      <c r="E28" s="40" t="s">
        <v>2064</v>
      </c>
    </row>
    <row r="29" spans="1:5" ht="165.75">
      <c r="A29" t="s">
        <v>56</v>
      </c>
      <c r="E29" s="39" t="s">
        <v>2075</v>
      </c>
    </row>
    <row r="30" spans="1:16" ht="12.75">
      <c r="A30" t="s">
        <v>49</v>
      </c>
      <c s="34" t="s">
        <v>74</v>
      </c>
      <c s="34" t="s">
        <v>2076</v>
      </c>
      <c s="35" t="s">
        <v>5</v>
      </c>
      <c s="6" t="s">
        <v>2077</v>
      </c>
      <c s="36" t="s">
        <v>68</v>
      </c>
      <c s="37">
        <v>1</v>
      </c>
      <c s="36">
        <v>0</v>
      </c>
      <c s="36">
        <f>ROUND(G30*H30,6)</f>
      </c>
      <c r="L30" s="38">
        <v>0</v>
      </c>
      <c s="32">
        <f>ROUND(ROUND(L30,2)*ROUND(G30,3),2)</f>
      </c>
      <c s="36" t="s">
        <v>53</v>
      </c>
      <c>
        <f>(M30*21)/100</f>
      </c>
      <c t="s">
        <v>27</v>
      </c>
    </row>
    <row r="31" spans="1:5" ht="12.75">
      <c r="A31" s="35" t="s">
        <v>54</v>
      </c>
      <c r="E31" s="39" t="s">
        <v>5</v>
      </c>
    </row>
    <row r="32" spans="1:5" ht="25.5">
      <c r="A32" s="35" t="s">
        <v>55</v>
      </c>
      <c r="E32" s="40" t="s">
        <v>2064</v>
      </c>
    </row>
    <row r="33" spans="1:5" ht="165.75">
      <c r="A33" t="s">
        <v>56</v>
      </c>
      <c r="E33" s="39" t="s">
        <v>2078</v>
      </c>
    </row>
    <row r="34" spans="1:16" ht="12.75">
      <c r="A34" t="s">
        <v>49</v>
      </c>
      <c s="34" t="s">
        <v>78</v>
      </c>
      <c s="34" t="s">
        <v>2079</v>
      </c>
      <c s="35" t="s">
        <v>5</v>
      </c>
      <c s="6" t="s">
        <v>2080</v>
      </c>
      <c s="36" t="s">
        <v>68</v>
      </c>
      <c s="37">
        <v>1</v>
      </c>
      <c s="36">
        <v>0</v>
      </c>
      <c s="36">
        <f>ROUND(G34*H34,6)</f>
      </c>
      <c r="L34" s="38">
        <v>0</v>
      </c>
      <c s="32">
        <f>ROUND(ROUND(L34,2)*ROUND(G34,3),2)</f>
      </c>
      <c s="36" t="s">
        <v>53</v>
      </c>
      <c>
        <f>(M34*21)/100</f>
      </c>
      <c t="s">
        <v>27</v>
      </c>
    </row>
    <row r="35" spans="1:5" ht="12.75">
      <c r="A35" s="35" t="s">
        <v>54</v>
      </c>
      <c r="E35" s="39" t="s">
        <v>5</v>
      </c>
    </row>
    <row r="36" spans="1:5" ht="25.5">
      <c r="A36" s="35" t="s">
        <v>55</v>
      </c>
      <c r="E36" s="40" t="s">
        <v>2064</v>
      </c>
    </row>
    <row r="37" spans="1:5" ht="140.25">
      <c r="A37" t="s">
        <v>56</v>
      </c>
      <c r="E37" s="39" t="s">
        <v>2081</v>
      </c>
    </row>
    <row r="38" spans="1:16" ht="25.5">
      <c r="A38" t="s">
        <v>49</v>
      </c>
      <c s="34" t="s">
        <v>82</v>
      </c>
      <c s="34" t="s">
        <v>2082</v>
      </c>
      <c s="35" t="s">
        <v>5</v>
      </c>
      <c s="6" t="s">
        <v>2083</v>
      </c>
      <c s="36" t="s">
        <v>68</v>
      </c>
      <c s="37">
        <v>1</v>
      </c>
      <c s="36">
        <v>0</v>
      </c>
      <c s="36">
        <f>ROUND(G38*H38,6)</f>
      </c>
      <c r="L38" s="38">
        <v>0</v>
      </c>
      <c s="32">
        <f>ROUND(ROUND(L38,2)*ROUND(G38,3),2)</f>
      </c>
      <c s="36" t="s">
        <v>53</v>
      </c>
      <c>
        <f>(M38*21)/100</f>
      </c>
      <c t="s">
        <v>27</v>
      </c>
    </row>
    <row r="39" spans="1:5" ht="12.75">
      <c r="A39" s="35" t="s">
        <v>54</v>
      </c>
      <c r="E39" s="39" t="s">
        <v>5</v>
      </c>
    </row>
    <row r="40" spans="1:5" ht="25.5">
      <c r="A40" s="35" t="s">
        <v>55</v>
      </c>
      <c r="E40" s="40" t="s">
        <v>2064</v>
      </c>
    </row>
    <row r="41" spans="1:5" ht="216.75">
      <c r="A41" t="s">
        <v>56</v>
      </c>
      <c r="E41" s="39" t="s">
        <v>2084</v>
      </c>
    </row>
    <row r="42" spans="1:16" ht="25.5">
      <c r="A42" t="s">
        <v>49</v>
      </c>
      <c s="34" t="s">
        <v>89</v>
      </c>
      <c s="34" t="s">
        <v>2085</v>
      </c>
      <c s="35" t="s">
        <v>5</v>
      </c>
      <c s="6" t="s">
        <v>2086</v>
      </c>
      <c s="36" t="s">
        <v>68</v>
      </c>
      <c s="37">
        <v>3</v>
      </c>
      <c s="36">
        <v>0</v>
      </c>
      <c s="36">
        <f>ROUND(G42*H42,6)</f>
      </c>
      <c r="L42" s="38">
        <v>0</v>
      </c>
      <c s="32">
        <f>ROUND(ROUND(L42,2)*ROUND(G42,3),2)</f>
      </c>
      <c s="36" t="s">
        <v>53</v>
      </c>
      <c>
        <f>(M42*21)/100</f>
      </c>
      <c t="s">
        <v>27</v>
      </c>
    </row>
    <row r="43" spans="1:5" ht="12.75">
      <c r="A43" s="35" t="s">
        <v>54</v>
      </c>
      <c r="E43" s="39" t="s">
        <v>5</v>
      </c>
    </row>
    <row r="44" spans="1:5" ht="25.5">
      <c r="A44" s="35" t="s">
        <v>55</v>
      </c>
      <c r="E44" s="40" t="s">
        <v>2064</v>
      </c>
    </row>
    <row r="45" spans="1:5" ht="216.75">
      <c r="A45" t="s">
        <v>56</v>
      </c>
      <c r="E45" s="39" t="s">
        <v>2087</v>
      </c>
    </row>
    <row r="46" spans="1:16" ht="12.75">
      <c r="A46" t="s">
        <v>49</v>
      </c>
      <c s="34" t="s">
        <v>93</v>
      </c>
      <c s="34" t="s">
        <v>2088</v>
      </c>
      <c s="35" t="s">
        <v>5</v>
      </c>
      <c s="6" t="s">
        <v>2089</v>
      </c>
      <c s="36" t="s">
        <v>68</v>
      </c>
      <c s="37">
        <v>1</v>
      </c>
      <c s="36">
        <v>0</v>
      </c>
      <c s="36">
        <f>ROUND(G46*H46,6)</f>
      </c>
      <c r="L46" s="38">
        <v>0</v>
      </c>
      <c s="32">
        <f>ROUND(ROUND(L46,2)*ROUND(G46,3),2)</f>
      </c>
      <c s="36" t="s">
        <v>53</v>
      </c>
      <c>
        <f>(M46*21)/100</f>
      </c>
      <c t="s">
        <v>27</v>
      </c>
    </row>
    <row r="47" spans="1:5" ht="12.75">
      <c r="A47" s="35" t="s">
        <v>54</v>
      </c>
      <c r="E47" s="39" t="s">
        <v>5</v>
      </c>
    </row>
    <row r="48" spans="1:5" ht="25.5">
      <c r="A48" s="35" t="s">
        <v>55</v>
      </c>
      <c r="E48" s="40" t="s">
        <v>2064</v>
      </c>
    </row>
    <row r="49" spans="1:5" ht="204">
      <c r="A49" t="s">
        <v>56</v>
      </c>
      <c r="E49" s="39" t="s">
        <v>2090</v>
      </c>
    </row>
    <row r="50" spans="1:16" ht="12.75">
      <c r="A50" t="s">
        <v>49</v>
      </c>
      <c s="34" t="s">
        <v>96</v>
      </c>
      <c s="34" t="s">
        <v>2091</v>
      </c>
      <c s="35" t="s">
        <v>5</v>
      </c>
      <c s="6" t="s">
        <v>2092</v>
      </c>
      <c s="36" t="s">
        <v>68</v>
      </c>
      <c s="37">
        <v>3</v>
      </c>
      <c s="36">
        <v>0</v>
      </c>
      <c s="36">
        <f>ROUND(G50*H50,6)</f>
      </c>
      <c r="L50" s="38">
        <v>0</v>
      </c>
      <c s="32">
        <f>ROUND(ROUND(L50,2)*ROUND(G50,3),2)</f>
      </c>
      <c s="36" t="s">
        <v>53</v>
      </c>
      <c>
        <f>(M50*21)/100</f>
      </c>
      <c t="s">
        <v>27</v>
      </c>
    </row>
    <row r="51" spans="1:5" ht="12.75">
      <c r="A51" s="35" t="s">
        <v>54</v>
      </c>
      <c r="E51" s="39" t="s">
        <v>5</v>
      </c>
    </row>
    <row r="52" spans="1:5" ht="25.5">
      <c r="A52" s="35" t="s">
        <v>55</v>
      </c>
      <c r="E52" s="40" t="s">
        <v>2064</v>
      </c>
    </row>
    <row r="53" spans="1:5" ht="204">
      <c r="A53" t="s">
        <v>56</v>
      </c>
      <c r="E53" s="39" t="s">
        <v>2093</v>
      </c>
    </row>
    <row r="54" spans="1:16" ht="12.75">
      <c r="A54" t="s">
        <v>49</v>
      </c>
      <c s="34" t="s">
        <v>100</v>
      </c>
      <c s="34" t="s">
        <v>2094</v>
      </c>
      <c s="35" t="s">
        <v>5</v>
      </c>
      <c s="6" t="s">
        <v>2095</v>
      </c>
      <c s="36" t="s">
        <v>68</v>
      </c>
      <c s="37">
        <v>1</v>
      </c>
      <c s="36">
        <v>0</v>
      </c>
      <c s="36">
        <f>ROUND(G54*H54,6)</f>
      </c>
      <c r="L54" s="38">
        <v>0</v>
      </c>
      <c s="32">
        <f>ROUND(ROUND(L54,2)*ROUND(G54,3),2)</f>
      </c>
      <c s="36" t="s">
        <v>53</v>
      </c>
      <c>
        <f>(M54*21)/100</f>
      </c>
      <c t="s">
        <v>27</v>
      </c>
    </row>
    <row r="55" spans="1:5" ht="12.75">
      <c r="A55" s="35" t="s">
        <v>54</v>
      </c>
      <c r="E55" s="39" t="s">
        <v>5</v>
      </c>
    </row>
    <row r="56" spans="1:5" ht="25.5">
      <c r="A56" s="35" t="s">
        <v>55</v>
      </c>
      <c r="E56" s="40" t="s">
        <v>2064</v>
      </c>
    </row>
    <row r="57" spans="1:5" ht="204">
      <c r="A57" t="s">
        <v>56</v>
      </c>
      <c r="E57" s="39" t="s">
        <v>2096</v>
      </c>
    </row>
    <row r="58" spans="1:16" ht="12.75">
      <c r="A58" t="s">
        <v>49</v>
      </c>
      <c s="34" t="s">
        <v>104</v>
      </c>
      <c s="34" t="s">
        <v>2097</v>
      </c>
      <c s="35" t="s">
        <v>5</v>
      </c>
      <c s="6" t="s">
        <v>2098</v>
      </c>
      <c s="36" t="s">
        <v>68</v>
      </c>
      <c s="37">
        <v>3</v>
      </c>
      <c s="36">
        <v>0</v>
      </c>
      <c s="36">
        <f>ROUND(G58*H58,6)</f>
      </c>
      <c r="L58" s="38">
        <v>0</v>
      </c>
      <c s="32">
        <f>ROUND(ROUND(L58,2)*ROUND(G58,3),2)</f>
      </c>
      <c s="36" t="s">
        <v>53</v>
      </c>
      <c>
        <f>(M58*21)/100</f>
      </c>
      <c t="s">
        <v>27</v>
      </c>
    </row>
    <row r="59" spans="1:5" ht="12.75">
      <c r="A59" s="35" t="s">
        <v>54</v>
      </c>
      <c r="E59" s="39" t="s">
        <v>5</v>
      </c>
    </row>
    <row r="60" spans="1:5" ht="25.5">
      <c r="A60" s="35" t="s">
        <v>55</v>
      </c>
      <c r="E60" s="40" t="s">
        <v>2064</v>
      </c>
    </row>
    <row r="61" spans="1:5" ht="204">
      <c r="A61" t="s">
        <v>56</v>
      </c>
      <c r="E61" s="39" t="s">
        <v>2099</v>
      </c>
    </row>
    <row r="62" spans="1:16" ht="12.75">
      <c r="A62" t="s">
        <v>49</v>
      </c>
      <c s="34" t="s">
        <v>107</v>
      </c>
      <c s="34" t="s">
        <v>2100</v>
      </c>
      <c s="35" t="s">
        <v>5</v>
      </c>
      <c s="6" t="s">
        <v>2101</v>
      </c>
      <c s="36" t="s">
        <v>68</v>
      </c>
      <c s="37">
        <v>1</v>
      </c>
      <c s="36">
        <v>0</v>
      </c>
      <c s="36">
        <f>ROUND(G62*H62,6)</f>
      </c>
      <c r="L62" s="38">
        <v>0</v>
      </c>
      <c s="32">
        <f>ROUND(ROUND(L62,2)*ROUND(G62,3),2)</f>
      </c>
      <c s="36" t="s">
        <v>53</v>
      </c>
      <c>
        <f>(M62*21)/100</f>
      </c>
      <c t="s">
        <v>27</v>
      </c>
    </row>
    <row r="63" spans="1:5" ht="12.75">
      <c r="A63" s="35" t="s">
        <v>54</v>
      </c>
      <c r="E63" s="39" t="s">
        <v>5</v>
      </c>
    </row>
    <row r="64" spans="1:5" ht="25.5">
      <c r="A64" s="35" t="s">
        <v>55</v>
      </c>
      <c r="E64" s="40" t="s">
        <v>2064</v>
      </c>
    </row>
    <row r="65" spans="1:5" ht="204">
      <c r="A65" t="s">
        <v>56</v>
      </c>
      <c r="E65" s="39" t="s">
        <v>2102</v>
      </c>
    </row>
    <row r="66" spans="1:16" ht="12.75">
      <c r="A66" t="s">
        <v>49</v>
      </c>
      <c s="34" t="s">
        <v>110</v>
      </c>
      <c s="34" t="s">
        <v>2103</v>
      </c>
      <c s="35" t="s">
        <v>5</v>
      </c>
      <c s="6" t="s">
        <v>2104</v>
      </c>
      <c s="36" t="s">
        <v>68</v>
      </c>
      <c s="37">
        <v>3</v>
      </c>
      <c s="36">
        <v>0</v>
      </c>
      <c s="36">
        <f>ROUND(G66*H66,6)</f>
      </c>
      <c r="L66" s="38">
        <v>0</v>
      </c>
      <c s="32">
        <f>ROUND(ROUND(L66,2)*ROUND(G66,3),2)</f>
      </c>
      <c s="36" t="s">
        <v>53</v>
      </c>
      <c>
        <f>(M66*21)/100</f>
      </c>
      <c t="s">
        <v>27</v>
      </c>
    </row>
    <row r="67" spans="1:5" ht="12.75">
      <c r="A67" s="35" t="s">
        <v>54</v>
      </c>
      <c r="E67" s="39" t="s">
        <v>5</v>
      </c>
    </row>
    <row r="68" spans="1:5" ht="25.5">
      <c r="A68" s="35" t="s">
        <v>55</v>
      </c>
      <c r="E68" s="40" t="s">
        <v>2064</v>
      </c>
    </row>
    <row r="69" spans="1:5" ht="204">
      <c r="A69" t="s">
        <v>56</v>
      </c>
      <c r="E69" s="39" t="s">
        <v>2105</v>
      </c>
    </row>
    <row r="70" spans="1:16" ht="12.75">
      <c r="A70" t="s">
        <v>49</v>
      </c>
      <c s="34" t="s">
        <v>113</v>
      </c>
      <c s="34" t="s">
        <v>2106</v>
      </c>
      <c s="35" t="s">
        <v>5</v>
      </c>
      <c s="6" t="s">
        <v>2107</v>
      </c>
      <c s="36" t="s">
        <v>68</v>
      </c>
      <c s="37">
        <v>1</v>
      </c>
      <c s="36">
        <v>0</v>
      </c>
      <c s="36">
        <f>ROUND(G70*H70,6)</f>
      </c>
      <c r="L70" s="38">
        <v>0</v>
      </c>
      <c s="32">
        <f>ROUND(ROUND(L70,2)*ROUND(G70,3),2)</f>
      </c>
      <c s="36" t="s">
        <v>53</v>
      </c>
      <c>
        <f>(M70*21)/100</f>
      </c>
      <c t="s">
        <v>27</v>
      </c>
    </row>
    <row r="71" spans="1:5" ht="12.75">
      <c r="A71" s="35" t="s">
        <v>54</v>
      </c>
      <c r="E71" s="39" t="s">
        <v>5</v>
      </c>
    </row>
    <row r="72" spans="1:5" ht="25.5">
      <c r="A72" s="35" t="s">
        <v>55</v>
      </c>
      <c r="E72" s="40" t="s">
        <v>2064</v>
      </c>
    </row>
    <row r="73" spans="1:5" ht="204">
      <c r="A73" t="s">
        <v>56</v>
      </c>
      <c r="E73" s="39" t="s">
        <v>2108</v>
      </c>
    </row>
    <row r="74" spans="1:16" ht="12.75">
      <c r="A74" t="s">
        <v>49</v>
      </c>
      <c s="34" t="s">
        <v>118</v>
      </c>
      <c s="34" t="s">
        <v>2109</v>
      </c>
      <c s="35" t="s">
        <v>5</v>
      </c>
      <c s="6" t="s">
        <v>2110</v>
      </c>
      <c s="36" t="s">
        <v>68</v>
      </c>
      <c s="37">
        <v>3</v>
      </c>
      <c s="36">
        <v>0</v>
      </c>
      <c s="36">
        <f>ROUND(G74*H74,6)</f>
      </c>
      <c r="L74" s="38">
        <v>0</v>
      </c>
      <c s="32">
        <f>ROUND(ROUND(L74,2)*ROUND(G74,3),2)</f>
      </c>
      <c s="36" t="s">
        <v>53</v>
      </c>
      <c>
        <f>(M74*21)/100</f>
      </c>
      <c t="s">
        <v>27</v>
      </c>
    </row>
    <row r="75" spans="1:5" ht="12.75">
      <c r="A75" s="35" t="s">
        <v>54</v>
      </c>
      <c r="E75" s="39" t="s">
        <v>5</v>
      </c>
    </row>
    <row r="76" spans="1:5" ht="25.5">
      <c r="A76" s="35" t="s">
        <v>55</v>
      </c>
      <c r="E76" s="40" t="s">
        <v>2064</v>
      </c>
    </row>
    <row r="77" spans="1:5" ht="204">
      <c r="A77" t="s">
        <v>56</v>
      </c>
      <c r="E77" s="39" t="s">
        <v>2108</v>
      </c>
    </row>
    <row r="78" spans="1:16" ht="12.75">
      <c r="A78" t="s">
        <v>49</v>
      </c>
      <c s="34" t="s">
        <v>121</v>
      </c>
      <c s="34" t="s">
        <v>2111</v>
      </c>
      <c s="35" t="s">
        <v>5</v>
      </c>
      <c s="6" t="s">
        <v>2112</v>
      </c>
      <c s="36" t="s">
        <v>68</v>
      </c>
      <c s="37">
        <v>1</v>
      </c>
      <c s="36">
        <v>0</v>
      </c>
      <c s="36">
        <f>ROUND(G78*H78,6)</f>
      </c>
      <c r="L78" s="38">
        <v>0</v>
      </c>
      <c s="32">
        <f>ROUND(ROUND(L78,2)*ROUND(G78,3),2)</f>
      </c>
      <c s="36" t="s">
        <v>53</v>
      </c>
      <c>
        <f>(M78*21)/100</f>
      </c>
      <c t="s">
        <v>27</v>
      </c>
    </row>
    <row r="79" spans="1:5" ht="12.75">
      <c r="A79" s="35" t="s">
        <v>54</v>
      </c>
      <c r="E79" s="39" t="s">
        <v>5</v>
      </c>
    </row>
    <row r="80" spans="1:5" ht="25.5">
      <c r="A80" s="35" t="s">
        <v>55</v>
      </c>
      <c r="E80" s="40" t="s">
        <v>2064</v>
      </c>
    </row>
    <row r="81" spans="1:5" ht="204">
      <c r="A81" t="s">
        <v>56</v>
      </c>
      <c r="E81" s="39" t="s">
        <v>2113</v>
      </c>
    </row>
    <row r="82" spans="1:16" ht="12.75">
      <c r="A82" t="s">
        <v>49</v>
      </c>
      <c s="34" t="s">
        <v>124</v>
      </c>
      <c s="34" t="s">
        <v>2114</v>
      </c>
      <c s="35" t="s">
        <v>5</v>
      </c>
      <c s="6" t="s">
        <v>2115</v>
      </c>
      <c s="36" t="s">
        <v>68</v>
      </c>
      <c s="37">
        <v>3</v>
      </c>
      <c s="36">
        <v>0</v>
      </c>
      <c s="36">
        <f>ROUND(G82*H82,6)</f>
      </c>
      <c r="L82" s="38">
        <v>0</v>
      </c>
      <c s="32">
        <f>ROUND(ROUND(L82,2)*ROUND(G82,3),2)</f>
      </c>
      <c s="36" t="s">
        <v>53</v>
      </c>
      <c>
        <f>(M82*21)/100</f>
      </c>
      <c t="s">
        <v>27</v>
      </c>
    </row>
    <row r="83" spans="1:5" ht="12.75">
      <c r="A83" s="35" t="s">
        <v>54</v>
      </c>
      <c r="E83" s="39" t="s">
        <v>5</v>
      </c>
    </row>
    <row r="84" spans="1:5" ht="25.5">
      <c r="A84" s="35" t="s">
        <v>55</v>
      </c>
      <c r="E84" s="40" t="s">
        <v>2064</v>
      </c>
    </row>
    <row r="85" spans="1:5" ht="204">
      <c r="A85" t="s">
        <v>56</v>
      </c>
      <c r="E85" s="39" t="s">
        <v>2113</v>
      </c>
    </row>
    <row r="86" spans="1:16" ht="25.5">
      <c r="A86" t="s">
        <v>49</v>
      </c>
      <c s="34" t="s">
        <v>127</v>
      </c>
      <c s="34" t="s">
        <v>2116</v>
      </c>
      <c s="35" t="s">
        <v>5</v>
      </c>
      <c s="6" t="s">
        <v>2117</v>
      </c>
      <c s="36" t="s">
        <v>68</v>
      </c>
      <c s="37">
        <v>1</v>
      </c>
      <c s="36">
        <v>0</v>
      </c>
      <c s="36">
        <f>ROUND(G86*H86,6)</f>
      </c>
      <c r="L86" s="38">
        <v>0</v>
      </c>
      <c s="32">
        <f>ROUND(ROUND(L86,2)*ROUND(G86,3),2)</f>
      </c>
      <c s="36" t="s">
        <v>53</v>
      </c>
      <c>
        <f>(M86*21)/100</f>
      </c>
      <c t="s">
        <v>27</v>
      </c>
    </row>
    <row r="87" spans="1:5" ht="12.75">
      <c r="A87" s="35" t="s">
        <v>54</v>
      </c>
      <c r="E87" s="39" t="s">
        <v>5</v>
      </c>
    </row>
    <row r="88" spans="1:5" ht="25.5">
      <c r="A88" s="35" t="s">
        <v>55</v>
      </c>
      <c r="E88" s="40" t="s">
        <v>2064</v>
      </c>
    </row>
    <row r="89" spans="1:5" ht="204">
      <c r="A89" t="s">
        <v>56</v>
      </c>
      <c r="E89" s="39" t="s">
        <v>2118</v>
      </c>
    </row>
    <row r="90" spans="1:16" ht="25.5">
      <c r="A90" t="s">
        <v>49</v>
      </c>
      <c s="34" t="s">
        <v>131</v>
      </c>
      <c s="34" t="s">
        <v>2119</v>
      </c>
      <c s="35" t="s">
        <v>5</v>
      </c>
      <c s="6" t="s">
        <v>2120</v>
      </c>
      <c s="36" t="s">
        <v>68</v>
      </c>
      <c s="37">
        <v>3</v>
      </c>
      <c s="36">
        <v>0</v>
      </c>
      <c s="36">
        <f>ROUND(G90*H90,6)</f>
      </c>
      <c r="L90" s="38">
        <v>0</v>
      </c>
      <c s="32">
        <f>ROUND(ROUND(L90,2)*ROUND(G90,3),2)</f>
      </c>
      <c s="36" t="s">
        <v>53</v>
      </c>
      <c>
        <f>(M90*21)/100</f>
      </c>
      <c t="s">
        <v>27</v>
      </c>
    </row>
    <row r="91" spans="1:5" ht="12.75">
      <c r="A91" s="35" t="s">
        <v>54</v>
      </c>
      <c r="E91" s="39" t="s">
        <v>5</v>
      </c>
    </row>
    <row r="92" spans="1:5" ht="25.5">
      <c r="A92" s="35" t="s">
        <v>55</v>
      </c>
      <c r="E92" s="40" t="s">
        <v>2064</v>
      </c>
    </row>
    <row r="93" spans="1:5" ht="204">
      <c r="A93" t="s">
        <v>56</v>
      </c>
      <c r="E93" s="39" t="s">
        <v>2118</v>
      </c>
    </row>
    <row r="94" spans="1:16" ht="38.25">
      <c r="A94" t="s">
        <v>49</v>
      </c>
      <c s="34" t="s">
        <v>135</v>
      </c>
      <c s="34" t="s">
        <v>2121</v>
      </c>
      <c s="35" t="s">
        <v>5</v>
      </c>
      <c s="6" t="s">
        <v>2122</v>
      </c>
      <c s="36" t="s">
        <v>68</v>
      </c>
      <c s="37">
        <v>1</v>
      </c>
      <c s="36">
        <v>0</v>
      </c>
      <c s="36">
        <f>ROUND(G94*H94,6)</f>
      </c>
      <c r="L94" s="38">
        <v>0</v>
      </c>
      <c s="32">
        <f>ROUND(ROUND(L94,2)*ROUND(G94,3),2)</f>
      </c>
      <c s="36" t="s">
        <v>53</v>
      </c>
      <c>
        <f>(M94*21)/100</f>
      </c>
      <c t="s">
        <v>27</v>
      </c>
    </row>
    <row r="95" spans="1:5" ht="12.75">
      <c r="A95" s="35" t="s">
        <v>54</v>
      </c>
      <c r="E95" s="39" t="s">
        <v>5</v>
      </c>
    </row>
    <row r="96" spans="1:5" ht="25.5">
      <c r="A96" s="35" t="s">
        <v>55</v>
      </c>
      <c r="E96" s="40" t="s">
        <v>2064</v>
      </c>
    </row>
    <row r="97" spans="1:5" ht="114.75">
      <c r="A97" t="s">
        <v>56</v>
      </c>
      <c r="E97" s="39" t="s">
        <v>2123</v>
      </c>
    </row>
    <row r="98" spans="1:16" ht="25.5">
      <c r="A98" t="s">
        <v>49</v>
      </c>
      <c s="34" t="s">
        <v>139</v>
      </c>
      <c s="34" t="s">
        <v>2124</v>
      </c>
      <c s="35" t="s">
        <v>5</v>
      </c>
      <c s="6" t="s">
        <v>2125</v>
      </c>
      <c s="36" t="s">
        <v>68</v>
      </c>
      <c s="37">
        <v>2</v>
      </c>
      <c s="36">
        <v>0</v>
      </c>
      <c s="36">
        <f>ROUND(G98*H98,6)</f>
      </c>
      <c r="L98" s="38">
        <v>0</v>
      </c>
      <c s="32">
        <f>ROUND(ROUND(L98,2)*ROUND(G98,3),2)</f>
      </c>
      <c s="36" t="s">
        <v>85</v>
      </c>
      <c>
        <f>(M98*21)/100</f>
      </c>
      <c t="s">
        <v>27</v>
      </c>
    </row>
    <row r="99" spans="1:5" ht="12.75">
      <c r="A99" s="35" t="s">
        <v>54</v>
      </c>
      <c r="E99" s="39" t="s">
        <v>2126</v>
      </c>
    </row>
    <row r="100" spans="1:5" ht="127.5">
      <c r="A100" s="35" t="s">
        <v>55</v>
      </c>
      <c r="E100" s="40" t="s">
        <v>2127</v>
      </c>
    </row>
    <row r="101" spans="1:5" ht="191.25">
      <c r="A101" t="s">
        <v>56</v>
      </c>
      <c r="E101" s="39" t="s">
        <v>2128</v>
      </c>
    </row>
    <row r="102" spans="1:13" ht="12.75">
      <c r="A102" t="s">
        <v>46</v>
      </c>
      <c r="C102" s="31" t="s">
        <v>1964</v>
      </c>
      <c r="E102" s="33" t="s">
        <v>2129</v>
      </c>
      <c r="J102" s="32">
        <f>0</f>
      </c>
      <c s="32">
        <f>0</f>
      </c>
      <c s="32">
        <f>0+L103+L107+L111</f>
      </c>
      <c s="32">
        <f>0+M103+M107+M111</f>
      </c>
    </row>
    <row r="103" spans="1:16" ht="25.5">
      <c r="A103" t="s">
        <v>49</v>
      </c>
      <c s="34" t="s">
        <v>142</v>
      </c>
      <c s="34" t="s">
        <v>860</v>
      </c>
      <c s="35" t="s">
        <v>5</v>
      </c>
      <c s="6" t="s">
        <v>861</v>
      </c>
      <c s="36" t="s">
        <v>68</v>
      </c>
      <c s="37">
        <v>1</v>
      </c>
      <c s="36">
        <v>0</v>
      </c>
      <c s="36">
        <f>ROUND(G103*H103,6)</f>
      </c>
      <c r="L103" s="38">
        <v>0</v>
      </c>
      <c s="32">
        <f>ROUND(ROUND(L103,2)*ROUND(G103,3),2)</f>
      </c>
      <c s="36" t="s">
        <v>53</v>
      </c>
      <c>
        <f>(M103*21)/100</f>
      </c>
      <c t="s">
        <v>27</v>
      </c>
    </row>
    <row r="104" spans="1:5" ht="12.75">
      <c r="A104" s="35" t="s">
        <v>54</v>
      </c>
      <c r="E104" s="39" t="s">
        <v>5</v>
      </c>
    </row>
    <row r="105" spans="1:5" ht="25.5">
      <c r="A105" s="35" t="s">
        <v>55</v>
      </c>
      <c r="E105" s="40" t="s">
        <v>2064</v>
      </c>
    </row>
    <row r="106" spans="1:5" ht="114.75">
      <c r="A106" t="s">
        <v>56</v>
      </c>
      <c r="E106" s="39" t="s">
        <v>862</v>
      </c>
    </row>
    <row r="107" spans="1:16" ht="25.5">
      <c r="A107" t="s">
        <v>49</v>
      </c>
      <c s="34" t="s">
        <v>146</v>
      </c>
      <c s="34" t="s">
        <v>1041</v>
      </c>
      <c s="35" t="s">
        <v>5</v>
      </c>
      <c s="6" t="s">
        <v>1042</v>
      </c>
      <c s="36" t="s">
        <v>68</v>
      </c>
      <c s="37">
        <v>1</v>
      </c>
      <c s="36">
        <v>0</v>
      </c>
      <c s="36">
        <f>ROUND(G107*H107,6)</f>
      </c>
      <c r="L107" s="38">
        <v>0</v>
      </c>
      <c s="32">
        <f>ROUND(ROUND(L107,2)*ROUND(G107,3),2)</f>
      </c>
      <c s="36" t="s">
        <v>53</v>
      </c>
      <c>
        <f>(M107*21)/100</f>
      </c>
      <c t="s">
        <v>27</v>
      </c>
    </row>
    <row r="108" spans="1:5" ht="12.75">
      <c r="A108" s="35" t="s">
        <v>54</v>
      </c>
      <c r="E108" s="39" t="s">
        <v>5</v>
      </c>
    </row>
    <row r="109" spans="1:5" ht="25.5">
      <c r="A109" s="35" t="s">
        <v>55</v>
      </c>
      <c r="E109" s="40" t="s">
        <v>2064</v>
      </c>
    </row>
    <row r="110" spans="1:5" ht="89.25">
      <c r="A110" t="s">
        <v>56</v>
      </c>
      <c r="E110" s="39" t="s">
        <v>1287</v>
      </c>
    </row>
    <row r="111" spans="1:16" ht="12.75">
      <c r="A111" t="s">
        <v>49</v>
      </c>
      <c s="34" t="s">
        <v>149</v>
      </c>
      <c s="34" t="s">
        <v>2130</v>
      </c>
      <c s="35" t="s">
        <v>5</v>
      </c>
      <c s="6" t="s">
        <v>2131</v>
      </c>
      <c s="36" t="s">
        <v>486</v>
      </c>
      <c s="37">
        <v>6</v>
      </c>
      <c s="36">
        <v>0</v>
      </c>
      <c s="36">
        <f>ROUND(G111*H111,6)</f>
      </c>
      <c r="L111" s="38">
        <v>0</v>
      </c>
      <c s="32">
        <f>ROUND(ROUND(L111,2)*ROUND(G111,3),2)</f>
      </c>
      <c s="36" t="s">
        <v>53</v>
      </c>
      <c>
        <f>(M111*21)/100</f>
      </c>
      <c t="s">
        <v>27</v>
      </c>
    </row>
    <row r="112" spans="1:5" ht="12.75">
      <c r="A112" s="35" t="s">
        <v>54</v>
      </c>
      <c r="E112" s="39" t="s">
        <v>5</v>
      </c>
    </row>
    <row r="113" spans="1:5" ht="25.5">
      <c r="A113" s="35" t="s">
        <v>55</v>
      </c>
      <c r="E113" s="40" t="s">
        <v>2064</v>
      </c>
    </row>
    <row r="114" spans="1:5" ht="89.25">
      <c r="A114" t="s">
        <v>56</v>
      </c>
      <c r="E114" s="39" t="s">
        <v>2132</v>
      </c>
    </row>
    <row r="115" spans="1:13" ht="12.75">
      <c r="A115" t="s">
        <v>46</v>
      </c>
      <c r="C115" s="31" t="s">
        <v>349</v>
      </c>
      <c r="E115" s="33" t="s">
        <v>863</v>
      </c>
      <c r="J115" s="32">
        <f>0</f>
      </c>
      <c s="32">
        <f>0</f>
      </c>
      <c s="32">
        <f>0+L116+L120+L124+L128</f>
      </c>
      <c s="32">
        <f>0+M116+M120+M124+M128</f>
      </c>
    </row>
    <row r="116" spans="1:16" ht="12.75">
      <c r="A116" t="s">
        <v>49</v>
      </c>
      <c s="34" t="s">
        <v>153</v>
      </c>
      <c s="34" t="s">
        <v>2133</v>
      </c>
      <c s="35" t="s">
        <v>5</v>
      </c>
      <c s="6" t="s">
        <v>2134</v>
      </c>
      <c s="36" t="s">
        <v>68</v>
      </c>
      <c s="37">
        <v>2</v>
      </c>
      <c s="36">
        <v>0</v>
      </c>
      <c s="36">
        <f>ROUND(G116*H116,6)</f>
      </c>
      <c r="L116" s="38">
        <v>0</v>
      </c>
      <c s="32">
        <f>ROUND(ROUND(L116,2)*ROUND(G116,3),2)</f>
      </c>
      <c s="36" t="s">
        <v>53</v>
      </c>
      <c>
        <f>(M116*21)/100</f>
      </c>
      <c t="s">
        <v>27</v>
      </c>
    </row>
    <row r="117" spans="1:5" ht="12.75">
      <c r="A117" s="35" t="s">
        <v>54</v>
      </c>
      <c r="E117" s="39" t="s">
        <v>5</v>
      </c>
    </row>
    <row r="118" spans="1:5" ht="25.5">
      <c r="A118" s="35" t="s">
        <v>55</v>
      </c>
      <c r="E118" s="40" t="s">
        <v>2064</v>
      </c>
    </row>
    <row r="119" spans="1:5" ht="140.25">
      <c r="A119" t="s">
        <v>56</v>
      </c>
      <c r="E119" s="39" t="s">
        <v>978</v>
      </c>
    </row>
    <row r="120" spans="1:16" ht="25.5">
      <c r="A120" t="s">
        <v>49</v>
      </c>
      <c s="34" t="s">
        <v>158</v>
      </c>
      <c s="34" t="s">
        <v>2135</v>
      </c>
      <c s="35" t="s">
        <v>5</v>
      </c>
      <c s="6" t="s">
        <v>2136</v>
      </c>
      <c s="36" t="s">
        <v>68</v>
      </c>
      <c s="37">
        <v>2</v>
      </c>
      <c s="36">
        <v>0</v>
      </c>
      <c s="36">
        <f>ROUND(G120*H120,6)</f>
      </c>
      <c r="L120" s="38">
        <v>0</v>
      </c>
      <c s="32">
        <f>ROUND(ROUND(L120,2)*ROUND(G120,3),2)</f>
      </c>
      <c s="36" t="s">
        <v>85</v>
      </c>
      <c>
        <f>(M120*21)/100</f>
      </c>
      <c t="s">
        <v>27</v>
      </c>
    </row>
    <row r="121" spans="1:5" ht="12.75">
      <c r="A121" s="35" t="s">
        <v>54</v>
      </c>
      <c r="E121" s="39" t="s">
        <v>2126</v>
      </c>
    </row>
    <row r="122" spans="1:5" ht="229.5">
      <c r="A122" s="35" t="s">
        <v>55</v>
      </c>
      <c r="E122" s="40" t="s">
        <v>2137</v>
      </c>
    </row>
    <row r="123" spans="1:5" ht="114.75">
      <c r="A123" t="s">
        <v>56</v>
      </c>
      <c r="E123" s="39" t="s">
        <v>2138</v>
      </c>
    </row>
    <row r="124" spans="1:16" ht="12.75">
      <c r="A124" t="s">
        <v>49</v>
      </c>
      <c s="34" t="s">
        <v>162</v>
      </c>
      <c s="34" t="s">
        <v>2139</v>
      </c>
      <c s="35" t="s">
        <v>5</v>
      </c>
      <c s="6" t="s">
        <v>2140</v>
      </c>
      <c s="36" t="s">
        <v>68</v>
      </c>
      <c s="37">
        <v>120</v>
      </c>
      <c s="36">
        <v>0</v>
      </c>
      <c s="36">
        <f>ROUND(G124*H124,6)</f>
      </c>
      <c r="L124" s="38">
        <v>0</v>
      </c>
      <c s="32">
        <f>ROUND(ROUND(L124,2)*ROUND(G124,3),2)</f>
      </c>
      <c s="36" t="s">
        <v>85</v>
      </c>
      <c>
        <f>(M124*21)/100</f>
      </c>
      <c t="s">
        <v>27</v>
      </c>
    </row>
    <row r="125" spans="1:5" ht="12.75">
      <c r="A125" s="35" t="s">
        <v>54</v>
      </c>
      <c r="E125" s="39" t="s">
        <v>2126</v>
      </c>
    </row>
    <row r="126" spans="1:5" ht="51">
      <c r="A126" s="35" t="s">
        <v>55</v>
      </c>
      <c r="E126" s="40" t="s">
        <v>2141</v>
      </c>
    </row>
    <row r="127" spans="1:5" ht="114.75">
      <c r="A127" t="s">
        <v>56</v>
      </c>
      <c r="E127" s="39" t="s">
        <v>2138</v>
      </c>
    </row>
    <row r="128" spans="1:16" ht="25.5">
      <c r="A128" t="s">
        <v>49</v>
      </c>
      <c s="34" t="s">
        <v>166</v>
      </c>
      <c s="34" t="s">
        <v>2142</v>
      </c>
      <c s="35" t="s">
        <v>5</v>
      </c>
      <c s="6" t="s">
        <v>2143</v>
      </c>
      <c s="36" t="s">
        <v>68</v>
      </c>
      <c s="37">
        <v>2</v>
      </c>
      <c s="36">
        <v>0</v>
      </c>
      <c s="36">
        <f>ROUND(G128*H128,6)</f>
      </c>
      <c r="L128" s="38">
        <v>0</v>
      </c>
      <c s="32">
        <f>ROUND(ROUND(L128,2)*ROUND(G128,3),2)</f>
      </c>
      <c s="36" t="s">
        <v>85</v>
      </c>
      <c>
        <f>(M128*21)/100</f>
      </c>
      <c t="s">
        <v>27</v>
      </c>
    </row>
    <row r="129" spans="1:5" ht="12.75">
      <c r="A129" s="35" t="s">
        <v>54</v>
      </c>
      <c r="E129" s="39" t="s">
        <v>2126</v>
      </c>
    </row>
    <row r="130" spans="1:5" ht="38.25">
      <c r="A130" s="35" t="s">
        <v>55</v>
      </c>
      <c r="E130" s="40" t="s">
        <v>2144</v>
      </c>
    </row>
    <row r="131" spans="1:5" ht="140.25">
      <c r="A131" t="s">
        <v>56</v>
      </c>
      <c r="E131" s="39" t="s">
        <v>2145</v>
      </c>
    </row>
    <row r="132" spans="1:13" ht="12.75">
      <c r="A132" t="s">
        <v>46</v>
      </c>
      <c r="C132" s="31" t="s">
        <v>1005</v>
      </c>
      <c r="E132" s="33" t="s">
        <v>1006</v>
      </c>
      <c r="J132" s="32">
        <f>0</f>
      </c>
      <c s="32">
        <f>0</f>
      </c>
      <c s="32">
        <f>0+L133</f>
      </c>
      <c s="32">
        <f>0+M133</f>
      </c>
    </row>
    <row r="133" spans="1:16" ht="38.25">
      <c r="A133" t="s">
        <v>49</v>
      </c>
      <c s="34" t="s">
        <v>169</v>
      </c>
      <c s="34" t="s">
        <v>2146</v>
      </c>
      <c s="35" t="s">
        <v>2147</v>
      </c>
      <c s="6" t="s">
        <v>2148</v>
      </c>
      <c s="36" t="s">
        <v>1010</v>
      </c>
      <c s="37">
        <v>0.15</v>
      </c>
      <c s="36">
        <v>0</v>
      </c>
      <c s="36">
        <f>ROUND(G133*H133,6)</f>
      </c>
      <c r="L133" s="38">
        <v>0</v>
      </c>
      <c s="32">
        <f>ROUND(ROUND(L133,2)*ROUND(G133,3),2)</f>
      </c>
      <c s="36" t="s">
        <v>85</v>
      </c>
      <c>
        <f>(M133*21)/100</f>
      </c>
      <c t="s">
        <v>27</v>
      </c>
    </row>
    <row r="134" spans="1:5" ht="12.75">
      <c r="A134" s="35" t="s">
        <v>54</v>
      </c>
      <c r="E134" s="39" t="s">
        <v>1011</v>
      </c>
    </row>
    <row r="135" spans="1:5" ht="25.5">
      <c r="A135" s="35" t="s">
        <v>55</v>
      </c>
      <c r="E135" s="40" t="s">
        <v>2064</v>
      </c>
    </row>
    <row r="136" spans="1:5" ht="89.25">
      <c r="A136" t="s">
        <v>56</v>
      </c>
      <c r="E13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2151</v>
      </c>
      <c r="E8" s="30" t="s">
        <v>2150</v>
      </c>
      <c r="J8" s="29">
        <f>0+J9+J30+J47+J100+J121+J194+J219</f>
      </c>
      <c s="29">
        <f>0+K9+K30+K47+K100+K121+K194+K219</f>
      </c>
      <c s="29">
        <f>0+L9+L30+L47+L100+L121+L194+L219</f>
      </c>
      <c s="29">
        <f>0+M9+M30+M47+M100+M121+M194+M219</f>
      </c>
    </row>
    <row r="9" spans="1:13" ht="12.75">
      <c r="A9" t="s">
        <v>46</v>
      </c>
      <c r="C9" s="31" t="s">
        <v>2152</v>
      </c>
      <c r="E9" s="33" t="s">
        <v>821</v>
      </c>
      <c r="J9" s="32">
        <f>0</f>
      </c>
      <c s="32">
        <f>0</f>
      </c>
      <c s="32">
        <f>0+L10+L14+L18+L22+L26</f>
      </c>
      <c s="32">
        <f>0+M10+M14+M18+M22+M26</f>
      </c>
    </row>
    <row r="10" spans="1:16" ht="25.5">
      <c r="A10" t="s">
        <v>49</v>
      </c>
      <c s="34" t="s">
        <v>47</v>
      </c>
      <c s="34" t="s">
        <v>2153</v>
      </c>
      <c s="35" t="s">
        <v>5</v>
      </c>
      <c s="6" t="s">
        <v>2154</v>
      </c>
      <c s="36" t="s">
        <v>60</v>
      </c>
      <c s="37">
        <v>100</v>
      </c>
      <c s="36">
        <v>0</v>
      </c>
      <c s="36">
        <f>ROUND(G10*H10,6)</f>
      </c>
      <c r="L10" s="38">
        <v>0</v>
      </c>
      <c s="32">
        <f>ROUND(ROUND(L10,2)*ROUND(G10,3),2)</f>
      </c>
      <c s="36" t="s">
        <v>53</v>
      </c>
      <c>
        <f>(M10*21)/100</f>
      </c>
      <c t="s">
        <v>27</v>
      </c>
    </row>
    <row r="11" spans="1:5" ht="12.75">
      <c r="A11" s="35" t="s">
        <v>54</v>
      </c>
      <c r="E11" s="39" t="s">
        <v>5</v>
      </c>
    </row>
    <row r="12" spans="1:5" ht="25.5">
      <c r="A12" s="35" t="s">
        <v>55</v>
      </c>
      <c r="E12" s="40" t="s">
        <v>2155</v>
      </c>
    </row>
    <row r="13" spans="1:5" ht="76.5">
      <c r="A13" t="s">
        <v>56</v>
      </c>
      <c r="E13" s="39" t="s">
        <v>77</v>
      </c>
    </row>
    <row r="14" spans="1:16" ht="12.75">
      <c r="A14" t="s">
        <v>49</v>
      </c>
      <c s="34" t="s">
        <v>27</v>
      </c>
      <c s="34" t="s">
        <v>1149</v>
      </c>
      <c s="35" t="s">
        <v>5</v>
      </c>
      <c s="6" t="s">
        <v>1150</v>
      </c>
      <c s="36" t="s">
        <v>60</v>
      </c>
      <c s="37">
        <v>25</v>
      </c>
      <c s="36">
        <v>0</v>
      </c>
      <c s="36">
        <f>ROUND(G14*H14,6)</f>
      </c>
      <c r="L14" s="38">
        <v>0</v>
      </c>
      <c s="32">
        <f>ROUND(ROUND(L14,2)*ROUND(G14,3),2)</f>
      </c>
      <c s="36" t="s">
        <v>53</v>
      </c>
      <c>
        <f>(M14*21)/100</f>
      </c>
      <c t="s">
        <v>27</v>
      </c>
    </row>
    <row r="15" spans="1:5" ht="12.75">
      <c r="A15" s="35" t="s">
        <v>54</v>
      </c>
      <c r="E15" s="39" t="s">
        <v>5</v>
      </c>
    </row>
    <row r="16" spans="1:5" ht="25.5">
      <c r="A16" s="35" t="s">
        <v>55</v>
      </c>
      <c r="E16" s="40" t="s">
        <v>2155</v>
      </c>
    </row>
    <row r="17" spans="1:5" ht="102">
      <c r="A17" t="s">
        <v>56</v>
      </c>
      <c r="E17" s="39" t="s">
        <v>1151</v>
      </c>
    </row>
    <row r="18" spans="1:16" ht="12.75">
      <c r="A18" t="s">
        <v>49</v>
      </c>
      <c s="34" t="s">
        <v>26</v>
      </c>
      <c s="34" t="s">
        <v>2156</v>
      </c>
      <c s="35" t="s">
        <v>5</v>
      </c>
      <c s="6" t="s">
        <v>2157</v>
      </c>
      <c s="36" t="s">
        <v>60</v>
      </c>
      <c s="37">
        <v>15</v>
      </c>
      <c s="36">
        <v>0</v>
      </c>
      <c s="36">
        <f>ROUND(G18*H18,6)</f>
      </c>
      <c r="L18" s="38">
        <v>0</v>
      </c>
      <c s="32">
        <f>ROUND(ROUND(L18,2)*ROUND(G18,3),2)</f>
      </c>
      <c s="36" t="s">
        <v>53</v>
      </c>
      <c>
        <f>(M18*21)/100</f>
      </c>
      <c t="s">
        <v>27</v>
      </c>
    </row>
    <row r="19" spans="1:5" ht="12.75">
      <c r="A19" s="35" t="s">
        <v>54</v>
      </c>
      <c r="E19" s="39" t="s">
        <v>5</v>
      </c>
    </row>
    <row r="20" spans="1:5" ht="25.5">
      <c r="A20" s="35" t="s">
        <v>55</v>
      </c>
      <c r="E20" s="40" t="s">
        <v>2155</v>
      </c>
    </row>
    <row r="21" spans="1:5" ht="102">
      <c r="A21" t="s">
        <v>56</v>
      </c>
      <c r="E21" s="39" t="s">
        <v>1151</v>
      </c>
    </row>
    <row r="22" spans="1:16" ht="12.75">
      <c r="A22" t="s">
        <v>49</v>
      </c>
      <c s="34" t="s">
        <v>65</v>
      </c>
      <c s="34" t="s">
        <v>2158</v>
      </c>
      <c s="35" t="s">
        <v>5</v>
      </c>
      <c s="6" t="s">
        <v>2159</v>
      </c>
      <c s="36" t="s">
        <v>819</v>
      </c>
      <c s="37">
        <v>1</v>
      </c>
      <c s="36">
        <v>0</v>
      </c>
      <c s="36">
        <f>ROUND(G22*H22,6)</f>
      </c>
      <c r="L22" s="38">
        <v>0</v>
      </c>
      <c s="32">
        <f>ROUND(ROUND(L22,2)*ROUND(G22,3),2)</f>
      </c>
      <c s="36" t="s">
        <v>53</v>
      </c>
      <c>
        <f>(M22*21)/100</f>
      </c>
      <c t="s">
        <v>27</v>
      </c>
    </row>
    <row r="23" spans="1:5" ht="12.75">
      <c r="A23" s="35" t="s">
        <v>54</v>
      </c>
      <c r="E23" s="39" t="s">
        <v>5</v>
      </c>
    </row>
    <row r="24" spans="1:5" ht="25.5">
      <c r="A24" s="35" t="s">
        <v>55</v>
      </c>
      <c r="E24" s="40" t="s">
        <v>2155</v>
      </c>
    </row>
    <row r="25" spans="1:5" ht="38.25">
      <c r="A25" t="s">
        <v>56</v>
      </c>
      <c r="E25" s="39" t="s">
        <v>835</v>
      </c>
    </row>
    <row r="26" spans="1:16" ht="12.75">
      <c r="A26" t="s">
        <v>49</v>
      </c>
      <c s="34" t="s">
        <v>70</v>
      </c>
      <c s="34" t="s">
        <v>2160</v>
      </c>
      <c s="35" t="s">
        <v>5</v>
      </c>
      <c s="6" t="s">
        <v>2161</v>
      </c>
      <c s="36" t="s">
        <v>68</v>
      </c>
      <c s="37">
        <v>2</v>
      </c>
      <c s="36">
        <v>0</v>
      </c>
      <c s="36">
        <f>ROUND(G26*H26,6)</f>
      </c>
      <c r="L26" s="38">
        <v>0</v>
      </c>
      <c s="32">
        <f>ROUND(ROUND(L26,2)*ROUND(G26,3),2)</f>
      </c>
      <c s="36" t="s">
        <v>53</v>
      </c>
      <c>
        <f>(M26*21)/100</f>
      </c>
      <c t="s">
        <v>27</v>
      </c>
    </row>
    <row r="27" spans="1:5" ht="12.75">
      <c r="A27" s="35" t="s">
        <v>54</v>
      </c>
      <c r="E27" s="39" t="s">
        <v>5</v>
      </c>
    </row>
    <row r="28" spans="1:5" ht="25.5">
      <c r="A28" s="35" t="s">
        <v>55</v>
      </c>
      <c r="E28" s="40" t="s">
        <v>2155</v>
      </c>
    </row>
    <row r="29" spans="1:5" ht="38.25">
      <c r="A29" t="s">
        <v>56</v>
      </c>
      <c r="E29" s="39" t="s">
        <v>835</v>
      </c>
    </row>
    <row r="30" spans="1:13" ht="12.75">
      <c r="A30" t="s">
        <v>46</v>
      </c>
      <c r="C30" s="31" t="s">
        <v>1958</v>
      </c>
      <c r="E30" s="33" t="s">
        <v>2162</v>
      </c>
      <c r="J30" s="32">
        <f>0</f>
      </c>
      <c s="32">
        <f>0</f>
      </c>
      <c s="32">
        <f>0+L31+L35+L39+L43</f>
      </c>
      <c s="32">
        <f>0+M31+M35+M39+M43</f>
      </c>
    </row>
    <row r="31" spans="1:16" ht="12.75">
      <c r="A31" t="s">
        <v>49</v>
      </c>
      <c s="34" t="s">
        <v>74</v>
      </c>
      <c s="34" t="s">
        <v>2163</v>
      </c>
      <c s="35" t="s">
        <v>5</v>
      </c>
      <c s="6" t="s">
        <v>2164</v>
      </c>
      <c s="36" t="s">
        <v>68</v>
      </c>
      <c s="37">
        <v>4</v>
      </c>
      <c s="36">
        <v>0</v>
      </c>
      <c s="36">
        <f>ROUND(G31*H31,6)</f>
      </c>
      <c r="L31" s="38">
        <v>0</v>
      </c>
      <c s="32">
        <f>ROUND(ROUND(L31,2)*ROUND(G31,3),2)</f>
      </c>
      <c s="36" t="s">
        <v>53</v>
      </c>
      <c>
        <f>(M31*21)/100</f>
      </c>
      <c t="s">
        <v>27</v>
      </c>
    </row>
    <row r="32" spans="1:5" ht="12.75">
      <c r="A32" s="35" t="s">
        <v>54</v>
      </c>
      <c r="E32" s="39" t="s">
        <v>5</v>
      </c>
    </row>
    <row r="33" spans="1:5" ht="25.5">
      <c r="A33" s="35" t="s">
        <v>55</v>
      </c>
      <c r="E33" s="40" t="s">
        <v>2155</v>
      </c>
    </row>
    <row r="34" spans="1:5" ht="76.5">
      <c r="A34" t="s">
        <v>56</v>
      </c>
      <c r="E34" s="39" t="s">
        <v>2165</v>
      </c>
    </row>
    <row r="35" spans="1:16" ht="12.75">
      <c r="A35" t="s">
        <v>49</v>
      </c>
      <c s="34" t="s">
        <v>78</v>
      </c>
      <c s="34" t="s">
        <v>2166</v>
      </c>
      <c s="35" t="s">
        <v>5</v>
      </c>
      <c s="6" t="s">
        <v>2167</v>
      </c>
      <c s="36" t="s">
        <v>68</v>
      </c>
      <c s="37">
        <v>2</v>
      </c>
      <c s="36">
        <v>0</v>
      </c>
      <c s="36">
        <f>ROUND(G35*H35,6)</f>
      </c>
      <c r="L35" s="38">
        <v>0</v>
      </c>
      <c s="32">
        <f>ROUND(ROUND(L35,2)*ROUND(G35,3),2)</f>
      </c>
      <c s="36" t="s">
        <v>53</v>
      </c>
      <c>
        <f>(M35*21)/100</f>
      </c>
      <c t="s">
        <v>27</v>
      </c>
    </row>
    <row r="36" spans="1:5" ht="12.75">
      <c r="A36" s="35" t="s">
        <v>54</v>
      </c>
      <c r="E36" s="39" t="s">
        <v>5</v>
      </c>
    </row>
    <row r="37" spans="1:5" ht="25.5">
      <c r="A37" s="35" t="s">
        <v>55</v>
      </c>
      <c r="E37" s="40" t="s">
        <v>2155</v>
      </c>
    </row>
    <row r="38" spans="1:5" ht="76.5">
      <c r="A38" t="s">
        <v>56</v>
      </c>
      <c r="E38" s="39" t="s">
        <v>2168</v>
      </c>
    </row>
    <row r="39" spans="1:16" ht="12.75">
      <c r="A39" t="s">
        <v>49</v>
      </c>
      <c s="34" t="s">
        <v>82</v>
      </c>
      <c s="34" t="s">
        <v>1893</v>
      </c>
      <c s="35" t="s">
        <v>5</v>
      </c>
      <c s="6" t="s">
        <v>1894</v>
      </c>
      <c s="36" t="s">
        <v>68</v>
      </c>
      <c s="37">
        <v>1</v>
      </c>
      <c s="36">
        <v>0</v>
      </c>
      <c s="36">
        <f>ROUND(G39*H39,6)</f>
      </c>
      <c r="L39" s="38">
        <v>0</v>
      </c>
      <c s="32">
        <f>ROUND(ROUND(L39,2)*ROUND(G39,3),2)</f>
      </c>
      <c s="36" t="s">
        <v>53</v>
      </c>
      <c>
        <f>(M39*21)/100</f>
      </c>
      <c t="s">
        <v>27</v>
      </c>
    </row>
    <row r="40" spans="1:5" ht="12.75">
      <c r="A40" s="35" t="s">
        <v>54</v>
      </c>
      <c r="E40" s="39" t="s">
        <v>5</v>
      </c>
    </row>
    <row r="41" spans="1:5" ht="25.5">
      <c r="A41" s="35" t="s">
        <v>55</v>
      </c>
      <c r="E41" s="40" t="s">
        <v>2155</v>
      </c>
    </row>
    <row r="42" spans="1:5" ht="89.25">
      <c r="A42" t="s">
        <v>56</v>
      </c>
      <c r="E42" s="39" t="s">
        <v>1895</v>
      </c>
    </row>
    <row r="43" spans="1:16" ht="12.75">
      <c r="A43" t="s">
        <v>49</v>
      </c>
      <c s="34" t="s">
        <v>89</v>
      </c>
      <c s="34" t="s">
        <v>2169</v>
      </c>
      <c s="35" t="s">
        <v>5</v>
      </c>
      <c s="6" t="s">
        <v>2170</v>
      </c>
      <c s="36" t="s">
        <v>68</v>
      </c>
      <c s="37">
        <v>1</v>
      </c>
      <c s="36">
        <v>0</v>
      </c>
      <c s="36">
        <f>ROUND(G43*H43,6)</f>
      </c>
      <c r="L43" s="38">
        <v>0</v>
      </c>
      <c s="32">
        <f>ROUND(ROUND(L43,2)*ROUND(G43,3),2)</f>
      </c>
      <c s="36" t="s">
        <v>85</v>
      </c>
      <c>
        <f>(M43*21)/100</f>
      </c>
      <c t="s">
        <v>27</v>
      </c>
    </row>
    <row r="44" spans="1:5" ht="12.75">
      <c r="A44" s="35" t="s">
        <v>54</v>
      </c>
      <c r="E44" s="39" t="s">
        <v>2126</v>
      </c>
    </row>
    <row r="45" spans="1:5" ht="25.5">
      <c r="A45" s="35" t="s">
        <v>55</v>
      </c>
      <c r="E45" s="40" t="s">
        <v>2155</v>
      </c>
    </row>
    <row r="46" spans="1:5" ht="76.5">
      <c r="A46" t="s">
        <v>56</v>
      </c>
      <c r="E46" s="39" t="s">
        <v>2171</v>
      </c>
    </row>
    <row r="47" spans="1:13" ht="12.75">
      <c r="A47" t="s">
        <v>46</v>
      </c>
      <c r="C47" s="31" t="s">
        <v>2172</v>
      </c>
      <c r="E47" s="33" t="s">
        <v>2173</v>
      </c>
      <c r="J47" s="32">
        <f>0</f>
      </c>
      <c s="32">
        <f>0</f>
      </c>
      <c s="32">
        <f>0+L48+L52+L56+L60+L64+L68+L72+L76+L80+L84+L88+L92+L96</f>
      </c>
      <c s="32">
        <f>0+M48+M52+M56+M60+M64+M68+M72+M76+M80+M84+M88+M92+M96</f>
      </c>
    </row>
    <row r="48" spans="1:16" ht="25.5">
      <c r="A48" t="s">
        <v>49</v>
      </c>
      <c s="34" t="s">
        <v>93</v>
      </c>
      <c s="34" t="s">
        <v>858</v>
      </c>
      <c s="35" t="s">
        <v>5</v>
      </c>
      <c s="6" t="s">
        <v>859</v>
      </c>
      <c s="36" t="s">
        <v>60</v>
      </c>
      <c s="37">
        <v>10</v>
      </c>
      <c s="36">
        <v>0</v>
      </c>
      <c s="36">
        <f>ROUND(G48*H48,6)</f>
      </c>
      <c r="L48" s="38">
        <v>0</v>
      </c>
      <c s="32">
        <f>ROUND(ROUND(L48,2)*ROUND(G48,3),2)</f>
      </c>
      <c s="36" t="s">
        <v>53</v>
      </c>
      <c>
        <f>(M48*21)/100</f>
      </c>
      <c t="s">
        <v>27</v>
      </c>
    </row>
    <row r="49" spans="1:5" ht="12.75">
      <c r="A49" s="35" t="s">
        <v>54</v>
      </c>
      <c r="E49" s="39" t="s">
        <v>5</v>
      </c>
    </row>
    <row r="50" spans="1:5" ht="25.5">
      <c r="A50" s="35" t="s">
        <v>55</v>
      </c>
      <c r="E50" s="40" t="s">
        <v>2155</v>
      </c>
    </row>
    <row r="51" spans="1:5" ht="89.25">
      <c r="A51" t="s">
        <v>56</v>
      </c>
      <c r="E51" s="39" t="s">
        <v>92</v>
      </c>
    </row>
    <row r="52" spans="1:16" ht="12.75">
      <c r="A52" t="s">
        <v>49</v>
      </c>
      <c s="34" t="s">
        <v>96</v>
      </c>
      <c s="34" t="s">
        <v>1033</v>
      </c>
      <c s="35" t="s">
        <v>5</v>
      </c>
      <c s="6" t="s">
        <v>1034</v>
      </c>
      <c s="36" t="s">
        <v>60</v>
      </c>
      <c s="37">
        <v>10</v>
      </c>
      <c s="36">
        <v>0</v>
      </c>
      <c s="36">
        <f>ROUND(G52*H52,6)</f>
      </c>
      <c r="L52" s="38">
        <v>0</v>
      </c>
      <c s="32">
        <f>ROUND(ROUND(L52,2)*ROUND(G52,3),2)</f>
      </c>
      <c s="36" t="s">
        <v>53</v>
      </c>
      <c>
        <f>(M52*21)/100</f>
      </c>
      <c t="s">
        <v>27</v>
      </c>
    </row>
    <row r="53" spans="1:5" ht="12.75">
      <c r="A53" s="35" t="s">
        <v>54</v>
      </c>
      <c r="E53" s="39" t="s">
        <v>5</v>
      </c>
    </row>
    <row r="54" spans="1:5" ht="25.5">
      <c r="A54" s="35" t="s">
        <v>55</v>
      </c>
      <c r="E54" s="40" t="s">
        <v>2155</v>
      </c>
    </row>
    <row r="55" spans="1:5" ht="89.25">
      <c r="A55" t="s">
        <v>56</v>
      </c>
      <c r="E55" s="39" t="s">
        <v>92</v>
      </c>
    </row>
    <row r="56" spans="1:16" ht="12.75">
      <c r="A56" t="s">
        <v>49</v>
      </c>
      <c s="34" t="s">
        <v>100</v>
      </c>
      <c s="34" t="s">
        <v>1634</v>
      </c>
      <c s="35" t="s">
        <v>5</v>
      </c>
      <c s="6" t="s">
        <v>1635</v>
      </c>
      <c s="36" t="s">
        <v>60</v>
      </c>
      <c s="37">
        <v>20</v>
      </c>
      <c s="36">
        <v>0</v>
      </c>
      <c s="36">
        <f>ROUND(G56*H56,6)</f>
      </c>
      <c r="L56" s="38">
        <v>0</v>
      </c>
      <c s="32">
        <f>ROUND(ROUND(L56,2)*ROUND(G56,3),2)</f>
      </c>
      <c s="36" t="s">
        <v>53</v>
      </c>
      <c>
        <f>(M56*21)/100</f>
      </c>
      <c t="s">
        <v>27</v>
      </c>
    </row>
    <row r="57" spans="1:5" ht="12.75">
      <c r="A57" s="35" t="s">
        <v>54</v>
      </c>
      <c r="E57" s="39" t="s">
        <v>5</v>
      </c>
    </row>
    <row r="58" spans="1:5" ht="25.5">
      <c r="A58" s="35" t="s">
        <v>55</v>
      </c>
      <c r="E58" s="40" t="s">
        <v>2155</v>
      </c>
    </row>
    <row r="59" spans="1:5" ht="89.25">
      <c r="A59" t="s">
        <v>56</v>
      </c>
      <c r="E59" s="39" t="s">
        <v>92</v>
      </c>
    </row>
    <row r="60" spans="1:16" ht="12.75">
      <c r="A60" t="s">
        <v>49</v>
      </c>
      <c s="34" t="s">
        <v>104</v>
      </c>
      <c s="34" t="s">
        <v>2174</v>
      </c>
      <c s="35" t="s">
        <v>5</v>
      </c>
      <c s="6" t="s">
        <v>2175</v>
      </c>
      <c s="36" t="s">
        <v>60</v>
      </c>
      <c s="37">
        <v>60</v>
      </c>
      <c s="36">
        <v>0</v>
      </c>
      <c s="36">
        <f>ROUND(G60*H60,6)</f>
      </c>
      <c r="L60" s="38">
        <v>0</v>
      </c>
      <c s="32">
        <f>ROUND(ROUND(L60,2)*ROUND(G60,3),2)</f>
      </c>
      <c s="36" t="s">
        <v>53</v>
      </c>
      <c>
        <f>(M60*21)/100</f>
      </c>
      <c t="s">
        <v>27</v>
      </c>
    </row>
    <row r="61" spans="1:5" ht="12.75">
      <c r="A61" s="35" t="s">
        <v>54</v>
      </c>
      <c r="E61" s="39" t="s">
        <v>5</v>
      </c>
    </row>
    <row r="62" spans="1:5" ht="25.5">
      <c r="A62" s="35" t="s">
        <v>55</v>
      </c>
      <c r="E62" s="40" t="s">
        <v>2155</v>
      </c>
    </row>
    <row r="63" spans="1:5" ht="51">
      <c r="A63" t="s">
        <v>56</v>
      </c>
      <c r="E63" s="39" t="s">
        <v>2176</v>
      </c>
    </row>
    <row r="64" spans="1:16" ht="12.75">
      <c r="A64" t="s">
        <v>49</v>
      </c>
      <c s="34" t="s">
        <v>107</v>
      </c>
      <c s="34" t="s">
        <v>2177</v>
      </c>
      <c s="35" t="s">
        <v>5</v>
      </c>
      <c s="6" t="s">
        <v>2178</v>
      </c>
      <c s="36" t="s">
        <v>68</v>
      </c>
      <c s="37">
        <v>24</v>
      </c>
      <c s="36">
        <v>0</v>
      </c>
      <c s="36">
        <f>ROUND(G64*H64,6)</f>
      </c>
      <c r="L64" s="38">
        <v>0</v>
      </c>
      <c s="32">
        <f>ROUND(ROUND(L64,2)*ROUND(G64,3),2)</f>
      </c>
      <c s="36" t="s">
        <v>53</v>
      </c>
      <c>
        <f>(M64*21)/100</f>
      </c>
      <c t="s">
        <v>27</v>
      </c>
    </row>
    <row r="65" spans="1:5" ht="12.75">
      <c r="A65" s="35" t="s">
        <v>54</v>
      </c>
      <c r="E65" s="39" t="s">
        <v>5</v>
      </c>
    </row>
    <row r="66" spans="1:5" ht="25.5">
      <c r="A66" s="35" t="s">
        <v>55</v>
      </c>
      <c r="E66" s="40" t="s">
        <v>2155</v>
      </c>
    </row>
    <row r="67" spans="1:5" ht="38.25">
      <c r="A67" t="s">
        <v>56</v>
      </c>
      <c r="E67" s="39" t="s">
        <v>2179</v>
      </c>
    </row>
    <row r="68" spans="1:16" ht="12.75">
      <c r="A68" t="s">
        <v>49</v>
      </c>
      <c s="34" t="s">
        <v>110</v>
      </c>
      <c s="34" t="s">
        <v>2180</v>
      </c>
      <c s="35" t="s">
        <v>5</v>
      </c>
      <c s="6" t="s">
        <v>2181</v>
      </c>
      <c s="36" t="s">
        <v>60</v>
      </c>
      <c s="37">
        <v>68</v>
      </c>
      <c s="36">
        <v>0</v>
      </c>
      <c s="36">
        <f>ROUND(G68*H68,6)</f>
      </c>
      <c r="L68" s="38">
        <v>0</v>
      </c>
      <c s="32">
        <f>ROUND(ROUND(L68,2)*ROUND(G68,3),2)</f>
      </c>
      <c s="36" t="s">
        <v>53</v>
      </c>
      <c>
        <f>(M68*21)/100</f>
      </c>
      <c t="s">
        <v>27</v>
      </c>
    </row>
    <row r="69" spans="1:5" ht="12.75">
      <c r="A69" s="35" t="s">
        <v>54</v>
      </c>
      <c r="E69" s="39" t="s">
        <v>5</v>
      </c>
    </row>
    <row r="70" spans="1:5" ht="25.5">
      <c r="A70" s="35" t="s">
        <v>55</v>
      </c>
      <c r="E70" s="40" t="s">
        <v>2155</v>
      </c>
    </row>
    <row r="71" spans="1:5" ht="38.25">
      <c r="A71" t="s">
        <v>56</v>
      </c>
      <c r="E71" s="39" t="s">
        <v>1538</v>
      </c>
    </row>
    <row r="72" spans="1:16" ht="12.75">
      <c r="A72" t="s">
        <v>49</v>
      </c>
      <c s="34" t="s">
        <v>113</v>
      </c>
      <c s="34" t="s">
        <v>2182</v>
      </c>
      <c s="35" t="s">
        <v>5</v>
      </c>
      <c s="6" t="s">
        <v>2183</v>
      </c>
      <c s="36" t="s">
        <v>60</v>
      </c>
      <c s="37">
        <v>18</v>
      </c>
      <c s="36">
        <v>0</v>
      </c>
      <c s="36">
        <f>ROUND(G72*H72,6)</f>
      </c>
      <c r="L72" s="38">
        <v>0</v>
      </c>
      <c s="32">
        <f>ROUND(ROUND(L72,2)*ROUND(G72,3),2)</f>
      </c>
      <c s="36" t="s">
        <v>53</v>
      </c>
      <c>
        <f>(M72*21)/100</f>
      </c>
      <c t="s">
        <v>27</v>
      </c>
    </row>
    <row r="73" spans="1:5" ht="12.75">
      <c r="A73" s="35" t="s">
        <v>54</v>
      </c>
      <c r="E73" s="39" t="s">
        <v>5</v>
      </c>
    </row>
    <row r="74" spans="1:5" ht="25.5">
      <c r="A74" s="35" t="s">
        <v>55</v>
      </c>
      <c r="E74" s="40" t="s">
        <v>2155</v>
      </c>
    </row>
    <row r="75" spans="1:5" ht="38.25">
      <c r="A75" t="s">
        <v>56</v>
      </c>
      <c r="E75" s="39" t="s">
        <v>1538</v>
      </c>
    </row>
    <row r="76" spans="1:16" ht="12.75">
      <c r="A76" t="s">
        <v>49</v>
      </c>
      <c s="34" t="s">
        <v>118</v>
      </c>
      <c s="34" t="s">
        <v>1035</v>
      </c>
      <c s="35" t="s">
        <v>5</v>
      </c>
      <c s="6" t="s">
        <v>1036</v>
      </c>
      <c s="36" t="s">
        <v>60</v>
      </c>
      <c s="37">
        <v>40</v>
      </c>
      <c s="36">
        <v>0</v>
      </c>
      <c s="36">
        <f>ROUND(G76*H76,6)</f>
      </c>
      <c r="L76" s="38">
        <v>0</v>
      </c>
      <c s="32">
        <f>ROUND(ROUND(L76,2)*ROUND(G76,3),2)</f>
      </c>
      <c s="36" t="s">
        <v>53</v>
      </c>
      <c>
        <f>(M76*21)/100</f>
      </c>
      <c t="s">
        <v>27</v>
      </c>
    </row>
    <row r="77" spans="1:5" ht="12.75">
      <c r="A77" s="35" t="s">
        <v>54</v>
      </c>
      <c r="E77" s="39" t="s">
        <v>5</v>
      </c>
    </row>
    <row r="78" spans="1:5" ht="25.5">
      <c r="A78" s="35" t="s">
        <v>55</v>
      </c>
      <c r="E78" s="40" t="s">
        <v>2155</v>
      </c>
    </row>
    <row r="79" spans="1:5" ht="38.25">
      <c r="A79" t="s">
        <v>56</v>
      </c>
      <c r="E79" s="39" t="s">
        <v>1538</v>
      </c>
    </row>
    <row r="80" spans="1:16" ht="25.5">
      <c r="A80" t="s">
        <v>49</v>
      </c>
      <c s="34" t="s">
        <v>121</v>
      </c>
      <c s="34" t="s">
        <v>2184</v>
      </c>
      <c s="35" t="s">
        <v>5</v>
      </c>
      <c s="6" t="s">
        <v>2185</v>
      </c>
      <c s="36" t="s">
        <v>68</v>
      </c>
      <c s="37">
        <v>12</v>
      </c>
      <c s="36">
        <v>0</v>
      </c>
      <c s="36">
        <f>ROUND(G80*H80,6)</f>
      </c>
      <c r="L80" s="38">
        <v>0</v>
      </c>
      <c s="32">
        <f>ROUND(ROUND(L80,2)*ROUND(G80,3),2)</f>
      </c>
      <c s="36" t="s">
        <v>53</v>
      </c>
      <c>
        <f>(M80*21)/100</f>
      </c>
      <c t="s">
        <v>27</v>
      </c>
    </row>
    <row r="81" spans="1:5" ht="12.75">
      <c r="A81" s="35" t="s">
        <v>54</v>
      </c>
      <c r="E81" s="39" t="s">
        <v>5</v>
      </c>
    </row>
    <row r="82" spans="1:5" ht="25.5">
      <c r="A82" s="35" t="s">
        <v>55</v>
      </c>
      <c r="E82" s="40" t="s">
        <v>2155</v>
      </c>
    </row>
    <row r="83" spans="1:5" ht="51">
      <c r="A83" t="s">
        <v>56</v>
      </c>
      <c r="E83" s="39" t="s">
        <v>2186</v>
      </c>
    </row>
    <row r="84" spans="1:16" ht="25.5">
      <c r="A84" t="s">
        <v>49</v>
      </c>
      <c s="34" t="s">
        <v>124</v>
      </c>
      <c s="34" t="s">
        <v>1467</v>
      </c>
      <c s="35" t="s">
        <v>5</v>
      </c>
      <c s="6" t="s">
        <v>1468</v>
      </c>
      <c s="36" t="s">
        <v>68</v>
      </c>
      <c s="37">
        <v>1</v>
      </c>
      <c s="36">
        <v>0</v>
      </c>
      <c s="36">
        <f>ROUND(G84*H84,6)</f>
      </c>
      <c r="L84" s="38">
        <v>0</v>
      </c>
      <c s="32">
        <f>ROUND(ROUND(L84,2)*ROUND(G84,3),2)</f>
      </c>
      <c s="36" t="s">
        <v>53</v>
      </c>
      <c>
        <f>(M84*21)/100</f>
      </c>
      <c t="s">
        <v>27</v>
      </c>
    </row>
    <row r="85" spans="1:5" ht="12.75">
      <c r="A85" s="35" t="s">
        <v>54</v>
      </c>
      <c r="E85" s="39" t="s">
        <v>5</v>
      </c>
    </row>
    <row r="86" spans="1:5" ht="25.5">
      <c r="A86" s="35" t="s">
        <v>55</v>
      </c>
      <c r="E86" s="40" t="s">
        <v>2155</v>
      </c>
    </row>
    <row r="87" spans="1:5" ht="102">
      <c r="A87" t="s">
        <v>56</v>
      </c>
      <c r="E87" s="39" t="s">
        <v>103</v>
      </c>
    </row>
    <row r="88" spans="1:16" ht="25.5">
      <c r="A88" t="s">
        <v>49</v>
      </c>
      <c s="34" t="s">
        <v>127</v>
      </c>
      <c s="34" t="s">
        <v>1037</v>
      </c>
      <c s="35" t="s">
        <v>5</v>
      </c>
      <c s="6" t="s">
        <v>1038</v>
      </c>
      <c s="36" t="s">
        <v>68</v>
      </c>
      <c s="37">
        <v>1</v>
      </c>
      <c s="36">
        <v>0</v>
      </c>
      <c s="36">
        <f>ROUND(G88*H88,6)</f>
      </c>
      <c r="L88" s="38">
        <v>0</v>
      </c>
      <c s="32">
        <f>ROUND(ROUND(L88,2)*ROUND(G88,3),2)</f>
      </c>
      <c s="36" t="s">
        <v>53</v>
      </c>
      <c>
        <f>(M88*21)/100</f>
      </c>
      <c t="s">
        <v>27</v>
      </c>
    </row>
    <row r="89" spans="1:5" ht="12.75">
      <c r="A89" s="35" t="s">
        <v>54</v>
      </c>
      <c r="E89" s="39" t="s">
        <v>5</v>
      </c>
    </row>
    <row r="90" spans="1:5" ht="25.5">
      <c r="A90" s="35" t="s">
        <v>55</v>
      </c>
      <c r="E90" s="40" t="s">
        <v>2155</v>
      </c>
    </row>
    <row r="91" spans="1:5" ht="102">
      <c r="A91" t="s">
        <v>56</v>
      </c>
      <c r="E91" s="39" t="s">
        <v>103</v>
      </c>
    </row>
    <row r="92" spans="1:16" ht="25.5">
      <c r="A92" t="s">
        <v>49</v>
      </c>
      <c s="34" t="s">
        <v>131</v>
      </c>
      <c s="34" t="s">
        <v>101</v>
      </c>
      <c s="35" t="s">
        <v>5</v>
      </c>
      <c s="6" t="s">
        <v>102</v>
      </c>
      <c s="36" t="s">
        <v>68</v>
      </c>
      <c s="37">
        <v>2</v>
      </c>
      <c s="36">
        <v>0</v>
      </c>
      <c s="36">
        <f>ROUND(G92*H92,6)</f>
      </c>
      <c r="L92" s="38">
        <v>0</v>
      </c>
      <c s="32">
        <f>ROUND(ROUND(L92,2)*ROUND(G92,3),2)</f>
      </c>
      <c s="36" t="s">
        <v>53</v>
      </c>
      <c>
        <f>(M92*21)/100</f>
      </c>
      <c t="s">
        <v>27</v>
      </c>
    </row>
    <row r="93" spans="1:5" ht="12.75">
      <c r="A93" s="35" t="s">
        <v>54</v>
      </c>
      <c r="E93" s="39" t="s">
        <v>5</v>
      </c>
    </row>
    <row r="94" spans="1:5" ht="25.5">
      <c r="A94" s="35" t="s">
        <v>55</v>
      </c>
      <c r="E94" s="40" t="s">
        <v>2155</v>
      </c>
    </row>
    <row r="95" spans="1:5" ht="102">
      <c r="A95" t="s">
        <v>56</v>
      </c>
      <c r="E95" s="39" t="s">
        <v>103</v>
      </c>
    </row>
    <row r="96" spans="1:16" ht="12.75">
      <c r="A96" t="s">
        <v>49</v>
      </c>
      <c s="34" t="s">
        <v>135</v>
      </c>
      <c s="34" t="s">
        <v>2187</v>
      </c>
      <c s="35" t="s">
        <v>5</v>
      </c>
      <c s="6" t="s">
        <v>2188</v>
      </c>
      <c s="36" t="s">
        <v>68</v>
      </c>
      <c s="37">
        <v>80</v>
      </c>
      <c s="36">
        <v>0</v>
      </c>
      <c s="36">
        <f>ROUND(G96*H96,6)</f>
      </c>
      <c r="L96" s="38">
        <v>0</v>
      </c>
      <c s="32">
        <f>ROUND(ROUND(L96,2)*ROUND(G96,3),2)</f>
      </c>
      <c s="36" t="s">
        <v>53</v>
      </c>
      <c>
        <f>(M96*21)/100</f>
      </c>
      <c t="s">
        <v>27</v>
      </c>
    </row>
    <row r="97" spans="1:5" ht="12.75">
      <c r="A97" s="35" t="s">
        <v>54</v>
      </c>
      <c r="E97" s="39" t="s">
        <v>5</v>
      </c>
    </row>
    <row r="98" spans="1:5" ht="25.5">
      <c r="A98" s="35" t="s">
        <v>55</v>
      </c>
      <c r="E98" s="40" t="s">
        <v>2155</v>
      </c>
    </row>
    <row r="99" spans="1:5" ht="89.25">
      <c r="A99" t="s">
        <v>56</v>
      </c>
      <c r="E99" s="39" t="s">
        <v>2189</v>
      </c>
    </row>
    <row r="100" spans="1:13" ht="12.75">
      <c r="A100" t="s">
        <v>46</v>
      </c>
      <c r="C100" s="31" t="s">
        <v>2190</v>
      </c>
      <c r="E100" s="33" t="s">
        <v>2191</v>
      </c>
      <c r="J100" s="32">
        <f>0</f>
      </c>
      <c s="32">
        <f>0</f>
      </c>
      <c s="32">
        <f>0+L101+L105+L109+L113+L117</f>
      </c>
      <c s="32">
        <f>0+M101+M105+M109+M113+M117</f>
      </c>
    </row>
    <row r="101" spans="1:16" ht="12.75">
      <c r="A101" t="s">
        <v>49</v>
      </c>
      <c s="34" t="s">
        <v>139</v>
      </c>
      <c s="34" t="s">
        <v>1539</v>
      </c>
      <c s="35" t="s">
        <v>5</v>
      </c>
      <c s="6" t="s">
        <v>1540</v>
      </c>
      <c s="36" t="s">
        <v>68</v>
      </c>
      <c s="37">
        <v>3</v>
      </c>
      <c s="36">
        <v>0</v>
      </c>
      <c s="36">
        <f>ROUND(G101*H101,6)</f>
      </c>
      <c r="L101" s="38">
        <v>0</v>
      </c>
      <c s="32">
        <f>ROUND(ROUND(L101,2)*ROUND(G101,3),2)</f>
      </c>
      <c s="36" t="s">
        <v>53</v>
      </c>
      <c>
        <f>(M101*21)/100</f>
      </c>
      <c t="s">
        <v>27</v>
      </c>
    </row>
    <row r="102" spans="1:5" ht="12.75">
      <c r="A102" s="35" t="s">
        <v>54</v>
      </c>
      <c r="E102" s="39" t="s">
        <v>5</v>
      </c>
    </row>
    <row r="103" spans="1:5" ht="25.5">
      <c r="A103" s="35" t="s">
        <v>55</v>
      </c>
      <c r="E103" s="40" t="s">
        <v>2155</v>
      </c>
    </row>
    <row r="104" spans="1:5" ht="102">
      <c r="A104" t="s">
        <v>56</v>
      </c>
      <c r="E104" s="39" t="s">
        <v>1155</v>
      </c>
    </row>
    <row r="105" spans="1:16" ht="12.75">
      <c r="A105" t="s">
        <v>49</v>
      </c>
      <c s="34" t="s">
        <v>142</v>
      </c>
      <c s="34" t="s">
        <v>2192</v>
      </c>
      <c s="35" t="s">
        <v>5</v>
      </c>
      <c s="6" t="s">
        <v>2193</v>
      </c>
      <c s="36" t="s">
        <v>68</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2155</v>
      </c>
    </row>
    <row r="108" spans="1:5" ht="102">
      <c r="A108" t="s">
        <v>56</v>
      </c>
      <c r="E108" s="39" t="s">
        <v>1155</v>
      </c>
    </row>
    <row r="109" spans="1:16" ht="12.75">
      <c r="A109" t="s">
        <v>49</v>
      </c>
      <c s="34" t="s">
        <v>146</v>
      </c>
      <c s="34" t="s">
        <v>2194</v>
      </c>
      <c s="35" t="s">
        <v>5</v>
      </c>
      <c s="6" t="s">
        <v>2195</v>
      </c>
      <c s="36" t="s">
        <v>68</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2155</v>
      </c>
    </row>
    <row r="112" spans="1:5" ht="102">
      <c r="A112" t="s">
        <v>56</v>
      </c>
      <c r="E112" s="39" t="s">
        <v>1155</v>
      </c>
    </row>
    <row r="113" spans="1:16" ht="12.75">
      <c r="A113" t="s">
        <v>49</v>
      </c>
      <c s="34" t="s">
        <v>149</v>
      </c>
      <c s="34" t="s">
        <v>2196</v>
      </c>
      <c s="35" t="s">
        <v>5</v>
      </c>
      <c s="6" t="s">
        <v>2197</v>
      </c>
      <c s="36" t="s">
        <v>68</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2155</v>
      </c>
    </row>
    <row r="116" spans="1:5" ht="102">
      <c r="A116" t="s">
        <v>56</v>
      </c>
      <c r="E116" s="39" t="s">
        <v>2198</v>
      </c>
    </row>
    <row r="117" spans="1:16" ht="12.75">
      <c r="A117" t="s">
        <v>49</v>
      </c>
      <c s="34" t="s">
        <v>153</v>
      </c>
      <c s="34" t="s">
        <v>2199</v>
      </c>
      <c s="35" t="s">
        <v>5</v>
      </c>
      <c s="6" t="s">
        <v>2200</v>
      </c>
      <c s="36" t="s">
        <v>68</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2155</v>
      </c>
    </row>
    <row r="120" spans="1:5" ht="102">
      <c r="A120" t="s">
        <v>56</v>
      </c>
      <c r="E120" s="39" t="s">
        <v>2198</v>
      </c>
    </row>
    <row r="121" spans="1:13" ht="25.5">
      <c r="A121" t="s">
        <v>46</v>
      </c>
      <c r="C121" s="31" t="s">
        <v>2060</v>
      </c>
      <c r="E121" s="33" t="s">
        <v>2061</v>
      </c>
      <c r="J121" s="32">
        <f>0</f>
      </c>
      <c s="32">
        <f>0</f>
      </c>
      <c s="32">
        <f>0+L122+L126+L130+L134+L138+L142+L146+L150+L154+L158+L162+L166+L170+L174+L178+L182+L186+L190</f>
      </c>
      <c s="32">
        <f>0+M122+M126+M130+M134+M138+M142+M146+M150+M154+M158+M162+M166+M170+M174+M178+M182+M186+M190</f>
      </c>
    </row>
    <row r="122" spans="1:16" ht="12.75">
      <c r="A122" t="s">
        <v>49</v>
      </c>
      <c s="34" t="s">
        <v>158</v>
      </c>
      <c s="34" t="s">
        <v>2201</v>
      </c>
      <c s="35" t="s">
        <v>5</v>
      </c>
      <c s="6" t="s">
        <v>2202</v>
      </c>
      <c s="36" t="s">
        <v>68</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2203</v>
      </c>
    </row>
    <row r="125" spans="1:5" ht="191.25">
      <c r="A125" t="s">
        <v>56</v>
      </c>
      <c r="E125" s="39" t="s">
        <v>2204</v>
      </c>
    </row>
    <row r="126" spans="1:16" ht="12.75">
      <c r="A126" t="s">
        <v>49</v>
      </c>
      <c s="34" t="s">
        <v>162</v>
      </c>
      <c s="34" t="s">
        <v>2205</v>
      </c>
      <c s="35" t="s">
        <v>5</v>
      </c>
      <c s="6" t="s">
        <v>2206</v>
      </c>
      <c s="36" t="s">
        <v>68</v>
      </c>
      <c s="37">
        <v>1.2</v>
      </c>
      <c s="36">
        <v>0</v>
      </c>
      <c s="36">
        <f>ROUND(G126*H126,6)</f>
      </c>
      <c r="L126" s="38">
        <v>0</v>
      </c>
      <c s="32">
        <f>ROUND(ROUND(L126,2)*ROUND(G126,3),2)</f>
      </c>
      <c s="36" t="s">
        <v>53</v>
      </c>
      <c>
        <f>(M126*21)/100</f>
      </c>
      <c t="s">
        <v>27</v>
      </c>
    </row>
    <row r="127" spans="1:5" ht="12.75">
      <c r="A127" s="35" t="s">
        <v>54</v>
      </c>
      <c r="E127" s="39" t="s">
        <v>5</v>
      </c>
    </row>
    <row r="128" spans="1:5" ht="25.5">
      <c r="A128" s="35" t="s">
        <v>55</v>
      </c>
      <c r="E128" s="40" t="s">
        <v>2203</v>
      </c>
    </row>
    <row r="129" spans="1:5" ht="165.75">
      <c r="A129" t="s">
        <v>56</v>
      </c>
      <c r="E129" s="39" t="s">
        <v>2207</v>
      </c>
    </row>
    <row r="130" spans="1:16" ht="25.5">
      <c r="A130" t="s">
        <v>49</v>
      </c>
      <c s="34" t="s">
        <v>166</v>
      </c>
      <c s="34" t="s">
        <v>2208</v>
      </c>
      <c s="35" t="s">
        <v>5</v>
      </c>
      <c s="6" t="s">
        <v>2209</v>
      </c>
      <c s="36" t="s">
        <v>68</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2203</v>
      </c>
    </row>
    <row r="133" spans="1:5" ht="165.75">
      <c r="A133" t="s">
        <v>56</v>
      </c>
      <c r="E133" s="39" t="s">
        <v>2210</v>
      </c>
    </row>
    <row r="134" spans="1:16" ht="25.5">
      <c r="A134" t="s">
        <v>49</v>
      </c>
      <c s="34" t="s">
        <v>169</v>
      </c>
      <c s="34" t="s">
        <v>2211</v>
      </c>
      <c s="35" t="s">
        <v>5</v>
      </c>
      <c s="6" t="s">
        <v>2212</v>
      </c>
      <c s="36" t="s">
        <v>68</v>
      </c>
      <c s="37">
        <v>2</v>
      </c>
      <c s="36">
        <v>0</v>
      </c>
      <c s="36">
        <f>ROUND(G134*H134,6)</f>
      </c>
      <c r="L134" s="38">
        <v>0</v>
      </c>
      <c s="32">
        <f>ROUND(ROUND(L134,2)*ROUND(G134,3),2)</f>
      </c>
      <c s="36" t="s">
        <v>53</v>
      </c>
      <c>
        <f>(M134*21)/100</f>
      </c>
      <c t="s">
        <v>27</v>
      </c>
    </row>
    <row r="135" spans="1:5" ht="12.75">
      <c r="A135" s="35" t="s">
        <v>54</v>
      </c>
      <c r="E135" s="39" t="s">
        <v>5</v>
      </c>
    </row>
    <row r="136" spans="1:5" ht="25.5">
      <c r="A136" s="35" t="s">
        <v>55</v>
      </c>
      <c r="E136" s="40" t="s">
        <v>2203</v>
      </c>
    </row>
    <row r="137" spans="1:5" ht="165.75">
      <c r="A137" t="s">
        <v>56</v>
      </c>
      <c r="E137" s="39" t="s">
        <v>2210</v>
      </c>
    </row>
    <row r="138" spans="1:16" ht="12.75">
      <c r="A138" t="s">
        <v>49</v>
      </c>
      <c s="34" t="s">
        <v>184</v>
      </c>
      <c s="34" t="s">
        <v>2213</v>
      </c>
      <c s="35" t="s">
        <v>5</v>
      </c>
      <c s="6" t="s">
        <v>2214</v>
      </c>
      <c s="36" t="s">
        <v>68</v>
      </c>
      <c s="37">
        <v>3</v>
      </c>
      <c s="36">
        <v>0</v>
      </c>
      <c s="36">
        <f>ROUND(G138*H138,6)</f>
      </c>
      <c r="L138" s="38">
        <v>0</v>
      </c>
      <c s="32">
        <f>ROUND(ROUND(L138,2)*ROUND(G138,3),2)</f>
      </c>
      <c s="36" t="s">
        <v>53</v>
      </c>
      <c>
        <f>(M138*21)/100</f>
      </c>
      <c t="s">
        <v>27</v>
      </c>
    </row>
    <row r="139" spans="1:5" ht="12.75">
      <c r="A139" s="35" t="s">
        <v>54</v>
      </c>
      <c r="E139" s="39" t="s">
        <v>5</v>
      </c>
    </row>
    <row r="140" spans="1:5" ht="25.5">
      <c r="A140" s="35" t="s">
        <v>55</v>
      </c>
      <c r="E140" s="40" t="s">
        <v>2203</v>
      </c>
    </row>
    <row r="141" spans="1:5" ht="153">
      <c r="A141" t="s">
        <v>56</v>
      </c>
      <c r="E141" s="39" t="s">
        <v>2215</v>
      </c>
    </row>
    <row r="142" spans="1:16" ht="25.5">
      <c r="A142" t="s">
        <v>49</v>
      </c>
      <c s="34" t="s">
        <v>189</v>
      </c>
      <c s="34" t="s">
        <v>2216</v>
      </c>
      <c s="35" t="s">
        <v>5</v>
      </c>
      <c s="6" t="s">
        <v>2217</v>
      </c>
      <c s="36" t="s">
        <v>68</v>
      </c>
      <c s="37">
        <v>5</v>
      </c>
      <c s="36">
        <v>0</v>
      </c>
      <c s="36">
        <f>ROUND(G142*H142,6)</f>
      </c>
      <c r="L142" s="38">
        <v>0</v>
      </c>
      <c s="32">
        <f>ROUND(ROUND(L142,2)*ROUND(G142,3),2)</f>
      </c>
      <c s="36" t="s">
        <v>53</v>
      </c>
      <c>
        <f>(M142*21)/100</f>
      </c>
      <c t="s">
        <v>27</v>
      </c>
    </row>
    <row r="143" spans="1:5" ht="12.75">
      <c r="A143" s="35" t="s">
        <v>54</v>
      </c>
      <c r="E143" s="39" t="s">
        <v>5</v>
      </c>
    </row>
    <row r="144" spans="1:5" ht="25.5">
      <c r="A144" s="35" t="s">
        <v>55</v>
      </c>
      <c r="E144" s="40" t="s">
        <v>2203</v>
      </c>
    </row>
    <row r="145" spans="1:5" ht="153">
      <c r="A145" t="s">
        <v>56</v>
      </c>
      <c r="E145" s="39" t="s">
        <v>2215</v>
      </c>
    </row>
    <row r="146" spans="1:16" ht="12.75">
      <c r="A146" t="s">
        <v>49</v>
      </c>
      <c s="34" t="s">
        <v>193</v>
      </c>
      <c s="34" t="s">
        <v>2218</v>
      </c>
      <c s="35" t="s">
        <v>5</v>
      </c>
      <c s="6" t="s">
        <v>2219</v>
      </c>
      <c s="36" t="s">
        <v>68</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2203</v>
      </c>
    </row>
    <row r="149" spans="1:5" ht="165.75">
      <c r="A149" t="s">
        <v>56</v>
      </c>
      <c r="E149" s="39" t="s">
        <v>2220</v>
      </c>
    </row>
    <row r="150" spans="1:16" ht="25.5">
      <c r="A150" t="s">
        <v>49</v>
      </c>
      <c s="34" t="s">
        <v>197</v>
      </c>
      <c s="34" t="s">
        <v>2221</v>
      </c>
      <c s="35" t="s">
        <v>5</v>
      </c>
      <c s="6" t="s">
        <v>2222</v>
      </c>
      <c s="36" t="s">
        <v>68</v>
      </c>
      <c s="37">
        <v>4</v>
      </c>
      <c s="36">
        <v>0</v>
      </c>
      <c s="36">
        <f>ROUND(G150*H150,6)</f>
      </c>
      <c r="L150" s="38">
        <v>0</v>
      </c>
      <c s="32">
        <f>ROUND(ROUND(L150,2)*ROUND(G150,3),2)</f>
      </c>
      <c s="36" t="s">
        <v>53</v>
      </c>
      <c>
        <f>(M150*21)/100</f>
      </c>
      <c t="s">
        <v>27</v>
      </c>
    </row>
    <row r="151" spans="1:5" ht="12.75">
      <c r="A151" s="35" t="s">
        <v>54</v>
      </c>
      <c r="E151" s="39" t="s">
        <v>5</v>
      </c>
    </row>
    <row r="152" spans="1:5" ht="25.5">
      <c r="A152" s="35" t="s">
        <v>55</v>
      </c>
      <c r="E152" s="40" t="s">
        <v>2203</v>
      </c>
    </row>
    <row r="153" spans="1:5" ht="165.75">
      <c r="A153" t="s">
        <v>56</v>
      </c>
      <c r="E153" s="39" t="s">
        <v>2220</v>
      </c>
    </row>
    <row r="154" spans="1:16" ht="25.5">
      <c r="A154" t="s">
        <v>49</v>
      </c>
      <c s="34" t="s">
        <v>201</v>
      </c>
      <c s="34" t="s">
        <v>2223</v>
      </c>
      <c s="35" t="s">
        <v>5</v>
      </c>
      <c s="6" t="s">
        <v>2224</v>
      </c>
      <c s="36" t="s">
        <v>68</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2203</v>
      </c>
    </row>
    <row r="157" spans="1:5" ht="165.75">
      <c r="A157" t="s">
        <v>56</v>
      </c>
      <c r="E157" s="39" t="s">
        <v>2220</v>
      </c>
    </row>
    <row r="158" spans="1:16" ht="12.75">
      <c r="A158" t="s">
        <v>49</v>
      </c>
      <c s="34" t="s">
        <v>205</v>
      </c>
      <c s="34" t="s">
        <v>2225</v>
      </c>
      <c s="35" t="s">
        <v>5</v>
      </c>
      <c s="6" t="s">
        <v>2226</v>
      </c>
      <c s="36" t="s">
        <v>68</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2203</v>
      </c>
    </row>
    <row r="161" spans="1:5" ht="165.75">
      <c r="A161" t="s">
        <v>56</v>
      </c>
      <c r="E161" s="39" t="s">
        <v>2227</v>
      </c>
    </row>
    <row r="162" spans="1:16" ht="12.75">
      <c r="A162" t="s">
        <v>49</v>
      </c>
      <c s="34" t="s">
        <v>209</v>
      </c>
      <c s="34" t="s">
        <v>2228</v>
      </c>
      <c s="35" t="s">
        <v>5</v>
      </c>
      <c s="6" t="s">
        <v>2229</v>
      </c>
      <c s="36" t="s">
        <v>68</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2203</v>
      </c>
    </row>
    <row r="165" spans="1:5" ht="191.25">
      <c r="A165" t="s">
        <v>56</v>
      </c>
      <c r="E165" s="39" t="s">
        <v>2070</v>
      </c>
    </row>
    <row r="166" spans="1:16" ht="12.75">
      <c r="A166" t="s">
        <v>49</v>
      </c>
      <c s="34" t="s">
        <v>213</v>
      </c>
      <c s="34" t="s">
        <v>2230</v>
      </c>
      <c s="35" t="s">
        <v>5</v>
      </c>
      <c s="6" t="s">
        <v>2231</v>
      </c>
      <c s="36" t="s">
        <v>68</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2203</v>
      </c>
    </row>
    <row r="169" spans="1:5" ht="178.5">
      <c r="A169" t="s">
        <v>56</v>
      </c>
      <c r="E169" s="39" t="s">
        <v>2232</v>
      </c>
    </row>
    <row r="170" spans="1:16" ht="12.75">
      <c r="A170" t="s">
        <v>49</v>
      </c>
      <c s="34" t="s">
        <v>217</v>
      </c>
      <c s="34" t="s">
        <v>2233</v>
      </c>
      <c s="35" t="s">
        <v>5</v>
      </c>
      <c s="6" t="s">
        <v>2234</v>
      </c>
      <c s="36" t="s">
        <v>68</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2203</v>
      </c>
    </row>
    <row r="173" spans="1:5" ht="153">
      <c r="A173" t="s">
        <v>56</v>
      </c>
      <c r="E173" s="39" t="s">
        <v>2235</v>
      </c>
    </row>
    <row r="174" spans="1:16" ht="38.25">
      <c r="A174" t="s">
        <v>49</v>
      </c>
      <c s="34" t="s">
        <v>221</v>
      </c>
      <c s="34" t="s">
        <v>2236</v>
      </c>
      <c s="35" t="s">
        <v>5</v>
      </c>
      <c s="6" t="s">
        <v>2237</v>
      </c>
      <c s="36" t="s">
        <v>68</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2203</v>
      </c>
    </row>
    <row r="177" spans="1:5" ht="204">
      <c r="A177" t="s">
        <v>56</v>
      </c>
      <c r="E177" s="39" t="s">
        <v>2238</v>
      </c>
    </row>
    <row r="178" spans="1:16" ht="12.75">
      <c r="A178" t="s">
        <v>49</v>
      </c>
      <c s="34" t="s">
        <v>225</v>
      </c>
      <c s="34" t="s">
        <v>2097</v>
      </c>
      <c s="35" t="s">
        <v>5</v>
      </c>
      <c s="6" t="s">
        <v>2098</v>
      </c>
      <c s="36" t="s">
        <v>68</v>
      </c>
      <c s="37">
        <v>1</v>
      </c>
      <c s="36">
        <v>0</v>
      </c>
      <c s="36">
        <f>ROUND(G178*H178,6)</f>
      </c>
      <c r="L178" s="38">
        <v>0</v>
      </c>
      <c s="32">
        <f>ROUND(ROUND(L178,2)*ROUND(G178,3),2)</f>
      </c>
      <c s="36" t="s">
        <v>53</v>
      </c>
      <c>
        <f>(M178*21)/100</f>
      </c>
      <c t="s">
        <v>27</v>
      </c>
    </row>
    <row r="179" spans="1:5" ht="12.75">
      <c r="A179" s="35" t="s">
        <v>54</v>
      </c>
      <c r="E179" s="39" t="s">
        <v>5</v>
      </c>
    </row>
    <row r="180" spans="1:5" ht="25.5">
      <c r="A180" s="35" t="s">
        <v>55</v>
      </c>
      <c r="E180" s="40" t="s">
        <v>2239</v>
      </c>
    </row>
    <row r="181" spans="1:5" ht="204">
      <c r="A181" t="s">
        <v>56</v>
      </c>
      <c r="E181" s="39" t="s">
        <v>2099</v>
      </c>
    </row>
    <row r="182" spans="1:16" ht="12.75">
      <c r="A182" t="s">
        <v>49</v>
      </c>
      <c s="34" t="s">
        <v>229</v>
      </c>
      <c s="34" t="s">
        <v>2103</v>
      </c>
      <c s="35" t="s">
        <v>5</v>
      </c>
      <c s="6" t="s">
        <v>2104</v>
      </c>
      <c s="36" t="s">
        <v>68</v>
      </c>
      <c s="37">
        <v>1</v>
      </c>
      <c s="36">
        <v>0</v>
      </c>
      <c s="36">
        <f>ROUND(G182*H182,6)</f>
      </c>
      <c r="L182" s="38">
        <v>0</v>
      </c>
      <c s="32">
        <f>ROUND(ROUND(L182,2)*ROUND(G182,3),2)</f>
      </c>
      <c s="36" t="s">
        <v>53</v>
      </c>
      <c>
        <f>(M182*21)/100</f>
      </c>
      <c t="s">
        <v>27</v>
      </c>
    </row>
    <row r="183" spans="1:5" ht="12.75">
      <c r="A183" s="35" t="s">
        <v>54</v>
      </c>
      <c r="E183" s="39" t="s">
        <v>5</v>
      </c>
    </row>
    <row r="184" spans="1:5" ht="25.5">
      <c r="A184" s="35" t="s">
        <v>55</v>
      </c>
      <c r="E184" s="40" t="s">
        <v>2239</v>
      </c>
    </row>
    <row r="185" spans="1:5" ht="204">
      <c r="A185" t="s">
        <v>56</v>
      </c>
      <c r="E185" s="39" t="s">
        <v>2105</v>
      </c>
    </row>
    <row r="186" spans="1:16" ht="12.75">
      <c r="A186" t="s">
        <v>49</v>
      </c>
      <c s="34" t="s">
        <v>233</v>
      </c>
      <c s="34" t="s">
        <v>2114</v>
      </c>
      <c s="35" t="s">
        <v>5</v>
      </c>
      <c s="6" t="s">
        <v>2115</v>
      </c>
      <c s="36" t="s">
        <v>68</v>
      </c>
      <c s="37">
        <v>1</v>
      </c>
      <c s="36">
        <v>0</v>
      </c>
      <c s="36">
        <f>ROUND(G186*H186,6)</f>
      </c>
      <c r="L186" s="38">
        <v>0</v>
      </c>
      <c s="32">
        <f>ROUND(ROUND(L186,2)*ROUND(G186,3),2)</f>
      </c>
      <c s="36" t="s">
        <v>53</v>
      </c>
      <c>
        <f>(M186*21)/100</f>
      </c>
      <c t="s">
        <v>27</v>
      </c>
    </row>
    <row r="187" spans="1:5" ht="12.75">
      <c r="A187" s="35" t="s">
        <v>54</v>
      </c>
      <c r="E187" s="39" t="s">
        <v>5</v>
      </c>
    </row>
    <row r="188" spans="1:5" ht="25.5">
      <c r="A188" s="35" t="s">
        <v>55</v>
      </c>
      <c r="E188" s="40" t="s">
        <v>2239</v>
      </c>
    </row>
    <row r="189" spans="1:5" ht="204">
      <c r="A189" t="s">
        <v>56</v>
      </c>
      <c r="E189" s="39" t="s">
        <v>2113</v>
      </c>
    </row>
    <row r="190" spans="1:16" ht="25.5">
      <c r="A190" t="s">
        <v>49</v>
      </c>
      <c s="34" t="s">
        <v>237</v>
      </c>
      <c s="34" t="s">
        <v>2119</v>
      </c>
      <c s="35" t="s">
        <v>5</v>
      </c>
      <c s="6" t="s">
        <v>2120</v>
      </c>
      <c s="36" t="s">
        <v>68</v>
      </c>
      <c s="37">
        <v>1</v>
      </c>
      <c s="36">
        <v>0</v>
      </c>
      <c s="36">
        <f>ROUND(G190*H190,6)</f>
      </c>
      <c r="L190" s="38">
        <v>0</v>
      </c>
      <c s="32">
        <f>ROUND(ROUND(L190,2)*ROUND(G190,3),2)</f>
      </c>
      <c s="36" t="s">
        <v>53</v>
      </c>
      <c>
        <f>(M190*21)/100</f>
      </c>
      <c t="s">
        <v>27</v>
      </c>
    </row>
    <row r="191" spans="1:5" ht="12.75">
      <c r="A191" s="35" t="s">
        <v>54</v>
      </c>
      <c r="E191" s="39" t="s">
        <v>5</v>
      </c>
    </row>
    <row r="192" spans="1:5" ht="25.5">
      <c r="A192" s="35" t="s">
        <v>55</v>
      </c>
      <c r="E192" s="40" t="s">
        <v>2239</v>
      </c>
    </row>
    <row r="193" spans="1:5" ht="204">
      <c r="A193" t="s">
        <v>56</v>
      </c>
      <c r="E193" s="39" t="s">
        <v>2118</v>
      </c>
    </row>
    <row r="194" spans="1:13" ht="12.75">
      <c r="A194" t="s">
        <v>46</v>
      </c>
      <c r="C194" s="31" t="s">
        <v>1964</v>
      </c>
      <c r="E194" s="33" t="s">
        <v>2129</v>
      </c>
      <c r="J194" s="32">
        <f>0</f>
      </c>
      <c s="32">
        <f>0</f>
      </c>
      <c s="32">
        <f>0+L195+L199+L203+L207+L211+L215</f>
      </c>
      <c s="32">
        <f>0+M195+M199+M203+M207+M211+M215</f>
      </c>
    </row>
    <row r="195" spans="1:16" ht="25.5">
      <c r="A195" t="s">
        <v>49</v>
      </c>
      <c s="34" t="s">
        <v>241</v>
      </c>
      <c s="34" t="s">
        <v>860</v>
      </c>
      <c s="35" t="s">
        <v>5</v>
      </c>
      <c s="6" t="s">
        <v>861</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2240</v>
      </c>
    </row>
    <row r="198" spans="1:5" ht="114.75">
      <c r="A198" t="s">
        <v>56</v>
      </c>
      <c r="E198" s="39" t="s">
        <v>862</v>
      </c>
    </row>
    <row r="199" spans="1:16" ht="38.25">
      <c r="A199" t="s">
        <v>49</v>
      </c>
      <c s="34" t="s">
        <v>245</v>
      </c>
      <c s="34" t="s">
        <v>1817</v>
      </c>
      <c s="35" t="s">
        <v>5</v>
      </c>
      <c s="6" t="s">
        <v>1818</v>
      </c>
      <c s="36" t="s">
        <v>68</v>
      </c>
      <c s="37">
        <v>2</v>
      </c>
      <c s="36">
        <v>0</v>
      </c>
      <c s="36">
        <f>ROUND(G199*H199,6)</f>
      </c>
      <c r="L199" s="38">
        <v>0</v>
      </c>
      <c s="32">
        <f>ROUND(ROUND(L199,2)*ROUND(G199,3),2)</f>
      </c>
      <c s="36" t="s">
        <v>53</v>
      </c>
      <c>
        <f>(M199*21)/100</f>
      </c>
      <c t="s">
        <v>27</v>
      </c>
    </row>
    <row r="200" spans="1:5" ht="12.75">
      <c r="A200" s="35" t="s">
        <v>54</v>
      </c>
      <c r="E200" s="39" t="s">
        <v>5</v>
      </c>
    </row>
    <row r="201" spans="1:5" ht="25.5">
      <c r="A201" s="35" t="s">
        <v>55</v>
      </c>
      <c r="E201" s="40" t="s">
        <v>2240</v>
      </c>
    </row>
    <row r="202" spans="1:5" ht="114.75">
      <c r="A202" t="s">
        <v>56</v>
      </c>
      <c r="E202" s="39" t="s">
        <v>862</v>
      </c>
    </row>
    <row r="203" spans="1:16" ht="25.5">
      <c r="A203" t="s">
        <v>49</v>
      </c>
      <c s="34" t="s">
        <v>249</v>
      </c>
      <c s="34" t="s">
        <v>1041</v>
      </c>
      <c s="35" t="s">
        <v>5</v>
      </c>
      <c s="6" t="s">
        <v>1042</v>
      </c>
      <c s="36" t="s">
        <v>68</v>
      </c>
      <c s="37">
        <v>1</v>
      </c>
      <c s="36">
        <v>0</v>
      </c>
      <c s="36">
        <f>ROUND(G203*H203,6)</f>
      </c>
      <c r="L203" s="38">
        <v>0</v>
      </c>
      <c s="32">
        <f>ROUND(ROUND(L203,2)*ROUND(G203,3),2)</f>
      </c>
      <c s="36" t="s">
        <v>53</v>
      </c>
      <c>
        <f>(M203*21)/100</f>
      </c>
      <c t="s">
        <v>27</v>
      </c>
    </row>
    <row r="204" spans="1:5" ht="12.75">
      <c r="A204" s="35" t="s">
        <v>54</v>
      </c>
      <c r="E204" s="39" t="s">
        <v>5</v>
      </c>
    </row>
    <row r="205" spans="1:5" ht="25.5">
      <c r="A205" s="35" t="s">
        <v>55</v>
      </c>
      <c r="E205" s="40" t="s">
        <v>2240</v>
      </c>
    </row>
    <row r="206" spans="1:5" ht="89.25">
      <c r="A206" t="s">
        <v>56</v>
      </c>
      <c r="E206" s="39" t="s">
        <v>1287</v>
      </c>
    </row>
    <row r="207" spans="1:16" ht="12.75">
      <c r="A207" t="s">
        <v>49</v>
      </c>
      <c s="34" t="s">
        <v>253</v>
      </c>
      <c s="34" t="s">
        <v>1043</v>
      </c>
      <c s="35" t="s">
        <v>5</v>
      </c>
      <c s="6" t="s">
        <v>1044</v>
      </c>
      <c s="36" t="s">
        <v>486</v>
      </c>
      <c s="37">
        <v>8</v>
      </c>
      <c s="36">
        <v>0</v>
      </c>
      <c s="36">
        <f>ROUND(G207*H207,6)</f>
      </c>
      <c r="L207" s="38">
        <v>0</v>
      </c>
      <c s="32">
        <f>ROUND(ROUND(L207,2)*ROUND(G207,3),2)</f>
      </c>
      <c s="36" t="s">
        <v>53</v>
      </c>
      <c>
        <f>(M207*21)/100</f>
      </c>
      <c t="s">
        <v>27</v>
      </c>
    </row>
    <row r="208" spans="1:5" ht="12.75">
      <c r="A208" s="35" t="s">
        <v>54</v>
      </c>
      <c r="E208" s="39" t="s">
        <v>5</v>
      </c>
    </row>
    <row r="209" spans="1:5" ht="25.5">
      <c r="A209" s="35" t="s">
        <v>55</v>
      </c>
      <c r="E209" s="40" t="s">
        <v>2240</v>
      </c>
    </row>
    <row r="210" spans="1:5" ht="89.25">
      <c r="A210" t="s">
        <v>56</v>
      </c>
      <c r="E210" s="39" t="s">
        <v>1544</v>
      </c>
    </row>
    <row r="211" spans="1:16" ht="12.75">
      <c r="A211" t="s">
        <v>49</v>
      </c>
      <c s="34" t="s">
        <v>257</v>
      </c>
      <c s="34" t="s">
        <v>2241</v>
      </c>
      <c s="35" t="s">
        <v>5</v>
      </c>
      <c s="6" t="s">
        <v>2242</v>
      </c>
      <c s="36" t="s">
        <v>486</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2240</v>
      </c>
    </row>
    <row r="214" spans="1:5" ht="89.25">
      <c r="A214" t="s">
        <v>56</v>
      </c>
      <c r="E214" s="39" t="s">
        <v>2243</v>
      </c>
    </row>
    <row r="215" spans="1:16" ht="12.75">
      <c r="A215" t="s">
        <v>49</v>
      </c>
      <c s="34" t="s">
        <v>261</v>
      </c>
      <c s="34" t="s">
        <v>1968</v>
      </c>
      <c s="35" t="s">
        <v>5</v>
      </c>
      <c s="6" t="s">
        <v>1969</v>
      </c>
      <c s="36" t="s">
        <v>486</v>
      </c>
      <c s="37">
        <v>2</v>
      </c>
      <c s="36">
        <v>0</v>
      </c>
      <c s="36">
        <f>ROUND(G215*H215,6)</f>
      </c>
      <c r="L215" s="38">
        <v>0</v>
      </c>
      <c s="32">
        <f>ROUND(ROUND(L215,2)*ROUND(G215,3),2)</f>
      </c>
      <c s="36" t="s">
        <v>53</v>
      </c>
      <c>
        <f>(M215*21)/100</f>
      </c>
      <c t="s">
        <v>27</v>
      </c>
    </row>
    <row r="216" spans="1:5" ht="12.75">
      <c r="A216" s="35" t="s">
        <v>54</v>
      </c>
      <c r="E216" s="39" t="s">
        <v>5</v>
      </c>
    </row>
    <row r="217" spans="1:5" ht="25.5">
      <c r="A217" s="35" t="s">
        <v>55</v>
      </c>
      <c r="E217" s="40" t="s">
        <v>2240</v>
      </c>
    </row>
    <row r="218" spans="1:5" ht="89.25">
      <c r="A218" t="s">
        <v>56</v>
      </c>
      <c r="E218" s="39" t="s">
        <v>2244</v>
      </c>
    </row>
    <row r="219" spans="1:13" ht="12.75">
      <c r="A219" t="s">
        <v>46</v>
      </c>
      <c r="C219" s="31" t="s">
        <v>349</v>
      </c>
      <c r="E219" s="33" t="s">
        <v>863</v>
      </c>
      <c r="J219" s="32">
        <f>0</f>
      </c>
      <c s="32">
        <f>0</f>
      </c>
      <c s="32">
        <f>0+L220+L224+L228+L232</f>
      </c>
      <c s="32">
        <f>0+M220+M224+M228+M232</f>
      </c>
    </row>
    <row r="220" spans="1:16" ht="12.75">
      <c r="A220" t="s">
        <v>49</v>
      </c>
      <c s="34" t="s">
        <v>265</v>
      </c>
      <c s="34" t="s">
        <v>1481</v>
      </c>
      <c s="35" t="s">
        <v>5</v>
      </c>
      <c s="6" t="s">
        <v>1482</v>
      </c>
      <c s="36" t="s">
        <v>68</v>
      </c>
      <c s="37">
        <v>1</v>
      </c>
      <c s="36">
        <v>0</v>
      </c>
      <c s="36">
        <f>ROUND(G220*H220,6)</f>
      </c>
      <c r="L220" s="38">
        <v>0</v>
      </c>
      <c s="32">
        <f>ROUND(ROUND(L220,2)*ROUND(G220,3),2)</f>
      </c>
      <c s="36" t="s">
        <v>53</v>
      </c>
      <c>
        <f>(M220*21)/100</f>
      </c>
      <c t="s">
        <v>27</v>
      </c>
    </row>
    <row r="221" spans="1:5" ht="12.75">
      <c r="A221" s="35" t="s">
        <v>54</v>
      </c>
      <c r="E221" s="39" t="s">
        <v>5</v>
      </c>
    </row>
    <row r="222" spans="1:5" ht="25.5">
      <c r="A222" s="35" t="s">
        <v>55</v>
      </c>
      <c r="E222" s="40" t="s">
        <v>2155</v>
      </c>
    </row>
    <row r="223" spans="1:5" ht="153">
      <c r="A223" t="s">
        <v>56</v>
      </c>
      <c r="E223" s="39" t="s">
        <v>157</v>
      </c>
    </row>
    <row r="224" spans="1:16" ht="12.75">
      <c r="A224" t="s">
        <v>49</v>
      </c>
      <c s="34" t="s">
        <v>595</v>
      </c>
      <c s="34" t="s">
        <v>2245</v>
      </c>
      <c s="35" t="s">
        <v>5</v>
      </c>
      <c s="6" t="s">
        <v>2246</v>
      </c>
      <c s="36" t="s">
        <v>60</v>
      </c>
      <c s="37">
        <v>60</v>
      </c>
      <c s="36">
        <v>0</v>
      </c>
      <c s="36">
        <f>ROUND(G224*H224,6)</f>
      </c>
      <c r="L224" s="38">
        <v>0</v>
      </c>
      <c s="32">
        <f>ROUND(ROUND(L224,2)*ROUND(G224,3),2)</f>
      </c>
      <c s="36" t="s">
        <v>53</v>
      </c>
      <c>
        <f>(M224*21)/100</f>
      </c>
      <c t="s">
        <v>27</v>
      </c>
    </row>
    <row r="225" spans="1:5" ht="12.75">
      <c r="A225" s="35" t="s">
        <v>54</v>
      </c>
      <c r="E225" s="39" t="s">
        <v>5</v>
      </c>
    </row>
    <row r="226" spans="1:5" ht="25.5">
      <c r="A226" s="35" t="s">
        <v>55</v>
      </c>
      <c r="E226" s="40" t="s">
        <v>2155</v>
      </c>
    </row>
    <row r="227" spans="1:5" ht="114.75">
      <c r="A227" t="s">
        <v>56</v>
      </c>
      <c r="E227" s="39" t="s">
        <v>1644</v>
      </c>
    </row>
    <row r="228" spans="1:16" ht="12.75">
      <c r="A228" t="s">
        <v>49</v>
      </c>
      <c s="34" t="s">
        <v>599</v>
      </c>
      <c s="34" t="s">
        <v>2247</v>
      </c>
      <c s="35" t="s">
        <v>5</v>
      </c>
      <c s="6" t="s">
        <v>2248</v>
      </c>
      <c s="36" t="s">
        <v>68</v>
      </c>
      <c s="37">
        <v>5</v>
      </c>
      <c s="36">
        <v>0</v>
      </c>
      <c s="36">
        <f>ROUND(G228*H228,6)</f>
      </c>
      <c r="L228" s="38">
        <v>0</v>
      </c>
      <c s="32">
        <f>ROUND(ROUND(L228,2)*ROUND(G228,3),2)</f>
      </c>
      <c s="36" t="s">
        <v>53</v>
      </c>
      <c>
        <f>(M228*21)/100</f>
      </c>
      <c t="s">
        <v>27</v>
      </c>
    </row>
    <row r="229" spans="1:5" ht="12.75">
      <c r="A229" s="35" t="s">
        <v>54</v>
      </c>
      <c r="E229" s="39" t="s">
        <v>5</v>
      </c>
    </row>
    <row r="230" spans="1:5" ht="25.5">
      <c r="A230" s="35" t="s">
        <v>55</v>
      </c>
      <c r="E230" s="40" t="s">
        <v>2155</v>
      </c>
    </row>
    <row r="231" spans="1:5" ht="102">
      <c r="A231" t="s">
        <v>56</v>
      </c>
      <c r="E231" s="39" t="s">
        <v>964</v>
      </c>
    </row>
    <row r="232" spans="1:16" ht="12.75">
      <c r="A232" t="s">
        <v>49</v>
      </c>
      <c s="34" t="s">
        <v>269</v>
      </c>
      <c s="34" t="s">
        <v>2249</v>
      </c>
      <c s="35" t="s">
        <v>5</v>
      </c>
      <c s="6" t="s">
        <v>2250</v>
      </c>
      <c s="36" t="s">
        <v>68</v>
      </c>
      <c s="37">
        <v>5</v>
      </c>
      <c s="36">
        <v>0</v>
      </c>
      <c s="36">
        <f>ROUND(G232*H232,6)</f>
      </c>
      <c r="L232" s="38">
        <v>0</v>
      </c>
      <c s="32">
        <f>ROUND(ROUND(L232,2)*ROUND(G232,3),2)</f>
      </c>
      <c s="36" t="s">
        <v>53</v>
      </c>
      <c>
        <f>(M232*21)/100</f>
      </c>
      <c t="s">
        <v>27</v>
      </c>
    </row>
    <row r="233" spans="1:5" ht="12.75">
      <c r="A233" s="35" t="s">
        <v>54</v>
      </c>
      <c r="E233" s="39" t="s">
        <v>5</v>
      </c>
    </row>
    <row r="234" spans="1:5" ht="25.5">
      <c r="A234" s="35" t="s">
        <v>55</v>
      </c>
      <c r="E234" s="40" t="s">
        <v>2155</v>
      </c>
    </row>
    <row r="235" spans="1:5" ht="102">
      <c r="A235" t="s">
        <v>56</v>
      </c>
      <c r="E235" s="39" t="s">
        <v>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2253</v>
      </c>
      <c r="E8" s="30" t="s">
        <v>2252</v>
      </c>
      <c r="J8" s="29">
        <f>0+J9+J30+J47+J100+J121+J206+J231</f>
      </c>
      <c s="29">
        <f>0+K9+K30+K47+K100+K121+K206+K231</f>
      </c>
      <c s="29">
        <f>0+L9+L30+L47+L100+L121+L206+L231</f>
      </c>
      <c s="29">
        <f>0+M9+M30+M47+M100+M121+M206+M231</f>
      </c>
    </row>
    <row r="9" spans="1:13" ht="12.75">
      <c r="A9" t="s">
        <v>46</v>
      </c>
      <c r="C9" s="31" t="s">
        <v>2152</v>
      </c>
      <c r="E9" s="33" t="s">
        <v>821</v>
      </c>
      <c r="J9" s="32">
        <f>0</f>
      </c>
      <c s="32">
        <f>0</f>
      </c>
      <c s="32">
        <f>0+L10+L14+L18+L22+L26</f>
      </c>
      <c s="32">
        <f>0+M10+M14+M18+M22+M26</f>
      </c>
    </row>
    <row r="10" spans="1:16" ht="25.5">
      <c r="A10" t="s">
        <v>49</v>
      </c>
      <c s="34" t="s">
        <v>47</v>
      </c>
      <c s="34" t="s">
        <v>2153</v>
      </c>
      <c s="35" t="s">
        <v>5</v>
      </c>
      <c s="6" t="s">
        <v>2154</v>
      </c>
      <c s="36" t="s">
        <v>60</v>
      </c>
      <c s="37">
        <v>218</v>
      </c>
      <c s="36">
        <v>0</v>
      </c>
      <c s="36">
        <f>ROUND(G10*H10,6)</f>
      </c>
      <c r="L10" s="38">
        <v>0</v>
      </c>
      <c s="32">
        <f>ROUND(ROUND(L10,2)*ROUND(G10,3),2)</f>
      </c>
      <c s="36" t="s">
        <v>53</v>
      </c>
      <c>
        <f>(M10*21)/100</f>
      </c>
      <c t="s">
        <v>27</v>
      </c>
    </row>
    <row r="11" spans="1:5" ht="12.75">
      <c r="A11" s="35" t="s">
        <v>54</v>
      </c>
      <c r="E11" s="39" t="s">
        <v>5</v>
      </c>
    </row>
    <row r="12" spans="1:5" ht="25.5">
      <c r="A12" s="35" t="s">
        <v>55</v>
      </c>
      <c r="E12" s="40" t="s">
        <v>2254</v>
      </c>
    </row>
    <row r="13" spans="1:5" ht="76.5">
      <c r="A13" t="s">
        <v>56</v>
      </c>
      <c r="E13" s="39" t="s">
        <v>77</v>
      </c>
    </row>
    <row r="14" spans="1:16" ht="12.75">
      <c r="A14" t="s">
        <v>49</v>
      </c>
      <c s="34" t="s">
        <v>27</v>
      </c>
      <c s="34" t="s">
        <v>1149</v>
      </c>
      <c s="35" t="s">
        <v>5</v>
      </c>
      <c s="6" t="s">
        <v>1150</v>
      </c>
      <c s="36" t="s">
        <v>60</v>
      </c>
      <c s="37">
        <v>46</v>
      </c>
      <c s="36">
        <v>0</v>
      </c>
      <c s="36">
        <f>ROUND(G14*H14,6)</f>
      </c>
      <c r="L14" s="38">
        <v>0</v>
      </c>
      <c s="32">
        <f>ROUND(ROUND(L14,2)*ROUND(G14,3),2)</f>
      </c>
      <c s="36" t="s">
        <v>53</v>
      </c>
      <c>
        <f>(M14*21)/100</f>
      </c>
      <c t="s">
        <v>27</v>
      </c>
    </row>
    <row r="15" spans="1:5" ht="12.75">
      <c r="A15" s="35" t="s">
        <v>54</v>
      </c>
      <c r="E15" s="39" t="s">
        <v>5</v>
      </c>
    </row>
    <row r="16" spans="1:5" ht="25.5">
      <c r="A16" s="35" t="s">
        <v>55</v>
      </c>
      <c r="E16" s="40" t="s">
        <v>2254</v>
      </c>
    </row>
    <row r="17" spans="1:5" ht="102">
      <c r="A17" t="s">
        <v>56</v>
      </c>
      <c r="E17" s="39" t="s">
        <v>1151</v>
      </c>
    </row>
    <row r="18" spans="1:16" ht="12.75">
      <c r="A18" t="s">
        <v>49</v>
      </c>
      <c s="34" t="s">
        <v>26</v>
      </c>
      <c s="34" t="s">
        <v>2156</v>
      </c>
      <c s="35" t="s">
        <v>5</v>
      </c>
      <c s="6" t="s">
        <v>2157</v>
      </c>
      <c s="36" t="s">
        <v>60</v>
      </c>
      <c s="37">
        <v>30</v>
      </c>
      <c s="36">
        <v>0</v>
      </c>
      <c s="36">
        <f>ROUND(G18*H18,6)</f>
      </c>
      <c r="L18" s="38">
        <v>0</v>
      </c>
      <c s="32">
        <f>ROUND(ROUND(L18,2)*ROUND(G18,3),2)</f>
      </c>
      <c s="36" t="s">
        <v>53</v>
      </c>
      <c>
        <f>(M18*21)/100</f>
      </c>
      <c t="s">
        <v>27</v>
      </c>
    </row>
    <row r="19" spans="1:5" ht="12.75">
      <c r="A19" s="35" t="s">
        <v>54</v>
      </c>
      <c r="E19" s="39" t="s">
        <v>5</v>
      </c>
    </row>
    <row r="20" spans="1:5" ht="25.5">
      <c r="A20" s="35" t="s">
        <v>55</v>
      </c>
      <c r="E20" s="40" t="s">
        <v>2254</v>
      </c>
    </row>
    <row r="21" spans="1:5" ht="102">
      <c r="A21" t="s">
        <v>56</v>
      </c>
      <c r="E21" s="39" t="s">
        <v>1151</v>
      </c>
    </row>
    <row r="22" spans="1:16" ht="12.75">
      <c r="A22" t="s">
        <v>49</v>
      </c>
      <c s="34" t="s">
        <v>65</v>
      </c>
      <c s="34" t="s">
        <v>2158</v>
      </c>
      <c s="35" t="s">
        <v>5</v>
      </c>
      <c s="6" t="s">
        <v>2159</v>
      </c>
      <c s="36" t="s">
        <v>819</v>
      </c>
      <c s="37">
        <v>3</v>
      </c>
      <c s="36">
        <v>0</v>
      </c>
      <c s="36">
        <f>ROUND(G22*H22,6)</f>
      </c>
      <c r="L22" s="38">
        <v>0</v>
      </c>
      <c s="32">
        <f>ROUND(ROUND(L22,2)*ROUND(G22,3),2)</f>
      </c>
      <c s="36" t="s">
        <v>53</v>
      </c>
      <c>
        <f>(M22*21)/100</f>
      </c>
      <c t="s">
        <v>27</v>
      </c>
    </row>
    <row r="23" spans="1:5" ht="12.75">
      <c r="A23" s="35" t="s">
        <v>54</v>
      </c>
      <c r="E23" s="39" t="s">
        <v>5</v>
      </c>
    </row>
    <row r="24" spans="1:5" ht="25.5">
      <c r="A24" s="35" t="s">
        <v>55</v>
      </c>
      <c r="E24" s="40" t="s">
        <v>2254</v>
      </c>
    </row>
    <row r="25" spans="1:5" ht="38.25">
      <c r="A25" t="s">
        <v>56</v>
      </c>
      <c r="E25" s="39" t="s">
        <v>835</v>
      </c>
    </row>
    <row r="26" spans="1:16" ht="12.75">
      <c r="A26" t="s">
        <v>49</v>
      </c>
      <c s="34" t="s">
        <v>70</v>
      </c>
      <c s="34" t="s">
        <v>2160</v>
      </c>
      <c s="35" t="s">
        <v>5</v>
      </c>
      <c s="6" t="s">
        <v>2161</v>
      </c>
      <c s="36" t="s">
        <v>68</v>
      </c>
      <c s="37">
        <v>4</v>
      </c>
      <c s="36">
        <v>0</v>
      </c>
      <c s="36">
        <f>ROUND(G26*H26,6)</f>
      </c>
      <c r="L26" s="38">
        <v>0</v>
      </c>
      <c s="32">
        <f>ROUND(ROUND(L26,2)*ROUND(G26,3),2)</f>
      </c>
      <c s="36" t="s">
        <v>53</v>
      </c>
      <c>
        <f>(M26*21)/100</f>
      </c>
      <c t="s">
        <v>27</v>
      </c>
    </row>
    <row r="27" spans="1:5" ht="12.75">
      <c r="A27" s="35" t="s">
        <v>54</v>
      </c>
      <c r="E27" s="39" t="s">
        <v>5</v>
      </c>
    </row>
    <row r="28" spans="1:5" ht="25.5">
      <c r="A28" s="35" t="s">
        <v>55</v>
      </c>
      <c r="E28" s="40" t="s">
        <v>2254</v>
      </c>
    </row>
    <row r="29" spans="1:5" ht="38.25">
      <c r="A29" t="s">
        <v>56</v>
      </c>
      <c r="E29" s="39" t="s">
        <v>835</v>
      </c>
    </row>
    <row r="30" spans="1:13" ht="12.75">
      <c r="A30" t="s">
        <v>46</v>
      </c>
      <c r="C30" s="31" t="s">
        <v>1958</v>
      </c>
      <c r="E30" s="33" t="s">
        <v>2162</v>
      </c>
      <c r="J30" s="32">
        <f>0</f>
      </c>
      <c s="32">
        <f>0</f>
      </c>
      <c s="32">
        <f>0+L31+L35+L39+L43</f>
      </c>
      <c s="32">
        <f>0+M31+M35+M39+M43</f>
      </c>
    </row>
    <row r="31" spans="1:16" ht="12.75">
      <c r="A31" t="s">
        <v>49</v>
      </c>
      <c s="34" t="s">
        <v>74</v>
      </c>
      <c s="34" t="s">
        <v>2163</v>
      </c>
      <c s="35" t="s">
        <v>5</v>
      </c>
      <c s="6" t="s">
        <v>2164</v>
      </c>
      <c s="36" t="s">
        <v>68</v>
      </c>
      <c s="37">
        <v>14</v>
      </c>
      <c s="36">
        <v>0</v>
      </c>
      <c s="36">
        <f>ROUND(G31*H31,6)</f>
      </c>
      <c r="L31" s="38">
        <v>0</v>
      </c>
      <c s="32">
        <f>ROUND(ROUND(L31,2)*ROUND(G31,3),2)</f>
      </c>
      <c s="36" t="s">
        <v>53</v>
      </c>
      <c>
        <f>(M31*21)/100</f>
      </c>
      <c t="s">
        <v>27</v>
      </c>
    </row>
    <row r="32" spans="1:5" ht="12.75">
      <c r="A32" s="35" t="s">
        <v>54</v>
      </c>
      <c r="E32" s="39" t="s">
        <v>5</v>
      </c>
    </row>
    <row r="33" spans="1:5" ht="25.5">
      <c r="A33" s="35" t="s">
        <v>55</v>
      </c>
      <c r="E33" s="40" t="s">
        <v>2254</v>
      </c>
    </row>
    <row r="34" spans="1:5" ht="76.5">
      <c r="A34" t="s">
        <v>56</v>
      </c>
      <c r="E34" s="39" t="s">
        <v>2165</v>
      </c>
    </row>
    <row r="35" spans="1:16" ht="12.75">
      <c r="A35" t="s">
        <v>49</v>
      </c>
      <c s="34" t="s">
        <v>78</v>
      </c>
      <c s="34" t="s">
        <v>2166</v>
      </c>
      <c s="35" t="s">
        <v>5</v>
      </c>
      <c s="6" t="s">
        <v>2167</v>
      </c>
      <c s="36" t="s">
        <v>68</v>
      </c>
      <c s="37">
        <v>6</v>
      </c>
      <c s="36">
        <v>0</v>
      </c>
      <c s="36">
        <f>ROUND(G35*H35,6)</f>
      </c>
      <c r="L35" s="38">
        <v>0</v>
      </c>
      <c s="32">
        <f>ROUND(ROUND(L35,2)*ROUND(G35,3),2)</f>
      </c>
      <c s="36" t="s">
        <v>53</v>
      </c>
      <c>
        <f>(M35*21)/100</f>
      </c>
      <c t="s">
        <v>27</v>
      </c>
    </row>
    <row r="36" spans="1:5" ht="12.75">
      <c r="A36" s="35" t="s">
        <v>54</v>
      </c>
      <c r="E36" s="39" t="s">
        <v>5</v>
      </c>
    </row>
    <row r="37" spans="1:5" ht="25.5">
      <c r="A37" s="35" t="s">
        <v>55</v>
      </c>
      <c r="E37" s="40" t="s">
        <v>2254</v>
      </c>
    </row>
    <row r="38" spans="1:5" ht="76.5">
      <c r="A38" t="s">
        <v>56</v>
      </c>
      <c r="E38" s="39" t="s">
        <v>2168</v>
      </c>
    </row>
    <row r="39" spans="1:16" ht="12.75">
      <c r="A39" t="s">
        <v>49</v>
      </c>
      <c s="34" t="s">
        <v>82</v>
      </c>
      <c s="34" t="s">
        <v>1893</v>
      </c>
      <c s="35" t="s">
        <v>5</v>
      </c>
      <c s="6" t="s">
        <v>1894</v>
      </c>
      <c s="36" t="s">
        <v>68</v>
      </c>
      <c s="37">
        <v>3</v>
      </c>
      <c s="36">
        <v>0</v>
      </c>
      <c s="36">
        <f>ROUND(G39*H39,6)</f>
      </c>
      <c r="L39" s="38">
        <v>0</v>
      </c>
      <c s="32">
        <f>ROUND(ROUND(L39,2)*ROUND(G39,3),2)</f>
      </c>
      <c s="36" t="s">
        <v>53</v>
      </c>
      <c>
        <f>(M39*21)/100</f>
      </c>
      <c t="s">
        <v>27</v>
      </c>
    </row>
    <row r="40" spans="1:5" ht="12.75">
      <c r="A40" s="35" t="s">
        <v>54</v>
      </c>
      <c r="E40" s="39" t="s">
        <v>5</v>
      </c>
    </row>
    <row r="41" spans="1:5" ht="25.5">
      <c r="A41" s="35" t="s">
        <v>55</v>
      </c>
      <c r="E41" s="40" t="s">
        <v>2254</v>
      </c>
    </row>
    <row r="42" spans="1:5" ht="89.25">
      <c r="A42" t="s">
        <v>56</v>
      </c>
      <c r="E42" s="39" t="s">
        <v>1895</v>
      </c>
    </row>
    <row r="43" spans="1:16" ht="12.75">
      <c r="A43" t="s">
        <v>49</v>
      </c>
      <c s="34" t="s">
        <v>89</v>
      </c>
      <c s="34" t="s">
        <v>2169</v>
      </c>
      <c s="35" t="s">
        <v>5</v>
      </c>
      <c s="6" t="s">
        <v>2170</v>
      </c>
      <c s="36" t="s">
        <v>68</v>
      </c>
      <c s="37">
        <v>2</v>
      </c>
      <c s="36">
        <v>0</v>
      </c>
      <c s="36">
        <f>ROUND(G43*H43,6)</f>
      </c>
      <c r="L43" s="38">
        <v>0</v>
      </c>
      <c s="32">
        <f>ROUND(ROUND(L43,2)*ROUND(G43,3),2)</f>
      </c>
      <c s="36" t="s">
        <v>85</v>
      </c>
      <c>
        <f>(M43*21)/100</f>
      </c>
      <c t="s">
        <v>27</v>
      </c>
    </row>
    <row r="44" spans="1:5" ht="12.75">
      <c r="A44" s="35" t="s">
        <v>54</v>
      </c>
      <c r="E44" s="39" t="s">
        <v>2126</v>
      </c>
    </row>
    <row r="45" spans="1:5" ht="25.5">
      <c r="A45" s="35" t="s">
        <v>55</v>
      </c>
      <c r="E45" s="40" t="s">
        <v>2254</v>
      </c>
    </row>
    <row r="46" spans="1:5" ht="76.5">
      <c r="A46" t="s">
        <v>56</v>
      </c>
      <c r="E46" s="39" t="s">
        <v>2255</v>
      </c>
    </row>
    <row r="47" spans="1:13" ht="12.75">
      <c r="A47" t="s">
        <v>46</v>
      </c>
      <c r="C47" s="31" t="s">
        <v>2172</v>
      </c>
      <c r="E47" s="33" t="s">
        <v>2173</v>
      </c>
      <c r="J47" s="32">
        <f>0</f>
      </c>
      <c s="32">
        <f>0</f>
      </c>
      <c s="32">
        <f>0+L48+L52+L56+L60+L64+L68+L72+L76+L80+L84+L88+L92+L96</f>
      </c>
      <c s="32">
        <f>0+M48+M52+M56+M60+M64+M68+M72+M76+M80+M84+M88+M92+M96</f>
      </c>
    </row>
    <row r="48" spans="1:16" ht="25.5">
      <c r="A48" t="s">
        <v>49</v>
      </c>
      <c s="34" t="s">
        <v>93</v>
      </c>
      <c s="34" t="s">
        <v>858</v>
      </c>
      <c s="35" t="s">
        <v>5</v>
      </c>
      <c s="6" t="s">
        <v>859</v>
      </c>
      <c s="36" t="s">
        <v>60</v>
      </c>
      <c s="37">
        <v>25</v>
      </c>
      <c s="36">
        <v>0</v>
      </c>
      <c s="36">
        <f>ROUND(G48*H48,6)</f>
      </c>
      <c r="L48" s="38">
        <v>0</v>
      </c>
      <c s="32">
        <f>ROUND(ROUND(L48,2)*ROUND(G48,3),2)</f>
      </c>
      <c s="36" t="s">
        <v>53</v>
      </c>
      <c>
        <f>(M48*21)/100</f>
      </c>
      <c t="s">
        <v>27</v>
      </c>
    </row>
    <row r="49" spans="1:5" ht="12.75">
      <c r="A49" s="35" t="s">
        <v>54</v>
      </c>
      <c r="E49" s="39" t="s">
        <v>5</v>
      </c>
    </row>
    <row r="50" spans="1:5" ht="25.5">
      <c r="A50" s="35" t="s">
        <v>55</v>
      </c>
      <c r="E50" s="40" t="s">
        <v>2254</v>
      </c>
    </row>
    <row r="51" spans="1:5" ht="89.25">
      <c r="A51" t="s">
        <v>56</v>
      </c>
      <c r="E51" s="39" t="s">
        <v>92</v>
      </c>
    </row>
    <row r="52" spans="1:16" ht="12.75">
      <c r="A52" t="s">
        <v>49</v>
      </c>
      <c s="34" t="s">
        <v>96</v>
      </c>
      <c s="34" t="s">
        <v>1033</v>
      </c>
      <c s="35" t="s">
        <v>5</v>
      </c>
      <c s="6" t="s">
        <v>1034</v>
      </c>
      <c s="36" t="s">
        <v>60</v>
      </c>
      <c s="37">
        <v>53</v>
      </c>
      <c s="36">
        <v>0</v>
      </c>
      <c s="36">
        <f>ROUND(G52*H52,6)</f>
      </c>
      <c r="L52" s="38">
        <v>0</v>
      </c>
      <c s="32">
        <f>ROUND(ROUND(L52,2)*ROUND(G52,3),2)</f>
      </c>
      <c s="36" t="s">
        <v>53</v>
      </c>
      <c>
        <f>(M52*21)/100</f>
      </c>
      <c t="s">
        <v>27</v>
      </c>
    </row>
    <row r="53" spans="1:5" ht="12.75">
      <c r="A53" s="35" t="s">
        <v>54</v>
      </c>
      <c r="E53" s="39" t="s">
        <v>5</v>
      </c>
    </row>
    <row r="54" spans="1:5" ht="25.5">
      <c r="A54" s="35" t="s">
        <v>55</v>
      </c>
      <c r="E54" s="40" t="s">
        <v>2254</v>
      </c>
    </row>
    <row r="55" spans="1:5" ht="89.25">
      <c r="A55" t="s">
        <v>56</v>
      </c>
      <c r="E55" s="39" t="s">
        <v>92</v>
      </c>
    </row>
    <row r="56" spans="1:16" ht="12.75">
      <c r="A56" t="s">
        <v>49</v>
      </c>
      <c s="34" t="s">
        <v>100</v>
      </c>
      <c s="34" t="s">
        <v>1634</v>
      </c>
      <c s="35" t="s">
        <v>5</v>
      </c>
      <c s="6" t="s">
        <v>1635</v>
      </c>
      <c s="36" t="s">
        <v>60</v>
      </c>
      <c s="37">
        <v>58</v>
      </c>
      <c s="36">
        <v>0</v>
      </c>
      <c s="36">
        <f>ROUND(G56*H56,6)</f>
      </c>
      <c r="L56" s="38">
        <v>0</v>
      </c>
      <c s="32">
        <f>ROUND(ROUND(L56,2)*ROUND(G56,3),2)</f>
      </c>
      <c s="36" t="s">
        <v>53</v>
      </c>
      <c>
        <f>(M56*21)/100</f>
      </c>
      <c t="s">
        <v>27</v>
      </c>
    </row>
    <row r="57" spans="1:5" ht="12.75">
      <c r="A57" s="35" t="s">
        <v>54</v>
      </c>
      <c r="E57" s="39" t="s">
        <v>5</v>
      </c>
    </row>
    <row r="58" spans="1:5" ht="25.5">
      <c r="A58" s="35" t="s">
        <v>55</v>
      </c>
      <c r="E58" s="40" t="s">
        <v>2254</v>
      </c>
    </row>
    <row r="59" spans="1:5" ht="89.25">
      <c r="A59" t="s">
        <v>56</v>
      </c>
      <c r="E59" s="39" t="s">
        <v>92</v>
      </c>
    </row>
    <row r="60" spans="1:16" ht="12.75">
      <c r="A60" t="s">
        <v>49</v>
      </c>
      <c s="34" t="s">
        <v>104</v>
      </c>
      <c s="34" t="s">
        <v>2174</v>
      </c>
      <c s="35" t="s">
        <v>5</v>
      </c>
      <c s="6" t="s">
        <v>2175</v>
      </c>
      <c s="36" t="s">
        <v>60</v>
      </c>
      <c s="37">
        <v>164</v>
      </c>
      <c s="36">
        <v>0</v>
      </c>
      <c s="36">
        <f>ROUND(G60*H60,6)</f>
      </c>
      <c r="L60" s="38">
        <v>0</v>
      </c>
      <c s="32">
        <f>ROUND(ROUND(L60,2)*ROUND(G60,3),2)</f>
      </c>
      <c s="36" t="s">
        <v>53</v>
      </c>
      <c>
        <f>(M60*21)/100</f>
      </c>
      <c t="s">
        <v>27</v>
      </c>
    </row>
    <row r="61" spans="1:5" ht="12.75">
      <c r="A61" s="35" t="s">
        <v>54</v>
      </c>
      <c r="E61" s="39" t="s">
        <v>5</v>
      </c>
    </row>
    <row r="62" spans="1:5" ht="25.5">
      <c r="A62" s="35" t="s">
        <v>55</v>
      </c>
      <c r="E62" s="40" t="s">
        <v>2254</v>
      </c>
    </row>
    <row r="63" spans="1:5" ht="51">
      <c r="A63" t="s">
        <v>56</v>
      </c>
      <c r="E63" s="39" t="s">
        <v>2176</v>
      </c>
    </row>
    <row r="64" spans="1:16" ht="12.75">
      <c r="A64" t="s">
        <v>49</v>
      </c>
      <c s="34" t="s">
        <v>107</v>
      </c>
      <c s="34" t="s">
        <v>2177</v>
      </c>
      <c s="35" t="s">
        <v>5</v>
      </c>
      <c s="6" t="s">
        <v>2178</v>
      </c>
      <c s="36" t="s">
        <v>68</v>
      </c>
      <c s="37">
        <v>64</v>
      </c>
      <c s="36">
        <v>0</v>
      </c>
      <c s="36">
        <f>ROUND(G64*H64,6)</f>
      </c>
      <c r="L64" s="38">
        <v>0</v>
      </c>
      <c s="32">
        <f>ROUND(ROUND(L64,2)*ROUND(G64,3),2)</f>
      </c>
      <c s="36" t="s">
        <v>53</v>
      </c>
      <c>
        <f>(M64*21)/100</f>
      </c>
      <c t="s">
        <v>27</v>
      </c>
    </row>
    <row r="65" spans="1:5" ht="12.75">
      <c r="A65" s="35" t="s">
        <v>54</v>
      </c>
      <c r="E65" s="39" t="s">
        <v>5</v>
      </c>
    </row>
    <row r="66" spans="1:5" ht="25.5">
      <c r="A66" s="35" t="s">
        <v>55</v>
      </c>
      <c r="E66" s="40" t="s">
        <v>2254</v>
      </c>
    </row>
    <row r="67" spans="1:5" ht="38.25">
      <c r="A67" t="s">
        <v>56</v>
      </c>
      <c r="E67" s="39" t="s">
        <v>2179</v>
      </c>
    </row>
    <row r="68" spans="1:16" ht="12.75">
      <c r="A68" t="s">
        <v>49</v>
      </c>
      <c s="34" t="s">
        <v>110</v>
      </c>
      <c s="34" t="s">
        <v>2180</v>
      </c>
      <c s="35" t="s">
        <v>5</v>
      </c>
      <c s="6" t="s">
        <v>2181</v>
      </c>
      <c s="36" t="s">
        <v>60</v>
      </c>
      <c s="37">
        <v>353</v>
      </c>
      <c s="36">
        <v>0</v>
      </c>
      <c s="36">
        <f>ROUND(G68*H68,6)</f>
      </c>
      <c r="L68" s="38">
        <v>0</v>
      </c>
      <c s="32">
        <f>ROUND(ROUND(L68,2)*ROUND(G68,3),2)</f>
      </c>
      <c s="36" t="s">
        <v>53</v>
      </c>
      <c>
        <f>(M68*21)/100</f>
      </c>
      <c t="s">
        <v>27</v>
      </c>
    </row>
    <row r="69" spans="1:5" ht="12.75">
      <c r="A69" s="35" t="s">
        <v>54</v>
      </c>
      <c r="E69" s="39" t="s">
        <v>5</v>
      </c>
    </row>
    <row r="70" spans="1:5" ht="25.5">
      <c r="A70" s="35" t="s">
        <v>55</v>
      </c>
      <c r="E70" s="40" t="s">
        <v>2254</v>
      </c>
    </row>
    <row r="71" spans="1:5" ht="38.25">
      <c r="A71" t="s">
        <v>56</v>
      </c>
      <c r="E71" s="39" t="s">
        <v>1538</v>
      </c>
    </row>
    <row r="72" spans="1:16" ht="12.75">
      <c r="A72" t="s">
        <v>49</v>
      </c>
      <c s="34" t="s">
        <v>113</v>
      </c>
      <c s="34" t="s">
        <v>2182</v>
      </c>
      <c s="35" t="s">
        <v>5</v>
      </c>
      <c s="6" t="s">
        <v>2183</v>
      </c>
      <c s="36" t="s">
        <v>60</v>
      </c>
      <c s="37">
        <v>135</v>
      </c>
      <c s="36">
        <v>0</v>
      </c>
      <c s="36">
        <f>ROUND(G72*H72,6)</f>
      </c>
      <c r="L72" s="38">
        <v>0</v>
      </c>
      <c s="32">
        <f>ROUND(ROUND(L72,2)*ROUND(G72,3),2)</f>
      </c>
      <c s="36" t="s">
        <v>53</v>
      </c>
      <c>
        <f>(M72*21)/100</f>
      </c>
      <c t="s">
        <v>27</v>
      </c>
    </row>
    <row r="73" spans="1:5" ht="12.75">
      <c r="A73" s="35" t="s">
        <v>54</v>
      </c>
      <c r="E73" s="39" t="s">
        <v>5</v>
      </c>
    </row>
    <row r="74" spans="1:5" ht="25.5">
      <c r="A74" s="35" t="s">
        <v>55</v>
      </c>
      <c r="E74" s="40" t="s">
        <v>2254</v>
      </c>
    </row>
    <row r="75" spans="1:5" ht="38.25">
      <c r="A75" t="s">
        <v>56</v>
      </c>
      <c r="E75" s="39" t="s">
        <v>1538</v>
      </c>
    </row>
    <row r="76" spans="1:16" ht="12.75">
      <c r="A76" t="s">
        <v>49</v>
      </c>
      <c s="34" t="s">
        <v>118</v>
      </c>
      <c s="34" t="s">
        <v>1035</v>
      </c>
      <c s="35" t="s">
        <v>5</v>
      </c>
      <c s="6" t="s">
        <v>1036</v>
      </c>
      <c s="36" t="s">
        <v>60</v>
      </c>
      <c s="37">
        <v>94</v>
      </c>
      <c s="36">
        <v>0</v>
      </c>
      <c s="36">
        <f>ROUND(G76*H76,6)</f>
      </c>
      <c r="L76" s="38">
        <v>0</v>
      </c>
      <c s="32">
        <f>ROUND(ROUND(L76,2)*ROUND(G76,3),2)</f>
      </c>
      <c s="36" t="s">
        <v>53</v>
      </c>
      <c>
        <f>(M76*21)/100</f>
      </c>
      <c t="s">
        <v>27</v>
      </c>
    </row>
    <row r="77" spans="1:5" ht="12.75">
      <c r="A77" s="35" t="s">
        <v>54</v>
      </c>
      <c r="E77" s="39" t="s">
        <v>5</v>
      </c>
    </row>
    <row r="78" spans="1:5" ht="25.5">
      <c r="A78" s="35" t="s">
        <v>55</v>
      </c>
      <c r="E78" s="40" t="s">
        <v>2254</v>
      </c>
    </row>
    <row r="79" spans="1:5" ht="38.25">
      <c r="A79" t="s">
        <v>56</v>
      </c>
      <c r="E79" s="39" t="s">
        <v>1538</v>
      </c>
    </row>
    <row r="80" spans="1:16" ht="25.5">
      <c r="A80" t="s">
        <v>49</v>
      </c>
      <c s="34" t="s">
        <v>121</v>
      </c>
      <c s="34" t="s">
        <v>2184</v>
      </c>
      <c s="35" t="s">
        <v>5</v>
      </c>
      <c s="6" t="s">
        <v>2185</v>
      </c>
      <c s="36" t="s">
        <v>68</v>
      </c>
      <c s="37">
        <v>38</v>
      </c>
      <c s="36">
        <v>0</v>
      </c>
      <c s="36">
        <f>ROUND(G80*H80,6)</f>
      </c>
      <c r="L80" s="38">
        <v>0</v>
      </c>
      <c s="32">
        <f>ROUND(ROUND(L80,2)*ROUND(G80,3),2)</f>
      </c>
      <c s="36" t="s">
        <v>53</v>
      </c>
      <c>
        <f>(M80*21)/100</f>
      </c>
      <c t="s">
        <v>27</v>
      </c>
    </row>
    <row r="81" spans="1:5" ht="12.75">
      <c r="A81" s="35" t="s">
        <v>54</v>
      </c>
      <c r="E81" s="39" t="s">
        <v>5</v>
      </c>
    </row>
    <row r="82" spans="1:5" ht="25.5">
      <c r="A82" s="35" t="s">
        <v>55</v>
      </c>
      <c r="E82" s="40" t="s">
        <v>2254</v>
      </c>
    </row>
    <row r="83" spans="1:5" ht="51">
      <c r="A83" t="s">
        <v>56</v>
      </c>
      <c r="E83" s="39" t="s">
        <v>2186</v>
      </c>
    </row>
    <row r="84" spans="1:16" ht="25.5">
      <c r="A84" t="s">
        <v>49</v>
      </c>
      <c s="34" t="s">
        <v>124</v>
      </c>
      <c s="34" t="s">
        <v>1467</v>
      </c>
      <c s="35" t="s">
        <v>5</v>
      </c>
      <c s="6" t="s">
        <v>1468</v>
      </c>
      <c s="36" t="s">
        <v>68</v>
      </c>
      <c s="37">
        <v>3</v>
      </c>
      <c s="36">
        <v>0</v>
      </c>
      <c s="36">
        <f>ROUND(G84*H84,6)</f>
      </c>
      <c r="L84" s="38">
        <v>0</v>
      </c>
      <c s="32">
        <f>ROUND(ROUND(L84,2)*ROUND(G84,3),2)</f>
      </c>
      <c s="36" t="s">
        <v>53</v>
      </c>
      <c>
        <f>(M84*21)/100</f>
      </c>
      <c t="s">
        <v>27</v>
      </c>
    </row>
    <row r="85" spans="1:5" ht="12.75">
      <c r="A85" s="35" t="s">
        <v>54</v>
      </c>
      <c r="E85" s="39" t="s">
        <v>5</v>
      </c>
    </row>
    <row r="86" spans="1:5" ht="25.5">
      <c r="A86" s="35" t="s">
        <v>55</v>
      </c>
      <c r="E86" s="40" t="s">
        <v>2254</v>
      </c>
    </row>
    <row r="87" spans="1:5" ht="102">
      <c r="A87" t="s">
        <v>56</v>
      </c>
      <c r="E87" s="39" t="s">
        <v>103</v>
      </c>
    </row>
    <row r="88" spans="1:16" ht="25.5">
      <c r="A88" t="s">
        <v>49</v>
      </c>
      <c s="34" t="s">
        <v>127</v>
      </c>
      <c s="34" t="s">
        <v>1037</v>
      </c>
      <c s="35" t="s">
        <v>5</v>
      </c>
      <c s="6" t="s">
        <v>1038</v>
      </c>
      <c s="36" t="s">
        <v>68</v>
      </c>
      <c s="37">
        <v>3</v>
      </c>
      <c s="36">
        <v>0</v>
      </c>
      <c s="36">
        <f>ROUND(G88*H88,6)</f>
      </c>
      <c r="L88" s="38">
        <v>0</v>
      </c>
      <c s="32">
        <f>ROUND(ROUND(L88,2)*ROUND(G88,3),2)</f>
      </c>
      <c s="36" t="s">
        <v>53</v>
      </c>
      <c>
        <f>(M88*21)/100</f>
      </c>
      <c t="s">
        <v>27</v>
      </c>
    </row>
    <row r="89" spans="1:5" ht="12.75">
      <c r="A89" s="35" t="s">
        <v>54</v>
      </c>
      <c r="E89" s="39" t="s">
        <v>5</v>
      </c>
    </row>
    <row r="90" spans="1:5" ht="25.5">
      <c r="A90" s="35" t="s">
        <v>55</v>
      </c>
      <c r="E90" s="40" t="s">
        <v>2254</v>
      </c>
    </row>
    <row r="91" spans="1:5" ht="102">
      <c r="A91" t="s">
        <v>56</v>
      </c>
      <c r="E91" s="39" t="s">
        <v>103</v>
      </c>
    </row>
    <row r="92" spans="1:16" ht="25.5">
      <c r="A92" t="s">
        <v>49</v>
      </c>
      <c s="34" t="s">
        <v>131</v>
      </c>
      <c s="34" t="s">
        <v>101</v>
      </c>
      <c s="35" t="s">
        <v>5</v>
      </c>
      <c s="6" t="s">
        <v>102</v>
      </c>
      <c s="36" t="s">
        <v>68</v>
      </c>
      <c s="37">
        <v>5</v>
      </c>
      <c s="36">
        <v>0</v>
      </c>
      <c s="36">
        <f>ROUND(G92*H92,6)</f>
      </c>
      <c r="L92" s="38">
        <v>0</v>
      </c>
      <c s="32">
        <f>ROUND(ROUND(L92,2)*ROUND(G92,3),2)</f>
      </c>
      <c s="36" t="s">
        <v>53</v>
      </c>
      <c>
        <f>(M92*21)/100</f>
      </c>
      <c t="s">
        <v>27</v>
      </c>
    </row>
    <row r="93" spans="1:5" ht="12.75">
      <c r="A93" s="35" t="s">
        <v>54</v>
      </c>
      <c r="E93" s="39" t="s">
        <v>5</v>
      </c>
    </row>
    <row r="94" spans="1:5" ht="25.5">
      <c r="A94" s="35" t="s">
        <v>55</v>
      </c>
      <c r="E94" s="40" t="s">
        <v>2254</v>
      </c>
    </row>
    <row r="95" spans="1:5" ht="102">
      <c r="A95" t="s">
        <v>56</v>
      </c>
      <c r="E95" s="39" t="s">
        <v>103</v>
      </c>
    </row>
    <row r="96" spans="1:16" ht="12.75">
      <c r="A96" t="s">
        <v>49</v>
      </c>
      <c s="34" t="s">
        <v>135</v>
      </c>
      <c s="34" t="s">
        <v>2187</v>
      </c>
      <c s="35" t="s">
        <v>5</v>
      </c>
      <c s="6" t="s">
        <v>2188</v>
      </c>
      <c s="36" t="s">
        <v>68</v>
      </c>
      <c s="37">
        <v>172</v>
      </c>
      <c s="36">
        <v>0</v>
      </c>
      <c s="36">
        <f>ROUND(G96*H96,6)</f>
      </c>
      <c r="L96" s="38">
        <v>0</v>
      </c>
      <c s="32">
        <f>ROUND(ROUND(L96,2)*ROUND(G96,3),2)</f>
      </c>
      <c s="36" t="s">
        <v>53</v>
      </c>
      <c>
        <f>(M96*21)/100</f>
      </c>
      <c t="s">
        <v>27</v>
      </c>
    </row>
    <row r="97" spans="1:5" ht="12.75">
      <c r="A97" s="35" t="s">
        <v>54</v>
      </c>
      <c r="E97" s="39" t="s">
        <v>5</v>
      </c>
    </row>
    <row r="98" spans="1:5" ht="25.5">
      <c r="A98" s="35" t="s">
        <v>55</v>
      </c>
      <c r="E98" s="40" t="s">
        <v>2254</v>
      </c>
    </row>
    <row r="99" spans="1:5" ht="89.25">
      <c r="A99" t="s">
        <v>56</v>
      </c>
      <c r="E99" s="39" t="s">
        <v>2189</v>
      </c>
    </row>
    <row r="100" spans="1:13" ht="12.75">
      <c r="A100" t="s">
        <v>46</v>
      </c>
      <c r="C100" s="31" t="s">
        <v>2190</v>
      </c>
      <c r="E100" s="33" t="s">
        <v>2191</v>
      </c>
      <c r="J100" s="32">
        <f>0</f>
      </c>
      <c s="32">
        <f>0</f>
      </c>
      <c s="32">
        <f>0+L101+L105+L109+L113+L117</f>
      </c>
      <c s="32">
        <f>0+M101+M105+M109+M113+M117</f>
      </c>
    </row>
    <row r="101" spans="1:16" ht="12.75">
      <c r="A101" t="s">
        <v>49</v>
      </c>
      <c s="34" t="s">
        <v>139</v>
      </c>
      <c s="34" t="s">
        <v>1539</v>
      </c>
      <c s="35" t="s">
        <v>5</v>
      </c>
      <c s="6" t="s">
        <v>1540</v>
      </c>
      <c s="36" t="s">
        <v>68</v>
      </c>
      <c s="37">
        <v>8</v>
      </c>
      <c s="36">
        <v>0</v>
      </c>
      <c s="36">
        <f>ROUND(G101*H101,6)</f>
      </c>
      <c r="L101" s="38">
        <v>0</v>
      </c>
      <c s="32">
        <f>ROUND(ROUND(L101,2)*ROUND(G101,3),2)</f>
      </c>
      <c s="36" t="s">
        <v>53</v>
      </c>
      <c>
        <f>(M101*21)/100</f>
      </c>
      <c t="s">
        <v>27</v>
      </c>
    </row>
    <row r="102" spans="1:5" ht="12.75">
      <c r="A102" s="35" t="s">
        <v>54</v>
      </c>
      <c r="E102" s="39" t="s">
        <v>5</v>
      </c>
    </row>
    <row r="103" spans="1:5" ht="25.5">
      <c r="A103" s="35" t="s">
        <v>55</v>
      </c>
      <c r="E103" s="40" t="s">
        <v>2254</v>
      </c>
    </row>
    <row r="104" spans="1:5" ht="102">
      <c r="A104" t="s">
        <v>56</v>
      </c>
      <c r="E104" s="39" t="s">
        <v>1155</v>
      </c>
    </row>
    <row r="105" spans="1:16" ht="12.75">
      <c r="A105" t="s">
        <v>49</v>
      </c>
      <c s="34" t="s">
        <v>142</v>
      </c>
      <c s="34" t="s">
        <v>2192</v>
      </c>
      <c s="35" t="s">
        <v>5</v>
      </c>
      <c s="6" t="s">
        <v>2193</v>
      </c>
      <c s="36" t="s">
        <v>68</v>
      </c>
      <c s="37">
        <v>3</v>
      </c>
      <c s="36">
        <v>0</v>
      </c>
      <c s="36">
        <f>ROUND(G105*H105,6)</f>
      </c>
      <c r="L105" s="38">
        <v>0</v>
      </c>
      <c s="32">
        <f>ROUND(ROUND(L105,2)*ROUND(G105,3),2)</f>
      </c>
      <c s="36" t="s">
        <v>53</v>
      </c>
      <c>
        <f>(M105*21)/100</f>
      </c>
      <c t="s">
        <v>27</v>
      </c>
    </row>
    <row r="106" spans="1:5" ht="12.75">
      <c r="A106" s="35" t="s">
        <v>54</v>
      </c>
      <c r="E106" s="39" t="s">
        <v>5</v>
      </c>
    </row>
    <row r="107" spans="1:5" ht="25.5">
      <c r="A107" s="35" t="s">
        <v>55</v>
      </c>
      <c r="E107" s="40" t="s">
        <v>2254</v>
      </c>
    </row>
    <row r="108" spans="1:5" ht="102">
      <c r="A108" t="s">
        <v>56</v>
      </c>
      <c r="E108" s="39" t="s">
        <v>1155</v>
      </c>
    </row>
    <row r="109" spans="1:16" ht="12.75">
      <c r="A109" t="s">
        <v>49</v>
      </c>
      <c s="34" t="s">
        <v>146</v>
      </c>
      <c s="34" t="s">
        <v>2194</v>
      </c>
      <c s="35" t="s">
        <v>5</v>
      </c>
      <c s="6" t="s">
        <v>2195</v>
      </c>
      <c s="36" t="s">
        <v>68</v>
      </c>
      <c s="37">
        <v>6</v>
      </c>
      <c s="36">
        <v>0</v>
      </c>
      <c s="36">
        <f>ROUND(G109*H109,6)</f>
      </c>
      <c r="L109" s="38">
        <v>0</v>
      </c>
      <c s="32">
        <f>ROUND(ROUND(L109,2)*ROUND(G109,3),2)</f>
      </c>
      <c s="36" t="s">
        <v>53</v>
      </c>
      <c>
        <f>(M109*21)/100</f>
      </c>
      <c t="s">
        <v>27</v>
      </c>
    </row>
    <row r="110" spans="1:5" ht="12.75">
      <c r="A110" s="35" t="s">
        <v>54</v>
      </c>
      <c r="E110" s="39" t="s">
        <v>5</v>
      </c>
    </row>
    <row r="111" spans="1:5" ht="25.5">
      <c r="A111" s="35" t="s">
        <v>55</v>
      </c>
      <c r="E111" s="40" t="s">
        <v>2254</v>
      </c>
    </row>
    <row r="112" spans="1:5" ht="102">
      <c r="A112" t="s">
        <v>56</v>
      </c>
      <c r="E112" s="39" t="s">
        <v>1155</v>
      </c>
    </row>
    <row r="113" spans="1:16" ht="12.75">
      <c r="A113" t="s">
        <v>49</v>
      </c>
      <c s="34" t="s">
        <v>149</v>
      </c>
      <c s="34" t="s">
        <v>2196</v>
      </c>
      <c s="35" t="s">
        <v>5</v>
      </c>
      <c s="6" t="s">
        <v>2197</v>
      </c>
      <c s="36" t="s">
        <v>68</v>
      </c>
      <c s="37">
        <v>3</v>
      </c>
      <c s="36">
        <v>0</v>
      </c>
      <c s="36">
        <f>ROUND(G113*H113,6)</f>
      </c>
      <c r="L113" s="38">
        <v>0</v>
      </c>
      <c s="32">
        <f>ROUND(ROUND(L113,2)*ROUND(G113,3),2)</f>
      </c>
      <c s="36" t="s">
        <v>53</v>
      </c>
      <c>
        <f>(M113*21)/100</f>
      </c>
      <c t="s">
        <v>27</v>
      </c>
    </row>
    <row r="114" spans="1:5" ht="12.75">
      <c r="A114" s="35" t="s">
        <v>54</v>
      </c>
      <c r="E114" s="39" t="s">
        <v>5</v>
      </c>
    </row>
    <row r="115" spans="1:5" ht="25.5">
      <c r="A115" s="35" t="s">
        <v>55</v>
      </c>
      <c r="E115" s="40" t="s">
        <v>2254</v>
      </c>
    </row>
    <row r="116" spans="1:5" ht="102">
      <c r="A116" t="s">
        <v>56</v>
      </c>
      <c r="E116" s="39" t="s">
        <v>2198</v>
      </c>
    </row>
    <row r="117" spans="1:16" ht="12.75">
      <c r="A117" t="s">
        <v>49</v>
      </c>
      <c s="34" t="s">
        <v>153</v>
      </c>
      <c s="34" t="s">
        <v>2199</v>
      </c>
      <c s="35" t="s">
        <v>5</v>
      </c>
      <c s="6" t="s">
        <v>2200</v>
      </c>
      <c s="36" t="s">
        <v>68</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2254</v>
      </c>
    </row>
    <row r="120" spans="1:5" ht="102">
      <c r="A120" t="s">
        <v>56</v>
      </c>
      <c r="E120" s="39" t="s">
        <v>2198</v>
      </c>
    </row>
    <row r="121" spans="1:13" ht="25.5">
      <c r="A121" t="s">
        <v>46</v>
      </c>
      <c r="C121" s="31" t="s">
        <v>2060</v>
      </c>
      <c r="E121" s="33" t="s">
        <v>2061</v>
      </c>
      <c r="J121" s="32">
        <f>0</f>
      </c>
      <c s="32">
        <f>0</f>
      </c>
      <c s="32">
        <f>0+L122+L126+L130+L134+L138+L142+L146+L150+L154+L158+L162+L166+L170+L174+L178+L182+L186+L190+L194+L198+L202</f>
      </c>
      <c s="32">
        <f>0+M122+M126+M130+M134+M138+M142+M146+M150+M154+M158+M162+M166+M170+M174+M178+M182+M186+M190+M194+M198+M202</f>
      </c>
    </row>
    <row r="122" spans="1:16" ht="12.75">
      <c r="A122" t="s">
        <v>49</v>
      </c>
      <c s="34" t="s">
        <v>158</v>
      </c>
      <c s="34" t="s">
        <v>2201</v>
      </c>
      <c s="35" t="s">
        <v>5</v>
      </c>
      <c s="6" t="s">
        <v>2202</v>
      </c>
      <c s="36" t="s">
        <v>68</v>
      </c>
      <c s="37">
        <v>2</v>
      </c>
      <c s="36">
        <v>0</v>
      </c>
      <c s="36">
        <f>ROUND(G122*H122,6)</f>
      </c>
      <c r="L122" s="38">
        <v>0</v>
      </c>
      <c s="32">
        <f>ROUND(ROUND(L122,2)*ROUND(G122,3),2)</f>
      </c>
      <c s="36" t="s">
        <v>53</v>
      </c>
      <c>
        <f>(M122*21)/100</f>
      </c>
      <c t="s">
        <v>27</v>
      </c>
    </row>
    <row r="123" spans="1:5" ht="12.75">
      <c r="A123" s="35" t="s">
        <v>54</v>
      </c>
      <c r="E123" s="39" t="s">
        <v>5</v>
      </c>
    </row>
    <row r="124" spans="1:5" ht="25.5">
      <c r="A124" s="35" t="s">
        <v>55</v>
      </c>
      <c r="E124" s="40" t="s">
        <v>2256</v>
      </c>
    </row>
    <row r="125" spans="1:5" ht="191.25">
      <c r="A125" t="s">
        <v>56</v>
      </c>
      <c r="E125" s="39" t="s">
        <v>2204</v>
      </c>
    </row>
    <row r="126" spans="1:16" ht="12.75">
      <c r="A126" t="s">
        <v>49</v>
      </c>
      <c s="34" t="s">
        <v>162</v>
      </c>
      <c s="34" t="s">
        <v>2257</v>
      </c>
      <c s="35" t="s">
        <v>5</v>
      </c>
      <c s="6" t="s">
        <v>2258</v>
      </c>
      <c s="36" t="s">
        <v>68</v>
      </c>
      <c s="37">
        <v>1</v>
      </c>
      <c s="36">
        <v>0</v>
      </c>
      <c s="36">
        <f>ROUND(G126*H126,6)</f>
      </c>
      <c r="L126" s="38">
        <v>0</v>
      </c>
      <c s="32">
        <f>ROUND(ROUND(L126,2)*ROUND(G126,3),2)</f>
      </c>
      <c s="36" t="s">
        <v>53</v>
      </c>
      <c>
        <f>(M126*21)/100</f>
      </c>
      <c t="s">
        <v>27</v>
      </c>
    </row>
    <row r="127" spans="1:5" ht="12.75">
      <c r="A127" s="35" t="s">
        <v>54</v>
      </c>
      <c r="E127" s="39" t="s">
        <v>5</v>
      </c>
    </row>
    <row r="128" spans="1:5" ht="25.5">
      <c r="A128" s="35" t="s">
        <v>55</v>
      </c>
      <c r="E128" s="40" t="s">
        <v>2256</v>
      </c>
    </row>
    <row r="129" spans="1:5" ht="191.25">
      <c r="A129" t="s">
        <v>56</v>
      </c>
      <c r="E129" s="39" t="s">
        <v>2204</v>
      </c>
    </row>
    <row r="130" spans="1:16" ht="12.75">
      <c r="A130" t="s">
        <v>49</v>
      </c>
      <c s="34" t="s">
        <v>166</v>
      </c>
      <c s="34" t="s">
        <v>2205</v>
      </c>
      <c s="35" t="s">
        <v>5</v>
      </c>
      <c s="6" t="s">
        <v>2206</v>
      </c>
      <c s="36" t="s">
        <v>68</v>
      </c>
      <c s="37">
        <v>2.6</v>
      </c>
      <c s="36">
        <v>0</v>
      </c>
      <c s="36">
        <f>ROUND(G130*H130,6)</f>
      </c>
      <c r="L130" s="38">
        <v>0</v>
      </c>
      <c s="32">
        <f>ROUND(ROUND(L130,2)*ROUND(G130,3),2)</f>
      </c>
      <c s="36" t="s">
        <v>53</v>
      </c>
      <c>
        <f>(M130*21)/100</f>
      </c>
      <c t="s">
        <v>27</v>
      </c>
    </row>
    <row r="131" spans="1:5" ht="12.75">
      <c r="A131" s="35" t="s">
        <v>54</v>
      </c>
      <c r="E131" s="39" t="s">
        <v>5</v>
      </c>
    </row>
    <row r="132" spans="1:5" ht="25.5">
      <c r="A132" s="35" t="s">
        <v>55</v>
      </c>
      <c r="E132" s="40" t="s">
        <v>2256</v>
      </c>
    </row>
    <row r="133" spans="1:5" ht="165.75">
      <c r="A133" t="s">
        <v>56</v>
      </c>
      <c r="E133" s="39" t="s">
        <v>2207</v>
      </c>
    </row>
    <row r="134" spans="1:16" ht="25.5">
      <c r="A134" t="s">
        <v>49</v>
      </c>
      <c s="34" t="s">
        <v>169</v>
      </c>
      <c s="34" t="s">
        <v>2208</v>
      </c>
      <c s="35" t="s">
        <v>5</v>
      </c>
      <c s="6" t="s">
        <v>2209</v>
      </c>
      <c s="36" t="s">
        <v>68</v>
      </c>
      <c s="37">
        <v>7</v>
      </c>
      <c s="36">
        <v>0</v>
      </c>
      <c s="36">
        <f>ROUND(G134*H134,6)</f>
      </c>
      <c r="L134" s="38">
        <v>0</v>
      </c>
      <c s="32">
        <f>ROUND(ROUND(L134,2)*ROUND(G134,3),2)</f>
      </c>
      <c s="36" t="s">
        <v>53</v>
      </c>
      <c>
        <f>(M134*21)/100</f>
      </c>
      <c t="s">
        <v>27</v>
      </c>
    </row>
    <row r="135" spans="1:5" ht="12.75">
      <c r="A135" s="35" t="s">
        <v>54</v>
      </c>
      <c r="E135" s="39" t="s">
        <v>5</v>
      </c>
    </row>
    <row r="136" spans="1:5" ht="25.5">
      <c r="A136" s="35" t="s">
        <v>55</v>
      </c>
      <c r="E136" s="40" t="s">
        <v>2256</v>
      </c>
    </row>
    <row r="137" spans="1:5" ht="165.75">
      <c r="A137" t="s">
        <v>56</v>
      </c>
      <c r="E137" s="39" t="s">
        <v>2210</v>
      </c>
    </row>
    <row r="138" spans="1:16" ht="25.5">
      <c r="A138" t="s">
        <v>49</v>
      </c>
      <c s="34" t="s">
        <v>184</v>
      </c>
      <c s="34" t="s">
        <v>2211</v>
      </c>
      <c s="35" t="s">
        <v>5</v>
      </c>
      <c s="6" t="s">
        <v>2212</v>
      </c>
      <c s="36" t="s">
        <v>68</v>
      </c>
      <c s="37">
        <v>4</v>
      </c>
      <c s="36">
        <v>0</v>
      </c>
      <c s="36">
        <f>ROUND(G138*H138,6)</f>
      </c>
      <c r="L138" s="38">
        <v>0</v>
      </c>
      <c s="32">
        <f>ROUND(ROUND(L138,2)*ROUND(G138,3),2)</f>
      </c>
      <c s="36" t="s">
        <v>53</v>
      </c>
      <c>
        <f>(M138*21)/100</f>
      </c>
      <c t="s">
        <v>27</v>
      </c>
    </row>
    <row r="139" spans="1:5" ht="12.75">
      <c r="A139" s="35" t="s">
        <v>54</v>
      </c>
      <c r="E139" s="39" t="s">
        <v>5</v>
      </c>
    </row>
    <row r="140" spans="1:5" ht="25.5">
      <c r="A140" s="35" t="s">
        <v>55</v>
      </c>
      <c r="E140" s="40" t="s">
        <v>2256</v>
      </c>
    </row>
    <row r="141" spans="1:5" ht="165.75">
      <c r="A141" t="s">
        <v>56</v>
      </c>
      <c r="E141" s="39" t="s">
        <v>2210</v>
      </c>
    </row>
    <row r="142" spans="1:16" ht="12.75">
      <c r="A142" t="s">
        <v>49</v>
      </c>
      <c s="34" t="s">
        <v>189</v>
      </c>
      <c s="34" t="s">
        <v>2213</v>
      </c>
      <c s="35" t="s">
        <v>5</v>
      </c>
      <c s="6" t="s">
        <v>2214</v>
      </c>
      <c s="36" t="s">
        <v>68</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2256</v>
      </c>
    </row>
    <row r="145" spans="1:5" ht="153">
      <c r="A145" t="s">
        <v>56</v>
      </c>
      <c r="E145" s="39" t="s">
        <v>2215</v>
      </c>
    </row>
    <row r="146" spans="1:16" ht="25.5">
      <c r="A146" t="s">
        <v>49</v>
      </c>
      <c s="34" t="s">
        <v>193</v>
      </c>
      <c s="34" t="s">
        <v>2216</v>
      </c>
      <c s="35" t="s">
        <v>5</v>
      </c>
      <c s="6" t="s">
        <v>2217</v>
      </c>
      <c s="36" t="s">
        <v>68</v>
      </c>
      <c s="37">
        <v>11</v>
      </c>
      <c s="36">
        <v>0</v>
      </c>
      <c s="36">
        <f>ROUND(G146*H146,6)</f>
      </c>
      <c r="L146" s="38">
        <v>0</v>
      </c>
      <c s="32">
        <f>ROUND(ROUND(L146,2)*ROUND(G146,3),2)</f>
      </c>
      <c s="36" t="s">
        <v>53</v>
      </c>
      <c>
        <f>(M146*21)/100</f>
      </c>
      <c t="s">
        <v>27</v>
      </c>
    </row>
    <row r="147" spans="1:5" ht="12.75">
      <c r="A147" s="35" t="s">
        <v>54</v>
      </c>
      <c r="E147" s="39" t="s">
        <v>5</v>
      </c>
    </row>
    <row r="148" spans="1:5" ht="25.5">
      <c r="A148" s="35" t="s">
        <v>55</v>
      </c>
      <c r="E148" s="40" t="s">
        <v>2256</v>
      </c>
    </row>
    <row r="149" spans="1:5" ht="153">
      <c r="A149" t="s">
        <v>56</v>
      </c>
      <c r="E149" s="39" t="s">
        <v>2215</v>
      </c>
    </row>
    <row r="150" spans="1:16" ht="12.75">
      <c r="A150" t="s">
        <v>49</v>
      </c>
      <c s="34" t="s">
        <v>197</v>
      </c>
      <c s="34" t="s">
        <v>2218</v>
      </c>
      <c s="35" t="s">
        <v>5</v>
      </c>
      <c s="6" t="s">
        <v>2219</v>
      </c>
      <c s="36" t="s">
        <v>68</v>
      </c>
      <c s="37">
        <v>2</v>
      </c>
      <c s="36">
        <v>0</v>
      </c>
      <c s="36">
        <f>ROUND(G150*H150,6)</f>
      </c>
      <c r="L150" s="38">
        <v>0</v>
      </c>
      <c s="32">
        <f>ROUND(ROUND(L150,2)*ROUND(G150,3),2)</f>
      </c>
      <c s="36" t="s">
        <v>53</v>
      </c>
      <c>
        <f>(M150*21)/100</f>
      </c>
      <c t="s">
        <v>27</v>
      </c>
    </row>
    <row r="151" spans="1:5" ht="12.75">
      <c r="A151" s="35" t="s">
        <v>54</v>
      </c>
      <c r="E151" s="39" t="s">
        <v>5</v>
      </c>
    </row>
    <row r="152" spans="1:5" ht="25.5">
      <c r="A152" s="35" t="s">
        <v>55</v>
      </c>
      <c r="E152" s="40" t="s">
        <v>2256</v>
      </c>
    </row>
    <row r="153" spans="1:5" ht="165.75">
      <c r="A153" t="s">
        <v>56</v>
      </c>
      <c r="E153" s="39" t="s">
        <v>2220</v>
      </c>
    </row>
    <row r="154" spans="1:16" ht="25.5">
      <c r="A154" t="s">
        <v>49</v>
      </c>
      <c s="34" t="s">
        <v>201</v>
      </c>
      <c s="34" t="s">
        <v>2221</v>
      </c>
      <c s="35" t="s">
        <v>5</v>
      </c>
      <c s="6" t="s">
        <v>2222</v>
      </c>
      <c s="36" t="s">
        <v>68</v>
      </c>
      <c s="37">
        <v>15</v>
      </c>
      <c s="36">
        <v>0</v>
      </c>
      <c s="36">
        <f>ROUND(G154*H154,6)</f>
      </c>
      <c r="L154" s="38">
        <v>0</v>
      </c>
      <c s="32">
        <f>ROUND(ROUND(L154,2)*ROUND(G154,3),2)</f>
      </c>
      <c s="36" t="s">
        <v>53</v>
      </c>
      <c>
        <f>(M154*21)/100</f>
      </c>
      <c t="s">
        <v>27</v>
      </c>
    </row>
    <row r="155" spans="1:5" ht="12.75">
      <c r="A155" s="35" t="s">
        <v>54</v>
      </c>
      <c r="E155" s="39" t="s">
        <v>5</v>
      </c>
    </row>
    <row r="156" spans="1:5" ht="25.5">
      <c r="A156" s="35" t="s">
        <v>55</v>
      </c>
      <c r="E156" s="40" t="s">
        <v>2256</v>
      </c>
    </row>
    <row r="157" spans="1:5" ht="165.75">
      <c r="A157" t="s">
        <v>56</v>
      </c>
      <c r="E157" s="39" t="s">
        <v>2220</v>
      </c>
    </row>
    <row r="158" spans="1:16" ht="25.5">
      <c r="A158" t="s">
        <v>49</v>
      </c>
      <c s="34" t="s">
        <v>205</v>
      </c>
      <c s="34" t="s">
        <v>2223</v>
      </c>
      <c s="35" t="s">
        <v>5</v>
      </c>
      <c s="6" t="s">
        <v>2224</v>
      </c>
      <c s="36" t="s">
        <v>68</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2256</v>
      </c>
    </row>
    <row r="161" spans="1:5" ht="165.75">
      <c r="A161" t="s">
        <v>56</v>
      </c>
      <c r="E161" s="39" t="s">
        <v>2220</v>
      </c>
    </row>
    <row r="162" spans="1:16" ht="12.75">
      <c r="A162" t="s">
        <v>49</v>
      </c>
      <c s="34" t="s">
        <v>209</v>
      </c>
      <c s="34" t="s">
        <v>2225</v>
      </c>
      <c s="35" t="s">
        <v>5</v>
      </c>
      <c s="6" t="s">
        <v>2226</v>
      </c>
      <c s="36" t="s">
        <v>68</v>
      </c>
      <c s="37">
        <v>2</v>
      </c>
      <c s="36">
        <v>0</v>
      </c>
      <c s="36">
        <f>ROUND(G162*H162,6)</f>
      </c>
      <c r="L162" s="38">
        <v>0</v>
      </c>
      <c s="32">
        <f>ROUND(ROUND(L162,2)*ROUND(G162,3),2)</f>
      </c>
      <c s="36" t="s">
        <v>53</v>
      </c>
      <c>
        <f>(M162*21)/100</f>
      </c>
      <c t="s">
        <v>27</v>
      </c>
    </row>
    <row r="163" spans="1:5" ht="12.75">
      <c r="A163" s="35" t="s">
        <v>54</v>
      </c>
      <c r="E163" s="39" t="s">
        <v>5</v>
      </c>
    </row>
    <row r="164" spans="1:5" ht="25.5">
      <c r="A164" s="35" t="s">
        <v>55</v>
      </c>
      <c r="E164" s="40" t="s">
        <v>2256</v>
      </c>
    </row>
    <row r="165" spans="1:5" ht="165.75">
      <c r="A165" t="s">
        <v>56</v>
      </c>
      <c r="E165" s="39" t="s">
        <v>2227</v>
      </c>
    </row>
    <row r="166" spans="1:16" ht="12.75">
      <c r="A166" t="s">
        <v>49</v>
      </c>
      <c s="34" t="s">
        <v>213</v>
      </c>
      <c s="34" t="s">
        <v>2228</v>
      </c>
      <c s="35" t="s">
        <v>5</v>
      </c>
      <c s="6" t="s">
        <v>2229</v>
      </c>
      <c s="36" t="s">
        <v>68</v>
      </c>
      <c s="37">
        <v>2</v>
      </c>
      <c s="36">
        <v>0</v>
      </c>
      <c s="36">
        <f>ROUND(G166*H166,6)</f>
      </c>
      <c r="L166" s="38">
        <v>0</v>
      </c>
      <c s="32">
        <f>ROUND(ROUND(L166,2)*ROUND(G166,3),2)</f>
      </c>
      <c s="36" t="s">
        <v>53</v>
      </c>
      <c>
        <f>(M166*21)/100</f>
      </c>
      <c t="s">
        <v>27</v>
      </c>
    </row>
    <row r="167" spans="1:5" ht="12.75">
      <c r="A167" s="35" t="s">
        <v>54</v>
      </c>
      <c r="E167" s="39" t="s">
        <v>5</v>
      </c>
    </row>
    <row r="168" spans="1:5" ht="25.5">
      <c r="A168" s="35" t="s">
        <v>55</v>
      </c>
      <c r="E168" s="40" t="s">
        <v>2256</v>
      </c>
    </row>
    <row r="169" spans="1:5" ht="191.25">
      <c r="A169" t="s">
        <v>56</v>
      </c>
      <c r="E169" s="39" t="s">
        <v>2070</v>
      </c>
    </row>
    <row r="170" spans="1:16" ht="12.75">
      <c r="A170" t="s">
        <v>49</v>
      </c>
      <c s="34" t="s">
        <v>217</v>
      </c>
      <c s="34" t="s">
        <v>2230</v>
      </c>
      <c s="35" t="s">
        <v>5</v>
      </c>
      <c s="6" t="s">
        <v>2231</v>
      </c>
      <c s="36" t="s">
        <v>68</v>
      </c>
      <c s="37">
        <v>2</v>
      </c>
      <c s="36">
        <v>0</v>
      </c>
      <c s="36">
        <f>ROUND(G170*H170,6)</f>
      </c>
      <c r="L170" s="38">
        <v>0</v>
      </c>
      <c s="32">
        <f>ROUND(ROUND(L170,2)*ROUND(G170,3),2)</f>
      </c>
      <c s="36" t="s">
        <v>53</v>
      </c>
      <c>
        <f>(M170*21)/100</f>
      </c>
      <c t="s">
        <v>27</v>
      </c>
    </row>
    <row r="171" spans="1:5" ht="12.75">
      <c r="A171" s="35" t="s">
        <v>54</v>
      </c>
      <c r="E171" s="39" t="s">
        <v>5</v>
      </c>
    </row>
    <row r="172" spans="1:5" ht="25.5">
      <c r="A172" s="35" t="s">
        <v>55</v>
      </c>
      <c r="E172" s="40" t="s">
        <v>2256</v>
      </c>
    </row>
    <row r="173" spans="1:5" ht="178.5">
      <c r="A173" t="s">
        <v>56</v>
      </c>
      <c r="E173" s="39" t="s">
        <v>2232</v>
      </c>
    </row>
    <row r="174" spans="1:16" ht="12.75">
      <c r="A174" t="s">
        <v>49</v>
      </c>
      <c s="34" t="s">
        <v>221</v>
      </c>
      <c s="34" t="s">
        <v>2233</v>
      </c>
      <c s="35" t="s">
        <v>5</v>
      </c>
      <c s="6" t="s">
        <v>2234</v>
      </c>
      <c s="36" t="s">
        <v>68</v>
      </c>
      <c s="37">
        <v>2</v>
      </c>
      <c s="36">
        <v>0</v>
      </c>
      <c s="36">
        <f>ROUND(G174*H174,6)</f>
      </c>
      <c r="L174" s="38">
        <v>0</v>
      </c>
      <c s="32">
        <f>ROUND(ROUND(L174,2)*ROUND(G174,3),2)</f>
      </c>
      <c s="36" t="s">
        <v>53</v>
      </c>
      <c>
        <f>(M174*21)/100</f>
      </c>
      <c t="s">
        <v>27</v>
      </c>
    </row>
    <row r="175" spans="1:5" ht="12.75">
      <c r="A175" s="35" t="s">
        <v>54</v>
      </c>
      <c r="E175" s="39" t="s">
        <v>5</v>
      </c>
    </row>
    <row r="176" spans="1:5" ht="25.5">
      <c r="A176" s="35" t="s">
        <v>55</v>
      </c>
      <c r="E176" s="40" t="s">
        <v>2256</v>
      </c>
    </row>
    <row r="177" spans="1:5" ht="153">
      <c r="A177" t="s">
        <v>56</v>
      </c>
      <c r="E177" s="39" t="s">
        <v>2235</v>
      </c>
    </row>
    <row r="178" spans="1:16" ht="25.5">
      <c r="A178" t="s">
        <v>49</v>
      </c>
      <c s="34" t="s">
        <v>225</v>
      </c>
      <c s="34" t="s">
        <v>2259</v>
      </c>
      <c s="35" t="s">
        <v>5</v>
      </c>
      <c s="6" t="s">
        <v>2260</v>
      </c>
      <c s="36" t="s">
        <v>68</v>
      </c>
      <c s="37">
        <v>0.5</v>
      </c>
      <c s="36">
        <v>0</v>
      </c>
      <c s="36">
        <f>ROUND(G178*H178,6)</f>
      </c>
      <c r="L178" s="38">
        <v>0</v>
      </c>
      <c s="32">
        <f>ROUND(ROUND(L178,2)*ROUND(G178,3),2)</f>
      </c>
      <c s="36" t="s">
        <v>53</v>
      </c>
      <c>
        <f>(M178*21)/100</f>
      </c>
      <c t="s">
        <v>27</v>
      </c>
    </row>
    <row r="179" spans="1:5" ht="12.75">
      <c r="A179" s="35" t="s">
        <v>54</v>
      </c>
      <c r="E179" s="39" t="s">
        <v>5</v>
      </c>
    </row>
    <row r="180" spans="1:5" ht="25.5">
      <c r="A180" s="35" t="s">
        <v>55</v>
      </c>
      <c r="E180" s="40" t="s">
        <v>2256</v>
      </c>
    </row>
    <row r="181" spans="1:5" ht="204">
      <c r="A181" t="s">
        <v>56</v>
      </c>
      <c r="E181" s="39" t="s">
        <v>2238</v>
      </c>
    </row>
    <row r="182" spans="1:16" ht="25.5">
      <c r="A182" t="s">
        <v>49</v>
      </c>
      <c s="34" t="s">
        <v>229</v>
      </c>
      <c s="34" t="s">
        <v>2261</v>
      </c>
      <c s="35" t="s">
        <v>5</v>
      </c>
      <c s="6" t="s">
        <v>2262</v>
      </c>
      <c s="36" t="s">
        <v>68</v>
      </c>
      <c s="37">
        <v>2</v>
      </c>
      <c s="36">
        <v>0</v>
      </c>
      <c s="36">
        <f>ROUND(G182*H182,6)</f>
      </c>
      <c r="L182" s="38">
        <v>0</v>
      </c>
      <c s="32">
        <f>ROUND(ROUND(L182,2)*ROUND(G182,3),2)</f>
      </c>
      <c s="36" t="s">
        <v>53</v>
      </c>
      <c>
        <f>(M182*21)/100</f>
      </c>
      <c t="s">
        <v>27</v>
      </c>
    </row>
    <row r="183" spans="1:5" ht="12.75">
      <c r="A183" s="35" t="s">
        <v>54</v>
      </c>
      <c r="E183" s="39" t="s">
        <v>5</v>
      </c>
    </row>
    <row r="184" spans="1:5" ht="25.5">
      <c r="A184" s="35" t="s">
        <v>55</v>
      </c>
      <c r="E184" s="40" t="s">
        <v>2263</v>
      </c>
    </row>
    <row r="185" spans="1:5" ht="204">
      <c r="A185" t="s">
        <v>56</v>
      </c>
      <c r="E185" s="39" t="s">
        <v>2238</v>
      </c>
    </row>
    <row r="186" spans="1:16" ht="38.25">
      <c r="A186" t="s">
        <v>49</v>
      </c>
      <c s="34" t="s">
        <v>233</v>
      </c>
      <c s="34" t="s">
        <v>2236</v>
      </c>
      <c s="35" t="s">
        <v>5</v>
      </c>
      <c s="6" t="s">
        <v>2237</v>
      </c>
      <c s="36" t="s">
        <v>68</v>
      </c>
      <c s="37">
        <v>2</v>
      </c>
      <c s="36">
        <v>0</v>
      </c>
      <c s="36">
        <f>ROUND(G186*H186,6)</f>
      </c>
      <c r="L186" s="38">
        <v>0</v>
      </c>
      <c s="32">
        <f>ROUND(ROUND(L186,2)*ROUND(G186,3),2)</f>
      </c>
      <c s="36" t="s">
        <v>53</v>
      </c>
      <c>
        <f>(M186*21)/100</f>
      </c>
      <c t="s">
        <v>27</v>
      </c>
    </row>
    <row r="187" spans="1:5" ht="12.75">
      <c r="A187" s="35" t="s">
        <v>54</v>
      </c>
      <c r="E187" s="39" t="s">
        <v>5</v>
      </c>
    </row>
    <row r="188" spans="1:5" ht="25.5">
      <c r="A188" s="35" t="s">
        <v>55</v>
      </c>
      <c r="E188" s="40" t="s">
        <v>2263</v>
      </c>
    </row>
    <row r="189" spans="1:5" ht="204">
      <c r="A189" t="s">
        <v>56</v>
      </c>
      <c r="E189" s="39" t="s">
        <v>2238</v>
      </c>
    </row>
    <row r="190" spans="1:16" ht="12.75">
      <c r="A190" t="s">
        <v>49</v>
      </c>
      <c s="34" t="s">
        <v>237</v>
      </c>
      <c s="34" t="s">
        <v>2097</v>
      </c>
      <c s="35" t="s">
        <v>5</v>
      </c>
      <c s="6" t="s">
        <v>2098</v>
      </c>
      <c s="36" t="s">
        <v>68</v>
      </c>
      <c s="37">
        <v>2</v>
      </c>
      <c s="36">
        <v>0</v>
      </c>
      <c s="36">
        <f>ROUND(G190*H190,6)</f>
      </c>
      <c r="L190" s="38">
        <v>0</v>
      </c>
      <c s="32">
        <f>ROUND(ROUND(L190,2)*ROUND(G190,3),2)</f>
      </c>
      <c s="36" t="s">
        <v>53</v>
      </c>
      <c>
        <f>(M190*21)/100</f>
      </c>
      <c t="s">
        <v>27</v>
      </c>
    </row>
    <row r="191" spans="1:5" ht="12.75">
      <c r="A191" s="35" t="s">
        <v>54</v>
      </c>
      <c r="E191" s="39" t="s">
        <v>5</v>
      </c>
    </row>
    <row r="192" spans="1:5" ht="25.5">
      <c r="A192" s="35" t="s">
        <v>55</v>
      </c>
      <c r="E192" s="40" t="s">
        <v>2263</v>
      </c>
    </row>
    <row r="193" spans="1:5" ht="204">
      <c r="A193" t="s">
        <v>56</v>
      </c>
      <c r="E193" s="39" t="s">
        <v>2099</v>
      </c>
    </row>
    <row r="194" spans="1:16" ht="12.75">
      <c r="A194" t="s">
        <v>49</v>
      </c>
      <c s="34" t="s">
        <v>241</v>
      </c>
      <c s="34" t="s">
        <v>2103</v>
      </c>
      <c s="35" t="s">
        <v>5</v>
      </c>
      <c s="6" t="s">
        <v>2104</v>
      </c>
      <c s="36" t="s">
        <v>68</v>
      </c>
      <c s="37">
        <v>2</v>
      </c>
      <c s="36">
        <v>0</v>
      </c>
      <c s="36">
        <f>ROUND(G194*H194,6)</f>
      </c>
      <c r="L194" s="38">
        <v>0</v>
      </c>
      <c s="32">
        <f>ROUND(ROUND(L194,2)*ROUND(G194,3),2)</f>
      </c>
      <c s="36" t="s">
        <v>53</v>
      </c>
      <c>
        <f>(M194*21)/100</f>
      </c>
      <c t="s">
        <v>27</v>
      </c>
    </row>
    <row r="195" spans="1:5" ht="12.75">
      <c r="A195" s="35" t="s">
        <v>54</v>
      </c>
      <c r="E195" s="39" t="s">
        <v>5</v>
      </c>
    </row>
    <row r="196" spans="1:5" ht="25.5">
      <c r="A196" s="35" t="s">
        <v>55</v>
      </c>
      <c r="E196" s="40" t="s">
        <v>2263</v>
      </c>
    </row>
    <row r="197" spans="1:5" ht="204">
      <c r="A197" t="s">
        <v>56</v>
      </c>
      <c r="E197" s="39" t="s">
        <v>2105</v>
      </c>
    </row>
    <row r="198" spans="1:16" ht="12.75">
      <c r="A198" t="s">
        <v>49</v>
      </c>
      <c s="34" t="s">
        <v>245</v>
      </c>
      <c s="34" t="s">
        <v>2114</v>
      </c>
      <c s="35" t="s">
        <v>5</v>
      </c>
      <c s="6" t="s">
        <v>2115</v>
      </c>
      <c s="36" t="s">
        <v>68</v>
      </c>
      <c s="37">
        <v>2</v>
      </c>
      <c s="36">
        <v>0</v>
      </c>
      <c s="36">
        <f>ROUND(G198*H198,6)</f>
      </c>
      <c r="L198" s="38">
        <v>0</v>
      </c>
      <c s="32">
        <f>ROUND(ROUND(L198,2)*ROUND(G198,3),2)</f>
      </c>
      <c s="36" t="s">
        <v>53</v>
      </c>
      <c>
        <f>(M198*21)/100</f>
      </c>
      <c t="s">
        <v>27</v>
      </c>
    </row>
    <row r="199" spans="1:5" ht="12.75">
      <c r="A199" s="35" t="s">
        <v>54</v>
      </c>
      <c r="E199" s="39" t="s">
        <v>5</v>
      </c>
    </row>
    <row r="200" spans="1:5" ht="25.5">
      <c r="A200" s="35" t="s">
        <v>55</v>
      </c>
      <c r="E200" s="40" t="s">
        <v>2263</v>
      </c>
    </row>
    <row r="201" spans="1:5" ht="204">
      <c r="A201" t="s">
        <v>56</v>
      </c>
      <c r="E201" s="39" t="s">
        <v>2113</v>
      </c>
    </row>
    <row r="202" spans="1:16" ht="25.5">
      <c r="A202" t="s">
        <v>49</v>
      </c>
      <c s="34" t="s">
        <v>249</v>
      </c>
      <c s="34" t="s">
        <v>2119</v>
      </c>
      <c s="35" t="s">
        <v>5</v>
      </c>
      <c s="6" t="s">
        <v>2120</v>
      </c>
      <c s="36" t="s">
        <v>68</v>
      </c>
      <c s="37">
        <v>2</v>
      </c>
      <c s="36">
        <v>0</v>
      </c>
      <c s="36">
        <f>ROUND(G202*H202,6)</f>
      </c>
      <c r="L202" s="38">
        <v>0</v>
      </c>
      <c s="32">
        <f>ROUND(ROUND(L202,2)*ROUND(G202,3),2)</f>
      </c>
      <c s="36" t="s">
        <v>53</v>
      </c>
      <c>
        <f>(M202*21)/100</f>
      </c>
      <c t="s">
        <v>27</v>
      </c>
    </row>
    <row r="203" spans="1:5" ht="12.75">
      <c r="A203" s="35" t="s">
        <v>54</v>
      </c>
      <c r="E203" s="39" t="s">
        <v>5</v>
      </c>
    </row>
    <row r="204" spans="1:5" ht="25.5">
      <c r="A204" s="35" t="s">
        <v>55</v>
      </c>
      <c r="E204" s="40" t="s">
        <v>2263</v>
      </c>
    </row>
    <row r="205" spans="1:5" ht="204">
      <c r="A205" t="s">
        <v>56</v>
      </c>
      <c r="E205" s="39" t="s">
        <v>2118</v>
      </c>
    </row>
    <row r="206" spans="1:13" ht="12.75">
      <c r="A206" t="s">
        <v>46</v>
      </c>
      <c r="C206" s="31" t="s">
        <v>1964</v>
      </c>
      <c r="E206" s="33" t="s">
        <v>2129</v>
      </c>
      <c r="J206" s="32">
        <f>0</f>
      </c>
      <c s="32">
        <f>0</f>
      </c>
      <c s="32">
        <f>0+L207+L211+L215+L219+L223+L227</f>
      </c>
      <c s="32">
        <f>0+M207+M211+M215+M219+M223+M227</f>
      </c>
    </row>
    <row r="207" spans="1:16" ht="25.5">
      <c r="A207" t="s">
        <v>49</v>
      </c>
      <c s="34" t="s">
        <v>253</v>
      </c>
      <c s="34" t="s">
        <v>860</v>
      </c>
      <c s="35" t="s">
        <v>5</v>
      </c>
      <c s="6" t="s">
        <v>861</v>
      </c>
      <c s="36" t="s">
        <v>68</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2264</v>
      </c>
    </row>
    <row r="210" spans="1:5" ht="114.75">
      <c r="A210" t="s">
        <v>56</v>
      </c>
      <c r="E210" s="39" t="s">
        <v>862</v>
      </c>
    </row>
    <row r="211" spans="1:16" ht="38.25">
      <c r="A211" t="s">
        <v>49</v>
      </c>
      <c s="34" t="s">
        <v>257</v>
      </c>
      <c s="34" t="s">
        <v>1817</v>
      </c>
      <c s="35" t="s">
        <v>5</v>
      </c>
      <c s="6" t="s">
        <v>1818</v>
      </c>
      <c s="36" t="s">
        <v>68</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2264</v>
      </c>
    </row>
    <row r="214" spans="1:5" ht="114.75">
      <c r="A214" t="s">
        <v>56</v>
      </c>
      <c r="E214" s="39" t="s">
        <v>862</v>
      </c>
    </row>
    <row r="215" spans="1:16" ht="25.5">
      <c r="A215" t="s">
        <v>49</v>
      </c>
      <c s="34" t="s">
        <v>261</v>
      </c>
      <c s="34" t="s">
        <v>1041</v>
      </c>
      <c s="35" t="s">
        <v>5</v>
      </c>
      <c s="6" t="s">
        <v>1042</v>
      </c>
      <c s="36" t="s">
        <v>68</v>
      </c>
      <c s="37">
        <v>3</v>
      </c>
      <c s="36">
        <v>0</v>
      </c>
      <c s="36">
        <f>ROUND(G215*H215,6)</f>
      </c>
      <c r="L215" s="38">
        <v>0</v>
      </c>
      <c s="32">
        <f>ROUND(ROUND(L215,2)*ROUND(G215,3),2)</f>
      </c>
      <c s="36" t="s">
        <v>53</v>
      </c>
      <c>
        <f>(M215*21)/100</f>
      </c>
      <c t="s">
        <v>27</v>
      </c>
    </row>
    <row r="216" spans="1:5" ht="12.75">
      <c r="A216" s="35" t="s">
        <v>54</v>
      </c>
      <c r="E216" s="39" t="s">
        <v>5</v>
      </c>
    </row>
    <row r="217" spans="1:5" ht="25.5">
      <c r="A217" s="35" t="s">
        <v>55</v>
      </c>
      <c r="E217" s="40" t="s">
        <v>2264</v>
      </c>
    </row>
    <row r="218" spans="1:5" ht="89.25">
      <c r="A218" t="s">
        <v>56</v>
      </c>
      <c r="E218" s="39" t="s">
        <v>1287</v>
      </c>
    </row>
    <row r="219" spans="1:16" ht="12.75">
      <c r="A219" t="s">
        <v>49</v>
      </c>
      <c s="34" t="s">
        <v>265</v>
      </c>
      <c s="34" t="s">
        <v>1043</v>
      </c>
      <c s="35" t="s">
        <v>5</v>
      </c>
      <c s="6" t="s">
        <v>1044</v>
      </c>
      <c s="36" t="s">
        <v>486</v>
      </c>
      <c s="37">
        <v>16</v>
      </c>
      <c s="36">
        <v>0</v>
      </c>
      <c s="36">
        <f>ROUND(G219*H219,6)</f>
      </c>
      <c r="L219" s="38">
        <v>0</v>
      </c>
      <c s="32">
        <f>ROUND(ROUND(L219,2)*ROUND(G219,3),2)</f>
      </c>
      <c s="36" t="s">
        <v>53</v>
      </c>
      <c>
        <f>(M219*21)/100</f>
      </c>
      <c t="s">
        <v>27</v>
      </c>
    </row>
    <row r="220" spans="1:5" ht="12.75">
      <c r="A220" s="35" t="s">
        <v>54</v>
      </c>
      <c r="E220" s="39" t="s">
        <v>5</v>
      </c>
    </row>
    <row r="221" spans="1:5" ht="25.5">
      <c r="A221" s="35" t="s">
        <v>55</v>
      </c>
      <c r="E221" s="40" t="s">
        <v>2264</v>
      </c>
    </row>
    <row r="222" spans="1:5" ht="89.25">
      <c r="A222" t="s">
        <v>56</v>
      </c>
      <c r="E222" s="39" t="s">
        <v>1544</v>
      </c>
    </row>
    <row r="223" spans="1:16" ht="12.75">
      <c r="A223" t="s">
        <v>49</v>
      </c>
      <c s="34" t="s">
        <v>595</v>
      </c>
      <c s="34" t="s">
        <v>2241</v>
      </c>
      <c s="35" t="s">
        <v>5</v>
      </c>
      <c s="6" t="s">
        <v>2242</v>
      </c>
      <c s="36" t="s">
        <v>486</v>
      </c>
      <c s="37">
        <v>4</v>
      </c>
      <c s="36">
        <v>0</v>
      </c>
      <c s="36">
        <f>ROUND(G223*H223,6)</f>
      </c>
      <c r="L223" s="38">
        <v>0</v>
      </c>
      <c s="32">
        <f>ROUND(ROUND(L223,2)*ROUND(G223,3),2)</f>
      </c>
      <c s="36" t="s">
        <v>53</v>
      </c>
      <c>
        <f>(M223*21)/100</f>
      </c>
      <c t="s">
        <v>27</v>
      </c>
    </row>
    <row r="224" spans="1:5" ht="12.75">
      <c r="A224" s="35" t="s">
        <v>54</v>
      </c>
      <c r="E224" s="39" t="s">
        <v>5</v>
      </c>
    </row>
    <row r="225" spans="1:5" ht="25.5">
      <c r="A225" s="35" t="s">
        <v>55</v>
      </c>
      <c r="E225" s="40" t="s">
        <v>2264</v>
      </c>
    </row>
    <row r="226" spans="1:5" ht="89.25">
      <c r="A226" t="s">
        <v>56</v>
      </c>
      <c r="E226" s="39" t="s">
        <v>2243</v>
      </c>
    </row>
    <row r="227" spans="1:16" ht="12.75">
      <c r="A227" t="s">
        <v>49</v>
      </c>
      <c s="34" t="s">
        <v>599</v>
      </c>
      <c s="34" t="s">
        <v>1968</v>
      </c>
      <c s="35" t="s">
        <v>5</v>
      </c>
      <c s="6" t="s">
        <v>1969</v>
      </c>
      <c s="36" t="s">
        <v>486</v>
      </c>
      <c s="37">
        <v>4</v>
      </c>
      <c s="36">
        <v>0</v>
      </c>
      <c s="36">
        <f>ROUND(G227*H227,6)</f>
      </c>
      <c r="L227" s="38">
        <v>0</v>
      </c>
      <c s="32">
        <f>ROUND(ROUND(L227,2)*ROUND(G227,3),2)</f>
      </c>
      <c s="36" t="s">
        <v>53</v>
      </c>
      <c>
        <f>(M227*21)/100</f>
      </c>
      <c t="s">
        <v>27</v>
      </c>
    </row>
    <row r="228" spans="1:5" ht="12.75">
      <c r="A228" s="35" t="s">
        <v>54</v>
      </c>
      <c r="E228" s="39" t="s">
        <v>5</v>
      </c>
    </row>
    <row r="229" spans="1:5" ht="25.5">
      <c r="A229" s="35" t="s">
        <v>55</v>
      </c>
      <c r="E229" s="40" t="s">
        <v>2264</v>
      </c>
    </row>
    <row r="230" spans="1:5" ht="89.25">
      <c r="A230" t="s">
        <v>56</v>
      </c>
      <c r="E230" s="39" t="s">
        <v>2244</v>
      </c>
    </row>
    <row r="231" spans="1:13" ht="12.75">
      <c r="A231" t="s">
        <v>46</v>
      </c>
      <c r="C231" s="31" t="s">
        <v>349</v>
      </c>
      <c r="E231" s="33" t="s">
        <v>863</v>
      </c>
      <c r="J231" s="32">
        <f>0</f>
      </c>
      <c s="32">
        <f>0</f>
      </c>
      <c s="32">
        <f>0+L232+L236+L240+L244</f>
      </c>
      <c s="32">
        <f>0+M232+M236+M240+M244</f>
      </c>
    </row>
    <row r="232" spans="1:16" ht="12.75">
      <c r="A232" t="s">
        <v>49</v>
      </c>
      <c s="34" t="s">
        <v>269</v>
      </c>
      <c s="34" t="s">
        <v>1481</v>
      </c>
      <c s="35" t="s">
        <v>5</v>
      </c>
      <c s="6" t="s">
        <v>1482</v>
      </c>
      <c s="36" t="s">
        <v>68</v>
      </c>
      <c s="37">
        <v>3</v>
      </c>
      <c s="36">
        <v>0</v>
      </c>
      <c s="36">
        <f>ROUND(G232*H232,6)</f>
      </c>
      <c r="L232" s="38">
        <v>0</v>
      </c>
      <c s="32">
        <f>ROUND(ROUND(L232,2)*ROUND(G232,3),2)</f>
      </c>
      <c s="36" t="s">
        <v>53</v>
      </c>
      <c>
        <f>(M232*21)/100</f>
      </c>
      <c t="s">
        <v>27</v>
      </c>
    </row>
    <row r="233" spans="1:5" ht="12.75">
      <c r="A233" s="35" t="s">
        <v>54</v>
      </c>
      <c r="E233" s="39" t="s">
        <v>5</v>
      </c>
    </row>
    <row r="234" spans="1:5" ht="25.5">
      <c r="A234" s="35" t="s">
        <v>55</v>
      </c>
      <c r="E234" s="40" t="s">
        <v>2265</v>
      </c>
    </row>
    <row r="235" spans="1:5" ht="153">
      <c r="A235" t="s">
        <v>56</v>
      </c>
      <c r="E235" s="39" t="s">
        <v>157</v>
      </c>
    </row>
    <row r="236" spans="1:16" ht="12.75">
      <c r="A236" t="s">
        <v>49</v>
      </c>
      <c s="34" t="s">
        <v>273</v>
      </c>
      <c s="34" t="s">
        <v>2245</v>
      </c>
      <c s="35" t="s">
        <v>5</v>
      </c>
      <c s="6" t="s">
        <v>2246</v>
      </c>
      <c s="36" t="s">
        <v>60</v>
      </c>
      <c s="37">
        <v>164</v>
      </c>
      <c s="36">
        <v>0</v>
      </c>
      <c s="36">
        <f>ROUND(G236*H236,6)</f>
      </c>
      <c r="L236" s="38">
        <v>0</v>
      </c>
      <c s="32">
        <f>ROUND(ROUND(L236,2)*ROUND(G236,3),2)</f>
      </c>
      <c s="36" t="s">
        <v>53</v>
      </c>
      <c>
        <f>(M236*21)/100</f>
      </c>
      <c t="s">
        <v>27</v>
      </c>
    </row>
    <row r="237" spans="1:5" ht="12.75">
      <c r="A237" s="35" t="s">
        <v>54</v>
      </c>
      <c r="E237" s="39" t="s">
        <v>5</v>
      </c>
    </row>
    <row r="238" spans="1:5" ht="25.5">
      <c r="A238" s="35" t="s">
        <v>55</v>
      </c>
      <c r="E238" s="40" t="s">
        <v>2265</v>
      </c>
    </row>
    <row r="239" spans="1:5" ht="114.75">
      <c r="A239" t="s">
        <v>56</v>
      </c>
      <c r="E239" s="39" t="s">
        <v>1644</v>
      </c>
    </row>
    <row r="240" spans="1:16" ht="12.75">
      <c r="A240" t="s">
        <v>49</v>
      </c>
      <c s="34" t="s">
        <v>277</v>
      </c>
      <c s="34" t="s">
        <v>2247</v>
      </c>
      <c s="35" t="s">
        <v>5</v>
      </c>
      <c s="6" t="s">
        <v>2248</v>
      </c>
      <c s="36" t="s">
        <v>68</v>
      </c>
      <c s="37">
        <v>16</v>
      </c>
      <c s="36">
        <v>0</v>
      </c>
      <c s="36">
        <f>ROUND(G240*H240,6)</f>
      </c>
      <c r="L240" s="38">
        <v>0</v>
      </c>
      <c s="32">
        <f>ROUND(ROUND(L240,2)*ROUND(G240,3),2)</f>
      </c>
      <c s="36" t="s">
        <v>53</v>
      </c>
      <c>
        <f>(M240*21)/100</f>
      </c>
      <c t="s">
        <v>27</v>
      </c>
    </row>
    <row r="241" spans="1:5" ht="12.75">
      <c r="A241" s="35" t="s">
        <v>54</v>
      </c>
      <c r="E241" s="39" t="s">
        <v>5</v>
      </c>
    </row>
    <row r="242" spans="1:5" ht="25.5">
      <c r="A242" s="35" t="s">
        <v>55</v>
      </c>
      <c r="E242" s="40" t="s">
        <v>2265</v>
      </c>
    </row>
    <row r="243" spans="1:5" ht="102">
      <c r="A243" t="s">
        <v>56</v>
      </c>
      <c r="E243" s="39" t="s">
        <v>964</v>
      </c>
    </row>
    <row r="244" spans="1:16" ht="12.75">
      <c r="A244" t="s">
        <v>49</v>
      </c>
      <c s="34" t="s">
        <v>281</v>
      </c>
      <c s="34" t="s">
        <v>2249</v>
      </c>
      <c s="35" t="s">
        <v>5</v>
      </c>
      <c s="6" t="s">
        <v>2250</v>
      </c>
      <c s="36" t="s">
        <v>68</v>
      </c>
      <c s="37">
        <v>16</v>
      </c>
      <c s="36">
        <v>0</v>
      </c>
      <c s="36">
        <f>ROUND(G244*H244,6)</f>
      </c>
      <c r="L244" s="38">
        <v>0</v>
      </c>
      <c s="32">
        <f>ROUND(ROUND(L244,2)*ROUND(G244,3),2)</f>
      </c>
      <c s="36" t="s">
        <v>53</v>
      </c>
      <c>
        <f>(M244*21)/100</f>
      </c>
      <c t="s">
        <v>27</v>
      </c>
    </row>
    <row r="245" spans="1:5" ht="12.75">
      <c r="A245" s="35" t="s">
        <v>54</v>
      </c>
      <c r="E245" s="39" t="s">
        <v>5</v>
      </c>
    </row>
    <row r="246" spans="1:5" ht="25.5">
      <c r="A246" s="35" t="s">
        <v>55</v>
      </c>
      <c r="E246" s="40" t="s">
        <v>2265</v>
      </c>
    </row>
    <row r="247" spans="1:5" ht="102">
      <c r="A247" t="s">
        <v>56</v>
      </c>
      <c r="E247" s="39" t="s">
        <v>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2055</v>
      </c>
      <c s="41">
        <f>Rekapitulace!C40</f>
      </c>
      <c s="20" t="s">
        <v>0</v>
      </c>
      <c t="s">
        <v>23</v>
      </c>
      <c t="s">
        <v>27</v>
      </c>
    </row>
    <row r="4" spans="1:16" ht="32" customHeight="1">
      <c r="A4" s="24" t="s">
        <v>20</v>
      </c>
      <c s="25" t="s">
        <v>28</v>
      </c>
      <c s="27" t="s">
        <v>2055</v>
      </c>
      <c r="E4" s="26" t="s">
        <v>2056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2268</v>
      </c>
      <c r="E8" s="30" t="s">
        <v>2267</v>
      </c>
      <c r="J8" s="29">
        <f>0+J9+J22+J27+J44+J49+J82+J107</f>
      </c>
      <c s="29">
        <f>0+K9+K22+K27+K44+K49+K82+K107</f>
      </c>
      <c s="29">
        <f>0+L9+L22+L27+L44+L49+L82+L107</f>
      </c>
      <c s="29">
        <f>0+M9+M22+M27+M44+M49+M82+M107</f>
      </c>
    </row>
    <row r="9" spans="1:13" ht="12.75">
      <c r="A9" t="s">
        <v>46</v>
      </c>
      <c r="C9" s="31" t="s">
        <v>2152</v>
      </c>
      <c r="E9" s="33" t="s">
        <v>821</v>
      </c>
      <c r="J9" s="32">
        <f>0</f>
      </c>
      <c s="32">
        <f>0</f>
      </c>
      <c s="32">
        <f>0+L10+L14+L18</f>
      </c>
      <c s="32">
        <f>0+M10+M14+M18</f>
      </c>
    </row>
    <row r="10" spans="1:16" ht="25.5">
      <c r="A10" t="s">
        <v>49</v>
      </c>
      <c s="34" t="s">
        <v>47</v>
      </c>
      <c s="34" t="s">
        <v>2153</v>
      </c>
      <c s="35" t="s">
        <v>5</v>
      </c>
      <c s="6" t="s">
        <v>2154</v>
      </c>
      <c s="36" t="s">
        <v>60</v>
      </c>
      <c s="37">
        <v>25</v>
      </c>
      <c s="36">
        <v>0</v>
      </c>
      <c s="36">
        <f>ROUND(G10*H10,6)</f>
      </c>
      <c r="L10" s="38">
        <v>0</v>
      </c>
      <c s="32">
        <f>ROUND(ROUND(L10,2)*ROUND(G10,3),2)</f>
      </c>
      <c s="36" t="s">
        <v>53</v>
      </c>
      <c>
        <f>(M10*21)/100</f>
      </c>
      <c t="s">
        <v>27</v>
      </c>
    </row>
    <row r="11" spans="1:5" ht="12.75">
      <c r="A11" s="35" t="s">
        <v>54</v>
      </c>
      <c r="E11" s="39" t="s">
        <v>5</v>
      </c>
    </row>
    <row r="12" spans="1:5" ht="25.5">
      <c r="A12" s="35" t="s">
        <v>55</v>
      </c>
      <c r="E12" s="40" t="s">
        <v>2269</v>
      </c>
    </row>
    <row r="13" spans="1:5" ht="76.5">
      <c r="A13" t="s">
        <v>56</v>
      </c>
      <c r="E13" s="39" t="s">
        <v>77</v>
      </c>
    </row>
    <row r="14" spans="1:16" ht="12.75">
      <c r="A14" t="s">
        <v>49</v>
      </c>
      <c s="34" t="s">
        <v>27</v>
      </c>
      <c s="34" t="s">
        <v>2158</v>
      </c>
      <c s="35" t="s">
        <v>5</v>
      </c>
      <c s="6" t="s">
        <v>2159</v>
      </c>
      <c s="36" t="s">
        <v>819</v>
      </c>
      <c s="37">
        <v>0.5</v>
      </c>
      <c s="36">
        <v>0</v>
      </c>
      <c s="36">
        <f>ROUND(G14*H14,6)</f>
      </c>
      <c r="L14" s="38">
        <v>0</v>
      </c>
      <c s="32">
        <f>ROUND(ROUND(L14,2)*ROUND(G14,3),2)</f>
      </c>
      <c s="36" t="s">
        <v>53</v>
      </c>
      <c>
        <f>(M14*21)/100</f>
      </c>
      <c t="s">
        <v>27</v>
      </c>
    </row>
    <row r="15" spans="1:5" ht="12.75">
      <c r="A15" s="35" t="s">
        <v>54</v>
      </c>
      <c r="E15" s="39" t="s">
        <v>5</v>
      </c>
    </row>
    <row r="16" spans="1:5" ht="25.5">
      <c r="A16" s="35" t="s">
        <v>55</v>
      </c>
      <c r="E16" s="40" t="s">
        <v>2269</v>
      </c>
    </row>
    <row r="17" spans="1:5" ht="38.25">
      <c r="A17" t="s">
        <v>56</v>
      </c>
      <c r="E17" s="39" t="s">
        <v>835</v>
      </c>
    </row>
    <row r="18" spans="1:16" ht="12.75">
      <c r="A18" t="s">
        <v>49</v>
      </c>
      <c s="34" t="s">
        <v>26</v>
      </c>
      <c s="34" t="s">
        <v>2160</v>
      </c>
      <c s="35" t="s">
        <v>5</v>
      </c>
      <c s="6" t="s">
        <v>2161</v>
      </c>
      <c s="36" t="s">
        <v>68</v>
      </c>
      <c s="37">
        <v>1</v>
      </c>
      <c s="36">
        <v>0</v>
      </c>
      <c s="36">
        <f>ROUND(G18*H18,6)</f>
      </c>
      <c r="L18" s="38">
        <v>0</v>
      </c>
      <c s="32">
        <f>ROUND(ROUND(L18,2)*ROUND(G18,3),2)</f>
      </c>
      <c s="36" t="s">
        <v>53</v>
      </c>
      <c>
        <f>(M18*21)/100</f>
      </c>
      <c t="s">
        <v>27</v>
      </c>
    </row>
    <row r="19" spans="1:5" ht="12.75">
      <c r="A19" s="35" t="s">
        <v>54</v>
      </c>
      <c r="E19" s="39" t="s">
        <v>5</v>
      </c>
    </row>
    <row r="20" spans="1:5" ht="25.5">
      <c r="A20" s="35" t="s">
        <v>55</v>
      </c>
      <c r="E20" s="40" t="s">
        <v>2269</v>
      </c>
    </row>
    <row r="21" spans="1:5" ht="38.25">
      <c r="A21" t="s">
        <v>56</v>
      </c>
      <c r="E21" s="39" t="s">
        <v>835</v>
      </c>
    </row>
    <row r="22" spans="1:13" ht="12.75">
      <c r="A22" t="s">
        <v>46</v>
      </c>
      <c r="C22" s="31" t="s">
        <v>1958</v>
      </c>
      <c r="E22" s="33" t="s">
        <v>2162</v>
      </c>
      <c r="J22" s="32">
        <f>0</f>
      </c>
      <c s="32">
        <f>0</f>
      </c>
      <c s="32">
        <f>0+L23</f>
      </c>
      <c s="32">
        <f>0+M23</f>
      </c>
    </row>
    <row r="23" spans="1:16" ht="25.5">
      <c r="A23" t="s">
        <v>49</v>
      </c>
      <c s="34" t="s">
        <v>65</v>
      </c>
      <c s="34" t="s">
        <v>2270</v>
      </c>
      <c s="35" t="s">
        <v>5</v>
      </c>
      <c s="6" t="s">
        <v>2271</v>
      </c>
      <c s="36" t="s">
        <v>819</v>
      </c>
      <c s="37">
        <v>1</v>
      </c>
      <c s="36">
        <v>0</v>
      </c>
      <c s="36">
        <f>ROUND(G23*H23,6)</f>
      </c>
      <c r="L23" s="38">
        <v>0</v>
      </c>
      <c s="32">
        <f>ROUND(ROUND(L23,2)*ROUND(G23,3),2)</f>
      </c>
      <c s="36" t="s">
        <v>53</v>
      </c>
      <c>
        <f>(M23*21)/100</f>
      </c>
      <c t="s">
        <v>27</v>
      </c>
    </row>
    <row r="24" spans="1:5" ht="12.75">
      <c r="A24" s="35" t="s">
        <v>54</v>
      </c>
      <c r="E24" s="39" t="s">
        <v>5</v>
      </c>
    </row>
    <row r="25" spans="1:5" ht="25.5">
      <c r="A25" s="35" t="s">
        <v>55</v>
      </c>
      <c r="E25" s="40" t="s">
        <v>2269</v>
      </c>
    </row>
    <row r="26" spans="1:5" ht="114.75">
      <c r="A26" t="s">
        <v>56</v>
      </c>
      <c r="E26" s="39" t="s">
        <v>2272</v>
      </c>
    </row>
    <row r="27" spans="1:13" ht="12.75">
      <c r="A27" t="s">
        <v>46</v>
      </c>
      <c r="C27" s="31" t="s">
        <v>2172</v>
      </c>
      <c r="E27" s="33" t="s">
        <v>2173</v>
      </c>
      <c r="J27" s="32">
        <f>0</f>
      </c>
      <c s="32">
        <f>0</f>
      </c>
      <c s="32">
        <f>0+L28+L32+L36+L40</f>
      </c>
      <c s="32">
        <f>0+M28+M32+M36+M40</f>
      </c>
    </row>
    <row r="28" spans="1:16" ht="12.75">
      <c r="A28" t="s">
        <v>49</v>
      </c>
      <c s="34" t="s">
        <v>70</v>
      </c>
      <c s="34" t="s">
        <v>2273</v>
      </c>
      <c s="35" t="s">
        <v>5</v>
      </c>
      <c s="6" t="s">
        <v>2274</v>
      </c>
      <c s="36" t="s">
        <v>60</v>
      </c>
      <c s="37">
        <v>18</v>
      </c>
      <c s="36">
        <v>0</v>
      </c>
      <c s="36">
        <f>ROUND(G28*H28,6)</f>
      </c>
      <c r="L28" s="38">
        <v>0</v>
      </c>
      <c s="32">
        <f>ROUND(ROUND(L28,2)*ROUND(G28,3),2)</f>
      </c>
      <c s="36" t="s">
        <v>53</v>
      </c>
      <c>
        <f>(M28*21)/100</f>
      </c>
      <c t="s">
        <v>27</v>
      </c>
    </row>
    <row r="29" spans="1:5" ht="12.75">
      <c r="A29" s="35" t="s">
        <v>54</v>
      </c>
      <c r="E29" s="39" t="s">
        <v>5</v>
      </c>
    </row>
    <row r="30" spans="1:5" ht="25.5">
      <c r="A30" s="35" t="s">
        <v>55</v>
      </c>
      <c r="E30" s="40" t="s">
        <v>2269</v>
      </c>
    </row>
    <row r="31" spans="1:5" ht="38.25">
      <c r="A31" t="s">
        <v>56</v>
      </c>
      <c r="E31" s="39" t="s">
        <v>1538</v>
      </c>
    </row>
    <row r="32" spans="1:16" ht="12.75">
      <c r="A32" t="s">
        <v>49</v>
      </c>
      <c s="34" t="s">
        <v>74</v>
      </c>
      <c s="34" t="s">
        <v>1035</v>
      </c>
      <c s="35" t="s">
        <v>5</v>
      </c>
      <c s="6" t="s">
        <v>1036</v>
      </c>
      <c s="36" t="s">
        <v>60</v>
      </c>
      <c s="37">
        <v>30</v>
      </c>
      <c s="36">
        <v>0</v>
      </c>
      <c s="36">
        <f>ROUND(G32*H32,6)</f>
      </c>
      <c r="L32" s="38">
        <v>0</v>
      </c>
      <c s="32">
        <f>ROUND(ROUND(L32,2)*ROUND(G32,3),2)</f>
      </c>
      <c s="36" t="s">
        <v>53</v>
      </c>
      <c>
        <f>(M32*21)/100</f>
      </c>
      <c t="s">
        <v>27</v>
      </c>
    </row>
    <row r="33" spans="1:5" ht="12.75">
      <c r="A33" s="35" t="s">
        <v>54</v>
      </c>
      <c r="E33" s="39" t="s">
        <v>5</v>
      </c>
    </row>
    <row r="34" spans="1:5" ht="25.5">
      <c r="A34" s="35" t="s">
        <v>55</v>
      </c>
      <c r="E34" s="40" t="s">
        <v>2269</v>
      </c>
    </row>
    <row r="35" spans="1:5" ht="38.25">
      <c r="A35" t="s">
        <v>56</v>
      </c>
      <c r="E35" s="39" t="s">
        <v>1538</v>
      </c>
    </row>
    <row r="36" spans="1:16" ht="25.5">
      <c r="A36" t="s">
        <v>49</v>
      </c>
      <c s="34" t="s">
        <v>78</v>
      </c>
      <c s="34" t="s">
        <v>2184</v>
      </c>
      <c s="35" t="s">
        <v>5</v>
      </c>
      <c s="6" t="s">
        <v>2185</v>
      </c>
      <c s="36" t="s">
        <v>68</v>
      </c>
      <c s="37">
        <v>2</v>
      </c>
      <c s="36">
        <v>0</v>
      </c>
      <c s="36">
        <f>ROUND(G36*H36,6)</f>
      </c>
      <c r="L36" s="38">
        <v>0</v>
      </c>
      <c s="32">
        <f>ROUND(ROUND(L36,2)*ROUND(G36,3),2)</f>
      </c>
      <c s="36" t="s">
        <v>53</v>
      </c>
      <c>
        <f>(M36*21)/100</f>
      </c>
      <c t="s">
        <v>27</v>
      </c>
    </row>
    <row r="37" spans="1:5" ht="12.75">
      <c r="A37" s="35" t="s">
        <v>54</v>
      </c>
      <c r="E37" s="39" t="s">
        <v>5</v>
      </c>
    </row>
    <row r="38" spans="1:5" ht="25.5">
      <c r="A38" s="35" t="s">
        <v>55</v>
      </c>
      <c r="E38" s="40" t="s">
        <v>2269</v>
      </c>
    </row>
    <row r="39" spans="1:5" ht="51">
      <c r="A39" t="s">
        <v>56</v>
      </c>
      <c r="E39" s="39" t="s">
        <v>2186</v>
      </c>
    </row>
    <row r="40" spans="1:16" ht="12.75">
      <c r="A40" t="s">
        <v>49</v>
      </c>
      <c s="34" t="s">
        <v>82</v>
      </c>
      <c s="34" t="s">
        <v>2187</v>
      </c>
      <c s="35" t="s">
        <v>5</v>
      </c>
      <c s="6" t="s">
        <v>2188</v>
      </c>
      <c s="36" t="s">
        <v>68</v>
      </c>
      <c s="37">
        <v>10</v>
      </c>
      <c s="36">
        <v>0</v>
      </c>
      <c s="36">
        <f>ROUND(G40*H40,6)</f>
      </c>
      <c r="L40" s="38">
        <v>0</v>
      </c>
      <c s="32">
        <f>ROUND(ROUND(L40,2)*ROUND(G40,3),2)</f>
      </c>
      <c s="36" t="s">
        <v>53</v>
      </c>
      <c>
        <f>(M40*21)/100</f>
      </c>
      <c t="s">
        <v>27</v>
      </c>
    </row>
    <row r="41" spans="1:5" ht="12.75">
      <c r="A41" s="35" t="s">
        <v>54</v>
      </c>
      <c r="E41" s="39" t="s">
        <v>5</v>
      </c>
    </row>
    <row r="42" spans="1:5" ht="25.5">
      <c r="A42" s="35" t="s">
        <v>55</v>
      </c>
      <c r="E42" s="40" t="s">
        <v>2269</v>
      </c>
    </row>
    <row r="43" spans="1:5" ht="89.25">
      <c r="A43" t="s">
        <v>56</v>
      </c>
      <c r="E43" s="39" t="s">
        <v>2189</v>
      </c>
    </row>
    <row r="44" spans="1:13" ht="12.75">
      <c r="A44" t="s">
        <v>46</v>
      </c>
      <c r="C44" s="31" t="s">
        <v>2190</v>
      </c>
      <c r="E44" s="33" t="s">
        <v>2191</v>
      </c>
      <c r="J44" s="32">
        <f>0</f>
      </c>
      <c s="32">
        <f>0</f>
      </c>
      <c s="32">
        <f>0+L45</f>
      </c>
      <c s="32">
        <f>0+M45</f>
      </c>
    </row>
    <row r="45" spans="1:16" ht="12.75">
      <c r="A45" t="s">
        <v>49</v>
      </c>
      <c s="34" t="s">
        <v>89</v>
      </c>
      <c s="34" t="s">
        <v>2275</v>
      </c>
      <c s="35" t="s">
        <v>5</v>
      </c>
      <c s="6" t="s">
        <v>2276</v>
      </c>
      <c s="36" t="s">
        <v>68</v>
      </c>
      <c s="37">
        <v>2</v>
      </c>
      <c s="36">
        <v>0</v>
      </c>
      <c s="36">
        <f>ROUND(G45*H45,6)</f>
      </c>
      <c r="L45" s="38">
        <v>0</v>
      </c>
      <c s="32">
        <f>ROUND(ROUND(L45,2)*ROUND(G45,3),2)</f>
      </c>
      <c s="36" t="s">
        <v>53</v>
      </c>
      <c>
        <f>(M45*21)/100</f>
      </c>
      <c t="s">
        <v>27</v>
      </c>
    </row>
    <row r="46" spans="1:5" ht="12.75">
      <c r="A46" s="35" t="s">
        <v>54</v>
      </c>
      <c r="E46" s="39" t="s">
        <v>5</v>
      </c>
    </row>
    <row r="47" spans="1:5" ht="25.5">
      <c r="A47" s="35" t="s">
        <v>55</v>
      </c>
      <c r="E47" s="40" t="s">
        <v>2269</v>
      </c>
    </row>
    <row r="48" spans="1:5" ht="102">
      <c r="A48" t="s">
        <v>56</v>
      </c>
      <c r="E48" s="39" t="s">
        <v>2198</v>
      </c>
    </row>
    <row r="49" spans="1:13" ht="25.5">
      <c r="A49" t="s">
        <v>46</v>
      </c>
      <c r="C49" s="31" t="s">
        <v>2060</v>
      </c>
      <c r="E49" s="33" t="s">
        <v>2061</v>
      </c>
      <c r="J49" s="32">
        <f>0</f>
      </c>
      <c s="32">
        <f>0</f>
      </c>
      <c s="32">
        <f>0+L50+L54+L58+L62+L66+L70+L74+L78</f>
      </c>
      <c s="32">
        <f>0+M50+M54+M58+M62+M66+M70+M74+M78</f>
      </c>
    </row>
    <row r="50" spans="1:16" ht="25.5">
      <c r="A50" t="s">
        <v>49</v>
      </c>
      <c s="34" t="s">
        <v>93</v>
      </c>
      <c s="34" t="s">
        <v>2221</v>
      </c>
      <c s="35" t="s">
        <v>5</v>
      </c>
      <c s="6" t="s">
        <v>2222</v>
      </c>
      <c s="36" t="s">
        <v>68</v>
      </c>
      <c s="37">
        <v>1</v>
      </c>
      <c s="36">
        <v>0</v>
      </c>
      <c s="36">
        <f>ROUND(G50*H50,6)</f>
      </c>
      <c r="L50" s="38">
        <v>0</v>
      </c>
      <c s="32">
        <f>ROUND(ROUND(L50,2)*ROUND(G50,3),2)</f>
      </c>
      <c s="36" t="s">
        <v>53</v>
      </c>
      <c>
        <f>(M50*21)/100</f>
      </c>
      <c t="s">
        <v>27</v>
      </c>
    </row>
    <row r="51" spans="1:5" ht="12.75">
      <c r="A51" s="35" t="s">
        <v>54</v>
      </c>
      <c r="E51" s="39" t="s">
        <v>5</v>
      </c>
    </row>
    <row r="52" spans="1:5" ht="25.5">
      <c r="A52" s="35" t="s">
        <v>55</v>
      </c>
      <c r="E52" s="40" t="s">
        <v>2277</v>
      </c>
    </row>
    <row r="53" spans="1:5" ht="165.75">
      <c r="A53" t="s">
        <v>56</v>
      </c>
      <c r="E53" s="39" t="s">
        <v>2220</v>
      </c>
    </row>
    <row r="54" spans="1:16" ht="12.75">
      <c r="A54" t="s">
        <v>49</v>
      </c>
      <c s="34" t="s">
        <v>96</v>
      </c>
      <c s="34" t="s">
        <v>2278</v>
      </c>
      <c s="35" t="s">
        <v>5</v>
      </c>
      <c s="6" t="s">
        <v>2279</v>
      </c>
      <c s="36" t="s">
        <v>68</v>
      </c>
      <c s="37">
        <v>1</v>
      </c>
      <c s="36">
        <v>0</v>
      </c>
      <c s="36">
        <f>ROUND(G54*H54,6)</f>
      </c>
      <c r="L54" s="38">
        <v>0</v>
      </c>
      <c s="32">
        <f>ROUND(ROUND(L54,2)*ROUND(G54,3),2)</f>
      </c>
      <c s="36" t="s">
        <v>53</v>
      </c>
      <c>
        <f>(M54*21)/100</f>
      </c>
      <c t="s">
        <v>27</v>
      </c>
    </row>
    <row r="55" spans="1:5" ht="12.75">
      <c r="A55" s="35" t="s">
        <v>54</v>
      </c>
      <c r="E55" s="39" t="s">
        <v>5</v>
      </c>
    </row>
    <row r="56" spans="1:5" ht="38.25">
      <c r="A56" s="35" t="s">
        <v>55</v>
      </c>
      <c r="E56" s="40" t="s">
        <v>2280</v>
      </c>
    </row>
    <row r="57" spans="1:5" ht="165.75">
      <c r="A57" t="s">
        <v>56</v>
      </c>
      <c r="E57" s="39" t="s">
        <v>2227</v>
      </c>
    </row>
    <row r="58" spans="1:16" ht="12.75">
      <c r="A58" t="s">
        <v>49</v>
      </c>
      <c s="34" t="s">
        <v>100</v>
      </c>
      <c s="34" t="s">
        <v>2281</v>
      </c>
      <c s="35" t="s">
        <v>5</v>
      </c>
      <c s="6" t="s">
        <v>2282</v>
      </c>
      <c s="36" t="s">
        <v>68</v>
      </c>
      <c s="37">
        <v>1</v>
      </c>
      <c s="36">
        <v>0</v>
      </c>
      <c s="36">
        <f>ROUND(G58*H58,6)</f>
      </c>
      <c r="L58" s="38">
        <v>0</v>
      </c>
      <c s="32">
        <f>ROUND(ROUND(L58,2)*ROUND(G58,3),2)</f>
      </c>
      <c s="36" t="s">
        <v>53</v>
      </c>
      <c>
        <f>(M58*21)/100</f>
      </c>
      <c t="s">
        <v>27</v>
      </c>
    </row>
    <row r="59" spans="1:5" ht="12.75">
      <c r="A59" s="35" t="s">
        <v>54</v>
      </c>
      <c r="E59" s="39" t="s">
        <v>5</v>
      </c>
    </row>
    <row r="60" spans="1:5" ht="38.25">
      <c r="A60" s="35" t="s">
        <v>55</v>
      </c>
      <c r="E60" s="40" t="s">
        <v>2280</v>
      </c>
    </row>
    <row r="61" spans="1:5" ht="191.25">
      <c r="A61" t="s">
        <v>56</v>
      </c>
      <c r="E61" s="39" t="s">
        <v>2070</v>
      </c>
    </row>
    <row r="62" spans="1:16" ht="25.5">
      <c r="A62" t="s">
        <v>49</v>
      </c>
      <c s="34" t="s">
        <v>104</v>
      </c>
      <c s="34" t="s">
        <v>2259</v>
      </c>
      <c s="35" t="s">
        <v>5</v>
      </c>
      <c s="6" t="s">
        <v>2260</v>
      </c>
      <c s="36" t="s">
        <v>68</v>
      </c>
      <c s="37">
        <v>0.5</v>
      </c>
      <c s="36">
        <v>0</v>
      </c>
      <c s="36">
        <f>ROUND(G62*H62,6)</f>
      </c>
      <c r="L62" s="38">
        <v>0</v>
      </c>
      <c s="32">
        <f>ROUND(ROUND(L62,2)*ROUND(G62,3),2)</f>
      </c>
      <c s="36" t="s">
        <v>53</v>
      </c>
      <c>
        <f>(M62*21)/100</f>
      </c>
      <c t="s">
        <v>27</v>
      </c>
    </row>
    <row r="63" spans="1:5" ht="12.75">
      <c r="A63" s="35" t="s">
        <v>54</v>
      </c>
      <c r="E63" s="39" t="s">
        <v>5</v>
      </c>
    </row>
    <row r="64" spans="1:5" ht="25.5">
      <c r="A64" s="35" t="s">
        <v>55</v>
      </c>
      <c r="E64" s="40" t="s">
        <v>2277</v>
      </c>
    </row>
    <row r="65" spans="1:5" ht="204">
      <c r="A65" t="s">
        <v>56</v>
      </c>
      <c r="E65" s="39" t="s">
        <v>2238</v>
      </c>
    </row>
    <row r="66" spans="1:16" ht="12.75">
      <c r="A66" t="s">
        <v>49</v>
      </c>
      <c s="34" t="s">
        <v>107</v>
      </c>
      <c s="34" t="s">
        <v>2094</v>
      </c>
      <c s="35" t="s">
        <v>5</v>
      </c>
      <c s="6" t="s">
        <v>2095</v>
      </c>
      <c s="36" t="s">
        <v>68</v>
      </c>
      <c s="37">
        <v>1</v>
      </c>
      <c s="36">
        <v>0</v>
      </c>
      <c s="36">
        <f>ROUND(G66*H66,6)</f>
      </c>
      <c r="L66" s="38">
        <v>0</v>
      </c>
      <c s="32">
        <f>ROUND(ROUND(L66,2)*ROUND(G66,3),2)</f>
      </c>
      <c s="36" t="s">
        <v>53</v>
      </c>
      <c>
        <f>(M66*21)/100</f>
      </c>
      <c t="s">
        <v>27</v>
      </c>
    </row>
    <row r="67" spans="1:5" ht="12.75">
      <c r="A67" s="35" t="s">
        <v>54</v>
      </c>
      <c r="E67" s="39" t="s">
        <v>5</v>
      </c>
    </row>
    <row r="68" spans="1:5" ht="38.25">
      <c r="A68" s="35" t="s">
        <v>55</v>
      </c>
      <c r="E68" s="40" t="s">
        <v>2280</v>
      </c>
    </row>
    <row r="69" spans="1:5" ht="204">
      <c r="A69" t="s">
        <v>56</v>
      </c>
      <c r="E69" s="39" t="s">
        <v>2096</v>
      </c>
    </row>
    <row r="70" spans="1:16" ht="12.75">
      <c r="A70" t="s">
        <v>49</v>
      </c>
      <c s="34" t="s">
        <v>110</v>
      </c>
      <c s="34" t="s">
        <v>2100</v>
      </c>
      <c s="35" t="s">
        <v>5</v>
      </c>
      <c s="6" t="s">
        <v>2101</v>
      </c>
      <c s="36" t="s">
        <v>68</v>
      </c>
      <c s="37">
        <v>1</v>
      </c>
      <c s="36">
        <v>0</v>
      </c>
      <c s="36">
        <f>ROUND(G70*H70,6)</f>
      </c>
      <c r="L70" s="38">
        <v>0</v>
      </c>
      <c s="32">
        <f>ROUND(ROUND(L70,2)*ROUND(G70,3),2)</f>
      </c>
      <c s="36" t="s">
        <v>53</v>
      </c>
      <c>
        <f>(M70*21)/100</f>
      </c>
      <c t="s">
        <v>27</v>
      </c>
    </row>
    <row r="71" spans="1:5" ht="12.75">
      <c r="A71" s="35" t="s">
        <v>54</v>
      </c>
      <c r="E71" s="39" t="s">
        <v>5</v>
      </c>
    </row>
    <row r="72" spans="1:5" ht="38.25">
      <c r="A72" s="35" t="s">
        <v>55</v>
      </c>
      <c r="E72" s="40" t="s">
        <v>2280</v>
      </c>
    </row>
    <row r="73" spans="1:5" ht="204">
      <c r="A73" t="s">
        <v>56</v>
      </c>
      <c r="E73" s="39" t="s">
        <v>2102</v>
      </c>
    </row>
    <row r="74" spans="1:16" ht="12.75">
      <c r="A74" t="s">
        <v>49</v>
      </c>
      <c s="34" t="s">
        <v>113</v>
      </c>
      <c s="34" t="s">
        <v>2283</v>
      </c>
      <c s="35" t="s">
        <v>5</v>
      </c>
      <c s="6" t="s">
        <v>2112</v>
      </c>
      <c s="36" t="s">
        <v>68</v>
      </c>
      <c s="37">
        <v>1</v>
      </c>
      <c s="36">
        <v>0</v>
      </c>
      <c s="36">
        <f>ROUND(G74*H74,6)</f>
      </c>
      <c r="L74" s="38">
        <v>0</v>
      </c>
      <c s="32">
        <f>ROUND(ROUND(L74,2)*ROUND(G74,3),2)</f>
      </c>
      <c s="36" t="s">
        <v>85</v>
      </c>
      <c>
        <f>(M74*21)/100</f>
      </c>
      <c t="s">
        <v>27</v>
      </c>
    </row>
    <row r="75" spans="1:5" ht="12.75">
      <c r="A75" s="35" t="s">
        <v>54</v>
      </c>
      <c r="E75" s="39" t="s">
        <v>5</v>
      </c>
    </row>
    <row r="76" spans="1:5" ht="38.25">
      <c r="A76" s="35" t="s">
        <v>55</v>
      </c>
      <c r="E76" s="40" t="s">
        <v>2280</v>
      </c>
    </row>
    <row r="77" spans="1:5" ht="204">
      <c r="A77" t="s">
        <v>56</v>
      </c>
      <c r="E77" s="39" t="s">
        <v>2113</v>
      </c>
    </row>
    <row r="78" spans="1:16" ht="25.5">
      <c r="A78" t="s">
        <v>49</v>
      </c>
      <c s="34" t="s">
        <v>118</v>
      </c>
      <c s="34" t="s">
        <v>2116</v>
      </c>
      <c s="35" t="s">
        <v>5</v>
      </c>
      <c s="6" t="s">
        <v>2117</v>
      </c>
      <c s="36" t="s">
        <v>68</v>
      </c>
      <c s="37">
        <v>0.5</v>
      </c>
      <c s="36">
        <v>0</v>
      </c>
      <c s="36">
        <f>ROUND(G78*H78,6)</f>
      </c>
      <c r="L78" s="38">
        <v>0</v>
      </c>
      <c s="32">
        <f>ROUND(ROUND(L78,2)*ROUND(G78,3),2)</f>
      </c>
      <c s="36" t="s">
        <v>53</v>
      </c>
      <c>
        <f>(M78*21)/100</f>
      </c>
      <c t="s">
        <v>27</v>
      </c>
    </row>
    <row r="79" spans="1:5" ht="12.75">
      <c r="A79" s="35" t="s">
        <v>54</v>
      </c>
      <c r="E79" s="39" t="s">
        <v>5</v>
      </c>
    </row>
    <row r="80" spans="1:5" ht="38.25">
      <c r="A80" s="35" t="s">
        <v>55</v>
      </c>
      <c r="E80" s="40" t="s">
        <v>2280</v>
      </c>
    </row>
    <row r="81" spans="1:5" ht="204">
      <c r="A81" t="s">
        <v>56</v>
      </c>
      <c r="E81" s="39" t="s">
        <v>2118</v>
      </c>
    </row>
    <row r="82" spans="1:13" ht="12.75">
      <c r="A82" t="s">
        <v>46</v>
      </c>
      <c r="C82" s="31" t="s">
        <v>1964</v>
      </c>
      <c r="E82" s="33" t="s">
        <v>2129</v>
      </c>
      <c r="J82" s="32">
        <f>0</f>
      </c>
      <c s="32">
        <f>0</f>
      </c>
      <c s="32">
        <f>0+L83+L87+L91+L95+L99+L103</f>
      </c>
      <c s="32">
        <f>0+M83+M87+M91+M95+M99+M103</f>
      </c>
    </row>
    <row r="83" spans="1:16" ht="25.5">
      <c r="A83" t="s">
        <v>49</v>
      </c>
      <c s="34" t="s">
        <v>121</v>
      </c>
      <c s="34" t="s">
        <v>1039</v>
      </c>
      <c s="35" t="s">
        <v>5</v>
      </c>
      <c s="6" t="s">
        <v>1040</v>
      </c>
      <c s="36" t="s">
        <v>68</v>
      </c>
      <c s="37">
        <v>1</v>
      </c>
      <c s="36">
        <v>0</v>
      </c>
      <c s="36">
        <f>ROUND(G83*H83,6)</f>
      </c>
      <c r="L83" s="38">
        <v>0</v>
      </c>
      <c s="32">
        <f>ROUND(ROUND(L83,2)*ROUND(G83,3),2)</f>
      </c>
      <c s="36" t="s">
        <v>53</v>
      </c>
      <c>
        <f>(M83*21)/100</f>
      </c>
      <c t="s">
        <v>27</v>
      </c>
    </row>
    <row r="84" spans="1:5" ht="12.75">
      <c r="A84" s="35" t="s">
        <v>54</v>
      </c>
      <c r="E84" s="39" t="s">
        <v>5</v>
      </c>
    </row>
    <row r="85" spans="1:5" ht="25.5">
      <c r="A85" s="35" t="s">
        <v>55</v>
      </c>
      <c r="E85" s="40" t="s">
        <v>2284</v>
      </c>
    </row>
    <row r="86" spans="1:5" ht="114.75">
      <c r="A86" t="s">
        <v>56</v>
      </c>
      <c r="E86" s="39" t="s">
        <v>862</v>
      </c>
    </row>
    <row r="87" spans="1:16" ht="25.5">
      <c r="A87" t="s">
        <v>49</v>
      </c>
      <c s="34" t="s">
        <v>124</v>
      </c>
      <c s="34" t="s">
        <v>1041</v>
      </c>
      <c s="35" t="s">
        <v>5</v>
      </c>
      <c s="6" t="s">
        <v>1042</v>
      </c>
      <c s="36" t="s">
        <v>68</v>
      </c>
      <c s="37">
        <v>1</v>
      </c>
      <c s="36">
        <v>0</v>
      </c>
      <c s="36">
        <f>ROUND(G87*H87,6)</f>
      </c>
      <c r="L87" s="38">
        <v>0</v>
      </c>
      <c s="32">
        <f>ROUND(ROUND(L87,2)*ROUND(G87,3),2)</f>
      </c>
      <c s="36" t="s">
        <v>53</v>
      </c>
      <c>
        <f>(M87*21)/100</f>
      </c>
      <c t="s">
        <v>27</v>
      </c>
    </row>
    <row r="88" spans="1:5" ht="12.75">
      <c r="A88" s="35" t="s">
        <v>54</v>
      </c>
      <c r="E88" s="39" t="s">
        <v>5</v>
      </c>
    </row>
    <row r="89" spans="1:5" ht="25.5">
      <c r="A89" s="35" t="s">
        <v>55</v>
      </c>
      <c r="E89" s="40" t="s">
        <v>2284</v>
      </c>
    </row>
    <row r="90" spans="1:5" ht="89.25">
      <c r="A90" t="s">
        <v>56</v>
      </c>
      <c r="E90" s="39" t="s">
        <v>1287</v>
      </c>
    </row>
    <row r="91" spans="1:16" ht="12.75">
      <c r="A91" t="s">
        <v>49</v>
      </c>
      <c s="34" t="s">
        <v>127</v>
      </c>
      <c s="34" t="s">
        <v>1043</v>
      </c>
      <c s="35" t="s">
        <v>5</v>
      </c>
      <c s="6" t="s">
        <v>1044</v>
      </c>
      <c s="36" t="s">
        <v>486</v>
      </c>
      <c s="37">
        <v>2</v>
      </c>
      <c s="36">
        <v>0</v>
      </c>
      <c s="36">
        <f>ROUND(G91*H91,6)</f>
      </c>
      <c r="L91" s="38">
        <v>0</v>
      </c>
      <c s="32">
        <f>ROUND(ROUND(L91,2)*ROUND(G91,3),2)</f>
      </c>
      <c s="36" t="s">
        <v>53</v>
      </c>
      <c>
        <f>(M91*21)/100</f>
      </c>
      <c t="s">
        <v>27</v>
      </c>
    </row>
    <row r="92" spans="1:5" ht="12.75">
      <c r="A92" s="35" t="s">
        <v>54</v>
      </c>
      <c r="E92" s="39" t="s">
        <v>5</v>
      </c>
    </row>
    <row r="93" spans="1:5" ht="25.5">
      <c r="A93" s="35" t="s">
        <v>55</v>
      </c>
      <c r="E93" s="40" t="s">
        <v>2284</v>
      </c>
    </row>
    <row r="94" spans="1:5" ht="89.25">
      <c r="A94" t="s">
        <v>56</v>
      </c>
      <c r="E94" s="39" t="s">
        <v>1544</v>
      </c>
    </row>
    <row r="95" spans="1:16" ht="12.75">
      <c r="A95" t="s">
        <v>49</v>
      </c>
      <c s="34" t="s">
        <v>131</v>
      </c>
      <c s="34" t="s">
        <v>2285</v>
      </c>
      <c s="35" t="s">
        <v>5</v>
      </c>
      <c s="6" t="s">
        <v>2286</v>
      </c>
      <c s="36" t="s">
        <v>486</v>
      </c>
      <c s="37">
        <v>2</v>
      </c>
      <c s="36">
        <v>0</v>
      </c>
      <c s="36">
        <f>ROUND(G95*H95,6)</f>
      </c>
      <c r="L95" s="38">
        <v>0</v>
      </c>
      <c s="32">
        <f>ROUND(ROUND(L95,2)*ROUND(G95,3),2)</f>
      </c>
      <c s="36" t="s">
        <v>53</v>
      </c>
      <c>
        <f>(M95*21)/100</f>
      </c>
      <c t="s">
        <v>27</v>
      </c>
    </row>
    <row r="96" spans="1:5" ht="12.75">
      <c r="A96" s="35" t="s">
        <v>54</v>
      </c>
      <c r="E96" s="39" t="s">
        <v>5</v>
      </c>
    </row>
    <row r="97" spans="1:5" ht="25.5">
      <c r="A97" s="35" t="s">
        <v>55</v>
      </c>
      <c r="E97" s="40" t="s">
        <v>2284</v>
      </c>
    </row>
    <row r="98" spans="1:5" ht="102">
      <c r="A98" t="s">
        <v>56</v>
      </c>
      <c r="E98" s="39" t="s">
        <v>2287</v>
      </c>
    </row>
    <row r="99" spans="1:16" ht="12.75">
      <c r="A99" t="s">
        <v>49</v>
      </c>
      <c s="34" t="s">
        <v>135</v>
      </c>
      <c s="34" t="s">
        <v>2241</v>
      </c>
      <c s="35" t="s">
        <v>5</v>
      </c>
      <c s="6" t="s">
        <v>2242</v>
      </c>
      <c s="36" t="s">
        <v>486</v>
      </c>
      <c s="37">
        <v>2</v>
      </c>
      <c s="36">
        <v>0</v>
      </c>
      <c s="36">
        <f>ROUND(G99*H99,6)</f>
      </c>
      <c r="L99" s="38">
        <v>0</v>
      </c>
      <c s="32">
        <f>ROUND(ROUND(L99,2)*ROUND(G99,3),2)</f>
      </c>
      <c s="36" t="s">
        <v>53</v>
      </c>
      <c>
        <f>(M99*21)/100</f>
      </c>
      <c t="s">
        <v>27</v>
      </c>
    </row>
    <row r="100" spans="1:5" ht="12.75">
      <c r="A100" s="35" t="s">
        <v>54</v>
      </c>
      <c r="E100" s="39" t="s">
        <v>5</v>
      </c>
    </row>
    <row r="101" spans="1:5" ht="25.5">
      <c r="A101" s="35" t="s">
        <v>55</v>
      </c>
      <c r="E101" s="40" t="s">
        <v>2284</v>
      </c>
    </row>
    <row r="102" spans="1:5" ht="89.25">
      <c r="A102" t="s">
        <v>56</v>
      </c>
      <c r="E102" s="39" t="s">
        <v>2243</v>
      </c>
    </row>
    <row r="103" spans="1:16" ht="12.75">
      <c r="A103" t="s">
        <v>49</v>
      </c>
      <c s="34" t="s">
        <v>139</v>
      </c>
      <c s="34" t="s">
        <v>1968</v>
      </c>
      <c s="35" t="s">
        <v>5</v>
      </c>
      <c s="6" t="s">
        <v>1969</v>
      </c>
      <c s="36" t="s">
        <v>486</v>
      </c>
      <c s="37">
        <v>2</v>
      </c>
      <c s="36">
        <v>0</v>
      </c>
      <c s="36">
        <f>ROUND(G103*H103,6)</f>
      </c>
      <c r="L103" s="38">
        <v>0</v>
      </c>
      <c s="32">
        <f>ROUND(ROUND(L103,2)*ROUND(G103,3),2)</f>
      </c>
      <c s="36" t="s">
        <v>53</v>
      </c>
      <c>
        <f>(M103*21)/100</f>
      </c>
      <c t="s">
        <v>27</v>
      </c>
    </row>
    <row r="104" spans="1:5" ht="12.75">
      <c r="A104" s="35" t="s">
        <v>54</v>
      </c>
      <c r="E104" s="39" t="s">
        <v>5</v>
      </c>
    </row>
    <row r="105" spans="1:5" ht="25.5">
      <c r="A105" s="35" t="s">
        <v>55</v>
      </c>
      <c r="E105" s="40" t="s">
        <v>2284</v>
      </c>
    </row>
    <row r="106" spans="1:5" ht="89.25">
      <c r="A106" t="s">
        <v>56</v>
      </c>
      <c r="E106" s="39" t="s">
        <v>2244</v>
      </c>
    </row>
    <row r="107" spans="1:13" ht="12.75">
      <c r="A107" t="s">
        <v>46</v>
      </c>
      <c r="C107" s="31" t="s">
        <v>1005</v>
      </c>
      <c r="E107" s="33" t="s">
        <v>1006</v>
      </c>
      <c r="J107" s="32">
        <f>0</f>
      </c>
      <c s="32">
        <f>0</f>
      </c>
      <c s="32">
        <f>0+L108</f>
      </c>
      <c s="32">
        <f>0+M108</f>
      </c>
    </row>
    <row r="108" spans="1:16" ht="25.5">
      <c r="A108" t="s">
        <v>49</v>
      </c>
      <c s="34" t="s">
        <v>142</v>
      </c>
      <c s="34" t="s">
        <v>1373</v>
      </c>
      <c s="35" t="s">
        <v>1374</v>
      </c>
      <c s="6" t="s">
        <v>1375</v>
      </c>
      <c s="36" t="s">
        <v>1010</v>
      </c>
      <c s="37">
        <v>0.1</v>
      </c>
      <c s="36">
        <v>0</v>
      </c>
      <c s="36">
        <f>ROUND(G108*H108,6)</f>
      </c>
      <c r="L108" s="38">
        <v>0</v>
      </c>
      <c s="32">
        <f>ROUND(ROUND(L108,2)*ROUND(G108,3),2)</f>
      </c>
      <c s="36" t="s">
        <v>85</v>
      </c>
      <c>
        <f>(M108*21)/100</f>
      </c>
      <c t="s">
        <v>27</v>
      </c>
    </row>
    <row r="109" spans="1:5" ht="12.75">
      <c r="A109" s="35" t="s">
        <v>54</v>
      </c>
      <c r="E109" s="39" t="s">
        <v>1011</v>
      </c>
    </row>
    <row r="110" spans="1:5" ht="25.5">
      <c r="A110" s="35" t="s">
        <v>55</v>
      </c>
      <c r="E110" s="40" t="s">
        <v>2269</v>
      </c>
    </row>
    <row r="111" spans="1:5" ht="89.25">
      <c r="A111" t="s">
        <v>56</v>
      </c>
      <c r="E111"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2288</v>
      </c>
      <c s="41">
        <f>Rekapitulace!C45</f>
      </c>
      <c s="20" t="s">
        <v>0</v>
      </c>
      <c t="s">
        <v>23</v>
      </c>
      <c t="s">
        <v>27</v>
      </c>
    </row>
    <row r="4" spans="1:16" ht="32" customHeight="1">
      <c r="A4" s="24" t="s">
        <v>20</v>
      </c>
      <c s="25" t="s">
        <v>28</v>
      </c>
      <c s="27" t="s">
        <v>2288</v>
      </c>
      <c r="E4" s="26" t="s">
        <v>2289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2292</v>
      </c>
      <c r="E8" s="30" t="s">
        <v>2291</v>
      </c>
      <c r="J8" s="29">
        <f>0+J9+J14+J27+J56</f>
      </c>
      <c s="29">
        <f>0+K9+K14+K27+K56</f>
      </c>
      <c s="29">
        <f>0+L9+L14+L27+L56</f>
      </c>
      <c s="29">
        <f>0+M9+M14+M27+M56</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1964</v>
      </c>
      <c r="E27" s="33" t="s">
        <v>2308</v>
      </c>
      <c r="J27" s="32">
        <f>0</f>
      </c>
      <c s="32">
        <f>0</f>
      </c>
      <c s="32">
        <f>0+L28+L32+L36+L40+L44+L48+L52</f>
      </c>
      <c s="32">
        <f>0+M28+M32+M36+M40+M44+M48+M52</f>
      </c>
    </row>
    <row r="28" spans="1:16" ht="12.75">
      <c r="A28" t="s">
        <v>49</v>
      </c>
      <c s="34" t="s">
        <v>70</v>
      </c>
      <c s="34" t="s">
        <v>1043</v>
      </c>
      <c s="35" t="s">
        <v>5</v>
      </c>
      <c s="6" t="s">
        <v>1044</v>
      </c>
      <c s="36" t="s">
        <v>486</v>
      </c>
      <c s="37">
        <v>50</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89.25">
      <c r="A31" t="s">
        <v>56</v>
      </c>
      <c r="E31" s="39" t="s">
        <v>1544</v>
      </c>
    </row>
    <row r="32" spans="1:16" ht="12.75">
      <c r="A32" t="s">
        <v>49</v>
      </c>
      <c s="34" t="s">
        <v>74</v>
      </c>
      <c s="34" t="s">
        <v>2285</v>
      </c>
      <c s="35" t="s">
        <v>5</v>
      </c>
      <c s="6" t="s">
        <v>2286</v>
      </c>
      <c s="36" t="s">
        <v>486</v>
      </c>
      <c s="37">
        <v>50</v>
      </c>
      <c s="36">
        <v>0</v>
      </c>
      <c s="36">
        <f>ROUND(G32*H32,6)</f>
      </c>
      <c r="L32" s="38">
        <v>0</v>
      </c>
      <c s="32">
        <f>ROUND(ROUND(L32,2)*ROUND(G32,3),2)</f>
      </c>
      <c s="36" t="s">
        <v>53</v>
      </c>
      <c>
        <f>(M32*21)/100</f>
      </c>
      <c t="s">
        <v>27</v>
      </c>
    </row>
    <row r="33" spans="1:5" ht="12.75">
      <c r="A33" s="35" t="s">
        <v>54</v>
      </c>
      <c r="E33" s="39" t="s">
        <v>5</v>
      </c>
    </row>
    <row r="34" spans="1:5" ht="12.75">
      <c r="A34" s="35" t="s">
        <v>55</v>
      </c>
      <c r="E34" s="40" t="s">
        <v>2296</v>
      </c>
    </row>
    <row r="35" spans="1:5" ht="102">
      <c r="A35" t="s">
        <v>56</v>
      </c>
      <c r="E35" s="39" t="s">
        <v>2287</v>
      </c>
    </row>
    <row r="36" spans="1:16" ht="12.75">
      <c r="A36" t="s">
        <v>49</v>
      </c>
      <c s="34" t="s">
        <v>78</v>
      </c>
      <c s="34" t="s">
        <v>2241</v>
      </c>
      <c s="35" t="s">
        <v>5</v>
      </c>
      <c s="6" t="s">
        <v>2242</v>
      </c>
      <c s="36" t="s">
        <v>486</v>
      </c>
      <c s="37">
        <v>24</v>
      </c>
      <c s="36">
        <v>0</v>
      </c>
      <c s="36">
        <f>ROUND(G36*H36,6)</f>
      </c>
      <c r="L36" s="38">
        <v>0</v>
      </c>
      <c s="32">
        <f>ROUND(ROUND(L36,2)*ROUND(G36,3),2)</f>
      </c>
      <c s="36" t="s">
        <v>53</v>
      </c>
      <c>
        <f>(M36*21)/100</f>
      </c>
      <c t="s">
        <v>27</v>
      </c>
    </row>
    <row r="37" spans="1:5" ht="12.75">
      <c r="A37" s="35" t="s">
        <v>54</v>
      </c>
      <c r="E37" s="39" t="s">
        <v>5</v>
      </c>
    </row>
    <row r="38" spans="1:5" ht="12.75">
      <c r="A38" s="35" t="s">
        <v>55</v>
      </c>
      <c r="E38" s="40" t="s">
        <v>2296</v>
      </c>
    </row>
    <row r="39" spans="1:5" ht="89.25">
      <c r="A39" t="s">
        <v>56</v>
      </c>
      <c r="E39" s="39" t="s">
        <v>2243</v>
      </c>
    </row>
    <row r="40" spans="1:16" ht="12.75">
      <c r="A40" t="s">
        <v>49</v>
      </c>
      <c s="34" t="s">
        <v>82</v>
      </c>
      <c s="34" t="s">
        <v>1968</v>
      </c>
      <c s="35" t="s">
        <v>5</v>
      </c>
      <c s="6" t="s">
        <v>1969</v>
      </c>
      <c s="36" t="s">
        <v>486</v>
      </c>
      <c s="37">
        <v>24</v>
      </c>
      <c s="36">
        <v>0</v>
      </c>
      <c s="36">
        <f>ROUND(G40*H40,6)</f>
      </c>
      <c r="L40" s="38">
        <v>0</v>
      </c>
      <c s="32">
        <f>ROUND(ROUND(L40,2)*ROUND(G40,3),2)</f>
      </c>
      <c s="36" t="s">
        <v>53</v>
      </c>
      <c>
        <f>(M40*21)/100</f>
      </c>
      <c t="s">
        <v>27</v>
      </c>
    </row>
    <row r="41" spans="1:5" ht="12.75">
      <c r="A41" s="35" t="s">
        <v>54</v>
      </c>
      <c r="E41" s="39" t="s">
        <v>5</v>
      </c>
    </row>
    <row r="42" spans="1:5" ht="12.75">
      <c r="A42" s="35" t="s">
        <v>55</v>
      </c>
      <c r="E42" s="40" t="s">
        <v>2296</v>
      </c>
    </row>
    <row r="43" spans="1:5" ht="89.25">
      <c r="A43" t="s">
        <v>56</v>
      </c>
      <c r="E43" s="39" t="s">
        <v>2244</v>
      </c>
    </row>
    <row r="44" spans="1:16" ht="12.75">
      <c r="A44" t="s">
        <v>49</v>
      </c>
      <c s="34" t="s">
        <v>89</v>
      </c>
      <c s="34" t="s">
        <v>2130</v>
      </c>
      <c s="35" t="s">
        <v>5</v>
      </c>
      <c s="6" t="s">
        <v>2131</v>
      </c>
      <c s="36" t="s">
        <v>486</v>
      </c>
      <c s="37">
        <v>50</v>
      </c>
      <c s="36">
        <v>0</v>
      </c>
      <c s="36">
        <f>ROUND(G44*H44,6)</f>
      </c>
      <c r="L44" s="38">
        <v>0</v>
      </c>
      <c s="32">
        <f>ROUND(ROUND(L44,2)*ROUND(G44,3),2)</f>
      </c>
      <c s="36" t="s">
        <v>53</v>
      </c>
      <c>
        <f>(M44*21)/100</f>
      </c>
      <c t="s">
        <v>27</v>
      </c>
    </row>
    <row r="45" spans="1:5" ht="12.75">
      <c r="A45" s="35" t="s">
        <v>54</v>
      </c>
      <c r="E45" s="39" t="s">
        <v>5</v>
      </c>
    </row>
    <row r="46" spans="1:5" ht="12.75">
      <c r="A46" s="35" t="s">
        <v>55</v>
      </c>
      <c r="E46" s="40" t="s">
        <v>2296</v>
      </c>
    </row>
    <row r="47" spans="1:5" ht="89.25">
      <c r="A47" t="s">
        <v>56</v>
      </c>
      <c r="E47" s="39" t="s">
        <v>2132</v>
      </c>
    </row>
    <row r="48" spans="1:16" ht="12.75">
      <c r="A48" t="s">
        <v>49</v>
      </c>
      <c s="34" t="s">
        <v>93</v>
      </c>
      <c s="34" t="s">
        <v>2309</v>
      </c>
      <c s="35" t="s">
        <v>5</v>
      </c>
      <c s="6" t="s">
        <v>2310</v>
      </c>
      <c s="36" t="s">
        <v>486</v>
      </c>
      <c s="37">
        <v>50</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89.25">
      <c r="A51" t="s">
        <v>56</v>
      </c>
      <c r="E51" s="39" t="s">
        <v>2311</v>
      </c>
    </row>
    <row r="52" spans="1:16" ht="25.5">
      <c r="A52" t="s">
        <v>49</v>
      </c>
      <c s="34" t="s">
        <v>96</v>
      </c>
      <c s="34" t="s">
        <v>2312</v>
      </c>
      <c s="35" t="s">
        <v>5</v>
      </c>
      <c s="6" t="s">
        <v>2313</v>
      </c>
      <c s="36" t="s">
        <v>68</v>
      </c>
      <c s="37">
        <v>1</v>
      </c>
      <c s="36">
        <v>0</v>
      </c>
      <c s="36">
        <f>ROUND(G52*H52,6)</f>
      </c>
      <c r="L52" s="38">
        <v>0</v>
      </c>
      <c s="32">
        <f>ROUND(ROUND(L52,2)*ROUND(G52,3),2)</f>
      </c>
      <c s="36" t="s">
        <v>85</v>
      </c>
      <c>
        <f>(M52*21)/100</f>
      </c>
      <c t="s">
        <v>27</v>
      </c>
    </row>
    <row r="53" spans="1:5" ht="12.75">
      <c r="A53" s="35" t="s">
        <v>54</v>
      </c>
      <c r="E53" s="39" t="s">
        <v>5</v>
      </c>
    </row>
    <row r="54" spans="1:5" ht="12.75">
      <c r="A54" s="35" t="s">
        <v>55</v>
      </c>
      <c r="E54" s="40" t="s">
        <v>2296</v>
      </c>
    </row>
    <row r="55" spans="1:5" ht="63.75">
      <c r="A55" t="s">
        <v>56</v>
      </c>
      <c r="E55" s="39" t="s">
        <v>2314</v>
      </c>
    </row>
    <row r="56" spans="1:13" ht="12.75">
      <c r="A56" t="s">
        <v>46</v>
      </c>
      <c r="C56" s="31" t="s">
        <v>1005</v>
      </c>
      <c r="E56" s="33" t="s">
        <v>1006</v>
      </c>
      <c r="J56" s="32">
        <f>0</f>
      </c>
      <c s="32">
        <f>0</f>
      </c>
      <c s="32">
        <f>0+L57+L61+L65+L69+L73</f>
      </c>
      <c s="32">
        <f>0+M57+M61+M65+M69+M73</f>
      </c>
    </row>
    <row r="57" spans="1:16" ht="38.25">
      <c r="A57" t="s">
        <v>49</v>
      </c>
      <c s="34" t="s">
        <v>100</v>
      </c>
      <c s="34" t="s">
        <v>2315</v>
      </c>
      <c s="35" t="s">
        <v>2316</v>
      </c>
      <c s="6" t="s">
        <v>2317</v>
      </c>
      <c s="36" t="s">
        <v>1010</v>
      </c>
      <c s="37">
        <v>0.1</v>
      </c>
      <c s="36">
        <v>0</v>
      </c>
      <c s="36">
        <f>ROUND(G57*H57,6)</f>
      </c>
      <c r="L57" s="38">
        <v>0</v>
      </c>
      <c s="32">
        <f>ROUND(ROUND(L57,2)*ROUND(G57,3),2)</f>
      </c>
      <c s="36" t="s">
        <v>85</v>
      </c>
      <c>
        <f>(M57*21)/100</f>
      </c>
      <c t="s">
        <v>27</v>
      </c>
    </row>
    <row r="58" spans="1:5" ht="12.75">
      <c r="A58" s="35" t="s">
        <v>54</v>
      </c>
      <c r="E58" s="39" t="s">
        <v>1011</v>
      </c>
    </row>
    <row r="59" spans="1:5" ht="12.75">
      <c r="A59" s="35" t="s">
        <v>55</v>
      </c>
      <c r="E59" s="40" t="s">
        <v>2301</v>
      </c>
    </row>
    <row r="60" spans="1:5" ht="89.25">
      <c r="A60" t="s">
        <v>56</v>
      </c>
      <c r="E60" s="39" t="s">
        <v>1012</v>
      </c>
    </row>
    <row r="61" spans="1:16" ht="38.25">
      <c r="A61" t="s">
        <v>49</v>
      </c>
      <c s="34" t="s">
        <v>104</v>
      </c>
      <c s="34" t="s">
        <v>2146</v>
      </c>
      <c s="35" t="s">
        <v>2147</v>
      </c>
      <c s="6" t="s">
        <v>2148</v>
      </c>
      <c s="36" t="s">
        <v>1010</v>
      </c>
      <c s="37">
        <v>0.1</v>
      </c>
      <c s="36">
        <v>0</v>
      </c>
      <c s="36">
        <f>ROUND(G61*H61,6)</f>
      </c>
      <c r="L61" s="38">
        <v>0</v>
      </c>
      <c s="32">
        <f>ROUND(ROUND(L61,2)*ROUND(G61,3),2)</f>
      </c>
      <c s="36" t="s">
        <v>85</v>
      </c>
      <c>
        <f>(M61*21)/100</f>
      </c>
      <c t="s">
        <v>27</v>
      </c>
    </row>
    <row r="62" spans="1:5" ht="12.75">
      <c r="A62" s="35" t="s">
        <v>54</v>
      </c>
      <c r="E62" s="39" t="s">
        <v>1011</v>
      </c>
    </row>
    <row r="63" spans="1:5" ht="12.75">
      <c r="A63" s="35" t="s">
        <v>55</v>
      </c>
      <c r="E63" s="40" t="s">
        <v>2296</v>
      </c>
    </row>
    <row r="64" spans="1:5" ht="89.25">
      <c r="A64" t="s">
        <v>56</v>
      </c>
      <c r="E64" s="39" t="s">
        <v>1012</v>
      </c>
    </row>
    <row r="65" spans="1:16" ht="25.5">
      <c r="A65" t="s">
        <v>49</v>
      </c>
      <c s="34" t="s">
        <v>107</v>
      </c>
      <c s="34" t="s">
        <v>1373</v>
      </c>
      <c s="35" t="s">
        <v>1374</v>
      </c>
      <c s="6" t="s">
        <v>1375</v>
      </c>
      <c s="36" t="s">
        <v>1010</v>
      </c>
      <c s="37">
        <v>0.1</v>
      </c>
      <c s="36">
        <v>0</v>
      </c>
      <c s="36">
        <f>ROUND(G65*H65,6)</f>
      </c>
      <c r="L65" s="38">
        <v>0</v>
      </c>
      <c s="32">
        <f>ROUND(ROUND(L65,2)*ROUND(G65,3),2)</f>
      </c>
      <c s="36" t="s">
        <v>85</v>
      </c>
      <c>
        <f>(M65*21)/100</f>
      </c>
      <c t="s">
        <v>27</v>
      </c>
    </row>
    <row r="66" spans="1:5" ht="12.75">
      <c r="A66" s="35" t="s">
        <v>54</v>
      </c>
      <c r="E66" s="39" t="s">
        <v>1011</v>
      </c>
    </row>
    <row r="67" spans="1:5" ht="12.75">
      <c r="A67" s="35" t="s">
        <v>55</v>
      </c>
      <c r="E67" s="40" t="s">
        <v>2301</v>
      </c>
    </row>
    <row r="68" spans="1:5" ht="89.25">
      <c r="A68" t="s">
        <v>56</v>
      </c>
      <c r="E68" s="39" t="s">
        <v>1012</v>
      </c>
    </row>
    <row r="69" spans="1:16" ht="25.5">
      <c r="A69" t="s">
        <v>49</v>
      </c>
      <c s="34" t="s">
        <v>110</v>
      </c>
      <c s="34" t="s">
        <v>2318</v>
      </c>
      <c s="35" t="s">
        <v>2319</v>
      </c>
      <c s="6" t="s">
        <v>2320</v>
      </c>
      <c s="36" t="s">
        <v>1010</v>
      </c>
      <c s="37">
        <v>0.05</v>
      </c>
      <c s="36">
        <v>0</v>
      </c>
      <c s="36">
        <f>ROUND(G69*H69,6)</f>
      </c>
      <c r="L69" s="38">
        <v>0</v>
      </c>
      <c s="32">
        <f>ROUND(ROUND(L69,2)*ROUND(G69,3),2)</f>
      </c>
      <c s="36" t="s">
        <v>85</v>
      </c>
      <c>
        <f>(M69*21)/100</f>
      </c>
      <c t="s">
        <v>27</v>
      </c>
    </row>
    <row r="70" spans="1:5" ht="12.75">
      <c r="A70" s="35" t="s">
        <v>54</v>
      </c>
      <c r="E70" s="39" t="s">
        <v>1011</v>
      </c>
    </row>
    <row r="71" spans="1:5" ht="12.75">
      <c r="A71" s="35" t="s">
        <v>55</v>
      </c>
      <c r="E71" s="40" t="s">
        <v>2301</v>
      </c>
    </row>
    <row r="72" spans="1:5" ht="12.75">
      <c r="A72" t="s">
        <v>56</v>
      </c>
      <c r="E72" s="39" t="s">
        <v>5</v>
      </c>
    </row>
    <row r="73" spans="1:16" ht="25.5">
      <c r="A73" t="s">
        <v>49</v>
      </c>
      <c s="34" t="s">
        <v>113</v>
      </c>
      <c s="34" t="s">
        <v>2321</v>
      </c>
      <c s="35" t="s">
        <v>2322</v>
      </c>
      <c s="6" t="s">
        <v>2323</v>
      </c>
      <c s="36" t="s">
        <v>1010</v>
      </c>
      <c s="37">
        <v>0.05</v>
      </c>
      <c s="36">
        <v>0</v>
      </c>
      <c s="36">
        <f>ROUND(G73*H73,6)</f>
      </c>
      <c r="L73" s="38">
        <v>0</v>
      </c>
      <c s="32">
        <f>ROUND(ROUND(L73,2)*ROUND(G73,3),2)</f>
      </c>
      <c s="36" t="s">
        <v>85</v>
      </c>
      <c>
        <f>(M73*21)/100</f>
      </c>
      <c t="s">
        <v>27</v>
      </c>
    </row>
    <row r="74" spans="1:5" ht="12.75">
      <c r="A74" s="35" t="s">
        <v>54</v>
      </c>
      <c r="E74" s="39" t="s">
        <v>1011</v>
      </c>
    </row>
    <row r="75" spans="1:5" ht="12.75">
      <c r="A75" s="35" t="s">
        <v>55</v>
      </c>
      <c r="E75" s="40" t="s">
        <v>2301</v>
      </c>
    </row>
    <row r="76" spans="1:5" ht="12.75">
      <c r="A76" t="s">
        <v>56</v>
      </c>
      <c r="E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2328</v>
      </c>
      <c r="E8" s="30" t="s">
        <v>2327</v>
      </c>
      <c r="J8" s="29">
        <f>0+J9+J18+J63</f>
      </c>
      <c s="29">
        <f>0+K9+K18+K63</f>
      </c>
      <c s="29">
        <f>0+L9+L18+L63</f>
      </c>
      <c s="29">
        <f>0+M9+M18+M63</f>
      </c>
    </row>
    <row r="9" spans="1:13" ht="12.75">
      <c r="A9" t="s">
        <v>46</v>
      </c>
      <c r="C9" s="31" t="s">
        <v>162</v>
      </c>
      <c r="E9" s="33" t="s">
        <v>2298</v>
      </c>
      <c r="J9" s="32">
        <f>0</f>
      </c>
      <c s="32">
        <f>0</f>
      </c>
      <c s="32">
        <f>0+L10+L14</f>
      </c>
      <c s="32">
        <f>0+M10+M14</f>
      </c>
    </row>
    <row r="10" spans="1:16" ht="25.5">
      <c r="A10" t="s">
        <v>49</v>
      </c>
      <c s="34" t="s">
        <v>47</v>
      </c>
      <c s="34" t="s">
        <v>2329</v>
      </c>
      <c s="35" t="s">
        <v>5</v>
      </c>
      <c s="6" t="s">
        <v>2330</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102">
      <c r="A13" t="s">
        <v>56</v>
      </c>
      <c r="E13" s="39" t="s">
        <v>2331</v>
      </c>
    </row>
    <row r="14" spans="1:16" ht="12.75">
      <c r="A14" t="s">
        <v>49</v>
      </c>
      <c s="34" t="s">
        <v>27</v>
      </c>
      <c s="34" t="s">
        <v>2332</v>
      </c>
      <c s="35" t="s">
        <v>5</v>
      </c>
      <c s="6" t="s">
        <v>2333</v>
      </c>
      <c s="36" t="s">
        <v>528</v>
      </c>
      <c s="37">
        <v>1</v>
      </c>
      <c s="36">
        <v>0</v>
      </c>
      <c s="36">
        <f>ROUND(G14*H14,6)</f>
      </c>
      <c r="L14" s="38">
        <v>0</v>
      </c>
      <c s="32">
        <f>ROUND(ROUND(L14,2)*ROUND(G14,3),2)</f>
      </c>
      <c s="36" t="s">
        <v>85</v>
      </c>
      <c>
        <f>(M14*21)/100</f>
      </c>
      <c t="s">
        <v>27</v>
      </c>
    </row>
    <row r="15" spans="1:5" ht="12.75">
      <c r="A15" s="35" t="s">
        <v>54</v>
      </c>
      <c r="E15" s="39" t="s">
        <v>5</v>
      </c>
    </row>
    <row r="16" spans="1:5" ht="12.75">
      <c r="A16" s="35" t="s">
        <v>55</v>
      </c>
      <c r="E16" s="40" t="s">
        <v>2296</v>
      </c>
    </row>
    <row r="17" spans="1:5" ht="12.75">
      <c r="A17" t="s">
        <v>56</v>
      </c>
      <c r="E17" s="39" t="s">
        <v>1277</v>
      </c>
    </row>
    <row r="18" spans="1:13" ht="12.75">
      <c r="A18" t="s">
        <v>46</v>
      </c>
      <c r="C18" s="31" t="s">
        <v>1964</v>
      </c>
      <c r="E18" s="33" t="s">
        <v>2308</v>
      </c>
      <c r="J18" s="32">
        <f>0</f>
      </c>
      <c s="32">
        <f>0</f>
      </c>
      <c s="32">
        <f>0+L19+L23+L27+L31+L35+L39+L43+L47+L51+L55+L59</f>
      </c>
      <c s="32">
        <f>0+M19+M23+M27+M31+M35+M39+M43+M47+M51+M55+M59</f>
      </c>
    </row>
    <row r="19" spans="1:16" ht="12.75">
      <c r="A19" t="s">
        <v>49</v>
      </c>
      <c s="34" t="s">
        <v>26</v>
      </c>
      <c s="34" t="s">
        <v>2334</v>
      </c>
      <c s="35" t="s">
        <v>5</v>
      </c>
      <c s="6" t="s">
        <v>2335</v>
      </c>
      <c s="36" t="s">
        <v>68</v>
      </c>
      <c s="37">
        <v>3</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89.25">
      <c r="A22" t="s">
        <v>56</v>
      </c>
      <c r="E22" s="39" t="s">
        <v>2336</v>
      </c>
    </row>
    <row r="23" spans="1:16" ht="12.75">
      <c r="A23" t="s">
        <v>49</v>
      </c>
      <c s="34" t="s">
        <v>65</v>
      </c>
      <c s="34" t="s">
        <v>2241</v>
      </c>
      <c s="35" t="s">
        <v>5</v>
      </c>
      <c s="6" t="s">
        <v>2242</v>
      </c>
      <c s="36" t="s">
        <v>486</v>
      </c>
      <c s="37">
        <v>100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89.25">
      <c r="A26" t="s">
        <v>56</v>
      </c>
      <c r="E26" s="39" t="s">
        <v>2243</v>
      </c>
    </row>
    <row r="27" spans="1:16" ht="12.75">
      <c r="A27" t="s">
        <v>49</v>
      </c>
      <c s="34" t="s">
        <v>70</v>
      </c>
      <c s="34" t="s">
        <v>1968</v>
      </c>
      <c s="35" t="s">
        <v>5</v>
      </c>
      <c s="6" t="s">
        <v>1969</v>
      </c>
      <c s="36" t="s">
        <v>486</v>
      </c>
      <c s="37">
        <v>16</v>
      </c>
      <c s="36">
        <v>0</v>
      </c>
      <c s="36">
        <f>ROUND(G27*H27,6)</f>
      </c>
      <c r="L27" s="38">
        <v>0</v>
      </c>
      <c s="32">
        <f>ROUND(ROUND(L27,2)*ROUND(G27,3),2)</f>
      </c>
      <c s="36" t="s">
        <v>53</v>
      </c>
      <c>
        <f>(M27*21)/100</f>
      </c>
      <c t="s">
        <v>27</v>
      </c>
    </row>
    <row r="28" spans="1:5" ht="12.75">
      <c r="A28" s="35" t="s">
        <v>54</v>
      </c>
      <c r="E28" s="39" t="s">
        <v>5</v>
      </c>
    </row>
    <row r="29" spans="1:5" ht="12.75">
      <c r="A29" s="35" t="s">
        <v>55</v>
      </c>
      <c r="E29" s="40" t="s">
        <v>2296</v>
      </c>
    </row>
    <row r="30" spans="1:5" ht="89.25">
      <c r="A30" t="s">
        <v>56</v>
      </c>
      <c r="E30" s="39" t="s">
        <v>2244</v>
      </c>
    </row>
    <row r="31" spans="1:16" ht="12.75">
      <c r="A31" t="s">
        <v>49</v>
      </c>
      <c s="34" t="s">
        <v>74</v>
      </c>
      <c s="34" t="s">
        <v>2130</v>
      </c>
      <c s="35" t="s">
        <v>5</v>
      </c>
      <c s="6" t="s">
        <v>2131</v>
      </c>
      <c s="36" t="s">
        <v>486</v>
      </c>
      <c s="37">
        <v>100</v>
      </c>
      <c s="36">
        <v>0</v>
      </c>
      <c s="36">
        <f>ROUND(G31*H31,6)</f>
      </c>
      <c r="L31" s="38">
        <v>0</v>
      </c>
      <c s="32">
        <f>ROUND(ROUND(L31,2)*ROUND(G31,3),2)</f>
      </c>
      <c s="36" t="s">
        <v>53</v>
      </c>
      <c>
        <f>(M31*21)/100</f>
      </c>
      <c t="s">
        <v>27</v>
      </c>
    </row>
    <row r="32" spans="1:5" ht="12.75">
      <c r="A32" s="35" t="s">
        <v>54</v>
      </c>
      <c r="E32" s="39" t="s">
        <v>5</v>
      </c>
    </row>
    <row r="33" spans="1:5" ht="12.75">
      <c r="A33" s="35" t="s">
        <v>55</v>
      </c>
      <c r="E33" s="40" t="s">
        <v>2296</v>
      </c>
    </row>
    <row r="34" spans="1:5" ht="89.25">
      <c r="A34" t="s">
        <v>56</v>
      </c>
      <c r="E34" s="39" t="s">
        <v>2132</v>
      </c>
    </row>
    <row r="35" spans="1:16" ht="25.5">
      <c r="A35" t="s">
        <v>49</v>
      </c>
      <c s="34" t="s">
        <v>78</v>
      </c>
      <c s="34" t="s">
        <v>2337</v>
      </c>
      <c s="35" t="s">
        <v>5</v>
      </c>
      <c s="6" t="s">
        <v>2338</v>
      </c>
      <c s="36" t="s">
        <v>68</v>
      </c>
      <c s="37">
        <v>6</v>
      </c>
      <c s="36">
        <v>0</v>
      </c>
      <c s="36">
        <f>ROUND(G35*H35,6)</f>
      </c>
      <c r="L35" s="38">
        <v>0</v>
      </c>
      <c s="32">
        <f>ROUND(ROUND(L35,2)*ROUND(G35,3),2)</f>
      </c>
      <c s="36" t="s">
        <v>85</v>
      </c>
      <c>
        <f>(M35*21)/100</f>
      </c>
      <c t="s">
        <v>27</v>
      </c>
    </row>
    <row r="36" spans="1:5" ht="12.75">
      <c r="A36" s="35" t="s">
        <v>54</v>
      </c>
      <c r="E36" s="39" t="s">
        <v>5</v>
      </c>
    </row>
    <row r="37" spans="1:5" ht="12.75">
      <c r="A37" s="35" t="s">
        <v>55</v>
      </c>
      <c r="E37" s="40" t="s">
        <v>2296</v>
      </c>
    </row>
    <row r="38" spans="1:5" ht="51">
      <c r="A38" t="s">
        <v>56</v>
      </c>
      <c r="E38" s="39" t="s">
        <v>2339</v>
      </c>
    </row>
    <row r="39" spans="1:16" ht="38.25">
      <c r="A39" t="s">
        <v>49</v>
      </c>
      <c s="34" t="s">
        <v>82</v>
      </c>
      <c s="34" t="s">
        <v>2340</v>
      </c>
      <c s="35" t="s">
        <v>5</v>
      </c>
      <c s="6" t="s">
        <v>2341</v>
      </c>
      <c s="36" t="s">
        <v>68</v>
      </c>
      <c s="37">
        <v>6</v>
      </c>
      <c s="36">
        <v>0</v>
      </c>
      <c s="36">
        <f>ROUND(G39*H39,6)</f>
      </c>
      <c r="L39" s="38">
        <v>0</v>
      </c>
      <c s="32">
        <f>ROUND(ROUND(L39,2)*ROUND(G39,3),2)</f>
      </c>
      <c s="36" t="s">
        <v>85</v>
      </c>
      <c>
        <f>(M39*21)/100</f>
      </c>
      <c t="s">
        <v>27</v>
      </c>
    </row>
    <row r="40" spans="1:5" ht="12.75">
      <c r="A40" s="35" t="s">
        <v>54</v>
      </c>
      <c r="E40" s="39" t="s">
        <v>5</v>
      </c>
    </row>
    <row r="41" spans="1:5" ht="12.75">
      <c r="A41" s="35" t="s">
        <v>55</v>
      </c>
      <c r="E41" s="40" t="s">
        <v>2296</v>
      </c>
    </row>
    <row r="42" spans="1:5" ht="51">
      <c r="A42" t="s">
        <v>56</v>
      </c>
      <c r="E42" s="39" t="s">
        <v>2339</v>
      </c>
    </row>
    <row r="43" spans="1:16" ht="38.25">
      <c r="A43" t="s">
        <v>49</v>
      </c>
      <c s="34" t="s">
        <v>89</v>
      </c>
      <c s="34" t="s">
        <v>2342</v>
      </c>
      <c s="35" t="s">
        <v>5</v>
      </c>
      <c s="6" t="s">
        <v>2343</v>
      </c>
      <c s="36" t="s">
        <v>68</v>
      </c>
      <c s="37">
        <v>6</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51">
      <c r="A46" t="s">
        <v>56</v>
      </c>
      <c r="E46" s="39" t="s">
        <v>2344</v>
      </c>
    </row>
    <row r="47" spans="1:16" ht="12.75">
      <c r="A47" t="s">
        <v>49</v>
      </c>
      <c s="34" t="s">
        <v>93</v>
      </c>
      <c s="34" t="s">
        <v>2345</v>
      </c>
      <c s="35" t="s">
        <v>5</v>
      </c>
      <c s="6" t="s">
        <v>2346</v>
      </c>
      <c s="36" t="s">
        <v>68</v>
      </c>
      <c s="37">
        <v>23</v>
      </c>
      <c s="36">
        <v>0</v>
      </c>
      <c s="36">
        <f>ROUND(G47*H47,6)</f>
      </c>
      <c r="L47" s="38">
        <v>0</v>
      </c>
      <c s="32">
        <f>ROUND(ROUND(L47,2)*ROUND(G47,3),2)</f>
      </c>
      <c s="36" t="s">
        <v>85</v>
      </c>
      <c>
        <f>(M47*21)/100</f>
      </c>
      <c t="s">
        <v>27</v>
      </c>
    </row>
    <row r="48" spans="1:5" ht="12.75">
      <c r="A48" s="35" t="s">
        <v>54</v>
      </c>
      <c r="E48" s="39" t="s">
        <v>5</v>
      </c>
    </row>
    <row r="49" spans="1:5" ht="12.75">
      <c r="A49" s="35" t="s">
        <v>55</v>
      </c>
      <c r="E49" s="40" t="s">
        <v>2296</v>
      </c>
    </row>
    <row r="50" spans="1:5" ht="51">
      <c r="A50" t="s">
        <v>56</v>
      </c>
      <c r="E50" s="39" t="s">
        <v>2344</v>
      </c>
    </row>
    <row r="51" spans="1:16" ht="25.5">
      <c r="A51" t="s">
        <v>49</v>
      </c>
      <c s="34" t="s">
        <v>96</v>
      </c>
      <c s="34" t="s">
        <v>2347</v>
      </c>
      <c s="35" t="s">
        <v>5</v>
      </c>
      <c s="6" t="s">
        <v>2348</v>
      </c>
      <c s="36" t="s">
        <v>68</v>
      </c>
      <c s="37">
        <v>23</v>
      </c>
      <c s="36">
        <v>0</v>
      </c>
      <c s="36">
        <f>ROUND(G51*H51,6)</f>
      </c>
      <c r="L51" s="38">
        <v>0</v>
      </c>
      <c s="32">
        <f>ROUND(ROUND(L51,2)*ROUND(G51,3),2)</f>
      </c>
      <c s="36" t="s">
        <v>85</v>
      </c>
      <c>
        <f>(M51*21)/100</f>
      </c>
      <c t="s">
        <v>27</v>
      </c>
    </row>
    <row r="52" spans="1:5" ht="12.75">
      <c r="A52" s="35" t="s">
        <v>54</v>
      </c>
      <c r="E52" s="39" t="s">
        <v>5</v>
      </c>
    </row>
    <row r="53" spans="1:5" ht="12.75">
      <c r="A53" s="35" t="s">
        <v>55</v>
      </c>
      <c r="E53" s="40" t="s">
        <v>2296</v>
      </c>
    </row>
    <row r="54" spans="1:5" ht="51">
      <c r="A54" t="s">
        <v>56</v>
      </c>
      <c r="E54" s="39" t="s">
        <v>2344</v>
      </c>
    </row>
    <row r="55" spans="1:16" ht="12.75">
      <c r="A55" t="s">
        <v>49</v>
      </c>
      <c s="34" t="s">
        <v>100</v>
      </c>
      <c s="34" t="s">
        <v>2349</v>
      </c>
      <c s="35" t="s">
        <v>5</v>
      </c>
      <c s="6" t="s">
        <v>2350</v>
      </c>
      <c s="36" t="s">
        <v>486</v>
      </c>
      <c s="37">
        <v>100</v>
      </c>
      <c s="36">
        <v>0</v>
      </c>
      <c s="36">
        <f>ROUND(G55*H55,6)</f>
      </c>
      <c r="L55" s="38">
        <v>0</v>
      </c>
      <c s="32">
        <f>ROUND(ROUND(L55,2)*ROUND(G55,3),2)</f>
      </c>
      <c s="36" t="s">
        <v>85</v>
      </c>
      <c>
        <f>(M55*21)/100</f>
      </c>
      <c t="s">
        <v>27</v>
      </c>
    </row>
    <row r="56" spans="1:5" ht="12.75">
      <c r="A56" s="35" t="s">
        <v>54</v>
      </c>
      <c r="E56" s="39" t="s">
        <v>5</v>
      </c>
    </row>
    <row r="57" spans="1:5" ht="12.75">
      <c r="A57" s="35" t="s">
        <v>55</v>
      </c>
      <c r="E57" s="40" t="s">
        <v>2296</v>
      </c>
    </row>
    <row r="58" spans="1:5" ht="38.25">
      <c r="A58" t="s">
        <v>56</v>
      </c>
      <c r="E58" s="39" t="s">
        <v>2351</v>
      </c>
    </row>
    <row r="59" spans="1:16" ht="12.75">
      <c r="A59" t="s">
        <v>49</v>
      </c>
      <c s="34" t="s">
        <v>104</v>
      </c>
      <c s="34" t="s">
        <v>2352</v>
      </c>
      <c s="35" t="s">
        <v>5</v>
      </c>
      <c s="6" t="s">
        <v>2353</v>
      </c>
      <c s="36" t="s">
        <v>486</v>
      </c>
      <c s="37">
        <v>100</v>
      </c>
      <c s="36">
        <v>0</v>
      </c>
      <c s="36">
        <f>ROUND(G59*H59,6)</f>
      </c>
      <c r="L59" s="38">
        <v>0</v>
      </c>
      <c s="32">
        <f>ROUND(ROUND(L59,2)*ROUND(G59,3),2)</f>
      </c>
      <c s="36" t="s">
        <v>85</v>
      </c>
      <c>
        <f>(M59*21)/100</f>
      </c>
      <c t="s">
        <v>27</v>
      </c>
    </row>
    <row r="60" spans="1:5" ht="12.75">
      <c r="A60" s="35" t="s">
        <v>54</v>
      </c>
      <c r="E60" s="39" t="s">
        <v>5</v>
      </c>
    </row>
    <row r="61" spans="1:5" ht="12.75">
      <c r="A61" s="35" t="s">
        <v>55</v>
      </c>
      <c r="E61" s="40" t="s">
        <v>2296</v>
      </c>
    </row>
    <row r="62" spans="1:5" ht="38.25">
      <c r="A62" t="s">
        <v>56</v>
      </c>
      <c r="E62" s="39" t="s">
        <v>2354</v>
      </c>
    </row>
    <row r="63" spans="1:13" ht="12.75">
      <c r="A63" t="s">
        <v>46</v>
      </c>
      <c r="C63" s="31" t="s">
        <v>1005</v>
      </c>
      <c r="E63" s="33" t="s">
        <v>1006</v>
      </c>
      <c r="J63" s="32">
        <f>0</f>
      </c>
      <c s="32">
        <f>0</f>
      </c>
      <c s="32">
        <f>0+L64+L68+L72</f>
      </c>
      <c s="32">
        <f>0+M64+M68+M72</f>
      </c>
    </row>
    <row r="64" spans="1:16" ht="38.25">
      <c r="A64" t="s">
        <v>49</v>
      </c>
      <c s="34" t="s">
        <v>107</v>
      </c>
      <c s="34" t="s">
        <v>2315</v>
      </c>
      <c s="35" t="s">
        <v>2316</v>
      </c>
      <c s="6" t="s">
        <v>2317</v>
      </c>
      <c s="36" t="s">
        <v>1010</v>
      </c>
      <c s="37">
        <v>0.1</v>
      </c>
      <c s="36">
        <v>0</v>
      </c>
      <c s="36">
        <f>ROUND(G64*H64,6)</f>
      </c>
      <c r="L64" s="38">
        <v>0</v>
      </c>
      <c s="32">
        <f>ROUND(ROUND(L64,2)*ROUND(G64,3),2)</f>
      </c>
      <c s="36" t="s">
        <v>85</v>
      </c>
      <c>
        <f>(M64*21)/100</f>
      </c>
      <c t="s">
        <v>27</v>
      </c>
    </row>
    <row r="65" spans="1:5" ht="12.75">
      <c r="A65" s="35" t="s">
        <v>54</v>
      </c>
      <c r="E65" s="39" t="s">
        <v>1011</v>
      </c>
    </row>
    <row r="66" spans="1:5" ht="12.75">
      <c r="A66" s="35" t="s">
        <v>55</v>
      </c>
      <c r="E66" s="40" t="s">
        <v>2296</v>
      </c>
    </row>
    <row r="67" spans="1:5" ht="89.25">
      <c r="A67" t="s">
        <v>56</v>
      </c>
      <c r="E67" s="39" t="s">
        <v>1012</v>
      </c>
    </row>
    <row r="68" spans="1:16" ht="25.5">
      <c r="A68" t="s">
        <v>49</v>
      </c>
      <c s="34" t="s">
        <v>110</v>
      </c>
      <c s="34" t="s">
        <v>2318</v>
      </c>
      <c s="35" t="s">
        <v>2319</v>
      </c>
      <c s="6" t="s">
        <v>2320</v>
      </c>
      <c s="36" t="s">
        <v>1010</v>
      </c>
      <c s="37">
        <v>0.05</v>
      </c>
      <c s="36">
        <v>0</v>
      </c>
      <c s="36">
        <f>ROUND(G68*H68,6)</f>
      </c>
      <c r="L68" s="38">
        <v>0</v>
      </c>
      <c s="32">
        <f>ROUND(ROUND(L68,2)*ROUND(G68,3),2)</f>
      </c>
      <c s="36" t="s">
        <v>85</v>
      </c>
      <c>
        <f>(M68*21)/100</f>
      </c>
      <c t="s">
        <v>27</v>
      </c>
    </row>
    <row r="69" spans="1:5" ht="12.75">
      <c r="A69" s="35" t="s">
        <v>54</v>
      </c>
      <c r="E69" s="39" t="s">
        <v>1011</v>
      </c>
    </row>
    <row r="70" spans="1:5" ht="12.75">
      <c r="A70" s="35" t="s">
        <v>55</v>
      </c>
      <c r="E70" s="40" t="s">
        <v>2301</v>
      </c>
    </row>
    <row r="71" spans="1:5" ht="12.75">
      <c r="A71" t="s">
        <v>56</v>
      </c>
      <c r="E71" s="39" t="s">
        <v>5</v>
      </c>
    </row>
    <row r="72" spans="1:16" ht="25.5">
      <c r="A72" t="s">
        <v>49</v>
      </c>
      <c s="34" t="s">
        <v>113</v>
      </c>
      <c s="34" t="s">
        <v>2321</v>
      </c>
      <c s="35" t="s">
        <v>2322</v>
      </c>
      <c s="6" t="s">
        <v>2323</v>
      </c>
      <c s="36" t="s">
        <v>1010</v>
      </c>
      <c s="37">
        <v>0.05</v>
      </c>
      <c s="36">
        <v>0</v>
      </c>
      <c s="36">
        <f>ROUND(G72*H72,6)</f>
      </c>
      <c r="L72" s="38">
        <v>0</v>
      </c>
      <c s="32">
        <f>ROUND(ROUND(L72,2)*ROUND(G72,3),2)</f>
      </c>
      <c s="36" t="s">
        <v>85</v>
      </c>
      <c>
        <f>(M72*21)/100</f>
      </c>
      <c t="s">
        <v>27</v>
      </c>
    </row>
    <row r="73" spans="1:5" ht="12.75">
      <c r="A73" s="35" t="s">
        <v>54</v>
      </c>
      <c r="E73" s="39" t="s">
        <v>1011</v>
      </c>
    </row>
    <row r="74" spans="1:5" ht="12.75">
      <c r="A74" s="35" t="s">
        <v>55</v>
      </c>
      <c r="E74" s="40" t="s">
        <v>2301</v>
      </c>
    </row>
    <row r="75" spans="1:5" ht="12.75">
      <c r="A75" t="s">
        <v>56</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2357</v>
      </c>
      <c r="E8" s="30" t="s">
        <v>2356</v>
      </c>
      <c r="J8" s="29">
        <f>0+J9+J14+J23+J28+J49+J70+J83+J88+J97+J158+J171+J212+J293+J298+J343+J460+J497</f>
      </c>
      <c s="29">
        <f>0+K9+K14+K23+K28+K49+K70+K83+K88+K97+K158+K171+K212+K293+K298+K343+K460+K497</f>
      </c>
      <c s="29">
        <f>0+L9+L14+L23+L28+L49+L70+L83+L88+L97+L158+L171+L212+L293+L298+L343+L460+L497</f>
      </c>
      <c s="29">
        <f>0+M9+M14+M23+M28+M49+M70+M83+M88+M97+M158+M171+M212+M293+M298+M343+M460+M497</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38.25">
      <c r="A45" t="s">
        <v>49</v>
      </c>
      <c s="34" t="s">
        <v>89</v>
      </c>
      <c s="34" t="s">
        <v>2367</v>
      </c>
      <c s="35" t="s">
        <v>5</v>
      </c>
      <c s="6" t="s">
        <v>2368</v>
      </c>
      <c s="36" t="s">
        <v>528</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114.75">
      <c r="A48" t="s">
        <v>56</v>
      </c>
      <c r="E48" s="39" t="s">
        <v>2369</v>
      </c>
    </row>
    <row r="49" spans="1:13" ht="12.75">
      <c r="A49" t="s">
        <v>46</v>
      </c>
      <c r="C49" s="31" t="s">
        <v>169</v>
      </c>
      <c r="E49" s="33" t="s">
        <v>2293</v>
      </c>
      <c r="J49" s="32">
        <f>0</f>
      </c>
      <c s="32">
        <f>0</f>
      </c>
      <c s="32">
        <f>0+L50+L54+L58+L62+L66</f>
      </c>
      <c s="32">
        <f>0+M50+M54+M58+M62+M66</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6" ht="25.5">
      <c r="A58" t="s">
        <v>49</v>
      </c>
      <c s="34" t="s">
        <v>100</v>
      </c>
      <c s="34" t="s">
        <v>2376</v>
      </c>
      <c s="35" t="s">
        <v>5</v>
      </c>
      <c s="6" t="s">
        <v>2377</v>
      </c>
      <c s="36" t="s">
        <v>528</v>
      </c>
      <c s="37">
        <v>2</v>
      </c>
      <c s="36">
        <v>0</v>
      </c>
      <c s="36">
        <f>ROUND(G58*H58,6)</f>
      </c>
      <c r="L58" s="38">
        <v>0</v>
      </c>
      <c s="32">
        <f>ROUND(ROUND(L58,2)*ROUND(G58,3),2)</f>
      </c>
      <c s="36" t="s">
        <v>85</v>
      </c>
      <c>
        <f>(M58*21)/100</f>
      </c>
      <c t="s">
        <v>27</v>
      </c>
    </row>
    <row r="59" spans="1:5" ht="12.75">
      <c r="A59" s="35" t="s">
        <v>54</v>
      </c>
      <c r="E59" s="39" t="s">
        <v>5</v>
      </c>
    </row>
    <row r="60" spans="1:5" ht="12.75">
      <c r="A60" s="35" t="s">
        <v>55</v>
      </c>
      <c r="E60" s="40" t="s">
        <v>2296</v>
      </c>
    </row>
    <row r="61" spans="1:5" ht="12.75">
      <c r="A61" t="s">
        <v>56</v>
      </c>
      <c r="E61" s="39" t="s">
        <v>2378</v>
      </c>
    </row>
    <row r="62" spans="1:16" ht="25.5">
      <c r="A62" t="s">
        <v>49</v>
      </c>
      <c s="34" t="s">
        <v>104</v>
      </c>
      <c s="34" t="s">
        <v>2379</v>
      </c>
      <c s="35" t="s">
        <v>5</v>
      </c>
      <c s="6" t="s">
        <v>2380</v>
      </c>
      <c s="36" t="s">
        <v>528</v>
      </c>
      <c s="37">
        <v>2</v>
      </c>
      <c s="36">
        <v>0</v>
      </c>
      <c s="36">
        <f>ROUND(G62*H62,6)</f>
      </c>
      <c r="L62" s="38">
        <v>0</v>
      </c>
      <c s="32">
        <f>ROUND(ROUND(L62,2)*ROUND(G62,3),2)</f>
      </c>
      <c s="36" t="s">
        <v>85</v>
      </c>
      <c>
        <f>(M62*21)/100</f>
      </c>
      <c t="s">
        <v>27</v>
      </c>
    </row>
    <row r="63" spans="1:5" ht="12.75">
      <c r="A63" s="35" t="s">
        <v>54</v>
      </c>
      <c r="E63" s="39" t="s">
        <v>5</v>
      </c>
    </row>
    <row r="64" spans="1:5" ht="12.75">
      <c r="A64" s="35" t="s">
        <v>55</v>
      </c>
      <c r="E64" s="40" t="s">
        <v>2296</v>
      </c>
    </row>
    <row r="65" spans="1:5" ht="12.75">
      <c r="A65" t="s">
        <v>56</v>
      </c>
      <c r="E65" s="39" t="s">
        <v>2378</v>
      </c>
    </row>
    <row r="66" spans="1:16" ht="12.75">
      <c r="A66" t="s">
        <v>49</v>
      </c>
      <c s="34" t="s">
        <v>107</v>
      </c>
      <c s="34" t="s">
        <v>2381</v>
      </c>
      <c s="35" t="s">
        <v>5</v>
      </c>
      <c s="6" t="s">
        <v>2382</v>
      </c>
      <c s="36" t="s">
        <v>528</v>
      </c>
      <c s="37">
        <v>1</v>
      </c>
      <c s="36">
        <v>0</v>
      </c>
      <c s="36">
        <f>ROUND(G66*H66,6)</f>
      </c>
      <c r="L66" s="38">
        <v>0</v>
      </c>
      <c s="32">
        <f>ROUND(ROUND(L66,2)*ROUND(G66,3),2)</f>
      </c>
      <c s="36" t="s">
        <v>85</v>
      </c>
      <c>
        <f>(M66*21)/100</f>
      </c>
      <c t="s">
        <v>27</v>
      </c>
    </row>
    <row r="67" spans="1:5" ht="12.75">
      <c r="A67" s="35" t="s">
        <v>54</v>
      </c>
      <c r="E67" s="39" t="s">
        <v>5</v>
      </c>
    </row>
    <row r="68" spans="1:5" ht="12.75">
      <c r="A68" s="35" t="s">
        <v>55</v>
      </c>
      <c r="E68" s="40" t="s">
        <v>2296</v>
      </c>
    </row>
    <row r="69" spans="1:5" ht="12.75">
      <c r="A69" t="s">
        <v>56</v>
      </c>
      <c r="E69" s="39" t="s">
        <v>2372</v>
      </c>
    </row>
    <row r="70" spans="1:13" ht="12.75">
      <c r="A70" t="s">
        <v>46</v>
      </c>
      <c r="C70" s="31" t="s">
        <v>237</v>
      </c>
      <c r="E70" s="33" t="s">
        <v>2383</v>
      </c>
      <c r="J70" s="32">
        <f>0</f>
      </c>
      <c s="32">
        <f>0</f>
      </c>
      <c s="32">
        <f>0+L71+L75+L79</f>
      </c>
      <c s="32">
        <f>0+M71+M75+M79</f>
      </c>
    </row>
    <row r="71" spans="1:16" ht="12.75">
      <c r="A71" t="s">
        <v>49</v>
      </c>
      <c s="34" t="s">
        <v>110</v>
      </c>
      <c s="34" t="s">
        <v>2384</v>
      </c>
      <c s="35" t="s">
        <v>5</v>
      </c>
      <c s="6" t="s">
        <v>2385</v>
      </c>
      <c s="36" t="s">
        <v>52</v>
      </c>
      <c s="37">
        <v>5</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229.5">
      <c r="A74" t="s">
        <v>56</v>
      </c>
      <c r="E74" s="39" t="s">
        <v>2386</v>
      </c>
    </row>
    <row r="75" spans="1:16" ht="12.75">
      <c r="A75" t="s">
        <v>49</v>
      </c>
      <c s="34" t="s">
        <v>113</v>
      </c>
      <c s="34" t="s">
        <v>2387</v>
      </c>
      <c s="35" t="s">
        <v>5</v>
      </c>
      <c s="6" t="s">
        <v>2388</v>
      </c>
      <c s="36" t="s">
        <v>52</v>
      </c>
      <c s="37">
        <v>3</v>
      </c>
      <c s="36">
        <v>0</v>
      </c>
      <c s="36">
        <f>ROUND(G75*H75,6)</f>
      </c>
      <c r="L75" s="38">
        <v>0</v>
      </c>
      <c s="32">
        <f>ROUND(ROUND(L75,2)*ROUND(G75,3),2)</f>
      </c>
      <c s="36" t="s">
        <v>53</v>
      </c>
      <c>
        <f>(M75*21)/100</f>
      </c>
      <c t="s">
        <v>27</v>
      </c>
    </row>
    <row r="76" spans="1:5" ht="12.75">
      <c r="A76" s="35" t="s">
        <v>54</v>
      </c>
      <c r="E76" s="39" t="s">
        <v>5</v>
      </c>
    </row>
    <row r="77" spans="1:5" ht="12.75">
      <c r="A77" s="35" t="s">
        <v>55</v>
      </c>
      <c r="E77" s="40" t="s">
        <v>2296</v>
      </c>
    </row>
    <row r="78" spans="1:5" ht="25.5">
      <c r="A78" t="s">
        <v>56</v>
      </c>
      <c r="E78" s="39" t="s">
        <v>2389</v>
      </c>
    </row>
    <row r="79" spans="1:16" ht="12.75">
      <c r="A79" t="s">
        <v>49</v>
      </c>
      <c s="34" t="s">
        <v>118</v>
      </c>
      <c s="34" t="s">
        <v>2390</v>
      </c>
      <c s="35" t="s">
        <v>5</v>
      </c>
      <c s="6" t="s">
        <v>2391</v>
      </c>
      <c s="36" t="s">
        <v>819</v>
      </c>
      <c s="37">
        <v>25</v>
      </c>
      <c s="36">
        <v>0</v>
      </c>
      <c s="36">
        <f>ROUND(G79*H79,6)</f>
      </c>
      <c r="L79" s="38">
        <v>0</v>
      </c>
      <c s="32">
        <f>ROUND(ROUND(L79,2)*ROUND(G79,3),2)</f>
      </c>
      <c s="36" t="s">
        <v>53</v>
      </c>
      <c>
        <f>(M79*21)/100</f>
      </c>
      <c t="s">
        <v>27</v>
      </c>
    </row>
    <row r="80" spans="1:5" ht="12.75">
      <c r="A80" s="35" t="s">
        <v>54</v>
      </c>
      <c r="E80" s="39" t="s">
        <v>5</v>
      </c>
    </row>
    <row r="81" spans="1:5" ht="12.75">
      <c r="A81" s="35" t="s">
        <v>55</v>
      </c>
      <c r="E81" s="40" t="s">
        <v>2296</v>
      </c>
    </row>
    <row r="82" spans="1:5" ht="153">
      <c r="A82" t="s">
        <v>56</v>
      </c>
      <c r="E82" s="39" t="s">
        <v>2392</v>
      </c>
    </row>
    <row r="83" spans="1:13" ht="12.75">
      <c r="A83" t="s">
        <v>46</v>
      </c>
      <c r="C83" s="31" t="s">
        <v>2393</v>
      </c>
      <c r="E83" s="33" t="s">
        <v>2394</v>
      </c>
      <c r="J83" s="32">
        <f>0</f>
      </c>
      <c s="32">
        <f>0</f>
      </c>
      <c s="32">
        <f>0+L84</f>
      </c>
      <c s="32">
        <f>0+M84</f>
      </c>
    </row>
    <row r="84" spans="1:16" ht="25.5">
      <c r="A84" t="s">
        <v>49</v>
      </c>
      <c s="34" t="s">
        <v>121</v>
      </c>
      <c s="34" t="s">
        <v>2395</v>
      </c>
      <c s="35" t="s">
        <v>5</v>
      </c>
      <c s="6" t="s">
        <v>823</v>
      </c>
      <c s="36" t="s">
        <v>68</v>
      </c>
      <c s="37">
        <v>10</v>
      </c>
      <c s="36">
        <v>0</v>
      </c>
      <c s="36">
        <f>ROUND(G84*H84,6)</f>
      </c>
      <c r="L84" s="38">
        <v>0</v>
      </c>
      <c s="32">
        <f>ROUND(ROUND(L84,2)*ROUND(G84,3),2)</f>
      </c>
      <c s="36" t="s">
        <v>85</v>
      </c>
      <c>
        <f>(M84*21)/100</f>
      </c>
      <c t="s">
        <v>27</v>
      </c>
    </row>
    <row r="85" spans="1:5" ht="12.75">
      <c r="A85" s="35" t="s">
        <v>54</v>
      </c>
      <c r="E85" s="39" t="s">
        <v>5</v>
      </c>
    </row>
    <row r="86" spans="1:5" ht="12.75">
      <c r="A86" s="35" t="s">
        <v>55</v>
      </c>
      <c r="E86" s="40" t="s">
        <v>2296</v>
      </c>
    </row>
    <row r="87" spans="1:5" ht="25.5">
      <c r="A87" t="s">
        <v>56</v>
      </c>
      <c r="E87" s="39" t="s">
        <v>2396</v>
      </c>
    </row>
    <row r="88" spans="1:13" ht="12.75">
      <c r="A88" t="s">
        <v>46</v>
      </c>
      <c r="C88" s="31" t="s">
        <v>2397</v>
      </c>
      <c r="E88" s="33" t="s">
        <v>2398</v>
      </c>
      <c r="J88" s="32">
        <f>0</f>
      </c>
      <c s="32">
        <f>0</f>
      </c>
      <c s="32">
        <f>0+L89+L93</f>
      </c>
      <c s="32">
        <f>0+M89+M93</f>
      </c>
    </row>
    <row r="89" spans="1:16" ht="12.75">
      <c r="A89" t="s">
        <v>49</v>
      </c>
      <c s="34" t="s">
        <v>124</v>
      </c>
      <c s="34" t="s">
        <v>535</v>
      </c>
      <c s="35" t="s">
        <v>5</v>
      </c>
      <c s="6" t="s">
        <v>536</v>
      </c>
      <c s="36" t="s">
        <v>60</v>
      </c>
      <c s="37">
        <v>10</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102">
      <c r="A92" t="s">
        <v>56</v>
      </c>
      <c r="E92" s="39" t="s">
        <v>537</v>
      </c>
    </row>
    <row r="93" spans="1:16" ht="12.75">
      <c r="A93" t="s">
        <v>49</v>
      </c>
      <c s="34" t="s">
        <v>127</v>
      </c>
      <c s="34" t="s">
        <v>2399</v>
      </c>
      <c s="35" t="s">
        <v>5</v>
      </c>
      <c s="6" t="s">
        <v>2400</v>
      </c>
      <c s="36" t="s">
        <v>68</v>
      </c>
      <c s="37">
        <v>6</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1286</v>
      </c>
    </row>
    <row r="97" spans="1:13" ht="12.75">
      <c r="A97" t="s">
        <v>46</v>
      </c>
      <c r="C97" s="31" t="s">
        <v>2401</v>
      </c>
      <c r="E97" s="33" t="s">
        <v>2402</v>
      </c>
      <c r="J97" s="32">
        <f>0</f>
      </c>
      <c s="32">
        <f>0</f>
      </c>
      <c s="32">
        <f>0+L98+L102+L106+L110+L114+L118+L122+L126+L130+L134+L138+L142+L146+L150+L154</f>
      </c>
      <c s="32">
        <f>0+M98+M102+M106+M110+M114+M118+M122+M126+M130+M134+M138+M142+M146+M150+M154</f>
      </c>
    </row>
    <row r="98" spans="1:16" ht="12.75">
      <c r="A98" t="s">
        <v>49</v>
      </c>
      <c s="34" t="s">
        <v>131</v>
      </c>
      <c s="34" t="s">
        <v>2158</v>
      </c>
      <c s="35" t="s">
        <v>5</v>
      </c>
      <c s="6" t="s">
        <v>2159</v>
      </c>
      <c s="36" t="s">
        <v>819</v>
      </c>
      <c s="37">
        <v>3</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835</v>
      </c>
    </row>
    <row r="102" spans="1:16" ht="12.75">
      <c r="A102" t="s">
        <v>49</v>
      </c>
      <c s="34" t="s">
        <v>135</v>
      </c>
      <c s="34" t="s">
        <v>2403</v>
      </c>
      <c s="35" t="s">
        <v>5</v>
      </c>
      <c s="6" t="s">
        <v>2404</v>
      </c>
      <c s="36" t="s">
        <v>819</v>
      </c>
      <c s="37">
        <v>3</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38.25">
      <c r="A105" t="s">
        <v>56</v>
      </c>
      <c r="E105" s="39" t="s">
        <v>835</v>
      </c>
    </row>
    <row r="106" spans="1:16" ht="12.75">
      <c r="A106" t="s">
        <v>49</v>
      </c>
      <c s="34" t="s">
        <v>139</v>
      </c>
      <c s="34" t="s">
        <v>2160</v>
      </c>
      <c s="35" t="s">
        <v>5</v>
      </c>
      <c s="6" t="s">
        <v>2161</v>
      </c>
      <c s="36" t="s">
        <v>68</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38.25">
      <c r="A109" t="s">
        <v>56</v>
      </c>
      <c r="E109" s="39" t="s">
        <v>835</v>
      </c>
    </row>
    <row r="110" spans="1:16" ht="25.5">
      <c r="A110" t="s">
        <v>49</v>
      </c>
      <c s="34" t="s">
        <v>142</v>
      </c>
      <c s="34" t="s">
        <v>1031</v>
      </c>
      <c s="35" t="s">
        <v>5</v>
      </c>
      <c s="6" t="s">
        <v>1032</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38.25">
      <c r="A113" t="s">
        <v>56</v>
      </c>
      <c r="E113" s="39" t="s">
        <v>838</v>
      </c>
    </row>
    <row r="114" spans="1:16" ht="25.5">
      <c r="A114" t="s">
        <v>49</v>
      </c>
      <c s="34" t="s">
        <v>146</v>
      </c>
      <c s="34" t="s">
        <v>2405</v>
      </c>
      <c s="35" t="s">
        <v>5</v>
      </c>
      <c s="6" t="s">
        <v>832</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63.75">
      <c r="A117" t="s">
        <v>56</v>
      </c>
      <c r="E117" s="39" t="s">
        <v>2406</v>
      </c>
    </row>
    <row r="118" spans="1:16" ht="25.5">
      <c r="A118" t="s">
        <v>49</v>
      </c>
      <c s="34" t="s">
        <v>149</v>
      </c>
      <c s="34" t="s">
        <v>2407</v>
      </c>
      <c s="35" t="s">
        <v>5</v>
      </c>
      <c s="6" t="s">
        <v>2408</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63.75">
      <c r="A121" t="s">
        <v>56</v>
      </c>
      <c r="E121" s="39" t="s">
        <v>2406</v>
      </c>
    </row>
    <row r="122" spans="1:16" ht="25.5">
      <c r="A122" t="s">
        <v>49</v>
      </c>
      <c s="34" t="s">
        <v>153</v>
      </c>
      <c s="34" t="s">
        <v>2409</v>
      </c>
      <c s="35" t="s">
        <v>5</v>
      </c>
      <c s="6" t="s">
        <v>2410</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63.75">
      <c r="A125" t="s">
        <v>56</v>
      </c>
      <c r="E125" s="39" t="s">
        <v>2406</v>
      </c>
    </row>
    <row r="126" spans="1:16" ht="25.5">
      <c r="A126" t="s">
        <v>49</v>
      </c>
      <c s="34" t="s">
        <v>158</v>
      </c>
      <c s="34" t="s">
        <v>2411</v>
      </c>
      <c s="35" t="s">
        <v>5</v>
      </c>
      <c s="6" t="s">
        <v>2412</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63.75">
      <c r="A129" t="s">
        <v>56</v>
      </c>
      <c r="E129" s="39" t="s">
        <v>2406</v>
      </c>
    </row>
    <row r="130" spans="1:16" ht="25.5">
      <c r="A130" t="s">
        <v>49</v>
      </c>
      <c s="34" t="s">
        <v>162</v>
      </c>
      <c s="34" t="s">
        <v>2413</v>
      </c>
      <c s="35" t="s">
        <v>5</v>
      </c>
      <c s="6" t="s">
        <v>1283</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51">
      <c r="A133" t="s">
        <v>56</v>
      </c>
      <c r="E133" s="39" t="s">
        <v>2414</v>
      </c>
    </row>
    <row r="134" spans="1:16" ht="25.5">
      <c r="A134" t="s">
        <v>49</v>
      </c>
      <c s="34" t="s">
        <v>166</v>
      </c>
      <c s="34" t="s">
        <v>2415</v>
      </c>
      <c s="35" t="s">
        <v>5</v>
      </c>
      <c s="6" t="s">
        <v>2416</v>
      </c>
      <c s="36" t="s">
        <v>60</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51">
      <c r="A137" t="s">
        <v>56</v>
      </c>
      <c r="E137" s="39" t="s">
        <v>2414</v>
      </c>
    </row>
    <row r="138" spans="1:16" ht="12.75">
      <c r="A138" t="s">
        <v>49</v>
      </c>
      <c s="34" t="s">
        <v>169</v>
      </c>
      <c s="34" t="s">
        <v>2417</v>
      </c>
      <c s="35" t="s">
        <v>5</v>
      </c>
      <c s="6" t="s">
        <v>1532</v>
      </c>
      <c s="36" t="s">
        <v>60</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51">
      <c r="A141" t="s">
        <v>56</v>
      </c>
      <c r="E141" s="39" t="s">
        <v>2414</v>
      </c>
    </row>
    <row r="142" spans="1:16" ht="12.75">
      <c r="A142" t="s">
        <v>49</v>
      </c>
      <c s="34" t="s">
        <v>184</v>
      </c>
      <c s="34" t="s">
        <v>2418</v>
      </c>
      <c s="35" t="s">
        <v>5</v>
      </c>
      <c s="6" t="s">
        <v>2157</v>
      </c>
      <c s="36" t="s">
        <v>60</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51">
      <c r="A145" t="s">
        <v>56</v>
      </c>
      <c r="E145" s="39" t="s">
        <v>2414</v>
      </c>
    </row>
    <row r="146" spans="1:16" ht="25.5">
      <c r="A146" t="s">
        <v>49</v>
      </c>
      <c s="34" t="s">
        <v>189</v>
      </c>
      <c s="34" t="s">
        <v>2419</v>
      </c>
      <c s="35" t="s">
        <v>5</v>
      </c>
      <c s="6" t="s">
        <v>2420</v>
      </c>
      <c s="36" t="s">
        <v>819</v>
      </c>
      <c s="37">
        <v>5</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51">
      <c r="A149" t="s">
        <v>56</v>
      </c>
      <c r="E149" s="39" t="s">
        <v>2414</v>
      </c>
    </row>
    <row r="150" spans="1:16" ht="12.75">
      <c r="A150" t="s">
        <v>49</v>
      </c>
      <c s="34" t="s">
        <v>193</v>
      </c>
      <c s="34" t="s">
        <v>2421</v>
      </c>
      <c s="35" t="s">
        <v>5</v>
      </c>
      <c s="6" t="s">
        <v>2422</v>
      </c>
      <c s="36" t="s">
        <v>68</v>
      </c>
      <c s="37">
        <v>50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51">
      <c r="A153" t="s">
        <v>56</v>
      </c>
      <c r="E153" s="39" t="s">
        <v>2423</v>
      </c>
    </row>
    <row r="154" spans="1:16" ht="25.5">
      <c r="A154" t="s">
        <v>49</v>
      </c>
      <c s="34" t="s">
        <v>197</v>
      </c>
      <c s="34" t="s">
        <v>2424</v>
      </c>
      <c s="35" t="s">
        <v>5</v>
      </c>
      <c s="6" t="s">
        <v>2425</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63.75">
      <c r="A157" t="s">
        <v>56</v>
      </c>
      <c r="E157" s="39" t="s">
        <v>2406</v>
      </c>
    </row>
    <row r="158" spans="1:13" ht="12.75">
      <c r="A158" t="s">
        <v>46</v>
      </c>
      <c r="C158" s="31" t="s">
        <v>2426</v>
      </c>
      <c r="E158" s="33" t="s">
        <v>2427</v>
      </c>
      <c r="J158" s="32">
        <f>0</f>
      </c>
      <c s="32">
        <f>0</f>
      </c>
      <c s="32">
        <f>0+L159+L163+L167</f>
      </c>
      <c s="32">
        <f>0+M159+M163+M167</f>
      </c>
    </row>
    <row r="159" spans="1:16" ht="12.75">
      <c r="A159" t="s">
        <v>49</v>
      </c>
      <c s="34" t="s">
        <v>201</v>
      </c>
      <c s="34" t="s">
        <v>2428</v>
      </c>
      <c s="35" t="s">
        <v>5</v>
      </c>
      <c s="6" t="s">
        <v>2429</v>
      </c>
      <c s="36" t="s">
        <v>60</v>
      </c>
      <c s="37">
        <v>20</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127.5">
      <c r="A162" t="s">
        <v>56</v>
      </c>
      <c r="E162" s="39" t="s">
        <v>2430</v>
      </c>
    </row>
    <row r="163" spans="1:16" ht="38.25">
      <c r="A163" t="s">
        <v>49</v>
      </c>
      <c s="34" t="s">
        <v>205</v>
      </c>
      <c s="34" t="s">
        <v>2431</v>
      </c>
      <c s="35" t="s">
        <v>5</v>
      </c>
      <c s="6" t="s">
        <v>2432</v>
      </c>
      <c s="36" t="s">
        <v>2433</v>
      </c>
      <c s="37">
        <v>50</v>
      </c>
      <c s="36">
        <v>0</v>
      </c>
      <c s="36">
        <f>ROUND(G163*H163,6)</f>
      </c>
      <c r="L163" s="38">
        <v>0</v>
      </c>
      <c s="32">
        <f>ROUND(ROUND(L163,2)*ROUND(G163,3),2)</f>
      </c>
      <c s="36" t="s">
        <v>85</v>
      </c>
      <c>
        <f>(M163*21)/100</f>
      </c>
      <c t="s">
        <v>27</v>
      </c>
    </row>
    <row r="164" spans="1:5" ht="12.75">
      <c r="A164" s="35" t="s">
        <v>54</v>
      </c>
      <c r="E164" s="39" t="s">
        <v>5</v>
      </c>
    </row>
    <row r="165" spans="1:5" ht="12.75">
      <c r="A165" s="35" t="s">
        <v>55</v>
      </c>
      <c r="E165" s="40" t="s">
        <v>2296</v>
      </c>
    </row>
    <row r="166" spans="1:5" ht="51">
      <c r="A166" t="s">
        <v>56</v>
      </c>
      <c r="E166" s="39" t="s">
        <v>2434</v>
      </c>
    </row>
    <row r="167" spans="1:16" ht="25.5">
      <c r="A167" t="s">
        <v>49</v>
      </c>
      <c s="34" t="s">
        <v>209</v>
      </c>
      <c s="34" t="s">
        <v>2435</v>
      </c>
      <c s="35" t="s">
        <v>5</v>
      </c>
      <c s="6" t="s">
        <v>2436</v>
      </c>
      <c s="36" t="s">
        <v>2433</v>
      </c>
      <c s="37">
        <v>50</v>
      </c>
      <c s="36">
        <v>0</v>
      </c>
      <c s="36">
        <f>ROUND(G167*H167,6)</f>
      </c>
      <c r="L167" s="38">
        <v>0</v>
      </c>
      <c s="32">
        <f>ROUND(ROUND(L167,2)*ROUND(G167,3),2)</f>
      </c>
      <c s="36" t="s">
        <v>85</v>
      </c>
      <c>
        <f>(M167*21)/100</f>
      </c>
      <c t="s">
        <v>27</v>
      </c>
    </row>
    <row r="168" spans="1:5" ht="12.75">
      <c r="A168" s="35" t="s">
        <v>54</v>
      </c>
      <c r="E168" s="39" t="s">
        <v>5</v>
      </c>
    </row>
    <row r="169" spans="1:5" ht="12.75">
      <c r="A169" s="35" t="s">
        <v>55</v>
      </c>
      <c r="E169" s="40" t="s">
        <v>2296</v>
      </c>
    </row>
    <row r="170" spans="1:5" ht="51">
      <c r="A170" t="s">
        <v>56</v>
      </c>
      <c r="E170" s="39" t="s">
        <v>2434</v>
      </c>
    </row>
    <row r="171" spans="1:13" ht="12.75">
      <c r="A171" t="s">
        <v>46</v>
      </c>
      <c r="C171" s="31" t="s">
        <v>1958</v>
      </c>
      <c r="E171" s="33" t="s">
        <v>2437</v>
      </c>
      <c r="J171" s="32">
        <f>0</f>
      </c>
      <c s="32">
        <f>0</f>
      </c>
      <c s="32">
        <f>0+L172+L176+L180+L184+L188+L192+L196+L200+L204+L208</f>
      </c>
      <c s="32">
        <f>0+M172+M176+M180+M184+M188+M192+M196+M200+M204+M208</f>
      </c>
    </row>
    <row r="172" spans="1:16" ht="12.75">
      <c r="A172" t="s">
        <v>49</v>
      </c>
      <c s="34" t="s">
        <v>213</v>
      </c>
      <c s="34" t="s">
        <v>2438</v>
      </c>
      <c s="35" t="s">
        <v>5</v>
      </c>
      <c s="6" t="s">
        <v>2164</v>
      </c>
      <c s="36" t="s">
        <v>68</v>
      </c>
      <c s="37">
        <v>3</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2439</v>
      </c>
    </row>
    <row r="176" spans="1:16" ht="12.75">
      <c r="A176" t="s">
        <v>49</v>
      </c>
      <c s="34" t="s">
        <v>217</v>
      </c>
      <c s="34" t="s">
        <v>2440</v>
      </c>
      <c s="35" t="s">
        <v>5</v>
      </c>
      <c s="6" t="s">
        <v>2441</v>
      </c>
      <c s="36" t="s">
        <v>60</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2442</v>
      </c>
    </row>
    <row r="180" spans="1:16" ht="12.75">
      <c r="A180" t="s">
        <v>49</v>
      </c>
      <c s="34" t="s">
        <v>221</v>
      </c>
      <c s="34" t="s">
        <v>2443</v>
      </c>
      <c s="35" t="s">
        <v>5</v>
      </c>
      <c s="6" t="s">
        <v>2444</v>
      </c>
      <c s="36" t="s">
        <v>60</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2296</v>
      </c>
    </row>
    <row r="183" spans="1:5" ht="38.25">
      <c r="A183" t="s">
        <v>56</v>
      </c>
      <c r="E183" s="39" t="s">
        <v>2442</v>
      </c>
    </row>
    <row r="184" spans="1:16" ht="12.75">
      <c r="A184" t="s">
        <v>49</v>
      </c>
      <c s="34" t="s">
        <v>225</v>
      </c>
      <c s="34" t="s">
        <v>2445</v>
      </c>
      <c s="35" t="s">
        <v>5</v>
      </c>
      <c s="6" t="s">
        <v>2446</v>
      </c>
      <c s="36" t="s">
        <v>60</v>
      </c>
      <c s="37">
        <v>10</v>
      </c>
      <c s="36">
        <v>0</v>
      </c>
      <c s="36">
        <f>ROUND(G184*H184,6)</f>
      </c>
      <c r="L184" s="38">
        <v>0</v>
      </c>
      <c s="32">
        <f>ROUND(ROUND(L184,2)*ROUND(G184,3),2)</f>
      </c>
      <c s="36" t="s">
        <v>85</v>
      </c>
      <c>
        <f>(M184*21)/100</f>
      </c>
      <c t="s">
        <v>27</v>
      </c>
    </row>
    <row r="185" spans="1:5" ht="12.75">
      <c r="A185" s="35" t="s">
        <v>54</v>
      </c>
      <c r="E185" s="39" t="s">
        <v>5</v>
      </c>
    </row>
    <row r="186" spans="1:5" ht="12.75">
      <c r="A186" s="35" t="s">
        <v>55</v>
      </c>
      <c r="E186" s="40" t="s">
        <v>2296</v>
      </c>
    </row>
    <row r="187" spans="1:5" ht="38.25">
      <c r="A187" t="s">
        <v>56</v>
      </c>
      <c r="E187" s="39" t="s">
        <v>2442</v>
      </c>
    </row>
    <row r="188" spans="1:16" ht="38.25">
      <c r="A188" t="s">
        <v>49</v>
      </c>
      <c s="34" t="s">
        <v>229</v>
      </c>
      <c s="34" t="s">
        <v>2447</v>
      </c>
      <c s="35" t="s">
        <v>5</v>
      </c>
      <c s="6" t="s">
        <v>2448</v>
      </c>
      <c s="36" t="s">
        <v>68</v>
      </c>
      <c s="37">
        <v>5</v>
      </c>
      <c s="36">
        <v>0</v>
      </c>
      <c s="36">
        <f>ROUND(G188*H188,6)</f>
      </c>
      <c r="L188" s="38">
        <v>0</v>
      </c>
      <c s="32">
        <f>ROUND(ROUND(L188,2)*ROUND(G188,3),2)</f>
      </c>
      <c s="36" t="s">
        <v>85</v>
      </c>
      <c>
        <f>(M188*21)/100</f>
      </c>
      <c t="s">
        <v>27</v>
      </c>
    </row>
    <row r="189" spans="1:5" ht="12.75">
      <c r="A189" s="35" t="s">
        <v>54</v>
      </c>
      <c r="E189" s="39" t="s">
        <v>5</v>
      </c>
    </row>
    <row r="190" spans="1:5" ht="12.75">
      <c r="A190" s="35" t="s">
        <v>55</v>
      </c>
      <c r="E190" s="40" t="s">
        <v>2296</v>
      </c>
    </row>
    <row r="191" spans="1:5" ht="38.25">
      <c r="A191" t="s">
        <v>56</v>
      </c>
      <c r="E191" s="39" t="s">
        <v>2442</v>
      </c>
    </row>
    <row r="192" spans="1:16" ht="12.75">
      <c r="A192" t="s">
        <v>49</v>
      </c>
      <c s="34" t="s">
        <v>233</v>
      </c>
      <c s="34" t="s">
        <v>2449</v>
      </c>
      <c s="35" t="s">
        <v>5</v>
      </c>
      <c s="6" t="s">
        <v>854</v>
      </c>
      <c s="36" t="s">
        <v>68</v>
      </c>
      <c s="37">
        <v>3</v>
      </c>
      <c s="36">
        <v>0</v>
      </c>
      <c s="36">
        <f>ROUND(G192*H192,6)</f>
      </c>
      <c r="L192" s="38">
        <v>0</v>
      </c>
      <c s="32">
        <f>ROUND(ROUND(L192,2)*ROUND(G192,3),2)</f>
      </c>
      <c s="36" t="s">
        <v>85</v>
      </c>
      <c>
        <f>(M192*21)/100</f>
      </c>
      <c t="s">
        <v>27</v>
      </c>
    </row>
    <row r="193" spans="1:5" ht="12.75">
      <c r="A193" s="35" t="s">
        <v>54</v>
      </c>
      <c r="E193" s="39" t="s">
        <v>5</v>
      </c>
    </row>
    <row r="194" spans="1:5" ht="12.75">
      <c r="A194" s="35" t="s">
        <v>55</v>
      </c>
      <c r="E194" s="40" t="s">
        <v>2296</v>
      </c>
    </row>
    <row r="195" spans="1:5" ht="38.25">
      <c r="A195" t="s">
        <v>56</v>
      </c>
      <c r="E195" s="39" t="s">
        <v>2450</v>
      </c>
    </row>
    <row r="196" spans="1:16" ht="12.75">
      <c r="A196" t="s">
        <v>49</v>
      </c>
      <c s="34" t="s">
        <v>237</v>
      </c>
      <c s="34" t="s">
        <v>2451</v>
      </c>
      <c s="35" t="s">
        <v>5</v>
      </c>
      <c s="6" t="s">
        <v>2167</v>
      </c>
      <c s="36" t="s">
        <v>68</v>
      </c>
      <c s="37">
        <v>3</v>
      </c>
      <c s="36">
        <v>0</v>
      </c>
      <c s="36">
        <f>ROUND(G196*H196,6)</f>
      </c>
      <c r="L196" s="38">
        <v>0</v>
      </c>
      <c s="32">
        <f>ROUND(ROUND(L196,2)*ROUND(G196,3),2)</f>
      </c>
      <c s="36" t="s">
        <v>85</v>
      </c>
      <c>
        <f>(M196*21)/100</f>
      </c>
      <c t="s">
        <v>27</v>
      </c>
    </row>
    <row r="197" spans="1:5" ht="12.75">
      <c r="A197" s="35" t="s">
        <v>54</v>
      </c>
      <c r="E197" s="39" t="s">
        <v>5</v>
      </c>
    </row>
    <row r="198" spans="1:5" ht="12.75">
      <c r="A198" s="35" t="s">
        <v>55</v>
      </c>
      <c r="E198" s="40" t="s">
        <v>2296</v>
      </c>
    </row>
    <row r="199" spans="1:5" ht="38.25">
      <c r="A199" t="s">
        <v>56</v>
      </c>
      <c r="E199" s="39" t="s">
        <v>2452</v>
      </c>
    </row>
    <row r="200" spans="1:16" ht="12.75">
      <c r="A200" t="s">
        <v>49</v>
      </c>
      <c s="34" t="s">
        <v>241</v>
      </c>
      <c s="34" t="s">
        <v>2453</v>
      </c>
      <c s="35" t="s">
        <v>5</v>
      </c>
      <c s="6" t="s">
        <v>2454</v>
      </c>
      <c s="36" t="s">
        <v>68</v>
      </c>
      <c s="37">
        <v>6</v>
      </c>
      <c s="36">
        <v>0</v>
      </c>
      <c s="36">
        <f>ROUND(G200*H200,6)</f>
      </c>
      <c r="L200" s="38">
        <v>0</v>
      </c>
      <c s="32">
        <f>ROUND(ROUND(L200,2)*ROUND(G200,3),2)</f>
      </c>
      <c s="36" t="s">
        <v>85</v>
      </c>
      <c>
        <f>(M200*21)/100</f>
      </c>
      <c t="s">
        <v>27</v>
      </c>
    </row>
    <row r="201" spans="1:5" ht="12.75">
      <c r="A201" s="35" t="s">
        <v>54</v>
      </c>
      <c r="E201" s="39" t="s">
        <v>5</v>
      </c>
    </row>
    <row r="202" spans="1:5" ht="12.75">
      <c r="A202" s="35" t="s">
        <v>55</v>
      </c>
      <c r="E202" s="40" t="s">
        <v>2296</v>
      </c>
    </row>
    <row r="203" spans="1:5" ht="38.25">
      <c r="A203" t="s">
        <v>56</v>
      </c>
      <c r="E203" s="39" t="s">
        <v>2455</v>
      </c>
    </row>
    <row r="204" spans="1:16" ht="12.75">
      <c r="A204" t="s">
        <v>49</v>
      </c>
      <c s="34" t="s">
        <v>245</v>
      </c>
      <c s="34" t="s">
        <v>2456</v>
      </c>
      <c s="35" t="s">
        <v>5</v>
      </c>
      <c s="6" t="s">
        <v>1894</v>
      </c>
      <c s="36" t="s">
        <v>68</v>
      </c>
      <c s="37">
        <v>10</v>
      </c>
      <c s="36">
        <v>0</v>
      </c>
      <c s="36">
        <f>ROUND(G204*H204,6)</f>
      </c>
      <c r="L204" s="38">
        <v>0</v>
      </c>
      <c s="32">
        <f>ROUND(ROUND(L204,2)*ROUND(G204,3),2)</f>
      </c>
      <c s="36" t="s">
        <v>85</v>
      </c>
      <c>
        <f>(M204*21)/100</f>
      </c>
      <c t="s">
        <v>27</v>
      </c>
    </row>
    <row r="205" spans="1:5" ht="12.75">
      <c r="A205" s="35" t="s">
        <v>54</v>
      </c>
      <c r="E205" s="39" t="s">
        <v>5</v>
      </c>
    </row>
    <row r="206" spans="1:5" ht="12.75">
      <c r="A206" s="35" t="s">
        <v>55</v>
      </c>
      <c r="E206" s="40" t="s">
        <v>2296</v>
      </c>
    </row>
    <row r="207" spans="1:5" ht="38.25">
      <c r="A207" t="s">
        <v>56</v>
      </c>
      <c r="E207" s="39" t="s">
        <v>2457</v>
      </c>
    </row>
    <row r="208" spans="1:16" ht="12.75">
      <c r="A208" t="s">
        <v>49</v>
      </c>
      <c s="34" t="s">
        <v>249</v>
      </c>
      <c s="34" t="s">
        <v>2458</v>
      </c>
      <c s="35" t="s">
        <v>5</v>
      </c>
      <c s="6" t="s">
        <v>2459</v>
      </c>
      <c s="36" t="s">
        <v>68</v>
      </c>
      <c s="37">
        <v>10</v>
      </c>
      <c s="36">
        <v>0</v>
      </c>
      <c s="36">
        <f>ROUND(G208*H208,6)</f>
      </c>
      <c r="L208" s="38">
        <v>0</v>
      </c>
      <c s="32">
        <f>ROUND(ROUND(L208,2)*ROUND(G208,3),2)</f>
      </c>
      <c s="36" t="s">
        <v>85</v>
      </c>
      <c>
        <f>(M208*21)/100</f>
      </c>
      <c t="s">
        <v>27</v>
      </c>
    </row>
    <row r="209" spans="1:5" ht="12.75">
      <c r="A209" s="35" t="s">
        <v>54</v>
      </c>
      <c r="E209" s="39" t="s">
        <v>5</v>
      </c>
    </row>
    <row r="210" spans="1:5" ht="12.75">
      <c r="A210" s="35" t="s">
        <v>55</v>
      </c>
      <c r="E210" s="40" t="s">
        <v>2296</v>
      </c>
    </row>
    <row r="211" spans="1:5" ht="38.25">
      <c r="A211" t="s">
        <v>56</v>
      </c>
      <c r="E211" s="39" t="s">
        <v>2460</v>
      </c>
    </row>
    <row r="212" spans="1:13" ht="12.75">
      <c r="A212" t="s">
        <v>46</v>
      </c>
      <c r="C212" s="31" t="s">
        <v>2461</v>
      </c>
      <c r="E212" s="33" t="s">
        <v>2462</v>
      </c>
      <c r="J212" s="32">
        <f>0</f>
      </c>
      <c s="32">
        <f>0</f>
      </c>
      <c s="32">
        <f>0+L213+L217+L221+L225+L229+L233+L237+L241+L245+L249+L253+L257+L261+L265+L269+L273+L277+L281+L285+L289</f>
      </c>
      <c s="32">
        <f>0+M213+M217+M221+M225+M229+M233+M237+M241+M245+M249+M253+M257+M261+M265+M269+M273+M277+M281+M285+M289</f>
      </c>
    </row>
    <row r="213" spans="1:16" ht="38.25">
      <c r="A213" t="s">
        <v>49</v>
      </c>
      <c s="34" t="s">
        <v>253</v>
      </c>
      <c s="34" t="s">
        <v>2463</v>
      </c>
      <c s="35" t="s">
        <v>5</v>
      </c>
      <c s="6" t="s">
        <v>2464</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102">
      <c r="A216" t="s">
        <v>56</v>
      </c>
      <c r="E216" s="39" t="s">
        <v>103</v>
      </c>
    </row>
    <row r="217" spans="1:16" ht="38.25">
      <c r="A217" t="s">
        <v>49</v>
      </c>
      <c s="34" t="s">
        <v>257</v>
      </c>
      <c s="34" t="s">
        <v>2465</v>
      </c>
      <c s="35" t="s">
        <v>5</v>
      </c>
      <c s="6" t="s">
        <v>2466</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102">
      <c r="A220" t="s">
        <v>56</v>
      </c>
      <c r="E220" s="39" t="s">
        <v>103</v>
      </c>
    </row>
    <row r="221" spans="1:16" ht="38.25">
      <c r="A221" t="s">
        <v>49</v>
      </c>
      <c s="34" t="s">
        <v>261</v>
      </c>
      <c s="34" t="s">
        <v>2467</v>
      </c>
      <c s="35" t="s">
        <v>5</v>
      </c>
      <c s="6" t="s">
        <v>2468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102">
      <c r="A224" t="s">
        <v>56</v>
      </c>
      <c r="E224" s="39" t="s">
        <v>103</v>
      </c>
    </row>
    <row r="225" spans="1:16" ht="12.75">
      <c r="A225" t="s">
        <v>49</v>
      </c>
      <c s="34" t="s">
        <v>265</v>
      </c>
      <c s="34" t="s">
        <v>2469</v>
      </c>
      <c s="35" t="s">
        <v>5</v>
      </c>
      <c s="6" t="s">
        <v>2470</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2296</v>
      </c>
    </row>
    <row r="228" spans="1:5" ht="89.25">
      <c r="A228" t="s">
        <v>56</v>
      </c>
      <c r="E228" s="39" t="s">
        <v>92</v>
      </c>
    </row>
    <row r="229" spans="1:16" ht="25.5">
      <c r="A229" t="s">
        <v>49</v>
      </c>
      <c s="34" t="s">
        <v>595</v>
      </c>
      <c s="34" t="s">
        <v>1037</v>
      </c>
      <c s="35" t="s">
        <v>5</v>
      </c>
      <c s="6" t="s">
        <v>1038</v>
      </c>
      <c s="36" t="s">
        <v>68</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2296</v>
      </c>
    </row>
    <row r="232" spans="1:5" ht="102">
      <c r="A232" t="s">
        <v>56</v>
      </c>
      <c r="E232" s="39" t="s">
        <v>103</v>
      </c>
    </row>
    <row r="233" spans="1:16" ht="25.5">
      <c r="A233" t="s">
        <v>49</v>
      </c>
      <c s="34" t="s">
        <v>599</v>
      </c>
      <c s="34" t="s">
        <v>101</v>
      </c>
      <c s="35" t="s">
        <v>5</v>
      </c>
      <c s="6" t="s">
        <v>102</v>
      </c>
      <c s="36" t="s">
        <v>68</v>
      </c>
      <c s="37">
        <v>10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102">
      <c r="A236" t="s">
        <v>56</v>
      </c>
      <c r="E236" s="39" t="s">
        <v>103</v>
      </c>
    </row>
    <row r="237" spans="1:16" ht="25.5">
      <c r="A237" t="s">
        <v>49</v>
      </c>
      <c s="34" t="s">
        <v>269</v>
      </c>
      <c s="34" t="s">
        <v>2471</v>
      </c>
      <c s="35" t="s">
        <v>5</v>
      </c>
      <c s="6" t="s">
        <v>2472</v>
      </c>
      <c s="36" t="s">
        <v>68</v>
      </c>
      <c s="37">
        <v>2</v>
      </c>
      <c s="36">
        <v>0</v>
      </c>
      <c s="36">
        <f>ROUND(G237*H237,6)</f>
      </c>
      <c r="L237" s="38">
        <v>0</v>
      </c>
      <c s="32">
        <f>ROUND(ROUND(L237,2)*ROUND(G237,3),2)</f>
      </c>
      <c s="36" t="s">
        <v>53</v>
      </c>
      <c>
        <f>(M237*21)/100</f>
      </c>
      <c t="s">
        <v>27</v>
      </c>
    </row>
    <row r="238" spans="1:5" ht="12.75">
      <c r="A238" s="35" t="s">
        <v>54</v>
      </c>
      <c r="E238" s="39" t="s">
        <v>5</v>
      </c>
    </row>
    <row r="239" spans="1:5" ht="12.75">
      <c r="A239" s="35" t="s">
        <v>55</v>
      </c>
      <c r="E239" s="40" t="s">
        <v>2296</v>
      </c>
    </row>
    <row r="240" spans="1:5" ht="102">
      <c r="A240" t="s">
        <v>56</v>
      </c>
      <c r="E240" s="39" t="s">
        <v>103</v>
      </c>
    </row>
    <row r="241" spans="1:16" ht="25.5">
      <c r="A241" t="s">
        <v>49</v>
      </c>
      <c s="34" t="s">
        <v>273</v>
      </c>
      <c s="34" t="s">
        <v>2473</v>
      </c>
      <c s="35" t="s">
        <v>5</v>
      </c>
      <c s="6" t="s">
        <v>2474</v>
      </c>
      <c s="36" t="s">
        <v>68</v>
      </c>
      <c s="37">
        <v>20</v>
      </c>
      <c s="36">
        <v>0</v>
      </c>
      <c s="36">
        <f>ROUND(G241*H241,6)</f>
      </c>
      <c r="L241" s="38">
        <v>0</v>
      </c>
      <c s="32">
        <f>ROUND(ROUND(L241,2)*ROUND(G241,3),2)</f>
      </c>
      <c s="36" t="s">
        <v>53</v>
      </c>
      <c>
        <f>(M241*21)/100</f>
      </c>
      <c t="s">
        <v>27</v>
      </c>
    </row>
    <row r="242" spans="1:5" ht="12.75">
      <c r="A242" s="35" t="s">
        <v>54</v>
      </c>
      <c r="E242" s="39" t="s">
        <v>5</v>
      </c>
    </row>
    <row r="243" spans="1:5" ht="12.75">
      <c r="A243" s="35" t="s">
        <v>55</v>
      </c>
      <c r="E243" s="40" t="s">
        <v>2296</v>
      </c>
    </row>
    <row r="244" spans="1:5" ht="102">
      <c r="A244" t="s">
        <v>56</v>
      </c>
      <c r="E244" s="39" t="s">
        <v>103</v>
      </c>
    </row>
    <row r="245" spans="1:16" ht="12.75">
      <c r="A245" t="s">
        <v>49</v>
      </c>
      <c s="34" t="s">
        <v>277</v>
      </c>
      <c s="34" t="s">
        <v>2475</v>
      </c>
      <c s="35" t="s">
        <v>5</v>
      </c>
      <c s="6" t="s">
        <v>2476</v>
      </c>
      <c s="36" t="s">
        <v>60</v>
      </c>
      <c s="37">
        <v>10</v>
      </c>
      <c s="36">
        <v>0</v>
      </c>
      <c s="36">
        <f>ROUND(G245*H245,6)</f>
      </c>
      <c r="L245" s="38">
        <v>0</v>
      </c>
      <c s="32">
        <f>ROUND(ROUND(L245,2)*ROUND(G245,3),2)</f>
      </c>
      <c s="36" t="s">
        <v>53</v>
      </c>
      <c>
        <f>(M245*21)/100</f>
      </c>
      <c t="s">
        <v>27</v>
      </c>
    </row>
    <row r="246" spans="1:5" ht="12.75">
      <c r="A246" s="35" t="s">
        <v>54</v>
      </c>
      <c r="E246" s="39" t="s">
        <v>5</v>
      </c>
    </row>
    <row r="247" spans="1:5" ht="12.75">
      <c r="A247" s="35" t="s">
        <v>55</v>
      </c>
      <c r="E247" s="40" t="s">
        <v>2296</v>
      </c>
    </row>
    <row r="248" spans="1:5" ht="76.5">
      <c r="A248" t="s">
        <v>56</v>
      </c>
      <c r="E248" s="39" t="s">
        <v>2477</v>
      </c>
    </row>
    <row r="249" spans="1:16" ht="12.75">
      <c r="A249" t="s">
        <v>49</v>
      </c>
      <c s="34" t="s">
        <v>281</v>
      </c>
      <c s="34" t="s">
        <v>2187</v>
      </c>
      <c s="35" t="s">
        <v>5</v>
      </c>
      <c s="6" t="s">
        <v>2188</v>
      </c>
      <c s="36" t="s">
        <v>68</v>
      </c>
      <c s="37">
        <v>40</v>
      </c>
      <c s="36">
        <v>0</v>
      </c>
      <c s="36">
        <f>ROUND(G249*H249,6)</f>
      </c>
      <c r="L249" s="38">
        <v>0</v>
      </c>
      <c s="32">
        <f>ROUND(ROUND(L249,2)*ROUND(G249,3),2)</f>
      </c>
      <c s="36" t="s">
        <v>53</v>
      </c>
      <c>
        <f>(M249*21)/100</f>
      </c>
      <c t="s">
        <v>27</v>
      </c>
    </row>
    <row r="250" spans="1:5" ht="12.75">
      <c r="A250" s="35" t="s">
        <v>54</v>
      </c>
      <c r="E250" s="39" t="s">
        <v>5</v>
      </c>
    </row>
    <row r="251" spans="1:5" ht="12.75">
      <c r="A251" s="35" t="s">
        <v>55</v>
      </c>
      <c r="E251" s="40" t="s">
        <v>2296</v>
      </c>
    </row>
    <row r="252" spans="1:5" ht="89.25">
      <c r="A252" t="s">
        <v>56</v>
      </c>
      <c r="E252" s="39" t="s">
        <v>2189</v>
      </c>
    </row>
    <row r="253" spans="1:16" ht="12.75">
      <c r="A253" t="s">
        <v>49</v>
      </c>
      <c s="34" t="s">
        <v>285</v>
      </c>
      <c s="34" t="s">
        <v>2478</v>
      </c>
      <c s="35" t="s">
        <v>5</v>
      </c>
      <c s="6" t="s">
        <v>2479</v>
      </c>
      <c s="36" t="s">
        <v>68</v>
      </c>
      <c s="37">
        <v>5</v>
      </c>
      <c s="36">
        <v>0</v>
      </c>
      <c s="36">
        <f>ROUND(G253*H253,6)</f>
      </c>
      <c r="L253" s="38">
        <v>0</v>
      </c>
      <c s="32">
        <f>ROUND(ROUND(L253,2)*ROUND(G253,3),2)</f>
      </c>
      <c s="36" t="s">
        <v>53</v>
      </c>
      <c>
        <f>(M253*21)/100</f>
      </c>
      <c t="s">
        <v>27</v>
      </c>
    </row>
    <row r="254" spans="1:5" ht="12.75">
      <c r="A254" s="35" t="s">
        <v>54</v>
      </c>
      <c r="E254" s="39" t="s">
        <v>5</v>
      </c>
    </row>
    <row r="255" spans="1:5" ht="12.75">
      <c r="A255" s="35" t="s">
        <v>55</v>
      </c>
      <c r="E255" s="40" t="s">
        <v>2296</v>
      </c>
    </row>
    <row r="256" spans="1:5" ht="89.25">
      <c r="A256" t="s">
        <v>56</v>
      </c>
      <c r="E256" s="39" t="s">
        <v>2189</v>
      </c>
    </row>
    <row r="257" spans="1:16" ht="12.75">
      <c r="A257" t="s">
        <v>49</v>
      </c>
      <c s="34" t="s">
        <v>289</v>
      </c>
      <c s="34" t="s">
        <v>2480</v>
      </c>
      <c s="35" t="s">
        <v>5</v>
      </c>
      <c s="6" t="s">
        <v>2481</v>
      </c>
      <c s="36" t="s">
        <v>60</v>
      </c>
      <c s="37">
        <v>20</v>
      </c>
      <c s="36">
        <v>0</v>
      </c>
      <c s="36">
        <f>ROUND(G257*H257,6)</f>
      </c>
      <c r="L257" s="38">
        <v>0</v>
      </c>
      <c s="32">
        <f>ROUND(ROUND(L257,2)*ROUND(G257,3),2)</f>
      </c>
      <c s="36" t="s">
        <v>85</v>
      </c>
      <c>
        <f>(M257*21)/100</f>
      </c>
      <c t="s">
        <v>27</v>
      </c>
    </row>
    <row r="258" spans="1:5" ht="12.75">
      <c r="A258" s="35" t="s">
        <v>54</v>
      </c>
      <c r="E258" s="39" t="s">
        <v>5</v>
      </c>
    </row>
    <row r="259" spans="1:5" ht="12.75">
      <c r="A259" s="35" t="s">
        <v>55</v>
      </c>
      <c r="E259" s="40" t="s">
        <v>2482</v>
      </c>
    </row>
    <row r="260" spans="1:5" ht="38.25">
      <c r="A260" t="s">
        <v>56</v>
      </c>
      <c r="E260" s="39" t="s">
        <v>2483</v>
      </c>
    </row>
    <row r="261" spans="1:16" ht="25.5">
      <c r="A261" t="s">
        <v>49</v>
      </c>
      <c s="34" t="s">
        <v>293</v>
      </c>
      <c s="34" t="s">
        <v>2484</v>
      </c>
      <c s="35" t="s">
        <v>5</v>
      </c>
      <c s="6" t="s">
        <v>2485</v>
      </c>
      <c s="36" t="s">
        <v>68</v>
      </c>
      <c s="37">
        <v>3</v>
      </c>
      <c s="36">
        <v>0</v>
      </c>
      <c s="36">
        <f>ROUND(G261*H261,6)</f>
      </c>
      <c r="L261" s="38">
        <v>0</v>
      </c>
      <c s="32">
        <f>ROUND(ROUND(L261,2)*ROUND(G261,3),2)</f>
      </c>
      <c s="36" t="s">
        <v>85</v>
      </c>
      <c>
        <f>(M261*21)/100</f>
      </c>
      <c t="s">
        <v>27</v>
      </c>
    </row>
    <row r="262" spans="1:5" ht="12.75">
      <c r="A262" s="35" t="s">
        <v>54</v>
      </c>
      <c r="E262" s="39" t="s">
        <v>5</v>
      </c>
    </row>
    <row r="263" spans="1:5" ht="12.75">
      <c r="A263" s="35" t="s">
        <v>55</v>
      </c>
      <c r="E263" s="40" t="s">
        <v>2296</v>
      </c>
    </row>
    <row r="264" spans="1:5" ht="38.25">
      <c r="A264" t="s">
        <v>56</v>
      </c>
      <c r="E264" s="39" t="s">
        <v>2486</v>
      </c>
    </row>
    <row r="265" spans="1:16" ht="25.5">
      <c r="A265" t="s">
        <v>49</v>
      </c>
      <c s="34" t="s">
        <v>297</v>
      </c>
      <c s="34" t="s">
        <v>2487</v>
      </c>
      <c s="35" t="s">
        <v>5</v>
      </c>
      <c s="6" t="s">
        <v>2488</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2296</v>
      </c>
    </row>
    <row r="268" spans="1:5" ht="38.25">
      <c r="A268" t="s">
        <v>56</v>
      </c>
      <c r="E268" s="39" t="s">
        <v>2486</v>
      </c>
    </row>
    <row r="269" spans="1:16" ht="12.75">
      <c r="A269" t="s">
        <v>49</v>
      </c>
      <c s="34" t="s">
        <v>301</v>
      </c>
      <c s="34" t="s">
        <v>2489</v>
      </c>
      <c s="35" t="s">
        <v>5</v>
      </c>
      <c s="6" t="s">
        <v>1034</v>
      </c>
      <c s="36" t="s">
        <v>60</v>
      </c>
      <c s="37">
        <v>30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2296</v>
      </c>
    </row>
    <row r="272" spans="1:5" ht="38.25">
      <c r="A272" t="s">
        <v>56</v>
      </c>
      <c r="E272" s="39" t="s">
        <v>2483</v>
      </c>
    </row>
    <row r="273" spans="1:16" ht="12.75">
      <c r="A273" t="s">
        <v>49</v>
      </c>
      <c s="34" t="s">
        <v>305</v>
      </c>
      <c s="34" t="s">
        <v>2490</v>
      </c>
      <c s="35" t="s">
        <v>5</v>
      </c>
      <c s="6" t="s">
        <v>1635</v>
      </c>
      <c s="36" t="s">
        <v>60</v>
      </c>
      <c s="37">
        <v>40</v>
      </c>
      <c s="36">
        <v>0</v>
      </c>
      <c s="36">
        <f>ROUND(G273*H273,6)</f>
      </c>
      <c r="L273" s="38">
        <v>0</v>
      </c>
      <c s="32">
        <f>ROUND(ROUND(L273,2)*ROUND(G273,3),2)</f>
      </c>
      <c s="36" t="s">
        <v>85</v>
      </c>
      <c>
        <f>(M273*21)/100</f>
      </c>
      <c t="s">
        <v>27</v>
      </c>
    </row>
    <row r="274" spans="1:5" ht="12.75">
      <c r="A274" s="35" t="s">
        <v>54</v>
      </c>
      <c r="E274" s="39" t="s">
        <v>5</v>
      </c>
    </row>
    <row r="275" spans="1:5" ht="12.75">
      <c r="A275" s="35" t="s">
        <v>55</v>
      </c>
      <c r="E275" s="40" t="s">
        <v>2296</v>
      </c>
    </row>
    <row r="276" spans="1:5" ht="38.25">
      <c r="A276" t="s">
        <v>56</v>
      </c>
      <c r="E276" s="39" t="s">
        <v>2483</v>
      </c>
    </row>
    <row r="277" spans="1:16" ht="12.75">
      <c r="A277" t="s">
        <v>49</v>
      </c>
      <c s="34" t="s">
        <v>309</v>
      </c>
      <c s="34" t="s">
        <v>2491</v>
      </c>
      <c s="35" t="s">
        <v>5</v>
      </c>
      <c s="6" t="s">
        <v>2492</v>
      </c>
      <c s="36" t="s">
        <v>60</v>
      </c>
      <c s="37">
        <v>50</v>
      </c>
      <c s="36">
        <v>0</v>
      </c>
      <c s="36">
        <f>ROUND(G277*H277,6)</f>
      </c>
      <c r="L277" s="38">
        <v>0</v>
      </c>
      <c s="32">
        <f>ROUND(ROUND(L277,2)*ROUND(G277,3),2)</f>
      </c>
      <c s="36" t="s">
        <v>85</v>
      </c>
      <c>
        <f>(M277*21)/100</f>
      </c>
      <c t="s">
        <v>27</v>
      </c>
    </row>
    <row r="278" spans="1:5" ht="12.75">
      <c r="A278" s="35" t="s">
        <v>54</v>
      </c>
      <c r="E278" s="39" t="s">
        <v>5</v>
      </c>
    </row>
    <row r="279" spans="1:5" ht="12.75">
      <c r="A279" s="35" t="s">
        <v>55</v>
      </c>
      <c r="E279" s="40" t="s">
        <v>2296</v>
      </c>
    </row>
    <row r="280" spans="1:5" ht="38.25">
      <c r="A280" t="s">
        <v>56</v>
      </c>
      <c r="E280" s="39" t="s">
        <v>2483</v>
      </c>
    </row>
    <row r="281" spans="1:16" ht="12.75">
      <c r="A281" t="s">
        <v>49</v>
      </c>
      <c s="34" t="s">
        <v>313</v>
      </c>
      <c s="34" t="s">
        <v>2493</v>
      </c>
      <c s="35" t="s">
        <v>5</v>
      </c>
      <c s="6" t="s">
        <v>91</v>
      </c>
      <c s="36" t="s">
        <v>60</v>
      </c>
      <c s="37">
        <v>50</v>
      </c>
      <c s="36">
        <v>0</v>
      </c>
      <c s="36">
        <f>ROUND(G281*H281,6)</f>
      </c>
      <c r="L281" s="38">
        <v>0</v>
      </c>
      <c s="32">
        <f>ROUND(ROUND(L281,2)*ROUND(G281,3),2)</f>
      </c>
      <c s="36" t="s">
        <v>85</v>
      </c>
      <c>
        <f>(M281*21)/100</f>
      </c>
      <c t="s">
        <v>27</v>
      </c>
    </row>
    <row r="282" spans="1:5" ht="12.75">
      <c r="A282" s="35" t="s">
        <v>54</v>
      </c>
      <c r="E282" s="39" t="s">
        <v>5</v>
      </c>
    </row>
    <row r="283" spans="1:5" ht="12.75">
      <c r="A283" s="35" t="s">
        <v>55</v>
      </c>
      <c r="E283" s="40" t="s">
        <v>2296</v>
      </c>
    </row>
    <row r="284" spans="1:5" ht="38.25">
      <c r="A284" t="s">
        <v>56</v>
      </c>
      <c r="E284" s="39" t="s">
        <v>2483</v>
      </c>
    </row>
    <row r="285" spans="1:16" ht="12.75">
      <c r="A285" t="s">
        <v>49</v>
      </c>
      <c s="34" t="s">
        <v>317</v>
      </c>
      <c s="34" t="s">
        <v>2494</v>
      </c>
      <c s="35" t="s">
        <v>5</v>
      </c>
      <c s="6" t="s">
        <v>2495</v>
      </c>
      <c s="36" t="s">
        <v>60</v>
      </c>
      <c s="37">
        <v>80</v>
      </c>
      <c s="36">
        <v>0</v>
      </c>
      <c s="36">
        <f>ROUND(G285*H285,6)</f>
      </c>
      <c r="L285" s="38">
        <v>0</v>
      </c>
      <c s="32">
        <f>ROUND(ROUND(L285,2)*ROUND(G285,3),2)</f>
      </c>
      <c s="36" t="s">
        <v>85</v>
      </c>
      <c>
        <f>(M285*21)/100</f>
      </c>
      <c t="s">
        <v>27</v>
      </c>
    </row>
    <row r="286" spans="1:5" ht="12.75">
      <c r="A286" s="35" t="s">
        <v>54</v>
      </c>
      <c r="E286" s="39" t="s">
        <v>5</v>
      </c>
    </row>
    <row r="287" spans="1:5" ht="12.75">
      <c r="A287" s="35" t="s">
        <v>55</v>
      </c>
      <c r="E287" s="40" t="s">
        <v>2296</v>
      </c>
    </row>
    <row r="288" spans="1:5" ht="38.25">
      <c r="A288" t="s">
        <v>56</v>
      </c>
      <c r="E288" s="39" t="s">
        <v>2483</v>
      </c>
    </row>
    <row r="289" spans="1:16" ht="25.5">
      <c r="A289" t="s">
        <v>49</v>
      </c>
      <c s="34" t="s">
        <v>321</v>
      </c>
      <c s="34" t="s">
        <v>2496</v>
      </c>
      <c s="35" t="s">
        <v>5</v>
      </c>
      <c s="6" t="s">
        <v>2497</v>
      </c>
      <c s="36" t="s">
        <v>2498</v>
      </c>
      <c s="37">
        <v>4</v>
      </c>
      <c s="36">
        <v>0</v>
      </c>
      <c s="36">
        <f>ROUND(G289*H289,6)</f>
      </c>
      <c r="L289" s="38">
        <v>0</v>
      </c>
      <c s="32">
        <f>ROUND(ROUND(L289,2)*ROUND(G289,3),2)</f>
      </c>
      <c s="36" t="s">
        <v>85</v>
      </c>
      <c>
        <f>(M289*21)/100</f>
      </c>
      <c t="s">
        <v>27</v>
      </c>
    </row>
    <row r="290" spans="1:5" ht="12.75">
      <c r="A290" s="35" t="s">
        <v>54</v>
      </c>
      <c r="E290" s="39" t="s">
        <v>5</v>
      </c>
    </row>
    <row r="291" spans="1:5" ht="12.75">
      <c r="A291" s="35" t="s">
        <v>55</v>
      </c>
      <c r="E291" s="40" t="s">
        <v>2296</v>
      </c>
    </row>
    <row r="292" spans="1:5" ht="38.25">
      <c r="A292" t="s">
        <v>56</v>
      </c>
      <c r="E292" s="39" t="s">
        <v>1538</v>
      </c>
    </row>
    <row r="293" spans="1:13" ht="12.75">
      <c r="A293" t="s">
        <v>46</v>
      </c>
      <c r="C293" s="31" t="s">
        <v>2190</v>
      </c>
      <c r="E293" s="33" t="s">
        <v>2499</v>
      </c>
      <c r="J293" s="32">
        <f>0</f>
      </c>
      <c s="32">
        <f>0</f>
      </c>
      <c s="32">
        <f>0+L294</f>
      </c>
      <c s="32">
        <f>0+M294</f>
      </c>
    </row>
    <row r="294" spans="1:16" ht="38.25">
      <c r="A294" t="s">
        <v>49</v>
      </c>
      <c s="34" t="s">
        <v>325</v>
      </c>
      <c s="34" t="s">
        <v>2500</v>
      </c>
      <c s="35" t="s">
        <v>5</v>
      </c>
      <c s="6" t="s">
        <v>2501</v>
      </c>
      <c s="36" t="s">
        <v>68</v>
      </c>
      <c s="37">
        <v>2</v>
      </c>
      <c s="36">
        <v>0</v>
      </c>
      <c s="36">
        <f>ROUND(G294*H294,6)</f>
      </c>
      <c r="L294" s="38">
        <v>0</v>
      </c>
      <c s="32">
        <f>ROUND(ROUND(L294,2)*ROUND(G294,3),2)</f>
      </c>
      <c s="36" t="s">
        <v>85</v>
      </c>
      <c>
        <f>(M294*21)/100</f>
      </c>
      <c t="s">
        <v>27</v>
      </c>
    </row>
    <row r="295" spans="1:5" ht="12.75">
      <c r="A295" s="35" t="s">
        <v>54</v>
      </c>
      <c r="E295" s="39" t="s">
        <v>5</v>
      </c>
    </row>
    <row r="296" spans="1:5" ht="12.75">
      <c r="A296" s="35" t="s">
        <v>55</v>
      </c>
      <c r="E296" s="40" t="s">
        <v>2296</v>
      </c>
    </row>
    <row r="297" spans="1:5" ht="76.5">
      <c r="A297" t="s">
        <v>56</v>
      </c>
      <c r="E297" s="39" t="s">
        <v>2502</v>
      </c>
    </row>
    <row r="298" spans="1:13" ht="12.75">
      <c r="A298" t="s">
        <v>46</v>
      </c>
      <c r="C298" s="31" t="s">
        <v>2503</v>
      </c>
      <c r="E298" s="33" t="s">
        <v>2504</v>
      </c>
      <c r="J298" s="32">
        <f>0</f>
      </c>
      <c s="32">
        <f>0</f>
      </c>
      <c s="32">
        <f>0+L299+L303+L307+L311+L315+L319+L323+L327+L331+L335+L339</f>
      </c>
      <c s="32">
        <f>0+M299+M303+M307+M311+M315+M319+M323+M327+M331+M335+M339</f>
      </c>
    </row>
    <row r="299" spans="1:16" ht="51">
      <c r="A299" t="s">
        <v>49</v>
      </c>
      <c s="34" t="s">
        <v>329</v>
      </c>
      <c s="34" t="s">
        <v>2505</v>
      </c>
      <c s="35" t="s">
        <v>5</v>
      </c>
      <c s="6" t="s">
        <v>2506</v>
      </c>
      <c s="36" t="s">
        <v>68</v>
      </c>
      <c s="37">
        <v>1</v>
      </c>
      <c s="36">
        <v>0</v>
      </c>
      <c s="36">
        <f>ROUND(G299*H299,6)</f>
      </c>
      <c r="L299" s="38">
        <v>0</v>
      </c>
      <c s="32">
        <f>ROUND(ROUND(L299,2)*ROUND(G299,3),2)</f>
      </c>
      <c s="36" t="s">
        <v>85</v>
      </c>
      <c>
        <f>(M299*21)/100</f>
      </c>
      <c t="s">
        <v>27</v>
      </c>
    </row>
    <row r="300" spans="1:5" ht="63.75">
      <c r="A300" s="35" t="s">
        <v>54</v>
      </c>
      <c r="E300" s="39" t="s">
        <v>2507</v>
      </c>
    </row>
    <row r="301" spans="1:5" ht="12.75">
      <c r="A301" s="35" t="s">
        <v>55</v>
      </c>
      <c r="E301" s="40" t="s">
        <v>2296</v>
      </c>
    </row>
    <row r="302" spans="1:5" ht="51">
      <c r="A302" t="s">
        <v>56</v>
      </c>
      <c r="E302" s="39" t="s">
        <v>2508</v>
      </c>
    </row>
    <row r="303" spans="1:16" ht="12.75">
      <c r="A303" t="s">
        <v>49</v>
      </c>
      <c s="34" t="s">
        <v>333</v>
      </c>
      <c s="34" t="s">
        <v>2509</v>
      </c>
      <c s="35" t="s">
        <v>5</v>
      </c>
      <c s="6" t="s">
        <v>2510</v>
      </c>
      <c s="36" t="s">
        <v>68</v>
      </c>
      <c s="37">
        <v>1</v>
      </c>
      <c s="36">
        <v>0</v>
      </c>
      <c s="36">
        <f>ROUND(G303*H303,6)</f>
      </c>
      <c r="L303" s="38">
        <v>0</v>
      </c>
      <c s="32">
        <f>ROUND(ROUND(L303,2)*ROUND(G303,3),2)</f>
      </c>
      <c s="36" t="s">
        <v>85</v>
      </c>
      <c>
        <f>(M303*21)/100</f>
      </c>
      <c t="s">
        <v>27</v>
      </c>
    </row>
    <row r="304" spans="1:5" ht="12.75">
      <c r="A304" s="35" t="s">
        <v>54</v>
      </c>
      <c r="E304" s="39" t="s">
        <v>5</v>
      </c>
    </row>
    <row r="305" spans="1:5" ht="12.75">
      <c r="A305" s="35" t="s">
        <v>55</v>
      </c>
      <c r="E305" s="40" t="s">
        <v>2296</v>
      </c>
    </row>
    <row r="306" spans="1:5" ht="51">
      <c r="A306" t="s">
        <v>56</v>
      </c>
      <c r="E306" s="39" t="s">
        <v>2511</v>
      </c>
    </row>
    <row r="307" spans="1:16" ht="12.75">
      <c r="A307" t="s">
        <v>49</v>
      </c>
      <c s="34" t="s">
        <v>336</v>
      </c>
      <c s="34" t="s">
        <v>2512</v>
      </c>
      <c s="35" t="s">
        <v>5</v>
      </c>
      <c s="6" t="s">
        <v>2513</v>
      </c>
      <c s="36" t="s">
        <v>68</v>
      </c>
      <c s="37">
        <v>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2296</v>
      </c>
    </row>
    <row r="310" spans="1:5" ht="51">
      <c r="A310" t="s">
        <v>56</v>
      </c>
      <c r="E310" s="39" t="s">
        <v>2514</v>
      </c>
    </row>
    <row r="311" spans="1:16" ht="12.75">
      <c r="A311" t="s">
        <v>49</v>
      </c>
      <c s="34" t="s">
        <v>341</v>
      </c>
      <c s="34" t="s">
        <v>2515</v>
      </c>
      <c s="35" t="s">
        <v>5</v>
      </c>
      <c s="6" t="s">
        <v>2516</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2296</v>
      </c>
    </row>
    <row r="314" spans="1:5" ht="51">
      <c r="A314" t="s">
        <v>56</v>
      </c>
      <c r="E314" s="39" t="s">
        <v>2514</v>
      </c>
    </row>
    <row r="315" spans="1:16" ht="12.75">
      <c r="A315" t="s">
        <v>49</v>
      </c>
      <c s="34" t="s">
        <v>345</v>
      </c>
      <c s="34" t="s">
        <v>2517</v>
      </c>
      <c s="35" t="s">
        <v>5</v>
      </c>
      <c s="6" t="s">
        <v>2518</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2296</v>
      </c>
    </row>
    <row r="318" spans="1:5" ht="51">
      <c r="A318" t="s">
        <v>56</v>
      </c>
      <c r="E318" s="39" t="s">
        <v>2514</v>
      </c>
    </row>
    <row r="319" spans="1:16" ht="12.75">
      <c r="A319" t="s">
        <v>49</v>
      </c>
      <c s="34" t="s">
        <v>349</v>
      </c>
      <c s="34" t="s">
        <v>2519</v>
      </c>
      <c s="35" t="s">
        <v>5</v>
      </c>
      <c s="6" t="s">
        <v>2520</v>
      </c>
      <c s="36" t="s">
        <v>68</v>
      </c>
      <c s="37">
        <v>1</v>
      </c>
      <c s="36">
        <v>0</v>
      </c>
      <c s="36">
        <f>ROUND(G319*H319,6)</f>
      </c>
      <c r="L319" s="38">
        <v>0</v>
      </c>
      <c s="32">
        <f>ROUND(ROUND(L319,2)*ROUND(G319,3),2)</f>
      </c>
      <c s="36" t="s">
        <v>85</v>
      </c>
      <c>
        <f>(M319*21)/100</f>
      </c>
      <c t="s">
        <v>27</v>
      </c>
    </row>
    <row r="320" spans="1:5" ht="12.75">
      <c r="A320" s="35" t="s">
        <v>54</v>
      </c>
      <c r="E320" s="39" t="s">
        <v>5</v>
      </c>
    </row>
    <row r="321" spans="1:5" ht="12.75">
      <c r="A321" s="35" t="s">
        <v>55</v>
      </c>
      <c r="E321" s="40" t="s">
        <v>2296</v>
      </c>
    </row>
    <row r="322" spans="1:5" ht="63.75">
      <c r="A322" t="s">
        <v>56</v>
      </c>
      <c r="E322" s="39" t="s">
        <v>2521</v>
      </c>
    </row>
    <row r="323" spans="1:16" ht="12.75">
      <c r="A323" t="s">
        <v>49</v>
      </c>
      <c s="34" t="s">
        <v>353</v>
      </c>
      <c s="34" t="s">
        <v>2522</v>
      </c>
      <c s="35" t="s">
        <v>5</v>
      </c>
      <c s="6" t="s">
        <v>2523</v>
      </c>
      <c s="36" t="s">
        <v>68</v>
      </c>
      <c s="37">
        <v>1</v>
      </c>
      <c s="36">
        <v>0</v>
      </c>
      <c s="36">
        <f>ROUND(G323*H323,6)</f>
      </c>
      <c r="L323" s="38">
        <v>0</v>
      </c>
      <c s="32">
        <f>ROUND(ROUND(L323,2)*ROUND(G323,3),2)</f>
      </c>
      <c s="36" t="s">
        <v>85</v>
      </c>
      <c>
        <f>(M323*21)/100</f>
      </c>
      <c t="s">
        <v>27</v>
      </c>
    </row>
    <row r="324" spans="1:5" ht="12.75">
      <c r="A324" s="35" t="s">
        <v>54</v>
      </c>
      <c r="E324" s="39" t="s">
        <v>5</v>
      </c>
    </row>
    <row r="325" spans="1:5" ht="12.75">
      <c r="A325" s="35" t="s">
        <v>55</v>
      </c>
      <c r="E325" s="40" t="s">
        <v>2296</v>
      </c>
    </row>
    <row r="326" spans="1:5" ht="51">
      <c r="A326" t="s">
        <v>56</v>
      </c>
      <c r="E326" s="39" t="s">
        <v>2524</v>
      </c>
    </row>
    <row r="327" spans="1:16" ht="12.75">
      <c r="A327" t="s">
        <v>49</v>
      </c>
      <c s="34" t="s">
        <v>357</v>
      </c>
      <c s="34" t="s">
        <v>2525</v>
      </c>
      <c s="35" t="s">
        <v>5</v>
      </c>
      <c s="6" t="s">
        <v>2526</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2296</v>
      </c>
    </row>
    <row r="330" spans="1:5" ht="51">
      <c r="A330" t="s">
        <v>56</v>
      </c>
      <c r="E330" s="39" t="s">
        <v>2527</v>
      </c>
    </row>
    <row r="331" spans="1:16" ht="25.5">
      <c r="A331" t="s">
        <v>49</v>
      </c>
      <c s="34" t="s">
        <v>361</v>
      </c>
      <c s="34" t="s">
        <v>2528</v>
      </c>
      <c s="35" t="s">
        <v>5</v>
      </c>
      <c s="6" t="s">
        <v>2529</v>
      </c>
      <c s="36" t="s">
        <v>68</v>
      </c>
      <c s="37">
        <v>4</v>
      </c>
      <c s="36">
        <v>0</v>
      </c>
      <c s="36">
        <f>ROUND(G331*H331,6)</f>
      </c>
      <c r="L331" s="38">
        <v>0</v>
      </c>
      <c s="32">
        <f>ROUND(ROUND(L331,2)*ROUND(G331,3),2)</f>
      </c>
      <c s="36" t="s">
        <v>85</v>
      </c>
      <c>
        <f>(M331*21)/100</f>
      </c>
      <c t="s">
        <v>27</v>
      </c>
    </row>
    <row r="332" spans="1:5" ht="12.75">
      <c r="A332" s="35" t="s">
        <v>54</v>
      </c>
      <c r="E332" s="39" t="s">
        <v>5</v>
      </c>
    </row>
    <row r="333" spans="1:5" ht="12.75">
      <c r="A333" s="35" t="s">
        <v>55</v>
      </c>
      <c r="E333" s="40" t="s">
        <v>2296</v>
      </c>
    </row>
    <row r="334" spans="1:5" ht="51">
      <c r="A334" t="s">
        <v>56</v>
      </c>
      <c r="E334" s="39" t="s">
        <v>2527</v>
      </c>
    </row>
    <row r="335" spans="1:16" ht="12.75">
      <c r="A335" t="s">
        <v>49</v>
      </c>
      <c s="34" t="s">
        <v>365</v>
      </c>
      <c s="34" t="s">
        <v>2530</v>
      </c>
      <c s="35" t="s">
        <v>5</v>
      </c>
      <c s="6" t="s">
        <v>2531</v>
      </c>
      <c s="36" t="s">
        <v>68</v>
      </c>
      <c s="37">
        <v>4</v>
      </c>
      <c s="36">
        <v>0</v>
      </c>
      <c s="36">
        <f>ROUND(G335*H335,6)</f>
      </c>
      <c r="L335" s="38">
        <v>0</v>
      </c>
      <c s="32">
        <f>ROUND(ROUND(L335,2)*ROUND(G335,3),2)</f>
      </c>
      <c s="36" t="s">
        <v>85</v>
      </c>
      <c>
        <f>(M335*21)/100</f>
      </c>
      <c t="s">
        <v>27</v>
      </c>
    </row>
    <row r="336" spans="1:5" ht="12.75">
      <c r="A336" s="35" t="s">
        <v>54</v>
      </c>
      <c r="E336" s="39" t="s">
        <v>5</v>
      </c>
    </row>
    <row r="337" spans="1:5" ht="12.75">
      <c r="A337" s="35" t="s">
        <v>55</v>
      </c>
      <c r="E337" s="40" t="s">
        <v>2296</v>
      </c>
    </row>
    <row r="338" spans="1:5" ht="51">
      <c r="A338" t="s">
        <v>56</v>
      </c>
      <c r="E338" s="39" t="s">
        <v>2527</v>
      </c>
    </row>
    <row r="339" spans="1:16" ht="25.5">
      <c r="A339" t="s">
        <v>49</v>
      </c>
      <c s="34" t="s">
        <v>369</v>
      </c>
      <c s="34" t="s">
        <v>2532</v>
      </c>
      <c s="35" t="s">
        <v>5</v>
      </c>
      <c s="6" t="s">
        <v>2533</v>
      </c>
      <c s="36" t="s">
        <v>68</v>
      </c>
      <c s="37">
        <v>1</v>
      </c>
      <c s="36">
        <v>0</v>
      </c>
      <c s="36">
        <f>ROUND(G339*H339,6)</f>
      </c>
      <c r="L339" s="38">
        <v>0</v>
      </c>
      <c s="32">
        <f>ROUND(ROUND(L339,2)*ROUND(G339,3),2)</f>
      </c>
      <c s="36" t="s">
        <v>85</v>
      </c>
      <c>
        <f>(M339*21)/100</f>
      </c>
      <c t="s">
        <v>27</v>
      </c>
    </row>
    <row r="340" spans="1:5" ht="12.75">
      <c r="A340" s="35" t="s">
        <v>54</v>
      </c>
      <c r="E340" s="39" t="s">
        <v>5</v>
      </c>
    </row>
    <row r="341" spans="1:5" ht="12.75">
      <c r="A341" s="35" t="s">
        <v>55</v>
      </c>
      <c r="E341" s="40" t="s">
        <v>2296</v>
      </c>
    </row>
    <row r="342" spans="1:5" ht="76.5">
      <c r="A342" t="s">
        <v>56</v>
      </c>
      <c r="E342" s="39" t="s">
        <v>2534</v>
      </c>
    </row>
    <row r="343" spans="1:13" ht="12.75">
      <c r="A343" t="s">
        <v>46</v>
      </c>
      <c r="C343" s="31" t="s">
        <v>1964</v>
      </c>
      <c r="E343" s="33" t="s">
        <v>2308</v>
      </c>
      <c r="J343" s="32">
        <f>0</f>
      </c>
      <c s="32">
        <f>0</f>
      </c>
      <c s="32">
        <f>0+L344+L348+L352+L356+L360+L364+L368+L372+L376+L380+L384+L388+L392+L396+L400+L404+L408+L412+L416+L420+L424+L428+L432+L436+L440+L444+L448+L452+L456</f>
      </c>
      <c s="32">
        <f>0+M344+M348+M352+M356+M360+M364+M368+M372+M376+M380+M384+M388+M392+M396+M400+M404+M408+M412+M416+M420+M424+M428+M432+M436+M440+M444+M448+M452+M456</f>
      </c>
    </row>
    <row r="344" spans="1:16" ht="12.75">
      <c r="A344" t="s">
        <v>49</v>
      </c>
      <c s="34" t="s">
        <v>373</v>
      </c>
      <c s="34" t="s">
        <v>2535</v>
      </c>
      <c s="35" t="s">
        <v>5</v>
      </c>
      <c s="6" t="s">
        <v>2536</v>
      </c>
      <c s="36" t="s">
        <v>68</v>
      </c>
      <c s="37">
        <v>3</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89.25">
      <c r="A347" t="s">
        <v>56</v>
      </c>
      <c r="E347" s="39" t="s">
        <v>2537</v>
      </c>
    </row>
    <row r="348" spans="1:16" ht="12.75">
      <c r="A348" t="s">
        <v>49</v>
      </c>
      <c s="34" t="s">
        <v>377</v>
      </c>
      <c s="34" t="s">
        <v>2538</v>
      </c>
      <c s="35" t="s">
        <v>5</v>
      </c>
      <c s="6" t="s">
        <v>2539</v>
      </c>
      <c s="36" t="s">
        <v>68</v>
      </c>
      <c s="37">
        <v>3</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2537</v>
      </c>
    </row>
    <row r="352" spans="1:16" ht="12.75">
      <c r="A352" t="s">
        <v>49</v>
      </c>
      <c s="34" t="s">
        <v>381</v>
      </c>
      <c s="34" t="s">
        <v>2540</v>
      </c>
      <c s="35" t="s">
        <v>5</v>
      </c>
      <c s="6" t="s">
        <v>2541</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2537</v>
      </c>
    </row>
    <row r="356" spans="1:16" ht="12.75">
      <c r="A356" t="s">
        <v>49</v>
      </c>
      <c s="34" t="s">
        <v>385</v>
      </c>
      <c s="34" t="s">
        <v>2542</v>
      </c>
      <c s="35" t="s">
        <v>5</v>
      </c>
      <c s="6" t="s">
        <v>2543</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2537</v>
      </c>
    </row>
    <row r="360" spans="1:16" ht="25.5">
      <c r="A360" t="s">
        <v>49</v>
      </c>
      <c s="34" t="s">
        <v>389</v>
      </c>
      <c s="34" t="s">
        <v>1041</v>
      </c>
      <c s="35" t="s">
        <v>5</v>
      </c>
      <c s="6" t="s">
        <v>1042</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1287</v>
      </c>
    </row>
    <row r="364" spans="1:16" ht="12.75">
      <c r="A364" t="s">
        <v>49</v>
      </c>
      <c s="34" t="s">
        <v>393</v>
      </c>
      <c s="34" t="s">
        <v>2334</v>
      </c>
      <c s="35" t="s">
        <v>5</v>
      </c>
      <c s="6" t="s">
        <v>2335</v>
      </c>
      <c s="36" t="s">
        <v>68</v>
      </c>
      <c s="37">
        <v>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2336</v>
      </c>
    </row>
    <row r="368" spans="1:16" ht="12.75">
      <c r="A368" t="s">
        <v>49</v>
      </c>
      <c s="34" t="s">
        <v>397</v>
      </c>
      <c s="34" t="s">
        <v>2544</v>
      </c>
      <c s="35" t="s">
        <v>5</v>
      </c>
      <c s="6" t="s">
        <v>2545</v>
      </c>
      <c s="36" t="s">
        <v>68</v>
      </c>
      <c s="37">
        <v>3</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76.5">
      <c r="A371" t="s">
        <v>56</v>
      </c>
      <c r="E371" s="39" t="s">
        <v>2546</v>
      </c>
    </row>
    <row r="372" spans="1:16" ht="25.5">
      <c r="A372" t="s">
        <v>49</v>
      </c>
      <c s="34" t="s">
        <v>402</v>
      </c>
      <c s="34" t="s">
        <v>2547</v>
      </c>
      <c s="35" t="s">
        <v>5</v>
      </c>
      <c s="6" t="s">
        <v>2548</v>
      </c>
      <c s="36" t="s">
        <v>68</v>
      </c>
      <c s="37">
        <v>3</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76.5">
      <c r="A375" t="s">
        <v>56</v>
      </c>
      <c r="E375" s="39" t="s">
        <v>2546</v>
      </c>
    </row>
    <row r="376" spans="1:16" ht="12.75">
      <c r="A376" t="s">
        <v>49</v>
      </c>
      <c s="34" t="s">
        <v>406</v>
      </c>
      <c s="34" t="s">
        <v>2549</v>
      </c>
      <c s="35" t="s">
        <v>5</v>
      </c>
      <c s="6" t="s">
        <v>2550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76.5">
      <c r="A379" t="s">
        <v>56</v>
      </c>
      <c r="E379" s="39" t="s">
        <v>2551</v>
      </c>
    </row>
    <row r="380" spans="1:16" ht="25.5">
      <c r="A380" t="s">
        <v>49</v>
      </c>
      <c s="34" t="s">
        <v>410</v>
      </c>
      <c s="34" t="s">
        <v>2552</v>
      </c>
      <c s="35" t="s">
        <v>5</v>
      </c>
      <c s="6" t="s">
        <v>2553</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89.25">
      <c r="A383" t="s">
        <v>56</v>
      </c>
      <c r="E383" s="39" t="s">
        <v>2554</v>
      </c>
    </row>
    <row r="384" spans="1:16" ht="12.75">
      <c r="A384" t="s">
        <v>49</v>
      </c>
      <c s="34" t="s">
        <v>414</v>
      </c>
      <c s="34" t="s">
        <v>2555</v>
      </c>
      <c s="35" t="s">
        <v>5</v>
      </c>
      <c s="6" t="s">
        <v>2556</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76.5">
      <c r="A387" t="s">
        <v>56</v>
      </c>
      <c r="E387" s="39" t="s">
        <v>2551</v>
      </c>
    </row>
    <row r="388" spans="1:16" ht="12.75">
      <c r="A388" t="s">
        <v>49</v>
      </c>
      <c s="34" t="s">
        <v>418</v>
      </c>
      <c s="34" t="s">
        <v>1043</v>
      </c>
      <c s="35" t="s">
        <v>5</v>
      </c>
      <c s="6" t="s">
        <v>1044</v>
      </c>
      <c s="36" t="s">
        <v>486</v>
      </c>
      <c s="37">
        <v>100</v>
      </c>
      <c s="36">
        <v>0</v>
      </c>
      <c s="36">
        <f>ROUND(G388*H388,6)</f>
      </c>
      <c r="L388" s="38">
        <v>0</v>
      </c>
      <c s="32">
        <f>ROUND(ROUND(L388,2)*ROUND(G388,3),2)</f>
      </c>
      <c s="36" t="s">
        <v>53</v>
      </c>
      <c>
        <f>(M388*21)/100</f>
      </c>
      <c t="s">
        <v>27</v>
      </c>
    </row>
    <row r="389" spans="1:5" ht="12.75">
      <c r="A389" s="35" t="s">
        <v>54</v>
      </c>
      <c r="E389" s="39" t="s">
        <v>5</v>
      </c>
    </row>
    <row r="390" spans="1:5" ht="12.75">
      <c r="A390" s="35" t="s">
        <v>55</v>
      </c>
      <c r="E390" s="40" t="s">
        <v>2296</v>
      </c>
    </row>
    <row r="391" spans="1:5" ht="89.25">
      <c r="A391" t="s">
        <v>56</v>
      </c>
      <c r="E391" s="39" t="s">
        <v>1544</v>
      </c>
    </row>
    <row r="392" spans="1:16" ht="12.75">
      <c r="A392" t="s">
        <v>49</v>
      </c>
      <c s="34" t="s">
        <v>422</v>
      </c>
      <c s="34" t="s">
        <v>2241</v>
      </c>
      <c s="35" t="s">
        <v>5</v>
      </c>
      <c s="6" t="s">
        <v>2242</v>
      </c>
      <c s="36" t="s">
        <v>486</v>
      </c>
      <c s="37">
        <v>100</v>
      </c>
      <c s="36">
        <v>0</v>
      </c>
      <c s="36">
        <f>ROUND(G392*H392,6)</f>
      </c>
      <c r="L392" s="38">
        <v>0</v>
      </c>
      <c s="32">
        <f>ROUND(ROUND(L392,2)*ROUND(G392,3),2)</f>
      </c>
      <c s="36" t="s">
        <v>53</v>
      </c>
      <c>
        <f>(M392*21)/100</f>
      </c>
      <c t="s">
        <v>27</v>
      </c>
    </row>
    <row r="393" spans="1:5" ht="12.75">
      <c r="A393" s="35" t="s">
        <v>54</v>
      </c>
      <c r="E393" s="39" t="s">
        <v>5</v>
      </c>
    </row>
    <row r="394" spans="1:5" ht="12.75">
      <c r="A394" s="35" t="s">
        <v>55</v>
      </c>
      <c r="E394" s="40" t="s">
        <v>2296</v>
      </c>
    </row>
    <row r="395" spans="1:5" ht="89.25">
      <c r="A395" t="s">
        <v>56</v>
      </c>
      <c r="E395" s="39" t="s">
        <v>2243</v>
      </c>
    </row>
    <row r="396" spans="1:16" ht="12.75">
      <c r="A396" t="s">
        <v>49</v>
      </c>
      <c s="34" t="s">
        <v>426</v>
      </c>
      <c s="34" t="s">
        <v>1968</v>
      </c>
      <c s="35" t="s">
        <v>5</v>
      </c>
      <c s="6" t="s">
        <v>1969</v>
      </c>
      <c s="36" t="s">
        <v>486</v>
      </c>
      <c s="37">
        <v>16</v>
      </c>
      <c s="36">
        <v>0</v>
      </c>
      <c s="36">
        <f>ROUND(G396*H396,6)</f>
      </c>
      <c r="L396" s="38">
        <v>0</v>
      </c>
      <c s="32">
        <f>ROUND(ROUND(L396,2)*ROUND(G396,3),2)</f>
      </c>
      <c s="36" t="s">
        <v>53</v>
      </c>
      <c>
        <f>(M396*21)/100</f>
      </c>
      <c t="s">
        <v>27</v>
      </c>
    </row>
    <row r="397" spans="1:5" ht="12.75">
      <c r="A397" s="35" t="s">
        <v>54</v>
      </c>
      <c r="E397" s="39" t="s">
        <v>5</v>
      </c>
    </row>
    <row r="398" spans="1:5" ht="12.75">
      <c r="A398" s="35" t="s">
        <v>55</v>
      </c>
      <c r="E398" s="40" t="s">
        <v>2296</v>
      </c>
    </row>
    <row r="399" spans="1:5" ht="89.25">
      <c r="A399" t="s">
        <v>56</v>
      </c>
      <c r="E399" s="39" t="s">
        <v>2244</v>
      </c>
    </row>
    <row r="400" spans="1:16" ht="12.75">
      <c r="A400" t="s">
        <v>49</v>
      </c>
      <c s="34" t="s">
        <v>430</v>
      </c>
      <c s="34" t="s">
        <v>2130</v>
      </c>
      <c s="35" t="s">
        <v>5</v>
      </c>
      <c s="6" t="s">
        <v>2131</v>
      </c>
      <c s="36" t="s">
        <v>486</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2296</v>
      </c>
    </row>
    <row r="403" spans="1:5" ht="89.25">
      <c r="A403" t="s">
        <v>56</v>
      </c>
      <c r="E403" s="39" t="s">
        <v>2132</v>
      </c>
    </row>
    <row r="404" spans="1:16" ht="12.75">
      <c r="A404" t="s">
        <v>49</v>
      </c>
      <c s="34" t="s">
        <v>434</v>
      </c>
      <c s="34" t="s">
        <v>2557</v>
      </c>
      <c s="35" t="s">
        <v>5</v>
      </c>
      <c s="6" t="s">
        <v>2558</v>
      </c>
      <c s="36" t="s">
        <v>486</v>
      </c>
      <c s="37">
        <v>60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2296</v>
      </c>
    </row>
    <row r="407" spans="1:5" ht="89.25">
      <c r="A407" t="s">
        <v>56</v>
      </c>
      <c r="E407" s="39" t="s">
        <v>2559</v>
      </c>
    </row>
    <row r="408" spans="1:16" ht="38.25">
      <c r="A408" t="s">
        <v>49</v>
      </c>
      <c s="34" t="s">
        <v>438</v>
      </c>
      <c s="34" t="s">
        <v>2560</v>
      </c>
      <c s="35" t="s">
        <v>5</v>
      </c>
      <c s="6" t="s">
        <v>2561</v>
      </c>
      <c s="36" t="s">
        <v>68</v>
      </c>
      <c s="37">
        <v>3</v>
      </c>
      <c s="36">
        <v>0</v>
      </c>
      <c s="36">
        <f>ROUND(G408*H408,6)</f>
      </c>
      <c r="L408" s="38">
        <v>0</v>
      </c>
      <c s="32">
        <f>ROUND(ROUND(L408,2)*ROUND(G408,3),2)</f>
      </c>
      <c s="36" t="s">
        <v>85</v>
      </c>
      <c>
        <f>(M408*21)/100</f>
      </c>
      <c t="s">
        <v>27</v>
      </c>
    </row>
    <row r="409" spans="1:5" ht="12.75">
      <c r="A409" s="35" t="s">
        <v>54</v>
      </c>
      <c r="E409" s="39" t="s">
        <v>5</v>
      </c>
    </row>
    <row r="410" spans="1:5" ht="12.75">
      <c r="A410" s="35" t="s">
        <v>55</v>
      </c>
      <c r="E410" s="40" t="s">
        <v>2296</v>
      </c>
    </row>
    <row r="411" spans="1:5" ht="51">
      <c r="A411" t="s">
        <v>56</v>
      </c>
      <c r="E411" s="39" t="s">
        <v>2339</v>
      </c>
    </row>
    <row r="412" spans="1:16" ht="25.5">
      <c r="A412" t="s">
        <v>49</v>
      </c>
      <c s="34" t="s">
        <v>442</v>
      </c>
      <c s="34" t="s">
        <v>2337</v>
      </c>
      <c s="35" t="s">
        <v>5</v>
      </c>
      <c s="6" t="s">
        <v>2562</v>
      </c>
      <c s="36" t="s">
        <v>68</v>
      </c>
      <c s="37">
        <v>3</v>
      </c>
      <c s="36">
        <v>0</v>
      </c>
      <c s="36">
        <f>ROUND(G412*H412,6)</f>
      </c>
      <c r="L412" s="38">
        <v>0</v>
      </c>
      <c s="32">
        <f>ROUND(ROUND(L412,2)*ROUND(G412,3),2)</f>
      </c>
      <c s="36" t="s">
        <v>85</v>
      </c>
      <c>
        <f>(M412*21)/100</f>
      </c>
      <c t="s">
        <v>27</v>
      </c>
    </row>
    <row r="413" spans="1:5" ht="12.75">
      <c r="A413" s="35" t="s">
        <v>54</v>
      </c>
      <c r="E413" s="39" t="s">
        <v>5</v>
      </c>
    </row>
    <row r="414" spans="1:5" ht="12.75">
      <c r="A414" s="35" t="s">
        <v>55</v>
      </c>
      <c r="E414" s="40" t="s">
        <v>2296</v>
      </c>
    </row>
    <row r="415" spans="1:5" ht="51">
      <c r="A415" t="s">
        <v>56</v>
      </c>
      <c r="E415" s="39" t="s">
        <v>2339</v>
      </c>
    </row>
    <row r="416" spans="1:16" ht="38.25">
      <c r="A416" t="s">
        <v>49</v>
      </c>
      <c s="34" t="s">
        <v>446</v>
      </c>
      <c s="34" t="s">
        <v>2340</v>
      </c>
      <c s="35" t="s">
        <v>5</v>
      </c>
      <c s="6" t="s">
        <v>2563</v>
      </c>
      <c s="36" t="s">
        <v>68</v>
      </c>
      <c s="37">
        <v>1</v>
      </c>
      <c s="36">
        <v>0</v>
      </c>
      <c s="36">
        <f>ROUND(G416*H416,6)</f>
      </c>
      <c r="L416" s="38">
        <v>0</v>
      </c>
      <c s="32">
        <f>ROUND(ROUND(L416,2)*ROUND(G416,3),2)</f>
      </c>
      <c s="36" t="s">
        <v>85</v>
      </c>
      <c>
        <f>(M416*21)/100</f>
      </c>
      <c t="s">
        <v>27</v>
      </c>
    </row>
    <row r="417" spans="1:5" ht="12.75">
      <c r="A417" s="35" t="s">
        <v>54</v>
      </c>
      <c r="E417" s="39" t="s">
        <v>5</v>
      </c>
    </row>
    <row r="418" spans="1:5" ht="12.75">
      <c r="A418" s="35" t="s">
        <v>55</v>
      </c>
      <c r="E418" s="40" t="s">
        <v>2296</v>
      </c>
    </row>
    <row r="419" spans="1:5" ht="51">
      <c r="A419" t="s">
        <v>56</v>
      </c>
      <c r="E419" s="39" t="s">
        <v>2339</v>
      </c>
    </row>
    <row r="420" spans="1:16" ht="25.5">
      <c r="A420" t="s">
        <v>49</v>
      </c>
      <c s="34" t="s">
        <v>450</v>
      </c>
      <c s="34" t="s">
        <v>2340</v>
      </c>
      <c s="35" t="s">
        <v>47</v>
      </c>
      <c s="6" t="s">
        <v>2564</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2296</v>
      </c>
    </row>
    <row r="423" spans="1:5" ht="51">
      <c r="A423" t="s">
        <v>56</v>
      </c>
      <c r="E423" s="39" t="s">
        <v>2344</v>
      </c>
    </row>
    <row r="424" spans="1:16" ht="38.25">
      <c r="A424" t="s">
        <v>49</v>
      </c>
      <c s="34" t="s">
        <v>454</v>
      </c>
      <c s="34" t="s">
        <v>2565</v>
      </c>
      <c s="35" t="s">
        <v>5</v>
      </c>
      <c s="6" t="s">
        <v>2566</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2296</v>
      </c>
    </row>
    <row r="427" spans="1:5" ht="51">
      <c r="A427" t="s">
        <v>56</v>
      </c>
      <c r="E427" s="39" t="s">
        <v>2344</v>
      </c>
    </row>
    <row r="428" spans="1:16" ht="25.5">
      <c r="A428" t="s">
        <v>49</v>
      </c>
      <c s="34" t="s">
        <v>458</v>
      </c>
      <c s="34" t="s">
        <v>2342</v>
      </c>
      <c s="35" t="s">
        <v>5</v>
      </c>
      <c s="6" t="s">
        <v>2567</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2296</v>
      </c>
    </row>
    <row r="431" spans="1:5" ht="51">
      <c r="A431" t="s">
        <v>56</v>
      </c>
      <c r="E431" s="39" t="s">
        <v>2344</v>
      </c>
    </row>
    <row r="432" spans="1:16" ht="12.75">
      <c r="A432" t="s">
        <v>49</v>
      </c>
      <c s="34" t="s">
        <v>462</v>
      </c>
      <c s="34" t="s">
        <v>2345</v>
      </c>
      <c s="35" t="s">
        <v>5</v>
      </c>
      <c s="6" t="s">
        <v>2346</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2296</v>
      </c>
    </row>
    <row r="435" spans="1:5" ht="51">
      <c r="A435" t="s">
        <v>56</v>
      </c>
      <c r="E435" s="39" t="s">
        <v>2344</v>
      </c>
    </row>
    <row r="436" spans="1:16" ht="12.75">
      <c r="A436" t="s">
        <v>49</v>
      </c>
      <c s="34" t="s">
        <v>466</v>
      </c>
      <c s="34" t="s">
        <v>2568</v>
      </c>
      <c s="35" t="s">
        <v>5</v>
      </c>
      <c s="6" t="s">
        <v>2569</v>
      </c>
      <c s="36" t="s">
        <v>68</v>
      </c>
      <c s="37">
        <v>2</v>
      </c>
      <c s="36">
        <v>0</v>
      </c>
      <c s="36">
        <f>ROUND(G436*H436,6)</f>
      </c>
      <c r="L436" s="38">
        <v>0</v>
      </c>
      <c s="32">
        <f>ROUND(ROUND(L436,2)*ROUND(G436,3),2)</f>
      </c>
      <c s="36" t="s">
        <v>85</v>
      </c>
      <c>
        <f>(M436*21)/100</f>
      </c>
      <c t="s">
        <v>27</v>
      </c>
    </row>
    <row r="437" spans="1:5" ht="12.75">
      <c r="A437" s="35" t="s">
        <v>54</v>
      </c>
      <c r="E437" s="39" t="s">
        <v>5</v>
      </c>
    </row>
    <row r="438" spans="1:5" ht="12.75">
      <c r="A438" s="35" t="s">
        <v>55</v>
      </c>
      <c r="E438" s="40" t="s">
        <v>2296</v>
      </c>
    </row>
    <row r="439" spans="1:5" ht="51">
      <c r="A439" t="s">
        <v>56</v>
      </c>
      <c r="E439" s="39" t="s">
        <v>2344</v>
      </c>
    </row>
    <row r="440" spans="1:16" ht="25.5">
      <c r="A440" t="s">
        <v>49</v>
      </c>
      <c s="34" t="s">
        <v>483</v>
      </c>
      <c s="34" t="s">
        <v>2347</v>
      </c>
      <c s="35" t="s">
        <v>5</v>
      </c>
      <c s="6" t="s">
        <v>2570</v>
      </c>
      <c s="36" t="s">
        <v>68</v>
      </c>
      <c s="37">
        <v>5</v>
      </c>
      <c s="36">
        <v>0</v>
      </c>
      <c s="36">
        <f>ROUND(G440*H440,6)</f>
      </c>
      <c r="L440" s="38">
        <v>0</v>
      </c>
      <c s="32">
        <f>ROUND(ROUND(L440,2)*ROUND(G440,3),2)</f>
      </c>
      <c s="36" t="s">
        <v>85</v>
      </c>
      <c>
        <f>(M440*21)/100</f>
      </c>
      <c t="s">
        <v>27</v>
      </c>
    </row>
    <row r="441" spans="1:5" ht="12.75">
      <c r="A441" s="35" t="s">
        <v>54</v>
      </c>
      <c r="E441" s="39" t="s">
        <v>5</v>
      </c>
    </row>
    <row r="442" spans="1:5" ht="12.75">
      <c r="A442" s="35" t="s">
        <v>55</v>
      </c>
      <c r="E442" s="40" t="s">
        <v>2296</v>
      </c>
    </row>
    <row r="443" spans="1:5" ht="51">
      <c r="A443" t="s">
        <v>56</v>
      </c>
      <c r="E443" s="39" t="s">
        <v>2344</v>
      </c>
    </row>
    <row r="444" spans="1:16" ht="25.5">
      <c r="A444" t="s">
        <v>49</v>
      </c>
      <c s="34" t="s">
        <v>488</v>
      </c>
      <c s="34" t="s">
        <v>2312</v>
      </c>
      <c s="35" t="s">
        <v>5</v>
      </c>
      <c s="6" t="s">
        <v>2313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2296</v>
      </c>
    </row>
    <row r="447" spans="1:5" ht="63.75">
      <c r="A447" t="s">
        <v>56</v>
      </c>
      <c r="E447" s="39" t="s">
        <v>2314</v>
      </c>
    </row>
    <row r="448" spans="1:16" ht="38.25">
      <c r="A448" t="s">
        <v>49</v>
      </c>
      <c s="34" t="s">
        <v>492</v>
      </c>
      <c s="34" t="s">
        <v>2571</v>
      </c>
      <c s="35" t="s">
        <v>5</v>
      </c>
      <c s="6" t="s">
        <v>2572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2296</v>
      </c>
    </row>
    <row r="451" spans="1:5" ht="38.25">
      <c r="A451" t="s">
        <v>56</v>
      </c>
      <c r="E451" s="39" t="s">
        <v>2573</v>
      </c>
    </row>
    <row r="452" spans="1:16" ht="12.75">
      <c r="A452" t="s">
        <v>49</v>
      </c>
      <c s="34" t="s">
        <v>496</v>
      </c>
      <c s="34" t="s">
        <v>2349</v>
      </c>
      <c s="35" t="s">
        <v>5</v>
      </c>
      <c s="6" t="s">
        <v>2350</v>
      </c>
      <c s="36" t="s">
        <v>486</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2296</v>
      </c>
    </row>
    <row r="455" spans="1:5" ht="38.25">
      <c r="A455" t="s">
        <v>56</v>
      </c>
      <c r="E455" s="39" t="s">
        <v>2351</v>
      </c>
    </row>
    <row r="456" spans="1:16" ht="12.75">
      <c r="A456" t="s">
        <v>49</v>
      </c>
      <c s="34" t="s">
        <v>500</v>
      </c>
      <c s="34" t="s">
        <v>2352</v>
      </c>
      <c s="35" t="s">
        <v>5</v>
      </c>
      <c s="6" t="s">
        <v>2353</v>
      </c>
      <c s="36" t="s">
        <v>486</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2296</v>
      </c>
    </row>
    <row r="459" spans="1:5" ht="38.25">
      <c r="A459" t="s">
        <v>56</v>
      </c>
      <c r="E459" s="39" t="s">
        <v>2354</v>
      </c>
    </row>
    <row r="460" spans="1:13" ht="12.75">
      <c r="A460" t="s">
        <v>46</v>
      </c>
      <c r="C460" s="31" t="s">
        <v>2574</v>
      </c>
      <c r="E460" s="33" t="s">
        <v>2575</v>
      </c>
      <c r="J460" s="32">
        <f>0</f>
      </c>
      <c s="32">
        <f>0</f>
      </c>
      <c s="32">
        <f>0+L461+L465+L469+L473+L477+L481+L485+L489+L493</f>
      </c>
      <c s="32">
        <f>0+M461+M465+M469+M473+M477+M481+M485+M489+M493</f>
      </c>
    </row>
    <row r="461" spans="1:16" ht="25.5">
      <c r="A461" t="s">
        <v>49</v>
      </c>
      <c s="34" t="s">
        <v>504</v>
      </c>
      <c s="34" t="s">
        <v>2576</v>
      </c>
      <c s="35" t="s">
        <v>5</v>
      </c>
      <c s="6" t="s">
        <v>2577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2296</v>
      </c>
    </row>
    <row r="464" spans="1:5" ht="102">
      <c r="A464" t="s">
        <v>56</v>
      </c>
      <c r="E464" s="39" t="s">
        <v>2578</v>
      </c>
    </row>
    <row r="465" spans="1:16" ht="12.75">
      <c r="A465" t="s">
        <v>49</v>
      </c>
      <c s="34" t="s">
        <v>508</v>
      </c>
      <c s="34" t="s">
        <v>2579</v>
      </c>
      <c s="35" t="s">
        <v>5</v>
      </c>
      <c s="6" t="s">
        <v>2580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2296</v>
      </c>
    </row>
    <row r="468" spans="1:5" ht="102">
      <c r="A468" t="s">
        <v>56</v>
      </c>
      <c r="E468" s="39" t="s">
        <v>2581</v>
      </c>
    </row>
    <row r="469" spans="1:16" ht="12.75">
      <c r="A469" t="s">
        <v>49</v>
      </c>
      <c s="34" t="s">
        <v>512</v>
      </c>
      <c s="34" t="s">
        <v>2582</v>
      </c>
      <c s="35" t="s">
        <v>5</v>
      </c>
      <c s="6" t="s">
        <v>2583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2296</v>
      </c>
    </row>
    <row r="472" spans="1:5" ht="102">
      <c r="A472" t="s">
        <v>56</v>
      </c>
      <c r="E472" s="39" t="s">
        <v>2581</v>
      </c>
    </row>
    <row r="473" spans="1:16" ht="12.75">
      <c r="A473" t="s">
        <v>49</v>
      </c>
      <c s="34" t="s">
        <v>516</v>
      </c>
      <c s="34" t="s">
        <v>2584</v>
      </c>
      <c s="35" t="s">
        <v>5</v>
      </c>
      <c s="6" t="s">
        <v>2585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2296</v>
      </c>
    </row>
    <row r="476" spans="1:5" ht="102">
      <c r="A476" t="s">
        <v>56</v>
      </c>
      <c r="E476" s="39" t="s">
        <v>2581</v>
      </c>
    </row>
    <row r="477" spans="1:16" ht="12.75">
      <c r="A477" t="s">
        <v>49</v>
      </c>
      <c s="34" t="s">
        <v>520</v>
      </c>
      <c s="34" t="s">
        <v>2586</v>
      </c>
      <c s="35" t="s">
        <v>5</v>
      </c>
      <c s="6" t="s">
        <v>2587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2296</v>
      </c>
    </row>
    <row r="480" spans="1:5" ht="38.25">
      <c r="A480" t="s">
        <v>56</v>
      </c>
      <c r="E480" s="39" t="s">
        <v>2588</v>
      </c>
    </row>
    <row r="481" spans="1:16" ht="12.75">
      <c r="A481" t="s">
        <v>49</v>
      </c>
      <c s="34" t="s">
        <v>172</v>
      </c>
      <c s="34" t="s">
        <v>2589</v>
      </c>
      <c s="35" t="s">
        <v>5</v>
      </c>
      <c s="6" t="s">
        <v>2590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2296</v>
      </c>
    </row>
    <row r="484" spans="1:5" ht="38.25">
      <c r="A484" t="s">
        <v>56</v>
      </c>
      <c r="E484" s="39" t="s">
        <v>2591</v>
      </c>
    </row>
    <row r="485" spans="1:16" ht="12.75">
      <c r="A485" t="s">
        <v>49</v>
      </c>
      <c s="34" t="s">
        <v>178</v>
      </c>
      <c s="34" t="s">
        <v>2592</v>
      </c>
      <c s="35" t="s">
        <v>5</v>
      </c>
      <c s="6" t="s">
        <v>2593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2296</v>
      </c>
    </row>
    <row r="488" spans="1:5" ht="38.25">
      <c r="A488" t="s">
        <v>56</v>
      </c>
      <c r="E488" s="39" t="s">
        <v>2591</v>
      </c>
    </row>
    <row r="489" spans="1:16" ht="12.75">
      <c r="A489" t="s">
        <v>49</v>
      </c>
      <c s="34" t="s">
        <v>470</v>
      </c>
      <c s="34" t="s">
        <v>2594</v>
      </c>
      <c s="35" t="s">
        <v>5</v>
      </c>
      <c s="6" t="s">
        <v>2595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2296</v>
      </c>
    </row>
    <row r="492" spans="1:5" ht="38.25">
      <c r="A492" t="s">
        <v>56</v>
      </c>
      <c r="E492" s="39" t="s">
        <v>2591</v>
      </c>
    </row>
    <row r="493" spans="1:16" ht="12.75">
      <c r="A493" t="s">
        <v>49</v>
      </c>
      <c s="34" t="s">
        <v>474</v>
      </c>
      <c s="34" t="s">
        <v>2596</v>
      </c>
      <c s="35" t="s">
        <v>5</v>
      </c>
      <c s="6" t="s">
        <v>2597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2296</v>
      </c>
    </row>
    <row r="496" spans="1:5" ht="38.25">
      <c r="A496" t="s">
        <v>56</v>
      </c>
      <c r="E496" s="39" t="s">
        <v>2591</v>
      </c>
    </row>
    <row r="497" spans="1:13" ht="12.75">
      <c r="A497" t="s">
        <v>46</v>
      </c>
      <c r="C497" s="31" t="s">
        <v>1005</v>
      </c>
      <c r="E497" s="33" t="s">
        <v>1006</v>
      </c>
      <c r="J497" s="32">
        <f>0</f>
      </c>
      <c s="32">
        <f>0</f>
      </c>
      <c s="32">
        <f>0+L498+L502+L506+L510+L514</f>
      </c>
      <c s="32">
        <f>0+M498+M502+M506+M510+M514</f>
      </c>
    </row>
    <row r="498" spans="1:16" ht="38.25">
      <c r="A498" t="s">
        <v>49</v>
      </c>
      <c s="34" t="s">
        <v>477</v>
      </c>
      <c s="34" t="s">
        <v>1007</v>
      </c>
      <c s="35" t="s">
        <v>1008</v>
      </c>
      <c s="6" t="s">
        <v>1009</v>
      </c>
      <c s="36" t="s">
        <v>1010</v>
      </c>
      <c s="37">
        <v>42</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2296</v>
      </c>
    </row>
    <row r="501" spans="1:5" ht="89.25">
      <c r="A501" t="s">
        <v>56</v>
      </c>
      <c r="E501" s="39" t="s">
        <v>1012</v>
      </c>
    </row>
    <row r="502" spans="1:16" ht="38.25">
      <c r="A502" t="s">
        <v>49</v>
      </c>
      <c s="34" t="s">
        <v>1511</v>
      </c>
      <c s="34" t="s">
        <v>2315</v>
      </c>
      <c s="35" t="s">
        <v>2316</v>
      </c>
      <c s="6" t="s">
        <v>2317</v>
      </c>
      <c s="36" t="s">
        <v>1010</v>
      </c>
      <c s="37">
        <v>0.3</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2296</v>
      </c>
    </row>
    <row r="505" spans="1:5" ht="89.25">
      <c r="A505" t="s">
        <v>56</v>
      </c>
      <c r="E505" s="39" t="s">
        <v>1012</v>
      </c>
    </row>
    <row r="506" spans="1:16" ht="25.5">
      <c r="A506" t="s">
        <v>49</v>
      </c>
      <c s="34" t="s">
        <v>1512</v>
      </c>
      <c s="34" t="s">
        <v>1373</v>
      </c>
      <c s="35" t="s">
        <v>1374</v>
      </c>
      <c s="6" t="s">
        <v>1375</v>
      </c>
      <c s="36" t="s">
        <v>1010</v>
      </c>
      <c s="37">
        <v>0.1</v>
      </c>
      <c s="36">
        <v>0</v>
      </c>
      <c s="36">
        <f>ROUND(G506*H506,6)</f>
      </c>
      <c r="L506" s="38">
        <v>0</v>
      </c>
      <c s="32">
        <f>ROUND(ROUND(L506,2)*ROUND(G506,3),2)</f>
      </c>
      <c s="36" t="s">
        <v>85</v>
      </c>
      <c>
        <f>(M506*21)/100</f>
      </c>
      <c t="s">
        <v>27</v>
      </c>
    </row>
    <row r="507" spans="1:5" ht="12.75">
      <c r="A507" s="35" t="s">
        <v>54</v>
      </c>
      <c r="E507" s="39" t="s">
        <v>1011</v>
      </c>
    </row>
    <row r="508" spans="1:5" ht="12.75">
      <c r="A508" s="35" t="s">
        <v>55</v>
      </c>
      <c r="E508" s="40" t="s">
        <v>2296</v>
      </c>
    </row>
    <row r="509" spans="1:5" ht="89.25">
      <c r="A509" t="s">
        <v>56</v>
      </c>
      <c r="E509" s="39" t="s">
        <v>1012</v>
      </c>
    </row>
    <row r="510" spans="1:16" ht="25.5">
      <c r="A510" t="s">
        <v>49</v>
      </c>
      <c s="34" t="s">
        <v>1513</v>
      </c>
      <c s="34" t="s">
        <v>2318</v>
      </c>
      <c s="35" t="s">
        <v>2319</v>
      </c>
      <c s="6" t="s">
        <v>2320</v>
      </c>
      <c s="36" t="s">
        <v>1010</v>
      </c>
      <c s="37">
        <v>0.1</v>
      </c>
      <c s="36">
        <v>0</v>
      </c>
      <c s="36">
        <f>ROUND(G510*H510,6)</f>
      </c>
      <c r="L510" s="38">
        <v>0</v>
      </c>
      <c s="32">
        <f>ROUND(ROUND(L510,2)*ROUND(G510,3),2)</f>
      </c>
      <c s="36" t="s">
        <v>85</v>
      </c>
      <c>
        <f>(M510*21)/100</f>
      </c>
      <c t="s">
        <v>27</v>
      </c>
    </row>
    <row r="511" spans="1:5" ht="12.75">
      <c r="A511" s="35" t="s">
        <v>54</v>
      </c>
      <c r="E511" s="39" t="s">
        <v>1011</v>
      </c>
    </row>
    <row r="512" spans="1:5" ht="12.75">
      <c r="A512" s="35" t="s">
        <v>55</v>
      </c>
      <c r="E512" s="40" t="s">
        <v>2301</v>
      </c>
    </row>
    <row r="513" spans="1:5" ht="12.75">
      <c r="A513" t="s">
        <v>56</v>
      </c>
      <c r="E513" s="39" t="s">
        <v>5</v>
      </c>
    </row>
    <row r="514" spans="1:16" ht="25.5">
      <c r="A514" t="s">
        <v>49</v>
      </c>
      <c s="34" t="s">
        <v>1514</v>
      </c>
      <c s="34" t="s">
        <v>2321</v>
      </c>
      <c s="35" t="s">
        <v>2322</v>
      </c>
      <c s="6" t="s">
        <v>2323</v>
      </c>
      <c s="36" t="s">
        <v>1010</v>
      </c>
      <c s="37">
        <v>0.1</v>
      </c>
      <c s="36">
        <v>0</v>
      </c>
      <c s="36">
        <f>ROUND(G514*H514,6)</f>
      </c>
      <c r="L514" s="38">
        <v>0</v>
      </c>
      <c s="32">
        <f>ROUND(ROUND(L514,2)*ROUND(G514,3),2)</f>
      </c>
      <c s="36" t="s">
        <v>85</v>
      </c>
      <c>
        <f>(M514*21)/100</f>
      </c>
      <c t="s">
        <v>27</v>
      </c>
    </row>
    <row r="515" spans="1:5" ht="12.75">
      <c r="A515" s="35" t="s">
        <v>54</v>
      </c>
      <c r="E515" s="39" t="s">
        <v>1011</v>
      </c>
    </row>
    <row r="516" spans="1:5" ht="12.75">
      <c r="A516" s="35" t="s">
        <v>55</v>
      </c>
      <c r="E516" s="40" t="s">
        <v>2301</v>
      </c>
    </row>
    <row r="517" spans="1:5" ht="12.75">
      <c r="A517" t="s">
        <v>56</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COUNTIFS(L8:L463,"=0",A8:A463,"P")+COUNTIFS(L8:L463,"",A8:A463,"P")+SUM(Q8:Q463)</f>
      </c>
    </row>
    <row r="8" spans="1:13" ht="12.75">
      <c r="A8" t="s">
        <v>44</v>
      </c>
      <c r="C8" s="28" t="s">
        <v>2600</v>
      </c>
      <c r="E8" s="30" t="s">
        <v>2599</v>
      </c>
      <c r="J8" s="29">
        <f>0+J9+J14+J35+J44+J49+J58+J119+J124+J137+J178+J247+J300+J413+J450</f>
      </c>
      <c s="29">
        <f>0+K9+K14+K35+K44+K49+K58+K119+K124+K137+K178+K247+K300+K413+K450</f>
      </c>
      <c s="29">
        <f>0+L9+L14+L35+L44+L49+L58+L119+L124+L137+L178+L247+L300+L413+L450</f>
      </c>
      <c s="29">
        <f>0+M9+M14+M35+M44+M49+M58+M119+M124+M137+M178+M247+M300+M413+M450</f>
      </c>
    </row>
    <row r="9" spans="1:13" ht="12.75">
      <c r="A9" t="s">
        <v>46</v>
      </c>
      <c r="C9" s="31" t="s">
        <v>131</v>
      </c>
      <c r="E9" s="33" t="s">
        <v>2293</v>
      </c>
      <c r="J9" s="32">
        <f>0</f>
      </c>
      <c s="32">
        <f>0</f>
      </c>
      <c s="32">
        <f>0+L10</f>
      </c>
      <c s="32">
        <f>0+M10</f>
      </c>
    </row>
    <row r="10" spans="1:16" ht="12.75">
      <c r="A10" t="s">
        <v>49</v>
      </c>
      <c s="34" t="s">
        <v>47</v>
      </c>
      <c s="34" t="s">
        <v>2365</v>
      </c>
      <c s="35" t="s">
        <v>5</v>
      </c>
      <c s="6" t="s">
        <v>2295</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25.5">
      <c r="A13" t="s">
        <v>56</v>
      </c>
      <c r="E13" s="39" t="s">
        <v>2366</v>
      </c>
    </row>
    <row r="14" spans="1:13" ht="12.75">
      <c r="A14" t="s">
        <v>46</v>
      </c>
      <c r="C14" s="31" t="s">
        <v>162</v>
      </c>
      <c r="E14" s="33" t="s">
        <v>2298</v>
      </c>
      <c r="J14" s="32">
        <f>0</f>
      </c>
      <c s="32">
        <f>0</f>
      </c>
      <c s="32">
        <f>0+L15+L19+L23+L27+L31</f>
      </c>
      <c s="32">
        <f>0+M15+M19+M23+M27+M31</f>
      </c>
    </row>
    <row r="15" spans="1:16" ht="12.75">
      <c r="A15" t="s">
        <v>49</v>
      </c>
      <c s="34" t="s">
        <v>27</v>
      </c>
      <c s="34" t="s">
        <v>2302</v>
      </c>
      <c s="35" t="s">
        <v>5</v>
      </c>
      <c s="6" t="s">
        <v>2303</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8.25">
      <c r="A18" t="s">
        <v>56</v>
      </c>
      <c r="E18" s="39" t="s">
        <v>2304</v>
      </c>
    </row>
    <row r="19" spans="1:16" ht="12.75">
      <c r="A19" t="s">
        <v>49</v>
      </c>
      <c s="34" t="s">
        <v>26</v>
      </c>
      <c s="34" t="s">
        <v>2305</v>
      </c>
      <c s="35" t="s">
        <v>5</v>
      </c>
      <c s="6" t="s">
        <v>2306</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2307</v>
      </c>
    </row>
    <row r="23" spans="1:16" ht="25.5">
      <c r="A23" t="s">
        <v>49</v>
      </c>
      <c s="34" t="s">
        <v>65</v>
      </c>
      <c s="34" t="s">
        <v>2329</v>
      </c>
      <c s="35" t="s">
        <v>5</v>
      </c>
      <c s="6" t="s">
        <v>2330</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2296</v>
      </c>
    </row>
    <row r="26" spans="1:5" ht="102">
      <c r="A26" t="s">
        <v>56</v>
      </c>
      <c r="E26" s="39" t="s">
        <v>2331</v>
      </c>
    </row>
    <row r="27" spans="1:16" ht="12.75">
      <c r="A27" t="s">
        <v>49</v>
      </c>
      <c s="34" t="s">
        <v>70</v>
      </c>
      <c s="34" t="s">
        <v>2332</v>
      </c>
      <c s="35" t="s">
        <v>5</v>
      </c>
      <c s="6" t="s">
        <v>2333</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2296</v>
      </c>
    </row>
    <row r="30" spans="1:5" ht="12.75">
      <c r="A30" t="s">
        <v>56</v>
      </c>
      <c r="E30" s="39" t="s">
        <v>1277</v>
      </c>
    </row>
    <row r="31" spans="1:16" ht="38.25">
      <c r="A31" t="s">
        <v>49</v>
      </c>
      <c s="34" t="s">
        <v>74</v>
      </c>
      <c s="34" t="s">
        <v>2367</v>
      </c>
      <c s="35" t="s">
        <v>5</v>
      </c>
      <c s="6" t="s">
        <v>2368</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2296</v>
      </c>
    </row>
    <row r="34" spans="1:5" ht="114.75">
      <c r="A34" t="s">
        <v>56</v>
      </c>
      <c r="E34" s="39" t="s">
        <v>2369</v>
      </c>
    </row>
    <row r="35" spans="1:13" ht="12.75">
      <c r="A35" t="s">
        <v>46</v>
      </c>
      <c r="C35" s="31" t="s">
        <v>2601</v>
      </c>
      <c r="E35" s="33" t="s">
        <v>2602</v>
      </c>
      <c r="J35" s="32">
        <f>0</f>
      </c>
      <c s="32">
        <f>0</f>
      </c>
      <c s="32">
        <f>0+L36+L40</f>
      </c>
      <c s="32">
        <f>0+M36+M40</f>
      </c>
    </row>
    <row r="36" spans="1:16" ht="12.75">
      <c r="A36" t="s">
        <v>49</v>
      </c>
      <c s="34" t="s">
        <v>78</v>
      </c>
      <c s="34" t="s">
        <v>2603</v>
      </c>
      <c s="35" t="s">
        <v>5</v>
      </c>
      <c s="6" t="s">
        <v>2604</v>
      </c>
      <c s="36" t="s">
        <v>819</v>
      </c>
      <c s="37">
        <v>15</v>
      </c>
      <c s="36">
        <v>0</v>
      </c>
      <c s="36">
        <f>ROUND(G36*H36,6)</f>
      </c>
      <c r="L36" s="38">
        <v>0</v>
      </c>
      <c s="32">
        <f>ROUND(ROUND(L36,2)*ROUND(G36,3),2)</f>
      </c>
      <c s="36" t="s">
        <v>85</v>
      </c>
      <c>
        <f>(M36*21)/100</f>
      </c>
      <c t="s">
        <v>27</v>
      </c>
    </row>
    <row r="37" spans="1:5" ht="12.75">
      <c r="A37" s="35" t="s">
        <v>54</v>
      </c>
      <c r="E37" s="39" t="s">
        <v>5</v>
      </c>
    </row>
    <row r="38" spans="1:5" ht="12.75">
      <c r="A38" s="35" t="s">
        <v>55</v>
      </c>
      <c r="E38" s="40" t="s">
        <v>2296</v>
      </c>
    </row>
    <row r="39" spans="1:5" ht="51">
      <c r="A39" t="s">
        <v>56</v>
      </c>
      <c r="E39" s="39" t="s">
        <v>2605</v>
      </c>
    </row>
    <row r="40" spans="1:16" ht="12.75">
      <c r="A40" t="s">
        <v>49</v>
      </c>
      <c s="34" t="s">
        <v>82</v>
      </c>
      <c s="34" t="s">
        <v>2606</v>
      </c>
      <c s="35" t="s">
        <v>5</v>
      </c>
      <c s="6" t="s">
        <v>2607</v>
      </c>
      <c s="36" t="s">
        <v>819</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2296</v>
      </c>
    </row>
    <row r="43" spans="1:5" ht="51">
      <c r="A43" t="s">
        <v>56</v>
      </c>
      <c r="E43" s="39" t="s">
        <v>2605</v>
      </c>
    </row>
    <row r="44" spans="1:13" ht="12.75">
      <c r="A44" t="s">
        <v>46</v>
      </c>
      <c r="C44" s="31" t="s">
        <v>2393</v>
      </c>
      <c r="E44" s="33" t="s">
        <v>2394</v>
      </c>
      <c r="J44" s="32">
        <f>0</f>
      </c>
      <c s="32">
        <f>0</f>
      </c>
      <c s="32">
        <f>0+L45</f>
      </c>
      <c s="32">
        <f>0+M45</f>
      </c>
    </row>
    <row r="45" spans="1:16" ht="25.5">
      <c r="A45" t="s">
        <v>49</v>
      </c>
      <c s="34" t="s">
        <v>89</v>
      </c>
      <c s="34" t="s">
        <v>2395</v>
      </c>
      <c s="35" t="s">
        <v>5</v>
      </c>
      <c s="6" t="s">
        <v>823</v>
      </c>
      <c s="36" t="s">
        <v>68</v>
      </c>
      <c s="37">
        <v>50</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25.5">
      <c r="A48" t="s">
        <v>56</v>
      </c>
      <c r="E48" s="39" t="s">
        <v>2396</v>
      </c>
    </row>
    <row r="49" spans="1:13" ht="12.75">
      <c r="A49" t="s">
        <v>46</v>
      </c>
      <c r="C49" s="31" t="s">
        <v>2397</v>
      </c>
      <c r="E49" s="33" t="s">
        <v>2398</v>
      </c>
      <c r="J49" s="32">
        <f>0</f>
      </c>
      <c s="32">
        <f>0</f>
      </c>
      <c s="32">
        <f>0+L50+L54</f>
      </c>
      <c s="32">
        <f>0+M50+M54</f>
      </c>
    </row>
    <row r="50" spans="1:16" ht="12.75">
      <c r="A50" t="s">
        <v>49</v>
      </c>
      <c s="34" t="s">
        <v>93</v>
      </c>
      <c s="34" t="s">
        <v>535</v>
      </c>
      <c s="35" t="s">
        <v>5</v>
      </c>
      <c s="6" t="s">
        <v>536</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02">
      <c r="A53" t="s">
        <v>56</v>
      </c>
      <c r="E53" s="39" t="s">
        <v>537</v>
      </c>
    </row>
    <row r="54" spans="1:16" ht="12.75">
      <c r="A54" t="s">
        <v>49</v>
      </c>
      <c s="34" t="s">
        <v>96</v>
      </c>
      <c s="34" t="s">
        <v>2399</v>
      </c>
      <c s="35" t="s">
        <v>5</v>
      </c>
      <c s="6" t="s">
        <v>2400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2296</v>
      </c>
    </row>
    <row r="57" spans="1:5" ht="102">
      <c r="A57" t="s">
        <v>56</v>
      </c>
      <c r="E57" s="39" t="s">
        <v>1286</v>
      </c>
    </row>
    <row r="58" spans="1:13" ht="12.75">
      <c r="A58" t="s">
        <v>46</v>
      </c>
      <c r="C58" s="31" t="s">
        <v>2401</v>
      </c>
      <c r="E58" s="33" t="s">
        <v>2402</v>
      </c>
      <c r="J58" s="32">
        <f>0</f>
      </c>
      <c s="32">
        <f>0</f>
      </c>
      <c s="32">
        <f>0+L59+L63+L67+L71+L75+L79+L83+L87+L91+L95+L99+L103+L107+L111+L115</f>
      </c>
      <c s="32">
        <f>0+M59+M63+M67+M71+M75+M79+M83+M87+M91+M95+M99+M103+M107+M111+M115</f>
      </c>
    </row>
    <row r="59" spans="1:16" ht="12.75">
      <c r="A59" t="s">
        <v>49</v>
      </c>
      <c s="34" t="s">
        <v>100</v>
      </c>
      <c s="34" t="s">
        <v>2158</v>
      </c>
      <c s="35" t="s">
        <v>5</v>
      </c>
      <c s="6" t="s">
        <v>2159</v>
      </c>
      <c s="36" t="s">
        <v>819</v>
      </c>
      <c s="37">
        <v>5</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38.25">
      <c r="A62" t="s">
        <v>56</v>
      </c>
      <c r="E62" s="39" t="s">
        <v>835</v>
      </c>
    </row>
    <row r="63" spans="1:16" ht="12.75">
      <c r="A63" t="s">
        <v>49</v>
      </c>
      <c s="34" t="s">
        <v>104</v>
      </c>
      <c s="34" t="s">
        <v>2403</v>
      </c>
      <c s="35" t="s">
        <v>5</v>
      </c>
      <c s="6" t="s">
        <v>2404</v>
      </c>
      <c s="36" t="s">
        <v>819</v>
      </c>
      <c s="37">
        <v>5</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38.25">
      <c r="A66" t="s">
        <v>56</v>
      </c>
      <c r="E66" s="39" t="s">
        <v>835</v>
      </c>
    </row>
    <row r="67" spans="1:16" ht="12.75">
      <c r="A67" t="s">
        <v>49</v>
      </c>
      <c s="34" t="s">
        <v>107</v>
      </c>
      <c s="34" t="s">
        <v>2160</v>
      </c>
      <c s="35" t="s">
        <v>5</v>
      </c>
      <c s="6" t="s">
        <v>2161</v>
      </c>
      <c s="36" t="s">
        <v>68</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38.25">
      <c r="A70" t="s">
        <v>56</v>
      </c>
      <c r="E70" s="39" t="s">
        <v>835</v>
      </c>
    </row>
    <row r="71" spans="1:16" ht="25.5">
      <c r="A71" t="s">
        <v>49</v>
      </c>
      <c s="34" t="s">
        <v>110</v>
      </c>
      <c s="34" t="s">
        <v>1031</v>
      </c>
      <c s="35" t="s">
        <v>5</v>
      </c>
      <c s="6" t="s">
        <v>1032</v>
      </c>
      <c s="36" t="s">
        <v>68</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8.25">
      <c r="A74" t="s">
        <v>56</v>
      </c>
      <c r="E74" s="39" t="s">
        <v>838</v>
      </c>
    </row>
    <row r="75" spans="1:16" ht="25.5">
      <c r="A75" t="s">
        <v>49</v>
      </c>
      <c s="34" t="s">
        <v>113</v>
      </c>
      <c s="34" t="s">
        <v>2405</v>
      </c>
      <c s="35" t="s">
        <v>5</v>
      </c>
      <c s="6" t="s">
        <v>832</v>
      </c>
      <c s="36" t="s">
        <v>60</v>
      </c>
      <c s="37">
        <v>50</v>
      </c>
      <c s="36">
        <v>0</v>
      </c>
      <c s="36">
        <f>ROUND(G75*H75,6)</f>
      </c>
      <c r="L75" s="38">
        <v>0</v>
      </c>
      <c s="32">
        <f>ROUND(ROUND(L75,2)*ROUND(G75,3),2)</f>
      </c>
      <c s="36" t="s">
        <v>85</v>
      </c>
      <c>
        <f>(M75*21)/100</f>
      </c>
      <c t="s">
        <v>27</v>
      </c>
    </row>
    <row r="76" spans="1:5" ht="12.75">
      <c r="A76" s="35" t="s">
        <v>54</v>
      </c>
      <c r="E76" s="39" t="s">
        <v>5</v>
      </c>
    </row>
    <row r="77" spans="1:5" ht="12.75">
      <c r="A77" s="35" t="s">
        <v>55</v>
      </c>
      <c r="E77" s="40" t="s">
        <v>2296</v>
      </c>
    </row>
    <row r="78" spans="1:5" ht="63.75">
      <c r="A78" t="s">
        <v>56</v>
      </c>
      <c r="E78" s="39" t="s">
        <v>2406</v>
      </c>
    </row>
    <row r="79" spans="1:16" ht="25.5">
      <c r="A79" t="s">
        <v>49</v>
      </c>
      <c s="34" t="s">
        <v>118</v>
      </c>
      <c s="34" t="s">
        <v>2407</v>
      </c>
      <c s="35" t="s">
        <v>5</v>
      </c>
      <c s="6" t="s">
        <v>2408</v>
      </c>
      <c s="36" t="s">
        <v>60</v>
      </c>
      <c s="37">
        <v>50</v>
      </c>
      <c s="36">
        <v>0</v>
      </c>
      <c s="36">
        <f>ROUND(G79*H79,6)</f>
      </c>
      <c r="L79" s="38">
        <v>0</v>
      </c>
      <c s="32">
        <f>ROUND(ROUND(L79,2)*ROUND(G79,3),2)</f>
      </c>
      <c s="36" t="s">
        <v>85</v>
      </c>
      <c>
        <f>(M79*21)/100</f>
      </c>
      <c t="s">
        <v>27</v>
      </c>
    </row>
    <row r="80" spans="1:5" ht="12.75">
      <c r="A80" s="35" t="s">
        <v>54</v>
      </c>
      <c r="E80" s="39" t="s">
        <v>5</v>
      </c>
    </row>
    <row r="81" spans="1:5" ht="12.75">
      <c r="A81" s="35" t="s">
        <v>55</v>
      </c>
      <c r="E81" s="40" t="s">
        <v>2296</v>
      </c>
    </row>
    <row r="82" spans="1:5" ht="63.75">
      <c r="A82" t="s">
        <v>56</v>
      </c>
      <c r="E82" s="39" t="s">
        <v>2406</v>
      </c>
    </row>
    <row r="83" spans="1:16" ht="25.5">
      <c r="A83" t="s">
        <v>49</v>
      </c>
      <c s="34" t="s">
        <v>121</v>
      </c>
      <c s="34" t="s">
        <v>2409</v>
      </c>
      <c s="35" t="s">
        <v>5</v>
      </c>
      <c s="6" t="s">
        <v>2410</v>
      </c>
      <c s="36" t="s">
        <v>60</v>
      </c>
      <c s="37">
        <v>50</v>
      </c>
      <c s="36">
        <v>0</v>
      </c>
      <c s="36">
        <f>ROUND(G83*H83,6)</f>
      </c>
      <c r="L83" s="38">
        <v>0</v>
      </c>
      <c s="32">
        <f>ROUND(ROUND(L83,2)*ROUND(G83,3),2)</f>
      </c>
      <c s="36" t="s">
        <v>85</v>
      </c>
      <c>
        <f>(M83*21)/100</f>
      </c>
      <c t="s">
        <v>27</v>
      </c>
    </row>
    <row r="84" spans="1:5" ht="12.75">
      <c r="A84" s="35" t="s">
        <v>54</v>
      </c>
      <c r="E84" s="39" t="s">
        <v>5</v>
      </c>
    </row>
    <row r="85" spans="1:5" ht="12.75">
      <c r="A85" s="35" t="s">
        <v>55</v>
      </c>
      <c r="E85" s="40" t="s">
        <v>2296</v>
      </c>
    </row>
    <row r="86" spans="1:5" ht="63.75">
      <c r="A86" t="s">
        <v>56</v>
      </c>
      <c r="E86" s="39" t="s">
        <v>2406</v>
      </c>
    </row>
    <row r="87" spans="1:16" ht="25.5">
      <c r="A87" t="s">
        <v>49</v>
      </c>
      <c s="34" t="s">
        <v>124</v>
      </c>
      <c s="34" t="s">
        <v>2411</v>
      </c>
      <c s="35" t="s">
        <v>5</v>
      </c>
      <c s="6" t="s">
        <v>2412</v>
      </c>
      <c s="36" t="s">
        <v>60</v>
      </c>
      <c s="37">
        <v>50</v>
      </c>
      <c s="36">
        <v>0</v>
      </c>
      <c s="36">
        <f>ROUND(G87*H87,6)</f>
      </c>
      <c r="L87" s="38">
        <v>0</v>
      </c>
      <c s="32">
        <f>ROUND(ROUND(L87,2)*ROUND(G87,3),2)</f>
      </c>
      <c s="36" t="s">
        <v>85</v>
      </c>
      <c>
        <f>(M87*21)/100</f>
      </c>
      <c t="s">
        <v>27</v>
      </c>
    </row>
    <row r="88" spans="1:5" ht="12.75">
      <c r="A88" s="35" t="s">
        <v>54</v>
      </c>
      <c r="E88" s="39" t="s">
        <v>5</v>
      </c>
    </row>
    <row r="89" spans="1:5" ht="12.75">
      <c r="A89" s="35" t="s">
        <v>55</v>
      </c>
      <c r="E89" s="40" t="s">
        <v>2296</v>
      </c>
    </row>
    <row r="90" spans="1:5" ht="63.75">
      <c r="A90" t="s">
        <v>56</v>
      </c>
      <c r="E90" s="39" t="s">
        <v>2406</v>
      </c>
    </row>
    <row r="91" spans="1:16" ht="25.5">
      <c r="A91" t="s">
        <v>49</v>
      </c>
      <c s="34" t="s">
        <v>127</v>
      </c>
      <c s="34" t="s">
        <v>2413</v>
      </c>
      <c s="35" t="s">
        <v>5</v>
      </c>
      <c s="6" t="s">
        <v>1283</v>
      </c>
      <c s="36" t="s">
        <v>60</v>
      </c>
      <c s="37">
        <v>60</v>
      </c>
      <c s="36">
        <v>0</v>
      </c>
      <c s="36">
        <f>ROUND(G91*H91,6)</f>
      </c>
      <c r="L91" s="38">
        <v>0</v>
      </c>
      <c s="32">
        <f>ROUND(ROUND(L91,2)*ROUND(G91,3),2)</f>
      </c>
      <c s="36" t="s">
        <v>85</v>
      </c>
      <c>
        <f>(M91*21)/100</f>
      </c>
      <c t="s">
        <v>27</v>
      </c>
    </row>
    <row r="92" spans="1:5" ht="12.75">
      <c r="A92" s="35" t="s">
        <v>54</v>
      </c>
      <c r="E92" s="39" t="s">
        <v>5</v>
      </c>
    </row>
    <row r="93" spans="1:5" ht="12.75">
      <c r="A93" s="35" t="s">
        <v>55</v>
      </c>
      <c r="E93" s="40" t="s">
        <v>2296</v>
      </c>
    </row>
    <row r="94" spans="1:5" ht="51">
      <c r="A94" t="s">
        <v>56</v>
      </c>
      <c r="E94" s="39" t="s">
        <v>2414</v>
      </c>
    </row>
    <row r="95" spans="1:16" ht="25.5">
      <c r="A95" t="s">
        <v>49</v>
      </c>
      <c s="34" t="s">
        <v>131</v>
      </c>
      <c s="34" t="s">
        <v>2415</v>
      </c>
      <c s="35" t="s">
        <v>5</v>
      </c>
      <c s="6" t="s">
        <v>2416</v>
      </c>
      <c s="36" t="s">
        <v>60</v>
      </c>
      <c s="37">
        <v>60</v>
      </c>
      <c s="36">
        <v>0</v>
      </c>
      <c s="36">
        <f>ROUND(G95*H95,6)</f>
      </c>
      <c r="L95" s="38">
        <v>0</v>
      </c>
      <c s="32">
        <f>ROUND(ROUND(L95,2)*ROUND(G95,3),2)</f>
      </c>
      <c s="36" t="s">
        <v>85</v>
      </c>
      <c>
        <f>(M95*21)/100</f>
      </c>
      <c t="s">
        <v>27</v>
      </c>
    </row>
    <row r="96" spans="1:5" ht="12.75">
      <c r="A96" s="35" t="s">
        <v>54</v>
      </c>
      <c r="E96" s="39" t="s">
        <v>5</v>
      </c>
    </row>
    <row r="97" spans="1:5" ht="12.75">
      <c r="A97" s="35" t="s">
        <v>55</v>
      </c>
      <c r="E97" s="40" t="s">
        <v>2296</v>
      </c>
    </row>
    <row r="98" spans="1:5" ht="51">
      <c r="A98" t="s">
        <v>56</v>
      </c>
      <c r="E98" s="39" t="s">
        <v>2414</v>
      </c>
    </row>
    <row r="99" spans="1:16" ht="12.75">
      <c r="A99" t="s">
        <v>49</v>
      </c>
      <c s="34" t="s">
        <v>135</v>
      </c>
      <c s="34" t="s">
        <v>2417</v>
      </c>
      <c s="35" t="s">
        <v>5</v>
      </c>
      <c s="6" t="s">
        <v>1532</v>
      </c>
      <c s="36" t="s">
        <v>60</v>
      </c>
      <c s="37">
        <v>40</v>
      </c>
      <c s="36">
        <v>0</v>
      </c>
      <c s="36">
        <f>ROUND(G99*H99,6)</f>
      </c>
      <c r="L99" s="38">
        <v>0</v>
      </c>
      <c s="32">
        <f>ROUND(ROUND(L99,2)*ROUND(G99,3),2)</f>
      </c>
      <c s="36" t="s">
        <v>85</v>
      </c>
      <c>
        <f>(M99*21)/100</f>
      </c>
      <c t="s">
        <v>27</v>
      </c>
    </row>
    <row r="100" spans="1:5" ht="12.75">
      <c r="A100" s="35" t="s">
        <v>54</v>
      </c>
      <c r="E100" s="39" t="s">
        <v>5</v>
      </c>
    </row>
    <row r="101" spans="1:5" ht="12.75">
      <c r="A101" s="35" t="s">
        <v>55</v>
      </c>
      <c r="E101" s="40" t="s">
        <v>2296</v>
      </c>
    </row>
    <row r="102" spans="1:5" ht="51">
      <c r="A102" t="s">
        <v>56</v>
      </c>
      <c r="E102" s="39" t="s">
        <v>2414</v>
      </c>
    </row>
    <row r="103" spans="1:16" ht="12.75">
      <c r="A103" t="s">
        <v>49</v>
      </c>
      <c s="34" t="s">
        <v>139</v>
      </c>
      <c s="34" t="s">
        <v>2418</v>
      </c>
      <c s="35" t="s">
        <v>5</v>
      </c>
      <c s="6" t="s">
        <v>2157</v>
      </c>
      <c s="36" t="s">
        <v>60</v>
      </c>
      <c s="37">
        <v>40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2296</v>
      </c>
    </row>
    <row r="106" spans="1:5" ht="51">
      <c r="A106" t="s">
        <v>56</v>
      </c>
      <c r="E106" s="39" t="s">
        <v>2414</v>
      </c>
    </row>
    <row r="107" spans="1:16" ht="25.5">
      <c r="A107" t="s">
        <v>49</v>
      </c>
      <c s="34" t="s">
        <v>142</v>
      </c>
      <c s="34" t="s">
        <v>2419</v>
      </c>
      <c s="35" t="s">
        <v>5</v>
      </c>
      <c s="6" t="s">
        <v>2420</v>
      </c>
      <c s="36" t="s">
        <v>819</v>
      </c>
      <c s="37">
        <v>20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2296</v>
      </c>
    </row>
    <row r="110" spans="1:5" ht="51">
      <c r="A110" t="s">
        <v>56</v>
      </c>
      <c r="E110" s="39" t="s">
        <v>2414</v>
      </c>
    </row>
    <row r="111" spans="1:16" ht="12.75">
      <c r="A111" t="s">
        <v>49</v>
      </c>
      <c s="34" t="s">
        <v>146</v>
      </c>
      <c s="34" t="s">
        <v>2421</v>
      </c>
      <c s="35" t="s">
        <v>5</v>
      </c>
      <c s="6" t="s">
        <v>2422</v>
      </c>
      <c s="36" t="s">
        <v>68</v>
      </c>
      <c s="37">
        <v>200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51">
      <c r="A114" t="s">
        <v>56</v>
      </c>
      <c r="E114" s="39" t="s">
        <v>2423</v>
      </c>
    </row>
    <row r="115" spans="1:16" ht="25.5">
      <c r="A115" t="s">
        <v>49</v>
      </c>
      <c s="34" t="s">
        <v>149</v>
      </c>
      <c s="34" t="s">
        <v>2424</v>
      </c>
      <c s="35" t="s">
        <v>5</v>
      </c>
      <c s="6" t="s">
        <v>2425</v>
      </c>
      <c s="36" t="s">
        <v>68</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63.75">
      <c r="A118" t="s">
        <v>56</v>
      </c>
      <c r="E118" s="39" t="s">
        <v>2406</v>
      </c>
    </row>
    <row r="119" spans="1:13" ht="12.75">
      <c r="A119" t="s">
        <v>46</v>
      </c>
      <c r="C119" s="31" t="s">
        <v>2608</v>
      </c>
      <c r="E119" s="33" t="s">
        <v>2609</v>
      </c>
      <c r="J119" s="32">
        <f>0</f>
      </c>
      <c s="32">
        <f>0</f>
      </c>
      <c s="32">
        <f>0+L120</f>
      </c>
      <c s="32">
        <f>0+M120</f>
      </c>
    </row>
    <row r="120" spans="1:16" ht="12.75">
      <c r="A120" t="s">
        <v>49</v>
      </c>
      <c s="34" t="s">
        <v>153</v>
      </c>
      <c s="34" t="s">
        <v>2610</v>
      </c>
      <c s="35" t="s">
        <v>5</v>
      </c>
      <c s="6" t="s">
        <v>2611</v>
      </c>
      <c s="36" t="s">
        <v>819</v>
      </c>
      <c s="37">
        <v>10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2296</v>
      </c>
    </row>
    <row r="123" spans="1:5" ht="63.75">
      <c r="A123" t="s">
        <v>56</v>
      </c>
      <c r="E123" s="39" t="s">
        <v>2406</v>
      </c>
    </row>
    <row r="124" spans="1:13" ht="12.75">
      <c r="A124" t="s">
        <v>46</v>
      </c>
      <c r="C124" s="31" t="s">
        <v>2426</v>
      </c>
      <c r="E124" s="33" t="s">
        <v>2427</v>
      </c>
      <c r="J124" s="32">
        <f>0</f>
      </c>
      <c s="32">
        <f>0</f>
      </c>
      <c s="32">
        <f>0+L125+L129+L133</f>
      </c>
      <c s="32">
        <f>0+M125+M129+M133</f>
      </c>
    </row>
    <row r="125" spans="1:16" ht="12.75">
      <c r="A125" t="s">
        <v>49</v>
      </c>
      <c s="34" t="s">
        <v>158</v>
      </c>
      <c s="34" t="s">
        <v>2428</v>
      </c>
      <c s="35" t="s">
        <v>5</v>
      </c>
      <c s="6" t="s">
        <v>2429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2296</v>
      </c>
    </row>
    <row r="128" spans="1:5" ht="127.5">
      <c r="A128" t="s">
        <v>56</v>
      </c>
      <c r="E128" s="39" t="s">
        <v>2430</v>
      </c>
    </row>
    <row r="129" spans="1:16" ht="38.25">
      <c r="A129" t="s">
        <v>49</v>
      </c>
      <c s="34" t="s">
        <v>162</v>
      </c>
      <c s="34" t="s">
        <v>2431</v>
      </c>
      <c s="35" t="s">
        <v>5</v>
      </c>
      <c s="6" t="s">
        <v>2432</v>
      </c>
      <c s="36" t="s">
        <v>2433</v>
      </c>
      <c s="37">
        <v>150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2296</v>
      </c>
    </row>
    <row r="132" spans="1:5" ht="51">
      <c r="A132" t="s">
        <v>56</v>
      </c>
      <c r="E132" s="39" t="s">
        <v>2434</v>
      </c>
    </row>
    <row r="133" spans="1:16" ht="25.5">
      <c r="A133" t="s">
        <v>49</v>
      </c>
      <c s="34" t="s">
        <v>166</v>
      </c>
      <c s="34" t="s">
        <v>2435</v>
      </c>
      <c s="35" t="s">
        <v>5</v>
      </c>
      <c s="6" t="s">
        <v>2436</v>
      </c>
      <c s="36" t="s">
        <v>2433</v>
      </c>
      <c s="37">
        <v>150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2296</v>
      </c>
    </row>
    <row r="136" spans="1:5" ht="51">
      <c r="A136" t="s">
        <v>56</v>
      </c>
      <c r="E136" s="39" t="s">
        <v>2434</v>
      </c>
    </row>
    <row r="137" spans="1:13" ht="12.75">
      <c r="A137" t="s">
        <v>46</v>
      </c>
      <c r="C137" s="31" t="s">
        <v>1958</v>
      </c>
      <c r="E137" s="33" t="s">
        <v>2437</v>
      </c>
      <c r="J137" s="32">
        <f>0</f>
      </c>
      <c s="32">
        <f>0</f>
      </c>
      <c s="32">
        <f>0+L138+L142+L146+L150+L154+L158+L162+L166+L170+L174</f>
      </c>
      <c s="32">
        <f>0+M138+M142+M146+M150+M154+M158+M162+M166+M170+M174</f>
      </c>
    </row>
    <row r="138" spans="1:16" ht="12.75">
      <c r="A138" t="s">
        <v>49</v>
      </c>
      <c s="34" t="s">
        <v>169</v>
      </c>
      <c s="34" t="s">
        <v>2438</v>
      </c>
      <c s="35" t="s">
        <v>5</v>
      </c>
      <c s="6" t="s">
        <v>2164</v>
      </c>
      <c s="36" t="s">
        <v>68</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38.25">
      <c r="A141" t="s">
        <v>56</v>
      </c>
      <c r="E141" s="39" t="s">
        <v>2439</v>
      </c>
    </row>
    <row r="142" spans="1:16" ht="12.75">
      <c r="A142" t="s">
        <v>49</v>
      </c>
      <c s="34" t="s">
        <v>184</v>
      </c>
      <c s="34" t="s">
        <v>2440</v>
      </c>
      <c s="35" t="s">
        <v>5</v>
      </c>
      <c s="6" t="s">
        <v>2441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38.25">
      <c r="A145" t="s">
        <v>56</v>
      </c>
      <c r="E145" s="39" t="s">
        <v>2442</v>
      </c>
    </row>
    <row r="146" spans="1:16" ht="12.75">
      <c r="A146" t="s">
        <v>49</v>
      </c>
      <c s="34" t="s">
        <v>189</v>
      </c>
      <c s="34" t="s">
        <v>2443</v>
      </c>
      <c s="35" t="s">
        <v>5</v>
      </c>
      <c s="6" t="s">
        <v>2444</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2442</v>
      </c>
    </row>
    <row r="150" spans="1:16" ht="12.75">
      <c r="A150" t="s">
        <v>49</v>
      </c>
      <c s="34" t="s">
        <v>193</v>
      </c>
      <c s="34" t="s">
        <v>2445</v>
      </c>
      <c s="35" t="s">
        <v>5</v>
      </c>
      <c s="6" t="s">
        <v>2446</v>
      </c>
      <c s="36" t="s">
        <v>60</v>
      </c>
      <c s="37">
        <v>20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2442</v>
      </c>
    </row>
    <row r="154" spans="1:16" ht="38.25">
      <c r="A154" t="s">
        <v>49</v>
      </c>
      <c s="34" t="s">
        <v>197</v>
      </c>
      <c s="34" t="s">
        <v>2447</v>
      </c>
      <c s="35" t="s">
        <v>5</v>
      </c>
      <c s="6" t="s">
        <v>2448</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38.25">
      <c r="A157" t="s">
        <v>56</v>
      </c>
      <c r="E157" s="39" t="s">
        <v>2442</v>
      </c>
    </row>
    <row r="158" spans="1:16" ht="12.75">
      <c r="A158" t="s">
        <v>49</v>
      </c>
      <c s="34" t="s">
        <v>201</v>
      </c>
      <c s="34" t="s">
        <v>2449</v>
      </c>
      <c s="35" t="s">
        <v>5</v>
      </c>
      <c s="6" t="s">
        <v>854</v>
      </c>
      <c s="36" t="s">
        <v>68</v>
      </c>
      <c s="37">
        <v>5</v>
      </c>
      <c s="36">
        <v>0</v>
      </c>
      <c s="36">
        <f>ROUND(G158*H158,6)</f>
      </c>
      <c r="L158" s="38">
        <v>0</v>
      </c>
      <c s="32">
        <f>ROUND(ROUND(L158,2)*ROUND(G158,3),2)</f>
      </c>
      <c s="36" t="s">
        <v>85</v>
      </c>
      <c>
        <f>(M158*21)/100</f>
      </c>
      <c t="s">
        <v>27</v>
      </c>
    </row>
    <row r="159" spans="1:5" ht="12.75">
      <c r="A159" s="35" t="s">
        <v>54</v>
      </c>
      <c r="E159" s="39" t="s">
        <v>5</v>
      </c>
    </row>
    <row r="160" spans="1:5" ht="12.75">
      <c r="A160" s="35" t="s">
        <v>55</v>
      </c>
      <c r="E160" s="40" t="s">
        <v>2296</v>
      </c>
    </row>
    <row r="161" spans="1:5" ht="38.25">
      <c r="A161" t="s">
        <v>56</v>
      </c>
      <c r="E161" s="39" t="s">
        <v>2450</v>
      </c>
    </row>
    <row r="162" spans="1:16" ht="12.75">
      <c r="A162" t="s">
        <v>49</v>
      </c>
      <c s="34" t="s">
        <v>205</v>
      </c>
      <c s="34" t="s">
        <v>2451</v>
      </c>
      <c s="35" t="s">
        <v>5</v>
      </c>
      <c s="6" t="s">
        <v>2167</v>
      </c>
      <c s="36" t="s">
        <v>68</v>
      </c>
      <c s="37">
        <v>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38.25">
      <c r="A165" t="s">
        <v>56</v>
      </c>
      <c r="E165" s="39" t="s">
        <v>2452</v>
      </c>
    </row>
    <row r="166" spans="1:16" ht="12.75">
      <c r="A166" t="s">
        <v>49</v>
      </c>
      <c s="34" t="s">
        <v>209</v>
      </c>
      <c s="34" t="s">
        <v>2453</v>
      </c>
      <c s="35" t="s">
        <v>5</v>
      </c>
      <c s="6" t="s">
        <v>2454</v>
      </c>
      <c s="36" t="s">
        <v>68</v>
      </c>
      <c s="37">
        <v>10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2455</v>
      </c>
    </row>
    <row r="170" spans="1:16" ht="12.75">
      <c r="A170" t="s">
        <v>49</v>
      </c>
      <c s="34" t="s">
        <v>213</v>
      </c>
      <c s="34" t="s">
        <v>2456</v>
      </c>
      <c s="35" t="s">
        <v>5</v>
      </c>
      <c s="6" t="s">
        <v>1894</v>
      </c>
      <c s="36" t="s">
        <v>68</v>
      </c>
      <c s="37">
        <v>20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2296</v>
      </c>
    </row>
    <row r="173" spans="1:5" ht="38.25">
      <c r="A173" t="s">
        <v>56</v>
      </c>
      <c r="E173" s="39" t="s">
        <v>2457</v>
      </c>
    </row>
    <row r="174" spans="1:16" ht="12.75">
      <c r="A174" t="s">
        <v>49</v>
      </c>
      <c s="34" t="s">
        <v>217</v>
      </c>
      <c s="34" t="s">
        <v>2458</v>
      </c>
      <c s="35" t="s">
        <v>5</v>
      </c>
      <c s="6" t="s">
        <v>2459</v>
      </c>
      <c s="36" t="s">
        <v>68</v>
      </c>
      <c s="37">
        <v>60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2296</v>
      </c>
    </row>
    <row r="177" spans="1:5" ht="38.25">
      <c r="A177" t="s">
        <v>56</v>
      </c>
      <c r="E177" s="39" t="s">
        <v>2460</v>
      </c>
    </row>
    <row r="178" spans="1:13" ht="12.75">
      <c r="A178" t="s">
        <v>46</v>
      </c>
      <c r="C178" s="31" t="s">
        <v>2461</v>
      </c>
      <c r="E178" s="33" t="s">
        <v>2462</v>
      </c>
      <c r="J178" s="32">
        <f>0</f>
      </c>
      <c s="32">
        <f>0</f>
      </c>
      <c s="32">
        <f>0+L179+L183+L187+L191+L195+L199+L203+L207+L211+L215+L219+L223+L227+L231+L235+L239+L243</f>
      </c>
      <c s="32">
        <f>0+M179+M183+M187+M191+M195+M199+M203+M207+M211+M215+M219+M223+M227+M231+M235+M239+M243</f>
      </c>
    </row>
    <row r="179" spans="1:16" ht="38.25">
      <c r="A179" t="s">
        <v>49</v>
      </c>
      <c s="34" t="s">
        <v>221</v>
      </c>
      <c s="34" t="s">
        <v>2463</v>
      </c>
      <c s="35" t="s">
        <v>5</v>
      </c>
      <c s="6" t="s">
        <v>2464</v>
      </c>
      <c s="36" t="s">
        <v>68</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2296</v>
      </c>
    </row>
    <row r="182" spans="1:5" ht="102">
      <c r="A182" t="s">
        <v>56</v>
      </c>
      <c r="E182" s="39" t="s">
        <v>103</v>
      </c>
    </row>
    <row r="183" spans="1:16" ht="38.25">
      <c r="A183" t="s">
        <v>49</v>
      </c>
      <c s="34" t="s">
        <v>225</v>
      </c>
      <c s="34" t="s">
        <v>2465</v>
      </c>
      <c s="35" t="s">
        <v>5</v>
      </c>
      <c s="6" t="s">
        <v>2466</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102">
      <c r="A186" t="s">
        <v>56</v>
      </c>
      <c r="E186" s="39" t="s">
        <v>103</v>
      </c>
    </row>
    <row r="187" spans="1:16" ht="38.25">
      <c r="A187" t="s">
        <v>49</v>
      </c>
      <c s="34" t="s">
        <v>229</v>
      </c>
      <c s="34" t="s">
        <v>2467</v>
      </c>
      <c s="35" t="s">
        <v>5</v>
      </c>
      <c s="6" t="s">
        <v>2468</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102">
      <c r="A190" t="s">
        <v>56</v>
      </c>
      <c r="E190" s="39" t="s">
        <v>103</v>
      </c>
    </row>
    <row r="191" spans="1:16" ht="25.5">
      <c r="A191" t="s">
        <v>49</v>
      </c>
      <c s="34" t="s">
        <v>233</v>
      </c>
      <c s="34" t="s">
        <v>1037</v>
      </c>
      <c s="35" t="s">
        <v>5</v>
      </c>
      <c s="6" t="s">
        <v>1038</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02">
      <c r="A194" t="s">
        <v>56</v>
      </c>
      <c r="E194" s="39" t="s">
        <v>103</v>
      </c>
    </row>
    <row r="195" spans="1:16" ht="25.5">
      <c r="A195" t="s">
        <v>49</v>
      </c>
      <c s="34" t="s">
        <v>237</v>
      </c>
      <c s="34" t="s">
        <v>101</v>
      </c>
      <c s="35" t="s">
        <v>5</v>
      </c>
      <c s="6" t="s">
        <v>102</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102">
      <c r="A198" t="s">
        <v>56</v>
      </c>
      <c r="E198" s="39" t="s">
        <v>103</v>
      </c>
    </row>
    <row r="199" spans="1:16" ht="25.5">
      <c r="A199" t="s">
        <v>49</v>
      </c>
      <c s="34" t="s">
        <v>241</v>
      </c>
      <c s="34" t="s">
        <v>2473</v>
      </c>
      <c s="35" t="s">
        <v>5</v>
      </c>
      <c s="6" t="s">
        <v>2474</v>
      </c>
      <c s="36" t="s">
        <v>68</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102">
      <c r="A202" t="s">
        <v>56</v>
      </c>
      <c r="E202" s="39" t="s">
        <v>103</v>
      </c>
    </row>
    <row r="203" spans="1:16" ht="12.75">
      <c r="A203" t="s">
        <v>49</v>
      </c>
      <c s="34" t="s">
        <v>245</v>
      </c>
      <c s="34" t="s">
        <v>2475</v>
      </c>
      <c s="35" t="s">
        <v>5</v>
      </c>
      <c s="6" t="s">
        <v>2476</v>
      </c>
      <c s="36" t="s">
        <v>60</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2296</v>
      </c>
    </row>
    <row r="206" spans="1:5" ht="76.5">
      <c r="A206" t="s">
        <v>56</v>
      </c>
      <c r="E206" s="39" t="s">
        <v>2477</v>
      </c>
    </row>
    <row r="207" spans="1:16" ht="12.75">
      <c r="A207" t="s">
        <v>49</v>
      </c>
      <c s="34" t="s">
        <v>249</v>
      </c>
      <c s="34" t="s">
        <v>2187</v>
      </c>
      <c s="35" t="s">
        <v>5</v>
      </c>
      <c s="6" t="s">
        <v>2188</v>
      </c>
      <c s="36" t="s">
        <v>68</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2296</v>
      </c>
    </row>
    <row r="210" spans="1:5" ht="89.25">
      <c r="A210" t="s">
        <v>56</v>
      </c>
      <c r="E210" s="39" t="s">
        <v>2189</v>
      </c>
    </row>
    <row r="211" spans="1:16" ht="12.75">
      <c r="A211" t="s">
        <v>49</v>
      </c>
      <c s="34" t="s">
        <v>253</v>
      </c>
      <c s="34" t="s">
        <v>2478</v>
      </c>
      <c s="35" t="s">
        <v>5</v>
      </c>
      <c s="6" t="s">
        <v>2479</v>
      </c>
      <c s="36" t="s">
        <v>68</v>
      </c>
      <c s="37">
        <v>25</v>
      </c>
      <c s="36">
        <v>0</v>
      </c>
      <c s="36">
        <f>ROUND(G211*H211,6)</f>
      </c>
      <c r="L211" s="38">
        <v>0</v>
      </c>
      <c s="32">
        <f>ROUND(ROUND(L211,2)*ROUND(G211,3),2)</f>
      </c>
      <c s="36" t="s">
        <v>53</v>
      </c>
      <c>
        <f>(M211*21)/100</f>
      </c>
      <c t="s">
        <v>27</v>
      </c>
    </row>
    <row r="212" spans="1:5" ht="12.75">
      <c r="A212" s="35" t="s">
        <v>54</v>
      </c>
      <c r="E212" s="39" t="s">
        <v>5</v>
      </c>
    </row>
    <row r="213" spans="1:5" ht="12.75">
      <c r="A213" s="35" t="s">
        <v>55</v>
      </c>
      <c r="E213" s="40" t="s">
        <v>2296</v>
      </c>
    </row>
    <row r="214" spans="1:5" ht="89.25">
      <c r="A214" t="s">
        <v>56</v>
      </c>
      <c r="E214" s="39" t="s">
        <v>2189</v>
      </c>
    </row>
    <row r="215" spans="1:16" ht="12.75">
      <c r="A215" t="s">
        <v>49</v>
      </c>
      <c s="34" t="s">
        <v>257</v>
      </c>
      <c s="34" t="s">
        <v>2480</v>
      </c>
      <c s="35" t="s">
        <v>5</v>
      </c>
      <c s="6" t="s">
        <v>2481</v>
      </c>
      <c s="36" t="s">
        <v>60</v>
      </c>
      <c s="37">
        <v>180</v>
      </c>
      <c s="36">
        <v>0</v>
      </c>
      <c s="36">
        <f>ROUND(G215*H215,6)</f>
      </c>
      <c r="L215" s="38">
        <v>0</v>
      </c>
      <c s="32">
        <f>ROUND(ROUND(L215,2)*ROUND(G215,3),2)</f>
      </c>
      <c s="36" t="s">
        <v>85</v>
      </c>
      <c>
        <f>(M215*21)/100</f>
      </c>
      <c t="s">
        <v>27</v>
      </c>
    </row>
    <row r="216" spans="1:5" ht="12.75">
      <c r="A216" s="35" t="s">
        <v>54</v>
      </c>
      <c r="E216" s="39" t="s">
        <v>5</v>
      </c>
    </row>
    <row r="217" spans="1:5" ht="12.75">
      <c r="A217" s="35" t="s">
        <v>55</v>
      </c>
      <c r="E217" s="40" t="s">
        <v>2482</v>
      </c>
    </row>
    <row r="218" spans="1:5" ht="38.25">
      <c r="A218" t="s">
        <v>56</v>
      </c>
      <c r="E218" s="39" t="s">
        <v>2483</v>
      </c>
    </row>
    <row r="219" spans="1:16" ht="25.5">
      <c r="A219" t="s">
        <v>49</v>
      </c>
      <c s="34" t="s">
        <v>261</v>
      </c>
      <c s="34" t="s">
        <v>2484</v>
      </c>
      <c s="35" t="s">
        <v>5</v>
      </c>
      <c s="6" t="s">
        <v>2485</v>
      </c>
      <c s="36" t="s">
        <v>68</v>
      </c>
      <c s="37">
        <v>18</v>
      </c>
      <c s="36">
        <v>0</v>
      </c>
      <c s="36">
        <f>ROUND(G219*H219,6)</f>
      </c>
      <c r="L219" s="38">
        <v>0</v>
      </c>
      <c s="32">
        <f>ROUND(ROUND(L219,2)*ROUND(G219,3),2)</f>
      </c>
      <c s="36" t="s">
        <v>85</v>
      </c>
      <c>
        <f>(M219*21)/100</f>
      </c>
      <c t="s">
        <v>27</v>
      </c>
    </row>
    <row r="220" spans="1:5" ht="12.75">
      <c r="A220" s="35" t="s">
        <v>54</v>
      </c>
      <c r="E220" s="39" t="s">
        <v>5</v>
      </c>
    </row>
    <row r="221" spans="1:5" ht="12.75">
      <c r="A221" s="35" t="s">
        <v>55</v>
      </c>
      <c r="E221" s="40" t="s">
        <v>2296</v>
      </c>
    </row>
    <row r="222" spans="1:5" ht="38.25">
      <c r="A222" t="s">
        <v>56</v>
      </c>
      <c r="E222" s="39" t="s">
        <v>2486</v>
      </c>
    </row>
    <row r="223" spans="1:16" ht="25.5">
      <c r="A223" t="s">
        <v>49</v>
      </c>
      <c s="34" t="s">
        <v>265</v>
      </c>
      <c s="34" t="s">
        <v>2487</v>
      </c>
      <c s="35" t="s">
        <v>5</v>
      </c>
      <c s="6" t="s">
        <v>2488</v>
      </c>
      <c s="36" t="s">
        <v>68</v>
      </c>
      <c s="37">
        <v>2</v>
      </c>
      <c s="36">
        <v>0</v>
      </c>
      <c s="36">
        <f>ROUND(G223*H223,6)</f>
      </c>
      <c r="L223" s="38">
        <v>0</v>
      </c>
      <c s="32">
        <f>ROUND(ROUND(L223,2)*ROUND(G223,3),2)</f>
      </c>
      <c s="36" t="s">
        <v>85</v>
      </c>
      <c>
        <f>(M223*21)/100</f>
      </c>
      <c t="s">
        <v>27</v>
      </c>
    </row>
    <row r="224" spans="1:5" ht="12.75">
      <c r="A224" s="35" t="s">
        <v>54</v>
      </c>
      <c r="E224" s="39" t="s">
        <v>5</v>
      </c>
    </row>
    <row r="225" spans="1:5" ht="12.75">
      <c r="A225" s="35" t="s">
        <v>55</v>
      </c>
      <c r="E225" s="40" t="s">
        <v>2296</v>
      </c>
    </row>
    <row r="226" spans="1:5" ht="38.25">
      <c r="A226" t="s">
        <v>56</v>
      </c>
      <c r="E226" s="39" t="s">
        <v>2486</v>
      </c>
    </row>
    <row r="227" spans="1:16" ht="12.75">
      <c r="A227" t="s">
        <v>49</v>
      </c>
      <c s="34" t="s">
        <v>595</v>
      </c>
      <c s="34" t="s">
        <v>2489</v>
      </c>
      <c s="35" t="s">
        <v>5</v>
      </c>
      <c s="6" t="s">
        <v>1034</v>
      </c>
      <c s="36" t="s">
        <v>60</v>
      </c>
      <c s="37">
        <v>100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2296</v>
      </c>
    </row>
    <row r="230" spans="1:5" ht="38.25">
      <c r="A230" t="s">
        <v>56</v>
      </c>
      <c r="E230" s="39" t="s">
        <v>2483</v>
      </c>
    </row>
    <row r="231" spans="1:16" ht="12.75">
      <c r="A231" t="s">
        <v>49</v>
      </c>
      <c s="34" t="s">
        <v>599</v>
      </c>
      <c s="34" t="s">
        <v>2490</v>
      </c>
      <c s="35" t="s">
        <v>5</v>
      </c>
      <c s="6" t="s">
        <v>1635</v>
      </c>
      <c s="36" t="s">
        <v>60</v>
      </c>
      <c s="37">
        <v>200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2296</v>
      </c>
    </row>
    <row r="234" spans="1:5" ht="38.25">
      <c r="A234" t="s">
        <v>56</v>
      </c>
      <c r="E234" s="39" t="s">
        <v>2483</v>
      </c>
    </row>
    <row r="235" spans="1:16" ht="25.5">
      <c r="A235" t="s">
        <v>49</v>
      </c>
      <c s="34" t="s">
        <v>269</v>
      </c>
      <c s="34" t="s">
        <v>2612</v>
      </c>
      <c s="35" t="s">
        <v>5</v>
      </c>
      <c s="6" t="s">
        <v>2613</v>
      </c>
      <c s="36" t="s">
        <v>60</v>
      </c>
      <c s="37">
        <v>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2296</v>
      </c>
    </row>
    <row r="238" spans="1:5" ht="38.25">
      <c r="A238" t="s">
        <v>56</v>
      </c>
      <c r="E238" s="39" t="s">
        <v>2483</v>
      </c>
    </row>
    <row r="239" spans="1:16" ht="12.75">
      <c r="A239" t="s">
        <v>49</v>
      </c>
      <c s="34" t="s">
        <v>273</v>
      </c>
      <c s="34" t="s">
        <v>2494</v>
      </c>
      <c s="35" t="s">
        <v>5</v>
      </c>
      <c s="6" t="s">
        <v>2495</v>
      </c>
      <c s="36" t="s">
        <v>60</v>
      </c>
      <c s="37">
        <v>400</v>
      </c>
      <c s="36">
        <v>0</v>
      </c>
      <c s="36">
        <f>ROUND(G239*H239,6)</f>
      </c>
      <c r="L239" s="38">
        <v>0</v>
      </c>
      <c s="32">
        <f>ROUND(ROUND(L239,2)*ROUND(G239,3),2)</f>
      </c>
      <c s="36" t="s">
        <v>85</v>
      </c>
      <c>
        <f>(M239*21)/100</f>
      </c>
      <c t="s">
        <v>27</v>
      </c>
    </row>
    <row r="240" spans="1:5" ht="12.75">
      <c r="A240" s="35" t="s">
        <v>54</v>
      </c>
      <c r="E240" s="39" t="s">
        <v>5</v>
      </c>
    </row>
    <row r="241" spans="1:5" ht="12.75">
      <c r="A241" s="35" t="s">
        <v>55</v>
      </c>
      <c r="E241" s="40" t="s">
        <v>2296</v>
      </c>
    </row>
    <row r="242" spans="1:5" ht="38.25">
      <c r="A242" t="s">
        <v>56</v>
      </c>
      <c r="E242" s="39" t="s">
        <v>2483</v>
      </c>
    </row>
    <row r="243" spans="1:16" ht="25.5">
      <c r="A243" t="s">
        <v>49</v>
      </c>
      <c s="34" t="s">
        <v>277</v>
      </c>
      <c s="34" t="s">
        <v>2496</v>
      </c>
      <c s="35" t="s">
        <v>5</v>
      </c>
      <c s="6" t="s">
        <v>2614</v>
      </c>
      <c s="36" t="s">
        <v>2498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2296</v>
      </c>
    </row>
    <row r="246" spans="1:5" ht="38.25">
      <c r="A246" t="s">
        <v>56</v>
      </c>
      <c r="E246" s="39" t="s">
        <v>1538</v>
      </c>
    </row>
    <row r="247" spans="1:13" ht="12.75">
      <c r="A247" t="s">
        <v>46</v>
      </c>
      <c r="C247" s="31" t="s">
        <v>2503</v>
      </c>
      <c r="E247" s="33" t="s">
        <v>2504</v>
      </c>
      <c r="J247" s="32">
        <f>0</f>
      </c>
      <c s="32">
        <f>0</f>
      </c>
      <c s="32">
        <f>0+L248+L252+L256+L260+L264+L268+L272+L276+L280+L284+L288+L292+L296</f>
      </c>
      <c s="32">
        <f>0+M248+M252+M256+M260+M264+M268+M272+M276+M280+M284+M288+M292+M296</f>
      </c>
    </row>
    <row r="248" spans="1:16" ht="51">
      <c r="A248" t="s">
        <v>49</v>
      </c>
      <c s="34" t="s">
        <v>281</v>
      </c>
      <c s="34" t="s">
        <v>2505</v>
      </c>
      <c s="35" t="s">
        <v>5</v>
      </c>
      <c s="6" t="s">
        <v>2615</v>
      </c>
      <c s="36" t="s">
        <v>68</v>
      </c>
      <c s="37">
        <v>1</v>
      </c>
      <c s="36">
        <v>0</v>
      </c>
      <c s="36">
        <f>ROUND(G248*H248,6)</f>
      </c>
      <c r="L248" s="38">
        <v>0</v>
      </c>
      <c s="32">
        <f>ROUND(ROUND(L248,2)*ROUND(G248,3),2)</f>
      </c>
      <c s="36" t="s">
        <v>85</v>
      </c>
      <c>
        <f>(M248*21)/100</f>
      </c>
      <c t="s">
        <v>27</v>
      </c>
    </row>
    <row r="249" spans="1:5" ht="63.75">
      <c r="A249" s="35" t="s">
        <v>54</v>
      </c>
      <c r="E249" s="39" t="s">
        <v>2507</v>
      </c>
    </row>
    <row r="250" spans="1:5" ht="12.75">
      <c r="A250" s="35" t="s">
        <v>55</v>
      </c>
      <c r="E250" s="40" t="s">
        <v>2296</v>
      </c>
    </row>
    <row r="251" spans="1:5" ht="51">
      <c r="A251" t="s">
        <v>56</v>
      </c>
      <c r="E251" s="39" t="s">
        <v>2508</v>
      </c>
    </row>
    <row r="252" spans="1:16" ht="12.75">
      <c r="A252" t="s">
        <v>49</v>
      </c>
      <c s="34" t="s">
        <v>285</v>
      </c>
      <c s="34" t="s">
        <v>2509</v>
      </c>
      <c s="35" t="s">
        <v>5</v>
      </c>
      <c s="6" t="s">
        <v>2510</v>
      </c>
      <c s="36" t="s">
        <v>68</v>
      </c>
      <c s="37">
        <v>3</v>
      </c>
      <c s="36">
        <v>0</v>
      </c>
      <c s="36">
        <f>ROUND(G252*H252,6)</f>
      </c>
      <c r="L252" s="38">
        <v>0</v>
      </c>
      <c s="32">
        <f>ROUND(ROUND(L252,2)*ROUND(G252,3),2)</f>
      </c>
      <c s="36" t="s">
        <v>85</v>
      </c>
      <c>
        <f>(M252*21)/100</f>
      </c>
      <c t="s">
        <v>27</v>
      </c>
    </row>
    <row r="253" spans="1:5" ht="12.75">
      <c r="A253" s="35" t="s">
        <v>54</v>
      </c>
      <c r="E253" s="39" t="s">
        <v>5</v>
      </c>
    </row>
    <row r="254" spans="1:5" ht="12.75">
      <c r="A254" s="35" t="s">
        <v>55</v>
      </c>
      <c r="E254" s="40" t="s">
        <v>2296</v>
      </c>
    </row>
    <row r="255" spans="1:5" ht="51">
      <c r="A255" t="s">
        <v>56</v>
      </c>
      <c r="E255" s="39" t="s">
        <v>2511</v>
      </c>
    </row>
    <row r="256" spans="1:16" ht="12.75">
      <c r="A256" t="s">
        <v>49</v>
      </c>
      <c s="34" t="s">
        <v>289</v>
      </c>
      <c s="34" t="s">
        <v>2512</v>
      </c>
      <c s="35" t="s">
        <v>5</v>
      </c>
      <c s="6" t="s">
        <v>2513</v>
      </c>
      <c s="36" t="s">
        <v>68</v>
      </c>
      <c s="37">
        <v>9</v>
      </c>
      <c s="36">
        <v>0</v>
      </c>
      <c s="36">
        <f>ROUND(G256*H256,6)</f>
      </c>
      <c r="L256" s="38">
        <v>0</v>
      </c>
      <c s="32">
        <f>ROUND(ROUND(L256,2)*ROUND(G256,3),2)</f>
      </c>
      <c s="36" t="s">
        <v>85</v>
      </c>
      <c>
        <f>(M256*21)/100</f>
      </c>
      <c t="s">
        <v>27</v>
      </c>
    </row>
    <row r="257" spans="1:5" ht="12.75">
      <c r="A257" s="35" t="s">
        <v>54</v>
      </c>
      <c r="E257" s="39" t="s">
        <v>5</v>
      </c>
    </row>
    <row r="258" spans="1:5" ht="12.75">
      <c r="A258" s="35" t="s">
        <v>55</v>
      </c>
      <c r="E258" s="40" t="s">
        <v>2296</v>
      </c>
    </row>
    <row r="259" spans="1:5" ht="51">
      <c r="A259" t="s">
        <v>56</v>
      </c>
      <c r="E259" s="39" t="s">
        <v>2514</v>
      </c>
    </row>
    <row r="260" spans="1:16" ht="12.75">
      <c r="A260" t="s">
        <v>49</v>
      </c>
      <c s="34" t="s">
        <v>293</v>
      </c>
      <c s="34" t="s">
        <v>2515</v>
      </c>
      <c s="35" t="s">
        <v>5</v>
      </c>
      <c s="6" t="s">
        <v>2516</v>
      </c>
      <c s="36" t="s">
        <v>68</v>
      </c>
      <c s="37">
        <v>9</v>
      </c>
      <c s="36">
        <v>0</v>
      </c>
      <c s="36">
        <f>ROUND(G260*H260,6)</f>
      </c>
      <c r="L260" s="38">
        <v>0</v>
      </c>
      <c s="32">
        <f>ROUND(ROUND(L260,2)*ROUND(G260,3),2)</f>
      </c>
      <c s="36" t="s">
        <v>85</v>
      </c>
      <c>
        <f>(M260*21)/100</f>
      </c>
      <c t="s">
        <v>27</v>
      </c>
    </row>
    <row r="261" spans="1:5" ht="12.75">
      <c r="A261" s="35" t="s">
        <v>54</v>
      </c>
      <c r="E261" s="39" t="s">
        <v>5</v>
      </c>
    </row>
    <row r="262" spans="1:5" ht="12.75">
      <c r="A262" s="35" t="s">
        <v>55</v>
      </c>
      <c r="E262" s="40" t="s">
        <v>2296</v>
      </c>
    </row>
    <row r="263" spans="1:5" ht="51">
      <c r="A263" t="s">
        <v>56</v>
      </c>
      <c r="E263" s="39" t="s">
        <v>2514</v>
      </c>
    </row>
    <row r="264" spans="1:16" ht="12.75">
      <c r="A264" t="s">
        <v>49</v>
      </c>
      <c s="34" t="s">
        <v>297</v>
      </c>
      <c s="34" t="s">
        <v>2517</v>
      </c>
      <c s="35" t="s">
        <v>5</v>
      </c>
      <c s="6" t="s">
        <v>2518</v>
      </c>
      <c s="36" t="s">
        <v>68</v>
      </c>
      <c s="37">
        <v>5</v>
      </c>
      <c s="36">
        <v>0</v>
      </c>
      <c s="36">
        <f>ROUND(G264*H264,6)</f>
      </c>
      <c r="L264" s="38">
        <v>0</v>
      </c>
      <c s="32">
        <f>ROUND(ROUND(L264,2)*ROUND(G264,3),2)</f>
      </c>
      <c s="36" t="s">
        <v>85</v>
      </c>
      <c>
        <f>(M264*21)/100</f>
      </c>
      <c t="s">
        <v>27</v>
      </c>
    </row>
    <row r="265" spans="1:5" ht="12.75">
      <c r="A265" s="35" t="s">
        <v>54</v>
      </c>
      <c r="E265" s="39" t="s">
        <v>5</v>
      </c>
    </row>
    <row r="266" spans="1:5" ht="12.75">
      <c r="A266" s="35" t="s">
        <v>55</v>
      </c>
      <c r="E266" s="40" t="s">
        <v>2296</v>
      </c>
    </row>
    <row r="267" spans="1:5" ht="51">
      <c r="A267" t="s">
        <v>56</v>
      </c>
      <c r="E267" s="39" t="s">
        <v>2514</v>
      </c>
    </row>
    <row r="268" spans="1:16" ht="12.75">
      <c r="A268" t="s">
        <v>49</v>
      </c>
      <c s="34" t="s">
        <v>301</v>
      </c>
      <c s="34" t="s">
        <v>2519</v>
      </c>
      <c s="35" t="s">
        <v>5</v>
      </c>
      <c s="6" t="s">
        <v>2520</v>
      </c>
      <c s="36" t="s">
        <v>68</v>
      </c>
      <c s="37">
        <v>1</v>
      </c>
      <c s="36">
        <v>0</v>
      </c>
      <c s="36">
        <f>ROUND(G268*H268,6)</f>
      </c>
      <c r="L268" s="38">
        <v>0</v>
      </c>
      <c s="32">
        <f>ROUND(ROUND(L268,2)*ROUND(G268,3),2)</f>
      </c>
      <c s="36" t="s">
        <v>85</v>
      </c>
      <c>
        <f>(M268*21)/100</f>
      </c>
      <c t="s">
        <v>27</v>
      </c>
    </row>
    <row r="269" spans="1:5" ht="12.75">
      <c r="A269" s="35" t="s">
        <v>54</v>
      </c>
      <c r="E269" s="39" t="s">
        <v>5</v>
      </c>
    </row>
    <row r="270" spans="1:5" ht="12.75">
      <c r="A270" s="35" t="s">
        <v>55</v>
      </c>
      <c r="E270" s="40" t="s">
        <v>2296</v>
      </c>
    </row>
    <row r="271" spans="1:5" ht="63.75">
      <c r="A271" t="s">
        <v>56</v>
      </c>
      <c r="E271" s="39" t="s">
        <v>2521</v>
      </c>
    </row>
    <row r="272" spans="1:16" ht="25.5">
      <c r="A272" t="s">
        <v>49</v>
      </c>
      <c s="34" t="s">
        <v>305</v>
      </c>
      <c s="34" t="s">
        <v>2616</v>
      </c>
      <c s="35" t="s">
        <v>5</v>
      </c>
      <c s="6" t="s">
        <v>2617</v>
      </c>
      <c s="36" t="s">
        <v>68</v>
      </c>
      <c s="37">
        <v>2</v>
      </c>
      <c s="36">
        <v>0</v>
      </c>
      <c s="36">
        <f>ROUND(G272*H272,6)</f>
      </c>
      <c r="L272" s="38">
        <v>0</v>
      </c>
      <c s="32">
        <f>ROUND(ROUND(L272,2)*ROUND(G272,3),2)</f>
      </c>
      <c s="36" t="s">
        <v>85</v>
      </c>
      <c>
        <f>(M272*21)/100</f>
      </c>
      <c t="s">
        <v>27</v>
      </c>
    </row>
    <row r="273" spans="1:5" ht="12.75">
      <c r="A273" s="35" t="s">
        <v>54</v>
      </c>
      <c r="E273" s="39" t="s">
        <v>5</v>
      </c>
    </row>
    <row r="274" spans="1:5" ht="12.75">
      <c r="A274" s="35" t="s">
        <v>55</v>
      </c>
      <c r="E274" s="40" t="s">
        <v>2296</v>
      </c>
    </row>
    <row r="275" spans="1:5" ht="51">
      <c r="A275" t="s">
        <v>56</v>
      </c>
      <c r="E275" s="39" t="s">
        <v>2524</v>
      </c>
    </row>
    <row r="276" spans="1:16" ht="25.5">
      <c r="A276" t="s">
        <v>49</v>
      </c>
      <c s="34" t="s">
        <v>309</v>
      </c>
      <c s="34" t="s">
        <v>2618</v>
      </c>
      <c s="35" t="s">
        <v>5</v>
      </c>
      <c s="6" t="s">
        <v>2619</v>
      </c>
      <c s="36" t="s">
        <v>68</v>
      </c>
      <c s="37">
        <v>1</v>
      </c>
      <c s="36">
        <v>0</v>
      </c>
      <c s="36">
        <f>ROUND(G276*H276,6)</f>
      </c>
      <c r="L276" s="38">
        <v>0</v>
      </c>
      <c s="32">
        <f>ROUND(ROUND(L276,2)*ROUND(G276,3),2)</f>
      </c>
      <c s="36" t="s">
        <v>85</v>
      </c>
      <c>
        <f>(M276*21)/100</f>
      </c>
      <c t="s">
        <v>27</v>
      </c>
    </row>
    <row r="277" spans="1:5" ht="12.75">
      <c r="A277" s="35" t="s">
        <v>54</v>
      </c>
      <c r="E277" s="39" t="s">
        <v>5</v>
      </c>
    </row>
    <row r="278" spans="1:5" ht="12.75">
      <c r="A278" s="35" t="s">
        <v>55</v>
      </c>
      <c r="E278" s="40" t="s">
        <v>2296</v>
      </c>
    </row>
    <row r="279" spans="1:5" ht="51">
      <c r="A279" t="s">
        <v>56</v>
      </c>
      <c r="E279" s="39" t="s">
        <v>2524</v>
      </c>
    </row>
    <row r="280" spans="1:16" ht="12.75">
      <c r="A280" t="s">
        <v>49</v>
      </c>
      <c s="34" t="s">
        <v>313</v>
      </c>
      <c s="34" t="s">
        <v>2525</v>
      </c>
      <c s="35" t="s">
        <v>5</v>
      </c>
      <c s="6" t="s">
        <v>2526</v>
      </c>
      <c s="36" t="s">
        <v>68</v>
      </c>
      <c s="37">
        <v>9</v>
      </c>
      <c s="36">
        <v>0</v>
      </c>
      <c s="36">
        <f>ROUND(G280*H280,6)</f>
      </c>
      <c r="L280" s="38">
        <v>0</v>
      </c>
      <c s="32">
        <f>ROUND(ROUND(L280,2)*ROUND(G280,3),2)</f>
      </c>
      <c s="36" t="s">
        <v>85</v>
      </c>
      <c>
        <f>(M280*21)/100</f>
      </c>
      <c t="s">
        <v>27</v>
      </c>
    </row>
    <row r="281" spans="1:5" ht="12.75">
      <c r="A281" s="35" t="s">
        <v>54</v>
      </c>
      <c r="E281" s="39" t="s">
        <v>5</v>
      </c>
    </row>
    <row r="282" spans="1:5" ht="12.75">
      <c r="A282" s="35" t="s">
        <v>55</v>
      </c>
      <c r="E282" s="40" t="s">
        <v>2296</v>
      </c>
    </row>
    <row r="283" spans="1:5" ht="51">
      <c r="A283" t="s">
        <v>56</v>
      </c>
      <c r="E283" s="39" t="s">
        <v>2527</v>
      </c>
    </row>
    <row r="284" spans="1:16" ht="25.5">
      <c r="A284" t="s">
        <v>49</v>
      </c>
      <c s="34" t="s">
        <v>317</v>
      </c>
      <c s="34" t="s">
        <v>2528</v>
      </c>
      <c s="35" t="s">
        <v>5</v>
      </c>
      <c s="6" t="s">
        <v>2529</v>
      </c>
      <c s="36" t="s">
        <v>68</v>
      </c>
      <c s="37">
        <v>12</v>
      </c>
      <c s="36">
        <v>0</v>
      </c>
      <c s="36">
        <f>ROUND(G284*H284,6)</f>
      </c>
      <c r="L284" s="38">
        <v>0</v>
      </c>
      <c s="32">
        <f>ROUND(ROUND(L284,2)*ROUND(G284,3),2)</f>
      </c>
      <c s="36" t="s">
        <v>85</v>
      </c>
      <c>
        <f>(M284*21)/100</f>
      </c>
      <c t="s">
        <v>27</v>
      </c>
    </row>
    <row r="285" spans="1:5" ht="12.75">
      <c r="A285" s="35" t="s">
        <v>54</v>
      </c>
      <c r="E285" s="39" t="s">
        <v>5</v>
      </c>
    </row>
    <row r="286" spans="1:5" ht="12.75">
      <c r="A286" s="35" t="s">
        <v>55</v>
      </c>
      <c r="E286" s="40" t="s">
        <v>2296</v>
      </c>
    </row>
    <row r="287" spans="1:5" ht="51">
      <c r="A287" t="s">
        <v>56</v>
      </c>
      <c r="E287" s="39" t="s">
        <v>2527</v>
      </c>
    </row>
    <row r="288" spans="1:16" ht="12.75">
      <c r="A288" t="s">
        <v>49</v>
      </c>
      <c s="34" t="s">
        <v>321</v>
      </c>
      <c s="34" t="s">
        <v>2530</v>
      </c>
      <c s="35" t="s">
        <v>5</v>
      </c>
      <c s="6" t="s">
        <v>2531</v>
      </c>
      <c s="36" t="s">
        <v>68</v>
      </c>
      <c s="37">
        <v>12</v>
      </c>
      <c s="36">
        <v>0</v>
      </c>
      <c s="36">
        <f>ROUND(G288*H288,6)</f>
      </c>
      <c r="L288" s="38">
        <v>0</v>
      </c>
      <c s="32">
        <f>ROUND(ROUND(L288,2)*ROUND(G288,3),2)</f>
      </c>
      <c s="36" t="s">
        <v>85</v>
      </c>
      <c>
        <f>(M288*21)/100</f>
      </c>
      <c t="s">
        <v>27</v>
      </c>
    </row>
    <row r="289" spans="1:5" ht="12.75">
      <c r="A289" s="35" t="s">
        <v>54</v>
      </c>
      <c r="E289" s="39" t="s">
        <v>5</v>
      </c>
    </row>
    <row r="290" spans="1:5" ht="12.75">
      <c r="A290" s="35" t="s">
        <v>55</v>
      </c>
      <c r="E290" s="40" t="s">
        <v>2296</v>
      </c>
    </row>
    <row r="291" spans="1:5" ht="51">
      <c r="A291" t="s">
        <v>56</v>
      </c>
      <c r="E291" s="39" t="s">
        <v>2527</v>
      </c>
    </row>
    <row r="292" spans="1:16" ht="12.75">
      <c r="A292" t="s">
        <v>49</v>
      </c>
      <c s="34" t="s">
        <v>325</v>
      </c>
      <c s="34" t="s">
        <v>2620</v>
      </c>
      <c s="35" t="s">
        <v>5</v>
      </c>
      <c s="6" t="s">
        <v>2621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2296</v>
      </c>
    </row>
    <row r="295" spans="1:5" ht="51">
      <c r="A295" t="s">
        <v>56</v>
      </c>
      <c r="E295" s="39" t="s">
        <v>2527</v>
      </c>
    </row>
    <row r="296" spans="1:16" ht="12.75">
      <c r="A296" t="s">
        <v>49</v>
      </c>
      <c s="34" t="s">
        <v>329</v>
      </c>
      <c s="34" t="s">
        <v>2622</v>
      </c>
      <c s="35" t="s">
        <v>5</v>
      </c>
      <c s="6" t="s">
        <v>2623</v>
      </c>
      <c s="36" t="s">
        <v>68</v>
      </c>
      <c s="37">
        <v>3</v>
      </c>
      <c s="36">
        <v>0</v>
      </c>
      <c s="36">
        <f>ROUND(G296*H296,6)</f>
      </c>
      <c r="L296" s="38">
        <v>0</v>
      </c>
      <c s="32">
        <f>ROUND(ROUND(L296,2)*ROUND(G296,3),2)</f>
      </c>
      <c s="36" t="s">
        <v>85</v>
      </c>
      <c>
        <f>(M296*21)/100</f>
      </c>
      <c t="s">
        <v>27</v>
      </c>
    </row>
    <row r="297" spans="1:5" ht="12.75">
      <c r="A297" s="35" t="s">
        <v>54</v>
      </c>
      <c r="E297" s="39" t="s">
        <v>5</v>
      </c>
    </row>
    <row r="298" spans="1:5" ht="12.75">
      <c r="A298" s="35" t="s">
        <v>55</v>
      </c>
      <c r="E298" s="40" t="s">
        <v>2296</v>
      </c>
    </row>
    <row r="299" spans="1:5" ht="51">
      <c r="A299" t="s">
        <v>56</v>
      </c>
      <c r="E299" s="39" t="s">
        <v>2527</v>
      </c>
    </row>
    <row r="300" spans="1:13" ht="12.75">
      <c r="A300" t="s">
        <v>46</v>
      </c>
      <c r="C300" s="31" t="s">
        <v>1964</v>
      </c>
      <c r="E300" s="33" t="s">
        <v>2308</v>
      </c>
      <c r="J300" s="32">
        <f>0</f>
      </c>
      <c s="32">
        <f>0</f>
      </c>
      <c s="32">
        <f>0+L301+L305+L309+L313+L317+L321+L325+L329+L333+L337+L341+L345+L349+L353+L357+L361+L365+L369+L373+L377+L381+L385+L389+L393+L397+L401+L405+L409</f>
      </c>
      <c s="32">
        <f>0+M301+M305+M309+M313+M317+M321+M325+M329+M333+M337+M341+M345+M349+M353+M357+M361+M365+M369+M373+M377+M381+M385+M389+M393+M397+M401+M405+M409</f>
      </c>
    </row>
    <row r="301" spans="1:16" ht="12.75">
      <c r="A301" t="s">
        <v>49</v>
      </c>
      <c s="34" t="s">
        <v>333</v>
      </c>
      <c s="34" t="s">
        <v>2535</v>
      </c>
      <c s="35" t="s">
        <v>5</v>
      </c>
      <c s="6" t="s">
        <v>2536</v>
      </c>
      <c s="36" t="s">
        <v>68</v>
      </c>
      <c s="37">
        <v>5</v>
      </c>
      <c s="36">
        <v>0</v>
      </c>
      <c s="36">
        <f>ROUND(G301*H301,6)</f>
      </c>
      <c r="L301" s="38">
        <v>0</v>
      </c>
      <c s="32">
        <f>ROUND(ROUND(L301,2)*ROUND(G301,3),2)</f>
      </c>
      <c s="36" t="s">
        <v>53</v>
      </c>
      <c>
        <f>(M301*21)/100</f>
      </c>
      <c t="s">
        <v>27</v>
      </c>
    </row>
    <row r="302" spans="1:5" ht="12.75">
      <c r="A302" s="35" t="s">
        <v>54</v>
      </c>
      <c r="E302" s="39" t="s">
        <v>5</v>
      </c>
    </row>
    <row r="303" spans="1:5" ht="12.75">
      <c r="A303" s="35" t="s">
        <v>55</v>
      </c>
      <c r="E303" s="40" t="s">
        <v>2296</v>
      </c>
    </row>
    <row r="304" spans="1:5" ht="89.25">
      <c r="A304" t="s">
        <v>56</v>
      </c>
      <c r="E304" s="39" t="s">
        <v>2537</v>
      </c>
    </row>
    <row r="305" spans="1:16" ht="12.75">
      <c r="A305" t="s">
        <v>49</v>
      </c>
      <c s="34" t="s">
        <v>336</v>
      </c>
      <c s="34" t="s">
        <v>2538</v>
      </c>
      <c s="35" t="s">
        <v>5</v>
      </c>
      <c s="6" t="s">
        <v>2539</v>
      </c>
      <c s="36" t="s">
        <v>68</v>
      </c>
      <c s="37">
        <v>5</v>
      </c>
      <c s="36">
        <v>0</v>
      </c>
      <c s="36">
        <f>ROUND(G305*H305,6)</f>
      </c>
      <c r="L305" s="38">
        <v>0</v>
      </c>
      <c s="32">
        <f>ROUND(ROUND(L305,2)*ROUND(G305,3),2)</f>
      </c>
      <c s="36" t="s">
        <v>53</v>
      </c>
      <c>
        <f>(M305*21)/100</f>
      </c>
      <c t="s">
        <v>27</v>
      </c>
    </row>
    <row r="306" spans="1:5" ht="12.75">
      <c r="A306" s="35" t="s">
        <v>54</v>
      </c>
      <c r="E306" s="39" t="s">
        <v>5</v>
      </c>
    </row>
    <row r="307" spans="1:5" ht="12.75">
      <c r="A307" s="35" t="s">
        <v>55</v>
      </c>
      <c r="E307" s="40" t="s">
        <v>2296</v>
      </c>
    </row>
    <row r="308" spans="1:5" ht="89.25">
      <c r="A308" t="s">
        <v>56</v>
      </c>
      <c r="E308" s="39" t="s">
        <v>2537</v>
      </c>
    </row>
    <row r="309" spans="1:16" ht="12.75">
      <c r="A309" t="s">
        <v>49</v>
      </c>
      <c s="34" t="s">
        <v>341</v>
      </c>
      <c s="34" t="s">
        <v>2540</v>
      </c>
      <c s="35" t="s">
        <v>5</v>
      </c>
      <c s="6" t="s">
        <v>2541</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2296</v>
      </c>
    </row>
    <row r="312" spans="1:5" ht="89.25">
      <c r="A312" t="s">
        <v>56</v>
      </c>
      <c r="E312" s="39" t="s">
        <v>2537</v>
      </c>
    </row>
    <row r="313" spans="1:16" ht="12.75">
      <c r="A313" t="s">
        <v>49</v>
      </c>
      <c s="34" t="s">
        <v>345</v>
      </c>
      <c s="34" t="s">
        <v>2542</v>
      </c>
      <c s="35" t="s">
        <v>5</v>
      </c>
      <c s="6" t="s">
        <v>2543</v>
      </c>
      <c s="36" t="s">
        <v>68</v>
      </c>
      <c s="37">
        <v>3</v>
      </c>
      <c s="36">
        <v>0</v>
      </c>
      <c s="36">
        <f>ROUND(G313*H313,6)</f>
      </c>
      <c r="L313" s="38">
        <v>0</v>
      </c>
      <c s="32">
        <f>ROUND(ROUND(L313,2)*ROUND(G313,3),2)</f>
      </c>
      <c s="36" t="s">
        <v>53</v>
      </c>
      <c>
        <f>(M313*21)/100</f>
      </c>
      <c t="s">
        <v>27</v>
      </c>
    </row>
    <row r="314" spans="1:5" ht="12.75">
      <c r="A314" s="35" t="s">
        <v>54</v>
      </c>
      <c r="E314" s="39" t="s">
        <v>5</v>
      </c>
    </row>
    <row r="315" spans="1:5" ht="12.75">
      <c r="A315" s="35" t="s">
        <v>55</v>
      </c>
      <c r="E315" s="40" t="s">
        <v>2296</v>
      </c>
    </row>
    <row r="316" spans="1:5" ht="89.25">
      <c r="A316" t="s">
        <v>56</v>
      </c>
      <c r="E316" s="39" t="s">
        <v>2537</v>
      </c>
    </row>
    <row r="317" spans="1:16" ht="25.5">
      <c r="A317" t="s">
        <v>49</v>
      </c>
      <c s="34" t="s">
        <v>349</v>
      </c>
      <c s="34" t="s">
        <v>1041</v>
      </c>
      <c s="35" t="s">
        <v>5</v>
      </c>
      <c s="6" t="s">
        <v>1042</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2296</v>
      </c>
    </row>
    <row r="320" spans="1:5" ht="89.25">
      <c r="A320" t="s">
        <v>56</v>
      </c>
      <c r="E320" s="39" t="s">
        <v>1287</v>
      </c>
    </row>
    <row r="321" spans="1:16" ht="12.75">
      <c r="A321" t="s">
        <v>49</v>
      </c>
      <c s="34" t="s">
        <v>353</v>
      </c>
      <c s="34" t="s">
        <v>2334</v>
      </c>
      <c s="35" t="s">
        <v>5</v>
      </c>
      <c s="6" t="s">
        <v>2335</v>
      </c>
      <c s="36" t="s">
        <v>68</v>
      </c>
      <c s="37">
        <v>4</v>
      </c>
      <c s="36">
        <v>0</v>
      </c>
      <c s="36">
        <f>ROUND(G321*H321,6)</f>
      </c>
      <c r="L321" s="38">
        <v>0</v>
      </c>
      <c s="32">
        <f>ROUND(ROUND(L321,2)*ROUND(G321,3),2)</f>
      </c>
      <c s="36" t="s">
        <v>53</v>
      </c>
      <c>
        <f>(M321*21)/100</f>
      </c>
      <c t="s">
        <v>27</v>
      </c>
    </row>
    <row r="322" spans="1:5" ht="12.75">
      <c r="A322" s="35" t="s">
        <v>54</v>
      </c>
      <c r="E322" s="39" t="s">
        <v>5</v>
      </c>
    </row>
    <row r="323" spans="1:5" ht="12.75">
      <c r="A323" s="35" t="s">
        <v>55</v>
      </c>
      <c r="E323" s="40" t="s">
        <v>2296</v>
      </c>
    </row>
    <row r="324" spans="1:5" ht="89.25">
      <c r="A324" t="s">
        <v>56</v>
      </c>
      <c r="E324" s="39" t="s">
        <v>2336</v>
      </c>
    </row>
    <row r="325" spans="1:16" ht="12.75">
      <c r="A325" t="s">
        <v>49</v>
      </c>
      <c s="34" t="s">
        <v>357</v>
      </c>
      <c s="34" t="s">
        <v>2544</v>
      </c>
      <c s="35" t="s">
        <v>5</v>
      </c>
      <c s="6" t="s">
        <v>2545</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2296</v>
      </c>
    </row>
    <row r="328" spans="1:5" ht="76.5">
      <c r="A328" t="s">
        <v>56</v>
      </c>
      <c r="E328" s="39" t="s">
        <v>2546</v>
      </c>
    </row>
    <row r="329" spans="1:16" ht="25.5">
      <c r="A329" t="s">
        <v>49</v>
      </c>
      <c s="34" t="s">
        <v>361</v>
      </c>
      <c s="34" t="s">
        <v>2547</v>
      </c>
      <c s="35" t="s">
        <v>5</v>
      </c>
      <c s="6" t="s">
        <v>2548</v>
      </c>
      <c s="36" t="s">
        <v>68</v>
      </c>
      <c s="37">
        <v>9</v>
      </c>
      <c s="36">
        <v>0</v>
      </c>
      <c s="36">
        <f>ROUND(G329*H329,6)</f>
      </c>
      <c r="L329" s="38">
        <v>0</v>
      </c>
      <c s="32">
        <f>ROUND(ROUND(L329,2)*ROUND(G329,3),2)</f>
      </c>
      <c s="36" t="s">
        <v>53</v>
      </c>
      <c>
        <f>(M329*21)/100</f>
      </c>
      <c t="s">
        <v>27</v>
      </c>
    </row>
    <row r="330" spans="1:5" ht="12.75">
      <c r="A330" s="35" t="s">
        <v>54</v>
      </c>
      <c r="E330" s="39" t="s">
        <v>5</v>
      </c>
    </row>
    <row r="331" spans="1:5" ht="12.75">
      <c r="A331" s="35" t="s">
        <v>55</v>
      </c>
      <c r="E331" s="40" t="s">
        <v>2296</v>
      </c>
    </row>
    <row r="332" spans="1:5" ht="76.5">
      <c r="A332" t="s">
        <v>56</v>
      </c>
      <c r="E332" s="39" t="s">
        <v>2546</v>
      </c>
    </row>
    <row r="333" spans="1:16" ht="12.75">
      <c r="A333" t="s">
        <v>49</v>
      </c>
      <c s="34" t="s">
        <v>365</v>
      </c>
      <c s="34" t="s">
        <v>2549</v>
      </c>
      <c s="35" t="s">
        <v>5</v>
      </c>
      <c s="6" t="s">
        <v>2550</v>
      </c>
      <c s="36" t="s">
        <v>68</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2296</v>
      </c>
    </row>
    <row r="336" spans="1:5" ht="76.5">
      <c r="A336" t="s">
        <v>56</v>
      </c>
      <c r="E336" s="39" t="s">
        <v>2551</v>
      </c>
    </row>
    <row r="337" spans="1:16" ht="25.5">
      <c r="A337" t="s">
        <v>49</v>
      </c>
      <c s="34" t="s">
        <v>369</v>
      </c>
      <c s="34" t="s">
        <v>2552</v>
      </c>
      <c s="35" t="s">
        <v>5</v>
      </c>
      <c s="6" t="s">
        <v>2553</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2296</v>
      </c>
    </row>
    <row r="340" spans="1:5" ht="89.25">
      <c r="A340" t="s">
        <v>56</v>
      </c>
      <c r="E340" s="39" t="s">
        <v>2554</v>
      </c>
    </row>
    <row r="341" spans="1:16" ht="12.75">
      <c r="A341" t="s">
        <v>49</v>
      </c>
      <c s="34" t="s">
        <v>373</v>
      </c>
      <c s="34" t="s">
        <v>2555</v>
      </c>
      <c s="35" t="s">
        <v>5</v>
      </c>
      <c s="6" t="s">
        <v>2556</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2296</v>
      </c>
    </row>
    <row r="344" spans="1:5" ht="76.5">
      <c r="A344" t="s">
        <v>56</v>
      </c>
      <c r="E344" s="39" t="s">
        <v>2551</v>
      </c>
    </row>
    <row r="345" spans="1:16" ht="12.75">
      <c r="A345" t="s">
        <v>49</v>
      </c>
      <c s="34" t="s">
        <v>377</v>
      </c>
      <c s="34" t="s">
        <v>1043</v>
      </c>
      <c s="35" t="s">
        <v>5</v>
      </c>
      <c s="6" t="s">
        <v>1044</v>
      </c>
      <c s="36" t="s">
        <v>486</v>
      </c>
      <c s="37">
        <v>100</v>
      </c>
      <c s="36">
        <v>0</v>
      </c>
      <c s="36">
        <f>ROUND(G345*H345,6)</f>
      </c>
      <c r="L345" s="38">
        <v>0</v>
      </c>
      <c s="32">
        <f>ROUND(ROUND(L345,2)*ROUND(G345,3),2)</f>
      </c>
      <c s="36" t="s">
        <v>53</v>
      </c>
      <c>
        <f>(M345*21)/100</f>
      </c>
      <c t="s">
        <v>27</v>
      </c>
    </row>
    <row r="346" spans="1:5" ht="12.75">
      <c r="A346" s="35" t="s">
        <v>54</v>
      </c>
      <c r="E346" s="39" t="s">
        <v>5</v>
      </c>
    </row>
    <row r="347" spans="1:5" ht="12.75">
      <c r="A347" s="35" t="s">
        <v>55</v>
      </c>
      <c r="E347" s="40" t="s">
        <v>2296</v>
      </c>
    </row>
    <row r="348" spans="1:5" ht="89.25">
      <c r="A348" t="s">
        <v>56</v>
      </c>
      <c r="E348" s="39" t="s">
        <v>1544</v>
      </c>
    </row>
    <row r="349" spans="1:16" ht="12.75">
      <c r="A349" t="s">
        <v>49</v>
      </c>
      <c s="34" t="s">
        <v>381</v>
      </c>
      <c s="34" t="s">
        <v>2241</v>
      </c>
      <c s="35" t="s">
        <v>5</v>
      </c>
      <c s="6" t="s">
        <v>2242</v>
      </c>
      <c s="36" t="s">
        <v>486</v>
      </c>
      <c s="37">
        <v>100</v>
      </c>
      <c s="36">
        <v>0</v>
      </c>
      <c s="36">
        <f>ROUND(G349*H349,6)</f>
      </c>
      <c r="L349" s="38">
        <v>0</v>
      </c>
      <c s="32">
        <f>ROUND(ROUND(L349,2)*ROUND(G349,3),2)</f>
      </c>
      <c s="36" t="s">
        <v>53</v>
      </c>
      <c>
        <f>(M349*21)/100</f>
      </c>
      <c t="s">
        <v>27</v>
      </c>
    </row>
    <row r="350" spans="1:5" ht="12.75">
      <c r="A350" s="35" t="s">
        <v>54</v>
      </c>
      <c r="E350" s="39" t="s">
        <v>5</v>
      </c>
    </row>
    <row r="351" spans="1:5" ht="12.75">
      <c r="A351" s="35" t="s">
        <v>55</v>
      </c>
      <c r="E351" s="40" t="s">
        <v>2296</v>
      </c>
    </row>
    <row r="352" spans="1:5" ht="89.25">
      <c r="A352" t="s">
        <v>56</v>
      </c>
      <c r="E352" s="39" t="s">
        <v>2243</v>
      </c>
    </row>
    <row r="353" spans="1:16" ht="12.75">
      <c r="A353" t="s">
        <v>49</v>
      </c>
      <c s="34" t="s">
        <v>385</v>
      </c>
      <c s="34" t="s">
        <v>1968</v>
      </c>
      <c s="35" t="s">
        <v>5</v>
      </c>
      <c s="6" t="s">
        <v>1969</v>
      </c>
      <c s="36" t="s">
        <v>486</v>
      </c>
      <c s="37">
        <v>16</v>
      </c>
      <c s="36">
        <v>0</v>
      </c>
      <c s="36">
        <f>ROUND(G353*H353,6)</f>
      </c>
      <c r="L353" s="38">
        <v>0</v>
      </c>
      <c s="32">
        <f>ROUND(ROUND(L353,2)*ROUND(G353,3),2)</f>
      </c>
      <c s="36" t="s">
        <v>53</v>
      </c>
      <c>
        <f>(M353*21)/100</f>
      </c>
      <c t="s">
        <v>27</v>
      </c>
    </row>
    <row r="354" spans="1:5" ht="12.75">
      <c r="A354" s="35" t="s">
        <v>54</v>
      </c>
      <c r="E354" s="39" t="s">
        <v>5</v>
      </c>
    </row>
    <row r="355" spans="1:5" ht="12.75">
      <c r="A355" s="35" t="s">
        <v>55</v>
      </c>
      <c r="E355" s="40" t="s">
        <v>2296</v>
      </c>
    </row>
    <row r="356" spans="1:5" ht="89.25">
      <c r="A356" t="s">
        <v>56</v>
      </c>
      <c r="E356" s="39" t="s">
        <v>2244</v>
      </c>
    </row>
    <row r="357" spans="1:16" ht="12.75">
      <c r="A357" t="s">
        <v>49</v>
      </c>
      <c s="34" t="s">
        <v>389</v>
      </c>
      <c s="34" t="s">
        <v>2130</v>
      </c>
      <c s="35" t="s">
        <v>5</v>
      </c>
      <c s="6" t="s">
        <v>2131</v>
      </c>
      <c s="36" t="s">
        <v>486</v>
      </c>
      <c s="37">
        <v>100</v>
      </c>
      <c s="36">
        <v>0</v>
      </c>
      <c s="36">
        <f>ROUND(G357*H357,6)</f>
      </c>
      <c r="L357" s="38">
        <v>0</v>
      </c>
      <c s="32">
        <f>ROUND(ROUND(L357,2)*ROUND(G357,3),2)</f>
      </c>
      <c s="36" t="s">
        <v>53</v>
      </c>
      <c>
        <f>(M357*21)/100</f>
      </c>
      <c t="s">
        <v>27</v>
      </c>
    </row>
    <row r="358" spans="1:5" ht="12.75">
      <c r="A358" s="35" t="s">
        <v>54</v>
      </c>
      <c r="E358" s="39" t="s">
        <v>5</v>
      </c>
    </row>
    <row r="359" spans="1:5" ht="12.75">
      <c r="A359" s="35" t="s">
        <v>55</v>
      </c>
      <c r="E359" s="40" t="s">
        <v>2296</v>
      </c>
    </row>
    <row r="360" spans="1:5" ht="89.25">
      <c r="A360" t="s">
        <v>56</v>
      </c>
      <c r="E360" s="39" t="s">
        <v>2132</v>
      </c>
    </row>
    <row r="361" spans="1:16" ht="12.75">
      <c r="A361" t="s">
        <v>49</v>
      </c>
      <c s="34" t="s">
        <v>393</v>
      </c>
      <c s="34" t="s">
        <v>2557</v>
      </c>
      <c s="35" t="s">
        <v>5</v>
      </c>
      <c s="6" t="s">
        <v>2558</v>
      </c>
      <c s="36" t="s">
        <v>486</v>
      </c>
      <c s="37">
        <v>60</v>
      </c>
      <c s="36">
        <v>0</v>
      </c>
      <c s="36">
        <f>ROUND(G361*H361,6)</f>
      </c>
      <c r="L361" s="38">
        <v>0</v>
      </c>
      <c s="32">
        <f>ROUND(ROUND(L361,2)*ROUND(G361,3),2)</f>
      </c>
      <c s="36" t="s">
        <v>53</v>
      </c>
      <c>
        <f>(M361*21)/100</f>
      </c>
      <c t="s">
        <v>27</v>
      </c>
    </row>
    <row r="362" spans="1:5" ht="12.75">
      <c r="A362" s="35" t="s">
        <v>54</v>
      </c>
      <c r="E362" s="39" t="s">
        <v>5</v>
      </c>
    </row>
    <row r="363" spans="1:5" ht="12.75">
      <c r="A363" s="35" t="s">
        <v>55</v>
      </c>
      <c r="E363" s="40" t="s">
        <v>2296</v>
      </c>
    </row>
    <row r="364" spans="1:5" ht="89.25">
      <c r="A364" t="s">
        <v>56</v>
      </c>
      <c r="E364" s="39" t="s">
        <v>2559</v>
      </c>
    </row>
    <row r="365" spans="1:16" ht="38.25">
      <c r="A365" t="s">
        <v>49</v>
      </c>
      <c s="34" t="s">
        <v>397</v>
      </c>
      <c s="34" t="s">
        <v>2560</v>
      </c>
      <c s="35" t="s">
        <v>5</v>
      </c>
      <c s="6" t="s">
        <v>2561</v>
      </c>
      <c s="36" t="s">
        <v>68</v>
      </c>
      <c s="37">
        <v>5</v>
      </c>
      <c s="36">
        <v>0</v>
      </c>
      <c s="36">
        <f>ROUND(G365*H365,6)</f>
      </c>
      <c r="L365" s="38">
        <v>0</v>
      </c>
      <c s="32">
        <f>ROUND(ROUND(L365,2)*ROUND(G365,3),2)</f>
      </c>
      <c s="36" t="s">
        <v>85</v>
      </c>
      <c>
        <f>(M365*21)/100</f>
      </c>
      <c t="s">
        <v>27</v>
      </c>
    </row>
    <row r="366" spans="1:5" ht="12.75">
      <c r="A366" s="35" t="s">
        <v>54</v>
      </c>
      <c r="E366" s="39" t="s">
        <v>5</v>
      </c>
    </row>
    <row r="367" spans="1:5" ht="12.75">
      <c r="A367" s="35" t="s">
        <v>55</v>
      </c>
      <c r="E367" s="40" t="s">
        <v>2296</v>
      </c>
    </row>
    <row r="368" spans="1:5" ht="51">
      <c r="A368" t="s">
        <v>56</v>
      </c>
      <c r="E368" s="39" t="s">
        <v>2339</v>
      </c>
    </row>
    <row r="369" spans="1:16" ht="25.5">
      <c r="A369" t="s">
        <v>49</v>
      </c>
      <c s="34" t="s">
        <v>402</v>
      </c>
      <c s="34" t="s">
        <v>2337</v>
      </c>
      <c s="35" t="s">
        <v>5</v>
      </c>
      <c s="6" t="s">
        <v>2562</v>
      </c>
      <c s="36" t="s">
        <v>68</v>
      </c>
      <c s="37">
        <v>5</v>
      </c>
      <c s="36">
        <v>0</v>
      </c>
      <c s="36">
        <f>ROUND(G369*H369,6)</f>
      </c>
      <c r="L369" s="38">
        <v>0</v>
      </c>
      <c s="32">
        <f>ROUND(ROUND(L369,2)*ROUND(G369,3),2)</f>
      </c>
      <c s="36" t="s">
        <v>85</v>
      </c>
      <c>
        <f>(M369*21)/100</f>
      </c>
      <c t="s">
        <v>27</v>
      </c>
    </row>
    <row r="370" spans="1:5" ht="12.75">
      <c r="A370" s="35" t="s">
        <v>54</v>
      </c>
      <c r="E370" s="39" t="s">
        <v>5</v>
      </c>
    </row>
    <row r="371" spans="1:5" ht="12.75">
      <c r="A371" s="35" t="s">
        <v>55</v>
      </c>
      <c r="E371" s="40" t="s">
        <v>2296</v>
      </c>
    </row>
    <row r="372" spans="1:5" ht="51">
      <c r="A372" t="s">
        <v>56</v>
      </c>
      <c r="E372" s="39" t="s">
        <v>2339</v>
      </c>
    </row>
    <row r="373" spans="1:16" ht="38.25">
      <c r="A373" t="s">
        <v>49</v>
      </c>
      <c s="34" t="s">
        <v>406</v>
      </c>
      <c s="34" t="s">
        <v>2340</v>
      </c>
      <c s="35" t="s">
        <v>5</v>
      </c>
      <c s="6" t="s">
        <v>2563</v>
      </c>
      <c s="36" t="s">
        <v>68</v>
      </c>
      <c s="37">
        <v>2</v>
      </c>
      <c s="36">
        <v>0</v>
      </c>
      <c s="36">
        <f>ROUND(G373*H373,6)</f>
      </c>
      <c r="L373" s="38">
        <v>0</v>
      </c>
      <c s="32">
        <f>ROUND(ROUND(L373,2)*ROUND(G373,3),2)</f>
      </c>
      <c s="36" t="s">
        <v>85</v>
      </c>
      <c>
        <f>(M373*21)/100</f>
      </c>
      <c t="s">
        <v>27</v>
      </c>
    </row>
    <row r="374" spans="1:5" ht="12.75">
      <c r="A374" s="35" t="s">
        <v>54</v>
      </c>
      <c r="E374" s="39" t="s">
        <v>5</v>
      </c>
    </row>
    <row r="375" spans="1:5" ht="12.75">
      <c r="A375" s="35" t="s">
        <v>55</v>
      </c>
      <c r="E375" s="40" t="s">
        <v>2296</v>
      </c>
    </row>
    <row r="376" spans="1:5" ht="51">
      <c r="A376" t="s">
        <v>56</v>
      </c>
      <c r="E376" s="39" t="s">
        <v>2339</v>
      </c>
    </row>
    <row r="377" spans="1:16" ht="25.5">
      <c r="A377" t="s">
        <v>49</v>
      </c>
      <c s="34" t="s">
        <v>410</v>
      </c>
      <c s="34" t="s">
        <v>2340</v>
      </c>
      <c s="35" t="s">
        <v>47</v>
      </c>
      <c s="6" t="s">
        <v>2564</v>
      </c>
      <c s="36" t="s">
        <v>68</v>
      </c>
      <c s="37">
        <v>5</v>
      </c>
      <c s="36">
        <v>0</v>
      </c>
      <c s="36">
        <f>ROUND(G377*H377,6)</f>
      </c>
      <c r="L377" s="38">
        <v>0</v>
      </c>
      <c s="32">
        <f>ROUND(ROUND(L377,2)*ROUND(G377,3),2)</f>
      </c>
      <c s="36" t="s">
        <v>85</v>
      </c>
      <c>
        <f>(M377*21)/100</f>
      </c>
      <c t="s">
        <v>27</v>
      </c>
    </row>
    <row r="378" spans="1:5" ht="12.75">
      <c r="A378" s="35" t="s">
        <v>54</v>
      </c>
      <c r="E378" s="39" t="s">
        <v>5</v>
      </c>
    </row>
    <row r="379" spans="1:5" ht="12.75">
      <c r="A379" s="35" t="s">
        <v>55</v>
      </c>
      <c r="E379" s="40" t="s">
        <v>2296</v>
      </c>
    </row>
    <row r="380" spans="1:5" ht="51">
      <c r="A380" t="s">
        <v>56</v>
      </c>
      <c r="E380" s="39" t="s">
        <v>2344</v>
      </c>
    </row>
    <row r="381" spans="1:16" ht="38.25">
      <c r="A381" t="s">
        <v>49</v>
      </c>
      <c s="34" t="s">
        <v>414</v>
      </c>
      <c s="34" t="s">
        <v>2565</v>
      </c>
      <c s="35" t="s">
        <v>5</v>
      </c>
      <c s="6" t="s">
        <v>2566</v>
      </c>
      <c s="36" t="s">
        <v>68</v>
      </c>
      <c s="37">
        <v>5</v>
      </c>
      <c s="36">
        <v>0</v>
      </c>
      <c s="36">
        <f>ROUND(G381*H381,6)</f>
      </c>
      <c r="L381" s="38">
        <v>0</v>
      </c>
      <c s="32">
        <f>ROUND(ROUND(L381,2)*ROUND(G381,3),2)</f>
      </c>
      <c s="36" t="s">
        <v>85</v>
      </c>
      <c>
        <f>(M381*21)/100</f>
      </c>
      <c t="s">
        <v>27</v>
      </c>
    </row>
    <row r="382" spans="1:5" ht="12.75">
      <c r="A382" s="35" t="s">
        <v>54</v>
      </c>
      <c r="E382" s="39" t="s">
        <v>5</v>
      </c>
    </row>
    <row r="383" spans="1:5" ht="12.75">
      <c r="A383" s="35" t="s">
        <v>55</v>
      </c>
      <c r="E383" s="40" t="s">
        <v>2296</v>
      </c>
    </row>
    <row r="384" spans="1:5" ht="51">
      <c r="A384" t="s">
        <v>56</v>
      </c>
      <c r="E384" s="39" t="s">
        <v>2344</v>
      </c>
    </row>
    <row r="385" spans="1:16" ht="25.5">
      <c r="A385" t="s">
        <v>49</v>
      </c>
      <c s="34" t="s">
        <v>418</v>
      </c>
      <c s="34" t="s">
        <v>2342</v>
      </c>
      <c s="35" t="s">
        <v>5</v>
      </c>
      <c s="6" t="s">
        <v>2567</v>
      </c>
      <c s="36" t="s">
        <v>68</v>
      </c>
      <c s="37">
        <v>2</v>
      </c>
      <c s="36">
        <v>0</v>
      </c>
      <c s="36">
        <f>ROUND(G385*H385,6)</f>
      </c>
      <c r="L385" s="38">
        <v>0</v>
      </c>
      <c s="32">
        <f>ROUND(ROUND(L385,2)*ROUND(G385,3),2)</f>
      </c>
      <c s="36" t="s">
        <v>85</v>
      </c>
      <c>
        <f>(M385*21)/100</f>
      </c>
      <c t="s">
        <v>27</v>
      </c>
    </row>
    <row r="386" spans="1:5" ht="12.75">
      <c r="A386" s="35" t="s">
        <v>54</v>
      </c>
      <c r="E386" s="39" t="s">
        <v>5</v>
      </c>
    </row>
    <row r="387" spans="1:5" ht="12.75">
      <c r="A387" s="35" t="s">
        <v>55</v>
      </c>
      <c r="E387" s="40" t="s">
        <v>2296</v>
      </c>
    </row>
    <row r="388" spans="1:5" ht="51">
      <c r="A388" t="s">
        <v>56</v>
      </c>
      <c r="E388" s="39" t="s">
        <v>2344</v>
      </c>
    </row>
    <row r="389" spans="1:16" ht="12.75">
      <c r="A389" t="s">
        <v>49</v>
      </c>
      <c s="34" t="s">
        <v>422</v>
      </c>
      <c s="34" t="s">
        <v>2345</v>
      </c>
      <c s="35" t="s">
        <v>5</v>
      </c>
      <c s="6" t="s">
        <v>2346</v>
      </c>
      <c s="36" t="s">
        <v>68</v>
      </c>
      <c s="37">
        <v>5</v>
      </c>
      <c s="36">
        <v>0</v>
      </c>
      <c s="36">
        <f>ROUND(G389*H389,6)</f>
      </c>
      <c r="L389" s="38">
        <v>0</v>
      </c>
      <c s="32">
        <f>ROUND(ROUND(L389,2)*ROUND(G389,3),2)</f>
      </c>
      <c s="36" t="s">
        <v>85</v>
      </c>
      <c>
        <f>(M389*21)/100</f>
      </c>
      <c t="s">
        <v>27</v>
      </c>
    </row>
    <row r="390" spans="1:5" ht="12.75">
      <c r="A390" s="35" t="s">
        <v>54</v>
      </c>
      <c r="E390" s="39" t="s">
        <v>5</v>
      </c>
    </row>
    <row r="391" spans="1:5" ht="12.75">
      <c r="A391" s="35" t="s">
        <v>55</v>
      </c>
      <c r="E391" s="40" t="s">
        <v>2296</v>
      </c>
    </row>
    <row r="392" spans="1:5" ht="51">
      <c r="A392" t="s">
        <v>56</v>
      </c>
      <c r="E392" s="39" t="s">
        <v>2344</v>
      </c>
    </row>
    <row r="393" spans="1:16" ht="25.5">
      <c r="A393" t="s">
        <v>49</v>
      </c>
      <c s="34" t="s">
        <v>426</v>
      </c>
      <c s="34" t="s">
        <v>2347</v>
      </c>
      <c s="35" t="s">
        <v>5</v>
      </c>
      <c s="6" t="s">
        <v>2570</v>
      </c>
      <c s="36" t="s">
        <v>68</v>
      </c>
      <c s="37">
        <v>5</v>
      </c>
      <c s="36">
        <v>0</v>
      </c>
      <c s="36">
        <f>ROUND(G393*H393,6)</f>
      </c>
      <c r="L393" s="38">
        <v>0</v>
      </c>
      <c s="32">
        <f>ROUND(ROUND(L393,2)*ROUND(G393,3),2)</f>
      </c>
      <c s="36" t="s">
        <v>85</v>
      </c>
      <c>
        <f>(M393*21)/100</f>
      </c>
      <c t="s">
        <v>27</v>
      </c>
    </row>
    <row r="394" spans="1:5" ht="12.75">
      <c r="A394" s="35" t="s">
        <v>54</v>
      </c>
      <c r="E394" s="39" t="s">
        <v>5</v>
      </c>
    </row>
    <row r="395" spans="1:5" ht="12.75">
      <c r="A395" s="35" t="s">
        <v>55</v>
      </c>
      <c r="E395" s="40" t="s">
        <v>2296</v>
      </c>
    </row>
    <row r="396" spans="1:5" ht="51">
      <c r="A396" t="s">
        <v>56</v>
      </c>
      <c r="E396" s="39" t="s">
        <v>2344</v>
      </c>
    </row>
    <row r="397" spans="1:16" ht="25.5">
      <c r="A397" t="s">
        <v>49</v>
      </c>
      <c s="34" t="s">
        <v>430</v>
      </c>
      <c s="34" t="s">
        <v>2312</v>
      </c>
      <c s="35" t="s">
        <v>5</v>
      </c>
      <c s="6" t="s">
        <v>2313</v>
      </c>
      <c s="36" t="s">
        <v>68</v>
      </c>
      <c s="37">
        <v>1</v>
      </c>
      <c s="36">
        <v>0</v>
      </c>
      <c s="36">
        <f>ROUND(G397*H397,6)</f>
      </c>
      <c r="L397" s="38">
        <v>0</v>
      </c>
      <c s="32">
        <f>ROUND(ROUND(L397,2)*ROUND(G397,3),2)</f>
      </c>
      <c s="36" t="s">
        <v>85</v>
      </c>
      <c>
        <f>(M397*21)/100</f>
      </c>
      <c t="s">
        <v>27</v>
      </c>
    </row>
    <row r="398" spans="1:5" ht="12.75">
      <c r="A398" s="35" t="s">
        <v>54</v>
      </c>
      <c r="E398" s="39" t="s">
        <v>5</v>
      </c>
    </row>
    <row r="399" spans="1:5" ht="12.75">
      <c r="A399" s="35" t="s">
        <v>55</v>
      </c>
      <c r="E399" s="40" t="s">
        <v>2296</v>
      </c>
    </row>
    <row r="400" spans="1:5" ht="63.75">
      <c r="A400" t="s">
        <v>56</v>
      </c>
      <c r="E400" s="39" t="s">
        <v>2314</v>
      </c>
    </row>
    <row r="401" spans="1:16" ht="38.25">
      <c r="A401" t="s">
        <v>49</v>
      </c>
      <c s="34" t="s">
        <v>434</v>
      </c>
      <c s="34" t="s">
        <v>2571</v>
      </c>
      <c s="35" t="s">
        <v>5</v>
      </c>
      <c s="6" t="s">
        <v>2572</v>
      </c>
      <c s="36" t="s">
        <v>68</v>
      </c>
      <c s="37">
        <v>1</v>
      </c>
      <c s="36">
        <v>0</v>
      </c>
      <c s="36">
        <f>ROUND(G401*H401,6)</f>
      </c>
      <c r="L401" s="38">
        <v>0</v>
      </c>
      <c s="32">
        <f>ROUND(ROUND(L401,2)*ROUND(G401,3),2)</f>
      </c>
      <c s="36" t="s">
        <v>85</v>
      </c>
      <c>
        <f>(M401*21)/100</f>
      </c>
      <c t="s">
        <v>27</v>
      </c>
    </row>
    <row r="402" spans="1:5" ht="12.75">
      <c r="A402" s="35" t="s">
        <v>54</v>
      </c>
      <c r="E402" s="39" t="s">
        <v>5</v>
      </c>
    </row>
    <row r="403" spans="1:5" ht="12.75">
      <c r="A403" s="35" t="s">
        <v>55</v>
      </c>
      <c r="E403" s="40" t="s">
        <v>2296</v>
      </c>
    </row>
    <row r="404" spans="1:5" ht="38.25">
      <c r="A404" t="s">
        <v>56</v>
      </c>
      <c r="E404" s="39" t="s">
        <v>2573</v>
      </c>
    </row>
    <row r="405" spans="1:16" ht="12.75">
      <c r="A405" t="s">
        <v>49</v>
      </c>
      <c s="34" t="s">
        <v>438</v>
      </c>
      <c s="34" t="s">
        <v>2349</v>
      </c>
      <c s="35" t="s">
        <v>5</v>
      </c>
      <c s="6" t="s">
        <v>2350</v>
      </c>
      <c s="36" t="s">
        <v>486</v>
      </c>
      <c s="37">
        <v>100</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2351</v>
      </c>
    </row>
    <row r="409" spans="1:16" ht="12.75">
      <c r="A409" t="s">
        <v>49</v>
      </c>
      <c s="34" t="s">
        <v>442</v>
      </c>
      <c s="34" t="s">
        <v>2352</v>
      </c>
      <c s="35" t="s">
        <v>5</v>
      </c>
      <c s="6" t="s">
        <v>2353</v>
      </c>
      <c s="36" t="s">
        <v>486</v>
      </c>
      <c s="37">
        <v>100</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2354</v>
      </c>
    </row>
    <row r="413" spans="1:13" ht="12.75">
      <c r="A413" t="s">
        <v>46</v>
      </c>
      <c r="C413" s="31" t="s">
        <v>2574</v>
      </c>
      <c r="E413" s="33" t="s">
        <v>2575</v>
      </c>
      <c r="J413" s="32">
        <f>0</f>
      </c>
      <c s="32">
        <f>0</f>
      </c>
      <c s="32">
        <f>0+L414+L418+L422+L426+L430+L434+L438+L442+L446</f>
      </c>
      <c s="32">
        <f>0+M414+M418+M422+M426+M430+M434+M438+M442+M446</f>
      </c>
    </row>
    <row r="414" spans="1:16" ht="25.5">
      <c r="A414" t="s">
        <v>49</v>
      </c>
      <c s="34" t="s">
        <v>446</v>
      </c>
      <c s="34" t="s">
        <v>2576</v>
      </c>
      <c s="35" t="s">
        <v>5</v>
      </c>
      <c s="6" t="s">
        <v>2577</v>
      </c>
      <c s="36" t="s">
        <v>68</v>
      </c>
      <c s="37">
        <v>1</v>
      </c>
      <c s="36">
        <v>0</v>
      </c>
      <c s="36">
        <f>ROUND(G414*H414,6)</f>
      </c>
      <c r="L414" s="38">
        <v>0</v>
      </c>
      <c s="32">
        <f>ROUND(ROUND(L414,2)*ROUND(G414,3),2)</f>
      </c>
      <c s="36" t="s">
        <v>53</v>
      </c>
      <c>
        <f>(M414*21)/100</f>
      </c>
      <c t="s">
        <v>27</v>
      </c>
    </row>
    <row r="415" spans="1:5" ht="12.75">
      <c r="A415" s="35" t="s">
        <v>54</v>
      </c>
      <c r="E415" s="39" t="s">
        <v>5</v>
      </c>
    </row>
    <row r="416" spans="1:5" ht="12.75">
      <c r="A416" s="35" t="s">
        <v>55</v>
      </c>
      <c r="E416" s="40" t="s">
        <v>2296</v>
      </c>
    </row>
    <row r="417" spans="1:5" ht="102">
      <c r="A417" t="s">
        <v>56</v>
      </c>
      <c r="E417" s="39" t="s">
        <v>2578</v>
      </c>
    </row>
    <row r="418" spans="1:16" ht="12.75">
      <c r="A418" t="s">
        <v>49</v>
      </c>
      <c s="34" t="s">
        <v>450</v>
      </c>
      <c s="34" t="s">
        <v>2579</v>
      </c>
      <c s="35" t="s">
        <v>5</v>
      </c>
      <c s="6" t="s">
        <v>2580</v>
      </c>
      <c s="36" t="s">
        <v>68</v>
      </c>
      <c s="37">
        <v>100</v>
      </c>
      <c s="36">
        <v>0</v>
      </c>
      <c s="36">
        <f>ROUND(G418*H418,6)</f>
      </c>
      <c r="L418" s="38">
        <v>0</v>
      </c>
      <c s="32">
        <f>ROUND(ROUND(L418,2)*ROUND(G418,3),2)</f>
      </c>
      <c s="36" t="s">
        <v>53</v>
      </c>
      <c>
        <f>(M418*21)/100</f>
      </c>
      <c t="s">
        <v>27</v>
      </c>
    </row>
    <row r="419" spans="1:5" ht="12.75">
      <c r="A419" s="35" t="s">
        <v>54</v>
      </c>
      <c r="E419" s="39" t="s">
        <v>5</v>
      </c>
    </row>
    <row r="420" spans="1:5" ht="12.75">
      <c r="A420" s="35" t="s">
        <v>55</v>
      </c>
      <c r="E420" s="40" t="s">
        <v>2296</v>
      </c>
    </row>
    <row r="421" spans="1:5" ht="102">
      <c r="A421" t="s">
        <v>56</v>
      </c>
      <c r="E421" s="39" t="s">
        <v>2581</v>
      </c>
    </row>
    <row r="422" spans="1:16" ht="12.75">
      <c r="A422" t="s">
        <v>49</v>
      </c>
      <c s="34" t="s">
        <v>454</v>
      </c>
      <c s="34" t="s">
        <v>2582</v>
      </c>
      <c s="35" t="s">
        <v>5</v>
      </c>
      <c s="6" t="s">
        <v>2583</v>
      </c>
      <c s="36" t="s">
        <v>68</v>
      </c>
      <c s="37">
        <v>100</v>
      </c>
      <c s="36">
        <v>0</v>
      </c>
      <c s="36">
        <f>ROUND(G422*H422,6)</f>
      </c>
      <c r="L422" s="38">
        <v>0</v>
      </c>
      <c s="32">
        <f>ROUND(ROUND(L422,2)*ROUND(G422,3),2)</f>
      </c>
      <c s="36" t="s">
        <v>53</v>
      </c>
      <c>
        <f>(M422*21)/100</f>
      </c>
      <c t="s">
        <v>27</v>
      </c>
    </row>
    <row r="423" spans="1:5" ht="12.75">
      <c r="A423" s="35" t="s">
        <v>54</v>
      </c>
      <c r="E423" s="39" t="s">
        <v>5</v>
      </c>
    </row>
    <row r="424" spans="1:5" ht="12.75">
      <c r="A424" s="35" t="s">
        <v>55</v>
      </c>
      <c r="E424" s="40" t="s">
        <v>2296</v>
      </c>
    </row>
    <row r="425" spans="1:5" ht="102">
      <c r="A425" t="s">
        <v>56</v>
      </c>
      <c r="E425" s="39" t="s">
        <v>2581</v>
      </c>
    </row>
    <row r="426" spans="1:16" ht="12.75">
      <c r="A426" t="s">
        <v>49</v>
      </c>
      <c s="34" t="s">
        <v>458</v>
      </c>
      <c s="34" t="s">
        <v>2584</v>
      </c>
      <c s="35" t="s">
        <v>5</v>
      </c>
      <c s="6" t="s">
        <v>2585</v>
      </c>
      <c s="36" t="s">
        <v>68</v>
      </c>
      <c s="37">
        <v>100</v>
      </c>
      <c s="36">
        <v>0</v>
      </c>
      <c s="36">
        <f>ROUND(G426*H426,6)</f>
      </c>
      <c r="L426" s="38">
        <v>0</v>
      </c>
      <c s="32">
        <f>ROUND(ROUND(L426,2)*ROUND(G426,3),2)</f>
      </c>
      <c s="36" t="s">
        <v>53</v>
      </c>
      <c>
        <f>(M426*21)/100</f>
      </c>
      <c t="s">
        <v>27</v>
      </c>
    </row>
    <row r="427" spans="1:5" ht="12.75">
      <c r="A427" s="35" t="s">
        <v>54</v>
      </c>
      <c r="E427" s="39" t="s">
        <v>5</v>
      </c>
    </row>
    <row r="428" spans="1:5" ht="12.75">
      <c r="A428" s="35" t="s">
        <v>55</v>
      </c>
      <c r="E428" s="40" t="s">
        <v>2296</v>
      </c>
    </row>
    <row r="429" spans="1:5" ht="102">
      <c r="A429" t="s">
        <v>56</v>
      </c>
      <c r="E429" s="39" t="s">
        <v>2581</v>
      </c>
    </row>
    <row r="430" spans="1:16" ht="12.75">
      <c r="A430" t="s">
        <v>49</v>
      </c>
      <c s="34" t="s">
        <v>462</v>
      </c>
      <c s="34" t="s">
        <v>2586</v>
      </c>
      <c s="35" t="s">
        <v>5</v>
      </c>
      <c s="6" t="s">
        <v>2587</v>
      </c>
      <c s="36" t="s">
        <v>68</v>
      </c>
      <c s="37">
        <v>2</v>
      </c>
      <c s="36">
        <v>0</v>
      </c>
      <c s="36">
        <f>ROUND(G430*H430,6)</f>
      </c>
      <c r="L430" s="38">
        <v>0</v>
      </c>
      <c s="32">
        <f>ROUND(ROUND(L430,2)*ROUND(G430,3),2)</f>
      </c>
      <c s="36" t="s">
        <v>85</v>
      </c>
      <c>
        <f>(M430*21)/100</f>
      </c>
      <c t="s">
        <v>27</v>
      </c>
    </row>
    <row r="431" spans="1:5" ht="12.75">
      <c r="A431" s="35" t="s">
        <v>54</v>
      </c>
      <c r="E431" s="39" t="s">
        <v>5</v>
      </c>
    </row>
    <row r="432" spans="1:5" ht="12.75">
      <c r="A432" s="35" t="s">
        <v>55</v>
      </c>
      <c r="E432" s="40" t="s">
        <v>2296</v>
      </c>
    </row>
    <row r="433" spans="1:5" ht="38.25">
      <c r="A433" t="s">
        <v>56</v>
      </c>
      <c r="E433" s="39" t="s">
        <v>2588</v>
      </c>
    </row>
    <row r="434" spans="1:16" ht="12.75">
      <c r="A434" t="s">
        <v>49</v>
      </c>
      <c s="34" t="s">
        <v>466</v>
      </c>
      <c s="34" t="s">
        <v>2589</v>
      </c>
      <c s="35" t="s">
        <v>5</v>
      </c>
      <c s="6" t="s">
        <v>2590</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2296</v>
      </c>
    </row>
    <row r="437" spans="1:5" ht="38.25">
      <c r="A437" t="s">
        <v>56</v>
      </c>
      <c r="E437" s="39" t="s">
        <v>2591</v>
      </c>
    </row>
    <row r="438" spans="1:16" ht="12.75">
      <c r="A438" t="s">
        <v>49</v>
      </c>
      <c s="34" t="s">
        <v>483</v>
      </c>
      <c s="34" t="s">
        <v>2592</v>
      </c>
      <c s="35" t="s">
        <v>5</v>
      </c>
      <c s="6" t="s">
        <v>2593</v>
      </c>
      <c s="36" t="s">
        <v>68</v>
      </c>
      <c s="37">
        <v>1</v>
      </c>
      <c s="36">
        <v>0</v>
      </c>
      <c s="36">
        <f>ROUND(G438*H438,6)</f>
      </c>
      <c r="L438" s="38">
        <v>0</v>
      </c>
      <c s="32">
        <f>ROUND(ROUND(L438,2)*ROUND(G438,3),2)</f>
      </c>
      <c s="36" t="s">
        <v>85</v>
      </c>
      <c>
        <f>(M438*21)/100</f>
      </c>
      <c t="s">
        <v>27</v>
      </c>
    </row>
    <row r="439" spans="1:5" ht="12.75">
      <c r="A439" s="35" t="s">
        <v>54</v>
      </c>
      <c r="E439" s="39" t="s">
        <v>5</v>
      </c>
    </row>
    <row r="440" spans="1:5" ht="12.75">
      <c r="A440" s="35" t="s">
        <v>55</v>
      </c>
      <c r="E440" s="40" t="s">
        <v>2296</v>
      </c>
    </row>
    <row r="441" spans="1:5" ht="38.25">
      <c r="A441" t="s">
        <v>56</v>
      </c>
      <c r="E441" s="39" t="s">
        <v>2591</v>
      </c>
    </row>
    <row r="442" spans="1:16" ht="12.75">
      <c r="A442" t="s">
        <v>49</v>
      </c>
      <c s="34" t="s">
        <v>488</v>
      </c>
      <c s="34" t="s">
        <v>2594</v>
      </c>
      <c s="35" t="s">
        <v>5</v>
      </c>
      <c s="6" t="s">
        <v>2595</v>
      </c>
      <c s="36" t="s">
        <v>68</v>
      </c>
      <c s="37">
        <v>1</v>
      </c>
      <c s="36">
        <v>0</v>
      </c>
      <c s="36">
        <f>ROUND(G442*H442,6)</f>
      </c>
      <c r="L442" s="38">
        <v>0</v>
      </c>
      <c s="32">
        <f>ROUND(ROUND(L442,2)*ROUND(G442,3),2)</f>
      </c>
      <c s="36" t="s">
        <v>85</v>
      </c>
      <c>
        <f>(M442*21)/100</f>
      </c>
      <c t="s">
        <v>27</v>
      </c>
    </row>
    <row r="443" spans="1:5" ht="12.75">
      <c r="A443" s="35" t="s">
        <v>54</v>
      </c>
      <c r="E443" s="39" t="s">
        <v>5</v>
      </c>
    </row>
    <row r="444" spans="1:5" ht="12.75">
      <c r="A444" s="35" t="s">
        <v>55</v>
      </c>
      <c r="E444" s="40" t="s">
        <v>2296</v>
      </c>
    </row>
    <row r="445" spans="1:5" ht="38.25">
      <c r="A445" t="s">
        <v>56</v>
      </c>
      <c r="E445" s="39" t="s">
        <v>2591</v>
      </c>
    </row>
    <row r="446" spans="1:16" ht="12.75">
      <c r="A446" t="s">
        <v>49</v>
      </c>
      <c s="34" t="s">
        <v>492</v>
      </c>
      <c s="34" t="s">
        <v>2596</v>
      </c>
      <c s="35" t="s">
        <v>5</v>
      </c>
      <c s="6" t="s">
        <v>2597</v>
      </c>
      <c s="36" t="s">
        <v>68</v>
      </c>
      <c s="37">
        <v>1</v>
      </c>
      <c s="36">
        <v>0</v>
      </c>
      <c s="36">
        <f>ROUND(G446*H446,6)</f>
      </c>
      <c r="L446" s="38">
        <v>0</v>
      </c>
      <c s="32">
        <f>ROUND(ROUND(L446,2)*ROUND(G446,3),2)</f>
      </c>
      <c s="36" t="s">
        <v>85</v>
      </c>
      <c>
        <f>(M446*21)/100</f>
      </c>
      <c t="s">
        <v>27</v>
      </c>
    </row>
    <row r="447" spans="1:5" ht="12.75">
      <c r="A447" s="35" t="s">
        <v>54</v>
      </c>
      <c r="E447" s="39" t="s">
        <v>5</v>
      </c>
    </row>
    <row r="448" spans="1:5" ht="12.75">
      <c r="A448" s="35" t="s">
        <v>55</v>
      </c>
      <c r="E448" s="40" t="s">
        <v>2296</v>
      </c>
    </row>
    <row r="449" spans="1:5" ht="38.25">
      <c r="A449" t="s">
        <v>56</v>
      </c>
      <c r="E449" s="39" t="s">
        <v>2591</v>
      </c>
    </row>
    <row r="450" spans="1:13" ht="12.75">
      <c r="A450" t="s">
        <v>46</v>
      </c>
      <c r="C450" s="31" t="s">
        <v>1005</v>
      </c>
      <c r="E450" s="33" t="s">
        <v>1006</v>
      </c>
      <c r="J450" s="32">
        <f>0</f>
      </c>
      <c s="32">
        <f>0</f>
      </c>
      <c s="32">
        <f>0+L451+L455+L459+L463</f>
      </c>
      <c s="32">
        <f>0+M451+M455+M459+M463</f>
      </c>
    </row>
    <row r="451" spans="1:16" ht="38.25">
      <c r="A451" t="s">
        <v>49</v>
      </c>
      <c s="34" t="s">
        <v>496</v>
      </c>
      <c s="34" t="s">
        <v>2315</v>
      </c>
      <c s="35" t="s">
        <v>2316</v>
      </c>
      <c s="6" t="s">
        <v>2317</v>
      </c>
      <c s="36" t="s">
        <v>1010</v>
      </c>
      <c s="37">
        <v>0.3</v>
      </c>
      <c s="36">
        <v>0</v>
      </c>
      <c s="36">
        <f>ROUND(G451*H451,6)</f>
      </c>
      <c r="L451" s="38">
        <v>0</v>
      </c>
      <c s="32">
        <f>ROUND(ROUND(L451,2)*ROUND(G451,3),2)</f>
      </c>
      <c s="36" t="s">
        <v>85</v>
      </c>
      <c>
        <f>(M451*21)/100</f>
      </c>
      <c t="s">
        <v>27</v>
      </c>
    </row>
    <row r="452" spans="1:5" ht="12.75">
      <c r="A452" s="35" t="s">
        <v>54</v>
      </c>
      <c r="E452" s="39" t="s">
        <v>1011</v>
      </c>
    </row>
    <row r="453" spans="1:5" ht="12.75">
      <c r="A453" s="35" t="s">
        <v>55</v>
      </c>
      <c r="E453" s="40" t="s">
        <v>2296</v>
      </c>
    </row>
    <row r="454" spans="1:5" ht="89.25">
      <c r="A454" t="s">
        <v>56</v>
      </c>
      <c r="E454" s="39" t="s">
        <v>1012</v>
      </c>
    </row>
    <row r="455" spans="1:16" ht="25.5">
      <c r="A455" t="s">
        <v>49</v>
      </c>
      <c s="34" t="s">
        <v>500</v>
      </c>
      <c s="34" t="s">
        <v>1373</v>
      </c>
      <c s="35" t="s">
        <v>1374</v>
      </c>
      <c s="6" t="s">
        <v>1375</v>
      </c>
      <c s="36" t="s">
        <v>1010</v>
      </c>
      <c s="37">
        <v>0.3</v>
      </c>
      <c s="36">
        <v>0</v>
      </c>
      <c s="36">
        <f>ROUND(G455*H455,6)</f>
      </c>
      <c r="L455" s="38">
        <v>0</v>
      </c>
      <c s="32">
        <f>ROUND(ROUND(L455,2)*ROUND(G455,3),2)</f>
      </c>
      <c s="36" t="s">
        <v>85</v>
      </c>
      <c>
        <f>(M455*21)/100</f>
      </c>
      <c t="s">
        <v>27</v>
      </c>
    </row>
    <row r="456" spans="1:5" ht="12.75">
      <c r="A456" s="35" t="s">
        <v>54</v>
      </c>
      <c r="E456" s="39" t="s">
        <v>1011</v>
      </c>
    </row>
    <row r="457" spans="1:5" ht="12.75">
      <c r="A457" s="35" t="s">
        <v>55</v>
      </c>
      <c r="E457" s="40" t="s">
        <v>2296</v>
      </c>
    </row>
    <row r="458" spans="1:5" ht="89.25">
      <c r="A458" t="s">
        <v>56</v>
      </c>
      <c r="E458" s="39" t="s">
        <v>1012</v>
      </c>
    </row>
    <row r="459" spans="1:16" ht="25.5">
      <c r="A459" t="s">
        <v>49</v>
      </c>
      <c s="34" t="s">
        <v>504</v>
      </c>
      <c s="34" t="s">
        <v>2318</v>
      </c>
      <c s="35" t="s">
        <v>2319</v>
      </c>
      <c s="6" t="s">
        <v>2320</v>
      </c>
      <c s="36" t="s">
        <v>1010</v>
      </c>
      <c s="37">
        <v>0.2</v>
      </c>
      <c s="36">
        <v>0</v>
      </c>
      <c s="36">
        <f>ROUND(G459*H459,6)</f>
      </c>
      <c r="L459" s="38">
        <v>0</v>
      </c>
      <c s="32">
        <f>ROUND(ROUND(L459,2)*ROUND(G459,3),2)</f>
      </c>
      <c s="36" t="s">
        <v>85</v>
      </c>
      <c>
        <f>(M459*21)/100</f>
      </c>
      <c t="s">
        <v>27</v>
      </c>
    </row>
    <row r="460" spans="1:5" ht="12.75">
      <c r="A460" s="35" t="s">
        <v>54</v>
      </c>
      <c r="E460" s="39" t="s">
        <v>1011</v>
      </c>
    </row>
    <row r="461" spans="1:5" ht="12.75">
      <c r="A461" s="35" t="s">
        <v>55</v>
      </c>
      <c r="E461" s="40" t="s">
        <v>2301</v>
      </c>
    </row>
    <row r="462" spans="1:5" ht="12.75">
      <c r="A462" t="s">
        <v>56</v>
      </c>
      <c r="E462" s="39" t="s">
        <v>5</v>
      </c>
    </row>
    <row r="463" spans="1:16" ht="25.5">
      <c r="A463" t="s">
        <v>49</v>
      </c>
      <c s="34" t="s">
        <v>508</v>
      </c>
      <c s="34" t="s">
        <v>2321</v>
      </c>
      <c s="35" t="s">
        <v>2322</v>
      </c>
      <c s="6" t="s">
        <v>2323</v>
      </c>
      <c s="36" t="s">
        <v>1010</v>
      </c>
      <c s="37">
        <v>0.2</v>
      </c>
      <c s="36">
        <v>0</v>
      </c>
      <c s="36">
        <f>ROUND(G463*H463,6)</f>
      </c>
      <c r="L463" s="38">
        <v>0</v>
      </c>
      <c s="32">
        <f>ROUND(ROUND(L463,2)*ROUND(G463,3),2)</f>
      </c>
      <c s="36" t="s">
        <v>85</v>
      </c>
      <c>
        <f>(M463*21)/100</f>
      </c>
      <c t="s">
        <v>27</v>
      </c>
    </row>
    <row r="464" spans="1:5" ht="12.75">
      <c r="A464" s="35" t="s">
        <v>54</v>
      </c>
      <c r="E464" s="39" t="s">
        <v>1011</v>
      </c>
    </row>
    <row r="465" spans="1:5" ht="12.75">
      <c r="A465" s="35" t="s">
        <v>55</v>
      </c>
      <c r="E465" s="40" t="s">
        <v>2301</v>
      </c>
    </row>
    <row r="466" spans="1:5" ht="12.75">
      <c r="A466" t="s">
        <v>56</v>
      </c>
      <c r="E4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COUNTIFS(L8:L503,"=0",A8:A503,"P")+COUNTIFS(L8:L503,"",A8:A503,"P")+SUM(Q8:Q503)</f>
      </c>
    </row>
    <row r="8" spans="1:13" ht="12.75">
      <c r="A8" t="s">
        <v>44</v>
      </c>
      <c r="C8" s="28" t="s">
        <v>2626</v>
      </c>
      <c r="E8" s="30" t="s">
        <v>2625</v>
      </c>
      <c r="J8" s="29">
        <f>0+J9+J14+J39+J48+J53+J62+J123+J128+J141+J182+J275+J340+J453+J490</f>
      </c>
      <c s="29">
        <f>0+K9+K14+K39+K48+K53+K62+K123+K128+K141+K182+K275+K340+K453+K490</f>
      </c>
      <c s="29">
        <f>0+L9+L14+L39+L48+L53+L62+L123+L128+L141+L182+L275+L340+L453+L490</f>
      </c>
      <c s="29">
        <f>0+M9+M14+M39+M48+M53+M62+M123+M128+M141+M182+M275+M340+M453+M490</f>
      </c>
    </row>
    <row r="9" spans="1:13" ht="12.75">
      <c r="A9" t="s">
        <v>46</v>
      </c>
      <c r="C9" s="31" t="s">
        <v>131</v>
      </c>
      <c r="E9" s="33" t="s">
        <v>2293</v>
      </c>
      <c r="J9" s="32">
        <f>0</f>
      </c>
      <c s="32">
        <f>0</f>
      </c>
      <c s="32">
        <f>0+L10</f>
      </c>
      <c s="32">
        <f>0+M10</f>
      </c>
    </row>
    <row r="10" spans="1:16" ht="12.75">
      <c r="A10" t="s">
        <v>49</v>
      </c>
      <c s="34" t="s">
        <v>47</v>
      </c>
      <c s="34" t="s">
        <v>2365</v>
      </c>
      <c s="35" t="s">
        <v>5</v>
      </c>
      <c s="6" t="s">
        <v>2295</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25.5">
      <c r="A13" t="s">
        <v>56</v>
      </c>
      <c r="E13" s="39" t="s">
        <v>2366</v>
      </c>
    </row>
    <row r="14" spans="1:13" ht="12.75">
      <c r="A14" t="s">
        <v>46</v>
      </c>
      <c r="C14" s="31" t="s">
        <v>162</v>
      </c>
      <c r="E14" s="33" t="s">
        <v>2298</v>
      </c>
      <c r="J14" s="32">
        <f>0</f>
      </c>
      <c s="32">
        <f>0</f>
      </c>
      <c s="32">
        <f>0+L15+L19+L23+L27+L31+L35</f>
      </c>
      <c s="32">
        <f>0+M15+M19+M23+M27+M31+M35</f>
      </c>
    </row>
    <row r="15" spans="1:16" ht="12.75">
      <c r="A15" t="s">
        <v>49</v>
      </c>
      <c s="34" t="s">
        <v>27</v>
      </c>
      <c s="34" t="s">
        <v>2302</v>
      </c>
      <c s="35" t="s">
        <v>5</v>
      </c>
      <c s="6" t="s">
        <v>2303</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8.25">
      <c r="A18" t="s">
        <v>56</v>
      </c>
      <c r="E18" s="39" t="s">
        <v>2304</v>
      </c>
    </row>
    <row r="19" spans="1:16" ht="12.75">
      <c r="A19" t="s">
        <v>49</v>
      </c>
      <c s="34" t="s">
        <v>26</v>
      </c>
      <c s="34" t="s">
        <v>2305</v>
      </c>
      <c s="35" t="s">
        <v>5</v>
      </c>
      <c s="6" t="s">
        <v>2306</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2307</v>
      </c>
    </row>
    <row r="23" spans="1:16" ht="25.5">
      <c r="A23" t="s">
        <v>49</v>
      </c>
      <c s="34" t="s">
        <v>65</v>
      </c>
      <c s="34" t="s">
        <v>2329</v>
      </c>
      <c s="35" t="s">
        <v>5</v>
      </c>
      <c s="6" t="s">
        <v>2330</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2296</v>
      </c>
    </row>
    <row r="26" spans="1:5" ht="102">
      <c r="A26" t="s">
        <v>56</v>
      </c>
      <c r="E26" s="39" t="s">
        <v>2331</v>
      </c>
    </row>
    <row r="27" spans="1:16" ht="12.75">
      <c r="A27" t="s">
        <v>49</v>
      </c>
      <c s="34" t="s">
        <v>70</v>
      </c>
      <c s="34" t="s">
        <v>2332</v>
      </c>
      <c s="35" t="s">
        <v>5</v>
      </c>
      <c s="6" t="s">
        <v>2333</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2296</v>
      </c>
    </row>
    <row r="30" spans="1:5" ht="12.75">
      <c r="A30" t="s">
        <v>56</v>
      </c>
      <c r="E30" s="39" t="s">
        <v>1277</v>
      </c>
    </row>
    <row r="31" spans="1:16" ht="38.25">
      <c r="A31" t="s">
        <v>49</v>
      </c>
      <c s="34" t="s">
        <v>74</v>
      </c>
      <c s="34" t="s">
        <v>2367</v>
      </c>
      <c s="35" t="s">
        <v>5</v>
      </c>
      <c s="6" t="s">
        <v>2368</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2296</v>
      </c>
    </row>
    <row r="34" spans="1:5" ht="114.75">
      <c r="A34" t="s">
        <v>56</v>
      </c>
      <c r="E34" s="39" t="s">
        <v>2369</v>
      </c>
    </row>
    <row r="35" spans="1:16" ht="25.5">
      <c r="A35" t="s">
        <v>49</v>
      </c>
      <c s="34" t="s">
        <v>78</v>
      </c>
      <c s="34" t="s">
        <v>2627</v>
      </c>
      <c s="35" t="s">
        <v>5</v>
      </c>
      <c s="6" t="s">
        <v>2628</v>
      </c>
      <c s="36" t="s">
        <v>528</v>
      </c>
      <c s="37">
        <v>1</v>
      </c>
      <c s="36">
        <v>0</v>
      </c>
      <c s="36">
        <f>ROUND(G35*H35,6)</f>
      </c>
      <c r="L35" s="38">
        <v>0</v>
      </c>
      <c s="32">
        <f>ROUND(ROUND(L35,2)*ROUND(G35,3),2)</f>
      </c>
      <c s="36" t="s">
        <v>85</v>
      </c>
      <c>
        <f>(M35*21)/100</f>
      </c>
      <c t="s">
        <v>27</v>
      </c>
    </row>
    <row r="36" spans="1:5" ht="12.75">
      <c r="A36" s="35" t="s">
        <v>54</v>
      </c>
      <c r="E36" s="39" t="s">
        <v>5</v>
      </c>
    </row>
    <row r="37" spans="1:5" ht="12.75">
      <c r="A37" s="35" t="s">
        <v>55</v>
      </c>
      <c r="E37" s="40" t="s">
        <v>2296</v>
      </c>
    </row>
    <row r="38" spans="1:5" ht="114.75">
      <c r="A38" t="s">
        <v>56</v>
      </c>
      <c r="E38" s="39" t="s">
        <v>2629</v>
      </c>
    </row>
    <row r="39" spans="1:13" ht="12.75">
      <c r="A39" t="s">
        <v>46</v>
      </c>
      <c r="C39" s="31" t="s">
        <v>2601</v>
      </c>
      <c r="E39" s="33" t="s">
        <v>2602</v>
      </c>
      <c r="J39" s="32">
        <f>0</f>
      </c>
      <c s="32">
        <f>0</f>
      </c>
      <c s="32">
        <f>0+L40+L44</f>
      </c>
      <c s="32">
        <f>0+M40+M44</f>
      </c>
    </row>
    <row r="40" spans="1:16" ht="12.75">
      <c r="A40" t="s">
        <v>49</v>
      </c>
      <c s="34" t="s">
        <v>82</v>
      </c>
      <c s="34" t="s">
        <v>2603</v>
      </c>
      <c s="35" t="s">
        <v>5</v>
      </c>
      <c s="6" t="s">
        <v>2604</v>
      </c>
      <c s="36" t="s">
        <v>819</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2296</v>
      </c>
    </row>
    <row r="43" spans="1:5" ht="51">
      <c r="A43" t="s">
        <v>56</v>
      </c>
      <c r="E43" s="39" t="s">
        <v>2605</v>
      </c>
    </row>
    <row r="44" spans="1:16" ht="12.75">
      <c r="A44" t="s">
        <v>49</v>
      </c>
      <c s="34" t="s">
        <v>89</v>
      </c>
      <c s="34" t="s">
        <v>2606</v>
      </c>
      <c s="35" t="s">
        <v>5</v>
      </c>
      <c s="6" t="s">
        <v>2607</v>
      </c>
      <c s="36" t="s">
        <v>819</v>
      </c>
      <c s="37">
        <v>60</v>
      </c>
      <c s="36">
        <v>0</v>
      </c>
      <c s="36">
        <f>ROUND(G44*H44,6)</f>
      </c>
      <c r="L44" s="38">
        <v>0</v>
      </c>
      <c s="32">
        <f>ROUND(ROUND(L44,2)*ROUND(G44,3),2)</f>
      </c>
      <c s="36" t="s">
        <v>85</v>
      </c>
      <c>
        <f>(M44*21)/100</f>
      </c>
      <c t="s">
        <v>27</v>
      </c>
    </row>
    <row r="45" spans="1:5" ht="12.75">
      <c r="A45" s="35" t="s">
        <v>54</v>
      </c>
      <c r="E45" s="39" t="s">
        <v>5</v>
      </c>
    </row>
    <row r="46" spans="1:5" ht="12.75">
      <c r="A46" s="35" t="s">
        <v>55</v>
      </c>
      <c r="E46" s="40" t="s">
        <v>2296</v>
      </c>
    </row>
    <row r="47" spans="1:5" ht="51">
      <c r="A47" t="s">
        <v>56</v>
      </c>
      <c r="E47" s="39" t="s">
        <v>2605</v>
      </c>
    </row>
    <row r="48" spans="1:13" ht="12.75">
      <c r="A48" t="s">
        <v>46</v>
      </c>
      <c r="C48" s="31" t="s">
        <v>2393</v>
      </c>
      <c r="E48" s="33" t="s">
        <v>2394</v>
      </c>
      <c r="J48" s="32">
        <f>0</f>
      </c>
      <c s="32">
        <f>0</f>
      </c>
      <c s="32">
        <f>0+L49</f>
      </c>
      <c s="32">
        <f>0+M49</f>
      </c>
    </row>
    <row r="49" spans="1:16" ht="25.5">
      <c r="A49" t="s">
        <v>49</v>
      </c>
      <c s="34" t="s">
        <v>93</v>
      </c>
      <c s="34" t="s">
        <v>2395</v>
      </c>
      <c s="35" t="s">
        <v>5</v>
      </c>
      <c s="6" t="s">
        <v>823</v>
      </c>
      <c s="36" t="s">
        <v>68</v>
      </c>
      <c s="37">
        <v>75</v>
      </c>
      <c s="36">
        <v>0</v>
      </c>
      <c s="36">
        <f>ROUND(G49*H49,6)</f>
      </c>
      <c r="L49" s="38">
        <v>0</v>
      </c>
      <c s="32">
        <f>ROUND(ROUND(L49,2)*ROUND(G49,3),2)</f>
      </c>
      <c s="36" t="s">
        <v>85</v>
      </c>
      <c>
        <f>(M49*21)/100</f>
      </c>
      <c t="s">
        <v>27</v>
      </c>
    </row>
    <row r="50" spans="1:5" ht="12.75">
      <c r="A50" s="35" t="s">
        <v>54</v>
      </c>
      <c r="E50" s="39" t="s">
        <v>5</v>
      </c>
    </row>
    <row r="51" spans="1:5" ht="12.75">
      <c r="A51" s="35" t="s">
        <v>55</v>
      </c>
      <c r="E51" s="40" t="s">
        <v>2296</v>
      </c>
    </row>
    <row r="52" spans="1:5" ht="25.5">
      <c r="A52" t="s">
        <v>56</v>
      </c>
      <c r="E52" s="39" t="s">
        <v>2396</v>
      </c>
    </row>
    <row r="53" spans="1:13" ht="12.75">
      <c r="A53" t="s">
        <v>46</v>
      </c>
      <c r="C53" s="31" t="s">
        <v>2397</v>
      </c>
      <c r="E53" s="33" t="s">
        <v>2398</v>
      </c>
      <c r="J53" s="32">
        <f>0</f>
      </c>
      <c s="32">
        <f>0</f>
      </c>
      <c s="32">
        <f>0+L54+L58</f>
      </c>
      <c s="32">
        <f>0+M54+M58</f>
      </c>
    </row>
    <row r="54" spans="1:16" ht="12.75">
      <c r="A54" t="s">
        <v>49</v>
      </c>
      <c s="34" t="s">
        <v>96</v>
      </c>
      <c s="34" t="s">
        <v>535</v>
      </c>
      <c s="35" t="s">
        <v>5</v>
      </c>
      <c s="6" t="s">
        <v>536</v>
      </c>
      <c s="36" t="s">
        <v>60</v>
      </c>
      <c s="37">
        <v>40</v>
      </c>
      <c s="36">
        <v>0</v>
      </c>
      <c s="36">
        <f>ROUND(G54*H54,6)</f>
      </c>
      <c r="L54" s="38">
        <v>0</v>
      </c>
      <c s="32">
        <f>ROUND(ROUND(L54,2)*ROUND(G54,3),2)</f>
      </c>
      <c s="36" t="s">
        <v>53</v>
      </c>
      <c>
        <f>(M54*21)/100</f>
      </c>
      <c t="s">
        <v>27</v>
      </c>
    </row>
    <row r="55" spans="1:5" ht="12.75">
      <c r="A55" s="35" t="s">
        <v>54</v>
      </c>
      <c r="E55" s="39" t="s">
        <v>5</v>
      </c>
    </row>
    <row r="56" spans="1:5" ht="12.75">
      <c r="A56" s="35" t="s">
        <v>55</v>
      </c>
      <c r="E56" s="40" t="s">
        <v>2296</v>
      </c>
    </row>
    <row r="57" spans="1:5" ht="102">
      <c r="A57" t="s">
        <v>56</v>
      </c>
      <c r="E57" s="39" t="s">
        <v>537</v>
      </c>
    </row>
    <row r="58" spans="1:16" ht="12.75">
      <c r="A58" t="s">
        <v>49</v>
      </c>
      <c s="34" t="s">
        <v>100</v>
      </c>
      <c s="34" t="s">
        <v>2399</v>
      </c>
      <c s="35" t="s">
        <v>5</v>
      </c>
      <c s="6" t="s">
        <v>2400</v>
      </c>
      <c s="36" t="s">
        <v>68</v>
      </c>
      <c s="37">
        <v>10</v>
      </c>
      <c s="36">
        <v>0</v>
      </c>
      <c s="36">
        <f>ROUND(G58*H58,6)</f>
      </c>
      <c r="L58" s="38">
        <v>0</v>
      </c>
      <c s="32">
        <f>ROUND(ROUND(L58,2)*ROUND(G58,3),2)</f>
      </c>
      <c s="36" t="s">
        <v>53</v>
      </c>
      <c>
        <f>(M58*21)/100</f>
      </c>
      <c t="s">
        <v>27</v>
      </c>
    </row>
    <row r="59" spans="1:5" ht="12.75">
      <c r="A59" s="35" t="s">
        <v>54</v>
      </c>
      <c r="E59" s="39" t="s">
        <v>5</v>
      </c>
    </row>
    <row r="60" spans="1:5" ht="12.75">
      <c r="A60" s="35" t="s">
        <v>55</v>
      </c>
      <c r="E60" s="40" t="s">
        <v>2296</v>
      </c>
    </row>
    <row r="61" spans="1:5" ht="102">
      <c r="A61" t="s">
        <v>56</v>
      </c>
      <c r="E61" s="39" t="s">
        <v>1286</v>
      </c>
    </row>
    <row r="62" spans="1:13" ht="12.75">
      <c r="A62" t="s">
        <v>46</v>
      </c>
      <c r="C62" s="31" t="s">
        <v>2401</v>
      </c>
      <c r="E62" s="33" t="s">
        <v>2402</v>
      </c>
      <c r="J62" s="32">
        <f>0</f>
      </c>
      <c s="32">
        <f>0</f>
      </c>
      <c s="32">
        <f>0+L63+L67+L71+L75+L79+L83+L87+L91+L95+L99+L103+L107+L111+L115+L119</f>
      </c>
      <c s="32">
        <f>0+M63+M67+M71+M75+M79+M83+M87+M91+M95+M99+M103+M107+M111+M115+M119</f>
      </c>
    </row>
    <row r="63" spans="1:16" ht="12.75">
      <c r="A63" t="s">
        <v>49</v>
      </c>
      <c s="34" t="s">
        <v>104</v>
      </c>
      <c s="34" t="s">
        <v>2158</v>
      </c>
      <c s="35" t="s">
        <v>5</v>
      </c>
      <c s="6" t="s">
        <v>2159</v>
      </c>
      <c s="36" t="s">
        <v>819</v>
      </c>
      <c s="37">
        <v>15</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38.25">
      <c r="A66" t="s">
        <v>56</v>
      </c>
      <c r="E66" s="39" t="s">
        <v>835</v>
      </c>
    </row>
    <row r="67" spans="1:16" ht="12.75">
      <c r="A67" t="s">
        <v>49</v>
      </c>
      <c s="34" t="s">
        <v>107</v>
      </c>
      <c s="34" t="s">
        <v>2403</v>
      </c>
      <c s="35" t="s">
        <v>5</v>
      </c>
      <c s="6" t="s">
        <v>2404</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38.25">
      <c r="A70" t="s">
        <v>56</v>
      </c>
      <c r="E70" s="39" t="s">
        <v>835</v>
      </c>
    </row>
    <row r="71" spans="1:16" ht="12.75">
      <c r="A71" t="s">
        <v>49</v>
      </c>
      <c s="34" t="s">
        <v>110</v>
      </c>
      <c s="34" t="s">
        <v>2160</v>
      </c>
      <c s="35" t="s">
        <v>5</v>
      </c>
      <c s="6" t="s">
        <v>2161</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8.25">
      <c r="A74" t="s">
        <v>56</v>
      </c>
      <c r="E74" s="39" t="s">
        <v>835</v>
      </c>
    </row>
    <row r="75" spans="1:16" ht="25.5">
      <c r="A75" t="s">
        <v>49</v>
      </c>
      <c s="34" t="s">
        <v>113</v>
      </c>
      <c s="34" t="s">
        <v>1031</v>
      </c>
      <c s="35" t="s">
        <v>5</v>
      </c>
      <c s="6" t="s">
        <v>1032</v>
      </c>
      <c s="36" t="s">
        <v>68</v>
      </c>
      <c s="37">
        <v>60</v>
      </c>
      <c s="36">
        <v>0</v>
      </c>
      <c s="36">
        <f>ROUND(G75*H75,6)</f>
      </c>
      <c r="L75" s="38">
        <v>0</v>
      </c>
      <c s="32">
        <f>ROUND(ROUND(L75,2)*ROUND(G75,3),2)</f>
      </c>
      <c s="36" t="s">
        <v>53</v>
      </c>
      <c>
        <f>(M75*21)/100</f>
      </c>
      <c t="s">
        <v>27</v>
      </c>
    </row>
    <row r="76" spans="1:5" ht="12.75">
      <c r="A76" s="35" t="s">
        <v>54</v>
      </c>
      <c r="E76" s="39" t="s">
        <v>5</v>
      </c>
    </row>
    <row r="77" spans="1:5" ht="12.75">
      <c r="A77" s="35" t="s">
        <v>55</v>
      </c>
      <c r="E77" s="40" t="s">
        <v>2296</v>
      </c>
    </row>
    <row r="78" spans="1:5" ht="38.25">
      <c r="A78" t="s">
        <v>56</v>
      </c>
      <c r="E78" s="39" t="s">
        <v>838</v>
      </c>
    </row>
    <row r="79" spans="1:16" ht="25.5">
      <c r="A79" t="s">
        <v>49</v>
      </c>
      <c s="34" t="s">
        <v>118</v>
      </c>
      <c s="34" t="s">
        <v>2405</v>
      </c>
      <c s="35" t="s">
        <v>5</v>
      </c>
      <c s="6" t="s">
        <v>832</v>
      </c>
      <c s="36" t="s">
        <v>60</v>
      </c>
      <c s="37">
        <v>80</v>
      </c>
      <c s="36">
        <v>0</v>
      </c>
      <c s="36">
        <f>ROUND(G79*H79,6)</f>
      </c>
      <c r="L79" s="38">
        <v>0</v>
      </c>
      <c s="32">
        <f>ROUND(ROUND(L79,2)*ROUND(G79,3),2)</f>
      </c>
      <c s="36" t="s">
        <v>85</v>
      </c>
      <c>
        <f>(M79*21)/100</f>
      </c>
      <c t="s">
        <v>27</v>
      </c>
    </row>
    <row r="80" spans="1:5" ht="12.75">
      <c r="A80" s="35" t="s">
        <v>54</v>
      </c>
      <c r="E80" s="39" t="s">
        <v>5</v>
      </c>
    </row>
    <row r="81" spans="1:5" ht="12.75">
      <c r="A81" s="35" t="s">
        <v>55</v>
      </c>
      <c r="E81" s="40" t="s">
        <v>2296</v>
      </c>
    </row>
    <row r="82" spans="1:5" ht="63.75">
      <c r="A82" t="s">
        <v>56</v>
      </c>
      <c r="E82" s="39" t="s">
        <v>2406</v>
      </c>
    </row>
    <row r="83" spans="1:16" ht="25.5">
      <c r="A83" t="s">
        <v>49</v>
      </c>
      <c s="34" t="s">
        <v>121</v>
      </c>
      <c s="34" t="s">
        <v>2407</v>
      </c>
      <c s="35" t="s">
        <v>5</v>
      </c>
      <c s="6" t="s">
        <v>2408</v>
      </c>
      <c s="36" t="s">
        <v>60</v>
      </c>
      <c s="37">
        <v>80</v>
      </c>
      <c s="36">
        <v>0</v>
      </c>
      <c s="36">
        <f>ROUND(G83*H83,6)</f>
      </c>
      <c r="L83" s="38">
        <v>0</v>
      </c>
      <c s="32">
        <f>ROUND(ROUND(L83,2)*ROUND(G83,3),2)</f>
      </c>
      <c s="36" t="s">
        <v>85</v>
      </c>
      <c>
        <f>(M83*21)/100</f>
      </c>
      <c t="s">
        <v>27</v>
      </c>
    </row>
    <row r="84" spans="1:5" ht="12.75">
      <c r="A84" s="35" t="s">
        <v>54</v>
      </c>
      <c r="E84" s="39" t="s">
        <v>5</v>
      </c>
    </row>
    <row r="85" spans="1:5" ht="12.75">
      <c r="A85" s="35" t="s">
        <v>55</v>
      </c>
      <c r="E85" s="40" t="s">
        <v>2296</v>
      </c>
    </row>
    <row r="86" spans="1:5" ht="63.75">
      <c r="A86" t="s">
        <v>56</v>
      </c>
      <c r="E86" s="39" t="s">
        <v>2406</v>
      </c>
    </row>
    <row r="87" spans="1:16" ht="25.5">
      <c r="A87" t="s">
        <v>49</v>
      </c>
      <c s="34" t="s">
        <v>124</v>
      </c>
      <c s="34" t="s">
        <v>2409</v>
      </c>
      <c s="35" t="s">
        <v>5</v>
      </c>
      <c s="6" t="s">
        <v>2410</v>
      </c>
      <c s="36" t="s">
        <v>60</v>
      </c>
      <c s="37">
        <v>80</v>
      </c>
      <c s="36">
        <v>0</v>
      </c>
      <c s="36">
        <f>ROUND(G87*H87,6)</f>
      </c>
      <c r="L87" s="38">
        <v>0</v>
      </c>
      <c s="32">
        <f>ROUND(ROUND(L87,2)*ROUND(G87,3),2)</f>
      </c>
      <c s="36" t="s">
        <v>85</v>
      </c>
      <c>
        <f>(M87*21)/100</f>
      </c>
      <c t="s">
        <v>27</v>
      </c>
    </row>
    <row r="88" spans="1:5" ht="12.75">
      <c r="A88" s="35" t="s">
        <v>54</v>
      </c>
      <c r="E88" s="39" t="s">
        <v>5</v>
      </c>
    </row>
    <row r="89" spans="1:5" ht="12.75">
      <c r="A89" s="35" t="s">
        <v>55</v>
      </c>
      <c r="E89" s="40" t="s">
        <v>2296</v>
      </c>
    </row>
    <row r="90" spans="1:5" ht="63.75">
      <c r="A90" t="s">
        <v>56</v>
      </c>
      <c r="E90" s="39" t="s">
        <v>2406</v>
      </c>
    </row>
    <row r="91" spans="1:16" ht="25.5">
      <c r="A91" t="s">
        <v>49</v>
      </c>
      <c s="34" t="s">
        <v>127</v>
      </c>
      <c s="34" t="s">
        <v>2411</v>
      </c>
      <c s="35" t="s">
        <v>5</v>
      </c>
      <c s="6" t="s">
        <v>2412</v>
      </c>
      <c s="36" t="s">
        <v>60</v>
      </c>
      <c s="37">
        <v>80</v>
      </c>
      <c s="36">
        <v>0</v>
      </c>
      <c s="36">
        <f>ROUND(G91*H91,6)</f>
      </c>
      <c r="L91" s="38">
        <v>0</v>
      </c>
      <c s="32">
        <f>ROUND(ROUND(L91,2)*ROUND(G91,3),2)</f>
      </c>
      <c s="36" t="s">
        <v>85</v>
      </c>
      <c>
        <f>(M91*21)/100</f>
      </c>
      <c t="s">
        <v>27</v>
      </c>
    </row>
    <row r="92" spans="1:5" ht="12.75">
      <c r="A92" s="35" t="s">
        <v>54</v>
      </c>
      <c r="E92" s="39" t="s">
        <v>5</v>
      </c>
    </row>
    <row r="93" spans="1:5" ht="12.75">
      <c r="A93" s="35" t="s">
        <v>55</v>
      </c>
      <c r="E93" s="40" t="s">
        <v>2296</v>
      </c>
    </row>
    <row r="94" spans="1:5" ht="63.75">
      <c r="A94" t="s">
        <v>56</v>
      </c>
      <c r="E94" s="39" t="s">
        <v>2406</v>
      </c>
    </row>
    <row r="95" spans="1:16" ht="25.5">
      <c r="A95" t="s">
        <v>49</v>
      </c>
      <c s="34" t="s">
        <v>131</v>
      </c>
      <c s="34" t="s">
        <v>2413</v>
      </c>
      <c s="35" t="s">
        <v>5</v>
      </c>
      <c s="6" t="s">
        <v>1283</v>
      </c>
      <c s="36" t="s">
        <v>60</v>
      </c>
      <c s="37">
        <v>80</v>
      </c>
      <c s="36">
        <v>0</v>
      </c>
      <c s="36">
        <f>ROUND(G95*H95,6)</f>
      </c>
      <c r="L95" s="38">
        <v>0</v>
      </c>
      <c s="32">
        <f>ROUND(ROUND(L95,2)*ROUND(G95,3),2)</f>
      </c>
      <c s="36" t="s">
        <v>85</v>
      </c>
      <c>
        <f>(M95*21)/100</f>
      </c>
      <c t="s">
        <v>27</v>
      </c>
    </row>
    <row r="96" spans="1:5" ht="12.75">
      <c r="A96" s="35" t="s">
        <v>54</v>
      </c>
      <c r="E96" s="39" t="s">
        <v>5</v>
      </c>
    </row>
    <row r="97" spans="1:5" ht="12.75">
      <c r="A97" s="35" t="s">
        <v>55</v>
      </c>
      <c r="E97" s="40" t="s">
        <v>2296</v>
      </c>
    </row>
    <row r="98" spans="1:5" ht="51">
      <c r="A98" t="s">
        <v>56</v>
      </c>
      <c r="E98" s="39" t="s">
        <v>2414</v>
      </c>
    </row>
    <row r="99" spans="1:16" ht="25.5">
      <c r="A99" t="s">
        <v>49</v>
      </c>
      <c s="34" t="s">
        <v>135</v>
      </c>
      <c s="34" t="s">
        <v>2415</v>
      </c>
      <c s="35" t="s">
        <v>5</v>
      </c>
      <c s="6" t="s">
        <v>2416</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2296</v>
      </c>
    </row>
    <row r="102" spans="1:5" ht="51">
      <c r="A102" t="s">
        <v>56</v>
      </c>
      <c r="E102" s="39" t="s">
        <v>2414</v>
      </c>
    </row>
    <row r="103" spans="1:16" ht="12.75">
      <c r="A103" t="s">
        <v>49</v>
      </c>
      <c s="34" t="s">
        <v>139</v>
      </c>
      <c s="34" t="s">
        <v>2417</v>
      </c>
      <c s="35" t="s">
        <v>5</v>
      </c>
      <c s="6" t="s">
        <v>1532</v>
      </c>
      <c s="36" t="s">
        <v>60</v>
      </c>
      <c s="37">
        <v>70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2296</v>
      </c>
    </row>
    <row r="106" spans="1:5" ht="51">
      <c r="A106" t="s">
        <v>56</v>
      </c>
      <c r="E106" s="39" t="s">
        <v>2414</v>
      </c>
    </row>
    <row r="107" spans="1:16" ht="12.75">
      <c r="A107" t="s">
        <v>49</v>
      </c>
      <c s="34" t="s">
        <v>142</v>
      </c>
      <c s="34" t="s">
        <v>2418</v>
      </c>
      <c s="35" t="s">
        <v>5</v>
      </c>
      <c s="6" t="s">
        <v>2157</v>
      </c>
      <c s="36" t="s">
        <v>60</v>
      </c>
      <c s="37">
        <v>70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2296</v>
      </c>
    </row>
    <row r="110" spans="1:5" ht="51">
      <c r="A110" t="s">
        <v>56</v>
      </c>
      <c r="E110" s="39" t="s">
        <v>2414</v>
      </c>
    </row>
    <row r="111" spans="1:16" ht="25.5">
      <c r="A111" t="s">
        <v>49</v>
      </c>
      <c s="34" t="s">
        <v>146</v>
      </c>
      <c s="34" t="s">
        <v>2419</v>
      </c>
      <c s="35" t="s">
        <v>5</v>
      </c>
      <c s="6" t="s">
        <v>2420</v>
      </c>
      <c s="36" t="s">
        <v>819</v>
      </c>
      <c s="37">
        <v>40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51">
      <c r="A114" t="s">
        <v>56</v>
      </c>
      <c r="E114" s="39" t="s">
        <v>2414</v>
      </c>
    </row>
    <row r="115" spans="1:16" ht="12.75">
      <c r="A115" t="s">
        <v>49</v>
      </c>
      <c s="34" t="s">
        <v>149</v>
      </c>
      <c s="34" t="s">
        <v>2421</v>
      </c>
      <c s="35" t="s">
        <v>5</v>
      </c>
      <c s="6" t="s">
        <v>2422</v>
      </c>
      <c s="36" t="s">
        <v>68</v>
      </c>
      <c s="37">
        <v>300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51">
      <c r="A118" t="s">
        <v>56</v>
      </c>
      <c r="E118" s="39" t="s">
        <v>2423</v>
      </c>
    </row>
    <row r="119" spans="1:16" ht="25.5">
      <c r="A119" t="s">
        <v>49</v>
      </c>
      <c s="34" t="s">
        <v>153</v>
      </c>
      <c s="34" t="s">
        <v>2424</v>
      </c>
      <c s="35" t="s">
        <v>5</v>
      </c>
      <c s="6" t="s">
        <v>2425</v>
      </c>
      <c s="36" t="s">
        <v>68</v>
      </c>
      <c s="37">
        <v>80</v>
      </c>
      <c s="36">
        <v>0</v>
      </c>
      <c s="36">
        <f>ROUND(G119*H119,6)</f>
      </c>
      <c r="L119" s="38">
        <v>0</v>
      </c>
      <c s="32">
        <f>ROUND(ROUND(L119,2)*ROUND(G119,3),2)</f>
      </c>
      <c s="36" t="s">
        <v>85</v>
      </c>
      <c>
        <f>(M119*21)/100</f>
      </c>
      <c t="s">
        <v>27</v>
      </c>
    </row>
    <row r="120" spans="1:5" ht="12.75">
      <c r="A120" s="35" t="s">
        <v>54</v>
      </c>
      <c r="E120" s="39" t="s">
        <v>5</v>
      </c>
    </row>
    <row r="121" spans="1:5" ht="12.75">
      <c r="A121" s="35" t="s">
        <v>55</v>
      </c>
      <c r="E121" s="40" t="s">
        <v>2296</v>
      </c>
    </row>
    <row r="122" spans="1:5" ht="63.75">
      <c r="A122" t="s">
        <v>56</v>
      </c>
      <c r="E122" s="39" t="s">
        <v>2406</v>
      </c>
    </row>
    <row r="123" spans="1:13" ht="12.75">
      <c r="A123" t="s">
        <v>46</v>
      </c>
      <c r="C123" s="31" t="s">
        <v>2608</v>
      </c>
      <c r="E123" s="33" t="s">
        <v>2609</v>
      </c>
      <c r="J123" s="32">
        <f>0</f>
      </c>
      <c s="32">
        <f>0</f>
      </c>
      <c s="32">
        <f>0+L124</f>
      </c>
      <c s="32">
        <f>0+M124</f>
      </c>
    </row>
    <row r="124" spans="1:16" ht="12.75">
      <c r="A124" t="s">
        <v>49</v>
      </c>
      <c s="34" t="s">
        <v>158</v>
      </c>
      <c s="34" t="s">
        <v>2610</v>
      </c>
      <c s="35" t="s">
        <v>5</v>
      </c>
      <c s="6" t="s">
        <v>2611</v>
      </c>
      <c s="36" t="s">
        <v>819</v>
      </c>
      <c s="37">
        <v>20</v>
      </c>
      <c s="36">
        <v>0</v>
      </c>
      <c s="36">
        <f>ROUND(G124*H124,6)</f>
      </c>
      <c r="L124" s="38">
        <v>0</v>
      </c>
      <c s="32">
        <f>ROUND(ROUND(L124,2)*ROUND(G124,3),2)</f>
      </c>
      <c s="36" t="s">
        <v>85</v>
      </c>
      <c>
        <f>(M124*21)/100</f>
      </c>
      <c t="s">
        <v>27</v>
      </c>
    </row>
    <row r="125" spans="1:5" ht="12.75">
      <c r="A125" s="35" t="s">
        <v>54</v>
      </c>
      <c r="E125" s="39" t="s">
        <v>5</v>
      </c>
    </row>
    <row r="126" spans="1:5" ht="12.75">
      <c r="A126" s="35" t="s">
        <v>55</v>
      </c>
      <c r="E126" s="40" t="s">
        <v>2296</v>
      </c>
    </row>
    <row r="127" spans="1:5" ht="63.75">
      <c r="A127" t="s">
        <v>56</v>
      </c>
      <c r="E127" s="39" t="s">
        <v>2406</v>
      </c>
    </row>
    <row r="128" spans="1:13" ht="12.75">
      <c r="A128" t="s">
        <v>46</v>
      </c>
      <c r="C128" s="31" t="s">
        <v>2426</v>
      </c>
      <c r="E128" s="33" t="s">
        <v>2427</v>
      </c>
      <c r="J128" s="32">
        <f>0</f>
      </c>
      <c s="32">
        <f>0</f>
      </c>
      <c s="32">
        <f>0+L129+L133+L137</f>
      </c>
      <c s="32">
        <f>0+M129+M133+M137</f>
      </c>
    </row>
    <row r="129" spans="1:16" ht="12.75">
      <c r="A129" t="s">
        <v>49</v>
      </c>
      <c s="34" t="s">
        <v>162</v>
      </c>
      <c s="34" t="s">
        <v>2428</v>
      </c>
      <c s="35" t="s">
        <v>5</v>
      </c>
      <c s="6" t="s">
        <v>2429</v>
      </c>
      <c s="36" t="s">
        <v>60</v>
      </c>
      <c s="37">
        <v>200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2296</v>
      </c>
    </row>
    <row r="132" spans="1:5" ht="127.5">
      <c r="A132" t="s">
        <v>56</v>
      </c>
      <c r="E132" s="39" t="s">
        <v>2430</v>
      </c>
    </row>
    <row r="133" spans="1:16" ht="38.25">
      <c r="A133" t="s">
        <v>49</v>
      </c>
      <c s="34" t="s">
        <v>166</v>
      </c>
      <c s="34" t="s">
        <v>2431</v>
      </c>
      <c s="35" t="s">
        <v>5</v>
      </c>
      <c s="6" t="s">
        <v>2432</v>
      </c>
      <c s="36" t="s">
        <v>2433</v>
      </c>
      <c s="37">
        <v>250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2296</v>
      </c>
    </row>
    <row r="136" spans="1:5" ht="51">
      <c r="A136" t="s">
        <v>56</v>
      </c>
      <c r="E136" s="39" t="s">
        <v>2434</v>
      </c>
    </row>
    <row r="137" spans="1:16" ht="25.5">
      <c r="A137" t="s">
        <v>49</v>
      </c>
      <c s="34" t="s">
        <v>169</v>
      </c>
      <c s="34" t="s">
        <v>2435</v>
      </c>
      <c s="35" t="s">
        <v>5</v>
      </c>
      <c s="6" t="s">
        <v>2436</v>
      </c>
      <c s="36" t="s">
        <v>2433</v>
      </c>
      <c s="37">
        <v>250</v>
      </c>
      <c s="36">
        <v>0</v>
      </c>
      <c s="36">
        <f>ROUND(G137*H137,6)</f>
      </c>
      <c r="L137" s="38">
        <v>0</v>
      </c>
      <c s="32">
        <f>ROUND(ROUND(L137,2)*ROUND(G137,3),2)</f>
      </c>
      <c s="36" t="s">
        <v>85</v>
      </c>
      <c>
        <f>(M137*21)/100</f>
      </c>
      <c t="s">
        <v>27</v>
      </c>
    </row>
    <row r="138" spans="1:5" ht="12.75">
      <c r="A138" s="35" t="s">
        <v>54</v>
      </c>
      <c r="E138" s="39" t="s">
        <v>5</v>
      </c>
    </row>
    <row r="139" spans="1:5" ht="12.75">
      <c r="A139" s="35" t="s">
        <v>55</v>
      </c>
      <c r="E139" s="40" t="s">
        <v>2296</v>
      </c>
    </row>
    <row r="140" spans="1:5" ht="51">
      <c r="A140" t="s">
        <v>56</v>
      </c>
      <c r="E140" s="39" t="s">
        <v>2434</v>
      </c>
    </row>
    <row r="141" spans="1:13" ht="12.75">
      <c r="A141" t="s">
        <v>46</v>
      </c>
      <c r="C141" s="31" t="s">
        <v>1958</v>
      </c>
      <c r="E141" s="33" t="s">
        <v>2437</v>
      </c>
      <c r="J141" s="32">
        <f>0</f>
      </c>
      <c s="32">
        <f>0</f>
      </c>
      <c s="32">
        <f>0+L142+L146+L150+L154+L158+L162+L166+L170+L174+L178</f>
      </c>
      <c s="32">
        <f>0+M142+M146+M150+M154+M158+M162+M166+M170+M174+M178</f>
      </c>
    </row>
    <row r="142" spans="1:16" ht="12.75">
      <c r="A142" t="s">
        <v>49</v>
      </c>
      <c s="34" t="s">
        <v>184</v>
      </c>
      <c s="34" t="s">
        <v>2438</v>
      </c>
      <c s="35" t="s">
        <v>5</v>
      </c>
      <c s="6" t="s">
        <v>2164</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38.25">
      <c r="A145" t="s">
        <v>56</v>
      </c>
      <c r="E145" s="39" t="s">
        <v>2439</v>
      </c>
    </row>
    <row r="146" spans="1:16" ht="12.75">
      <c r="A146" t="s">
        <v>49</v>
      </c>
      <c s="34" t="s">
        <v>189</v>
      </c>
      <c s="34" t="s">
        <v>2440</v>
      </c>
      <c s="35" t="s">
        <v>5</v>
      </c>
      <c s="6" t="s">
        <v>2441</v>
      </c>
      <c s="36" t="s">
        <v>60</v>
      </c>
      <c s="37">
        <v>200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2442</v>
      </c>
    </row>
    <row r="150" spans="1:16" ht="12.75">
      <c r="A150" t="s">
        <v>49</v>
      </c>
      <c s="34" t="s">
        <v>193</v>
      </c>
      <c s="34" t="s">
        <v>2443</v>
      </c>
      <c s="35" t="s">
        <v>5</v>
      </c>
      <c s="6" t="s">
        <v>2444</v>
      </c>
      <c s="36" t="s">
        <v>60</v>
      </c>
      <c s="37">
        <v>40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2442</v>
      </c>
    </row>
    <row r="154" spans="1:16" ht="12.75">
      <c r="A154" t="s">
        <v>49</v>
      </c>
      <c s="34" t="s">
        <v>197</v>
      </c>
      <c s="34" t="s">
        <v>2445</v>
      </c>
      <c s="35" t="s">
        <v>5</v>
      </c>
      <c s="6" t="s">
        <v>2446</v>
      </c>
      <c s="36" t="s">
        <v>60</v>
      </c>
      <c s="37">
        <v>40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38.25">
      <c r="A157" t="s">
        <v>56</v>
      </c>
      <c r="E157" s="39" t="s">
        <v>2442</v>
      </c>
    </row>
    <row r="158" spans="1:16" ht="38.25">
      <c r="A158" t="s">
        <v>49</v>
      </c>
      <c s="34" t="s">
        <v>201</v>
      </c>
      <c s="34" t="s">
        <v>2447</v>
      </c>
      <c s="35" t="s">
        <v>5</v>
      </c>
      <c s="6" t="s">
        <v>2448</v>
      </c>
      <c s="36" t="s">
        <v>68</v>
      </c>
      <c s="37">
        <v>20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2296</v>
      </c>
    </row>
    <row r="161" spans="1:5" ht="38.25">
      <c r="A161" t="s">
        <v>56</v>
      </c>
      <c r="E161" s="39" t="s">
        <v>2442</v>
      </c>
    </row>
    <row r="162" spans="1:16" ht="12.75">
      <c r="A162" t="s">
        <v>49</v>
      </c>
      <c s="34" t="s">
        <v>205</v>
      </c>
      <c s="34" t="s">
        <v>2449</v>
      </c>
      <c s="35" t="s">
        <v>5</v>
      </c>
      <c s="6" t="s">
        <v>854</v>
      </c>
      <c s="36" t="s">
        <v>68</v>
      </c>
      <c s="37">
        <v>8</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38.25">
      <c r="A165" t="s">
        <v>56</v>
      </c>
      <c r="E165" s="39" t="s">
        <v>2450</v>
      </c>
    </row>
    <row r="166" spans="1:16" ht="12.75">
      <c r="A166" t="s">
        <v>49</v>
      </c>
      <c s="34" t="s">
        <v>209</v>
      </c>
      <c s="34" t="s">
        <v>2451</v>
      </c>
      <c s="35" t="s">
        <v>5</v>
      </c>
      <c s="6" t="s">
        <v>2167</v>
      </c>
      <c s="36" t="s">
        <v>68</v>
      </c>
      <c s="37">
        <v>8</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2452</v>
      </c>
    </row>
    <row r="170" spans="1:16" ht="12.75">
      <c r="A170" t="s">
        <v>49</v>
      </c>
      <c s="34" t="s">
        <v>213</v>
      </c>
      <c s="34" t="s">
        <v>2453</v>
      </c>
      <c s="35" t="s">
        <v>5</v>
      </c>
      <c s="6" t="s">
        <v>2454</v>
      </c>
      <c s="36" t="s">
        <v>68</v>
      </c>
      <c s="37">
        <v>15</v>
      </c>
      <c s="36">
        <v>0</v>
      </c>
      <c s="36">
        <f>ROUND(G170*H170,6)</f>
      </c>
      <c r="L170" s="38">
        <v>0</v>
      </c>
      <c s="32">
        <f>ROUND(ROUND(L170,2)*ROUND(G170,3),2)</f>
      </c>
      <c s="36" t="s">
        <v>85</v>
      </c>
      <c>
        <f>(M170*21)/100</f>
      </c>
      <c t="s">
        <v>27</v>
      </c>
    </row>
    <row r="171" spans="1:5" ht="12.75">
      <c r="A171" s="35" t="s">
        <v>54</v>
      </c>
      <c r="E171" s="39" t="s">
        <v>5</v>
      </c>
    </row>
    <row r="172" spans="1:5" ht="12.75">
      <c r="A172" s="35" t="s">
        <v>55</v>
      </c>
      <c r="E172" s="40" t="s">
        <v>2296</v>
      </c>
    </row>
    <row r="173" spans="1:5" ht="38.25">
      <c r="A173" t="s">
        <v>56</v>
      </c>
      <c r="E173" s="39" t="s">
        <v>2455</v>
      </c>
    </row>
    <row r="174" spans="1:16" ht="12.75">
      <c r="A174" t="s">
        <v>49</v>
      </c>
      <c s="34" t="s">
        <v>217</v>
      </c>
      <c s="34" t="s">
        <v>2456</v>
      </c>
      <c s="35" t="s">
        <v>5</v>
      </c>
      <c s="6" t="s">
        <v>1894</v>
      </c>
      <c s="36" t="s">
        <v>68</v>
      </c>
      <c s="37">
        <v>40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2296</v>
      </c>
    </row>
    <row r="177" spans="1:5" ht="38.25">
      <c r="A177" t="s">
        <v>56</v>
      </c>
      <c r="E177" s="39" t="s">
        <v>2457</v>
      </c>
    </row>
    <row r="178" spans="1:16" ht="12.75">
      <c r="A178" t="s">
        <v>49</v>
      </c>
      <c s="34" t="s">
        <v>221</v>
      </c>
      <c s="34" t="s">
        <v>2458</v>
      </c>
      <c s="35" t="s">
        <v>5</v>
      </c>
      <c s="6" t="s">
        <v>2459</v>
      </c>
      <c s="36" t="s">
        <v>68</v>
      </c>
      <c s="37">
        <v>80</v>
      </c>
      <c s="36">
        <v>0</v>
      </c>
      <c s="36">
        <f>ROUND(G178*H178,6)</f>
      </c>
      <c r="L178" s="38">
        <v>0</v>
      </c>
      <c s="32">
        <f>ROUND(ROUND(L178,2)*ROUND(G178,3),2)</f>
      </c>
      <c s="36" t="s">
        <v>85</v>
      </c>
      <c>
        <f>(M178*21)/100</f>
      </c>
      <c t="s">
        <v>27</v>
      </c>
    </row>
    <row r="179" spans="1:5" ht="12.75">
      <c r="A179" s="35" t="s">
        <v>54</v>
      </c>
      <c r="E179" s="39" t="s">
        <v>5</v>
      </c>
    </row>
    <row r="180" spans="1:5" ht="12.75">
      <c r="A180" s="35" t="s">
        <v>55</v>
      </c>
      <c r="E180" s="40" t="s">
        <v>2296</v>
      </c>
    </row>
    <row r="181" spans="1:5" ht="38.25">
      <c r="A181" t="s">
        <v>56</v>
      </c>
      <c r="E181" s="39" t="s">
        <v>2460</v>
      </c>
    </row>
    <row r="182" spans="1:13" ht="12.75">
      <c r="A182" t="s">
        <v>46</v>
      </c>
      <c r="C182" s="31" t="s">
        <v>2461</v>
      </c>
      <c r="E182" s="33" t="s">
        <v>2462</v>
      </c>
      <c r="J182" s="32">
        <f>0</f>
      </c>
      <c s="32">
        <f>0</f>
      </c>
      <c s="32">
        <f>0+L183+L187+L191+L195+L199+L203+L207+L211+L215+L219+L223+L227+L231+L235+L239+L243+L247+L251+L255+L259+L263+L267+L271</f>
      </c>
      <c s="32">
        <f>0+M183+M187+M191+M195+M199+M203+M207+M211+M215+M219+M223+M227+M231+M235+M239+M243+M247+M251+M255+M259+M263+M267+M271</f>
      </c>
    </row>
    <row r="183" spans="1:16" ht="25.5">
      <c r="A183" t="s">
        <v>49</v>
      </c>
      <c s="34" t="s">
        <v>225</v>
      </c>
      <c s="34" t="s">
        <v>2630</v>
      </c>
      <c s="35" t="s">
        <v>5</v>
      </c>
      <c s="6" t="s">
        <v>2631</v>
      </c>
      <c s="36" t="s">
        <v>68</v>
      </c>
      <c s="37">
        <v>18</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102">
      <c r="A186" t="s">
        <v>56</v>
      </c>
      <c r="E186" s="39" t="s">
        <v>103</v>
      </c>
    </row>
    <row r="187" spans="1:16" ht="38.25">
      <c r="A187" t="s">
        <v>49</v>
      </c>
      <c s="34" t="s">
        <v>229</v>
      </c>
      <c s="34" t="s">
        <v>2463</v>
      </c>
      <c s="35" t="s">
        <v>5</v>
      </c>
      <c s="6" t="s">
        <v>2464</v>
      </c>
      <c s="36" t="s">
        <v>68</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102">
      <c r="A190" t="s">
        <v>56</v>
      </c>
      <c r="E190" s="39" t="s">
        <v>103</v>
      </c>
    </row>
    <row r="191" spans="1:16" ht="38.25">
      <c r="A191" t="s">
        <v>49</v>
      </c>
      <c s="34" t="s">
        <v>233</v>
      </c>
      <c s="34" t="s">
        <v>2465</v>
      </c>
      <c s="35" t="s">
        <v>5</v>
      </c>
      <c s="6" t="s">
        <v>2466</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02">
      <c r="A194" t="s">
        <v>56</v>
      </c>
      <c r="E194" s="39" t="s">
        <v>103</v>
      </c>
    </row>
    <row r="195" spans="1:16" ht="38.25">
      <c r="A195" t="s">
        <v>49</v>
      </c>
      <c s="34" t="s">
        <v>237</v>
      </c>
      <c s="34" t="s">
        <v>2467</v>
      </c>
      <c s="35" t="s">
        <v>5</v>
      </c>
      <c s="6" t="s">
        <v>2468</v>
      </c>
      <c s="36" t="s">
        <v>68</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102">
      <c r="A198" t="s">
        <v>56</v>
      </c>
      <c r="E198" s="39" t="s">
        <v>103</v>
      </c>
    </row>
    <row r="199" spans="1:16" ht="25.5">
      <c r="A199" t="s">
        <v>49</v>
      </c>
      <c s="34" t="s">
        <v>241</v>
      </c>
      <c s="34" t="s">
        <v>2632</v>
      </c>
      <c s="35" t="s">
        <v>5</v>
      </c>
      <c s="6" t="s">
        <v>2613</v>
      </c>
      <c s="36" t="s">
        <v>60</v>
      </c>
      <c s="37">
        <v>100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89.25">
      <c r="A202" t="s">
        <v>56</v>
      </c>
      <c r="E202" s="39" t="s">
        <v>92</v>
      </c>
    </row>
    <row r="203" spans="1:16" ht="25.5">
      <c r="A203" t="s">
        <v>49</v>
      </c>
      <c s="34" t="s">
        <v>245</v>
      </c>
      <c s="34" t="s">
        <v>1037</v>
      </c>
      <c s="35" t="s">
        <v>5</v>
      </c>
      <c s="6" t="s">
        <v>1038</v>
      </c>
      <c s="36" t="s">
        <v>68</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2296</v>
      </c>
    </row>
    <row r="206" spans="1:5" ht="102">
      <c r="A206" t="s">
        <v>56</v>
      </c>
      <c r="E206" s="39" t="s">
        <v>103</v>
      </c>
    </row>
    <row r="207" spans="1:16" ht="25.5">
      <c r="A207" t="s">
        <v>49</v>
      </c>
      <c s="34" t="s">
        <v>249</v>
      </c>
      <c s="34" t="s">
        <v>101</v>
      </c>
      <c s="35" t="s">
        <v>5</v>
      </c>
      <c s="6" t="s">
        <v>102</v>
      </c>
      <c s="36" t="s">
        <v>68</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2296</v>
      </c>
    </row>
    <row r="210" spans="1:5" ht="102">
      <c r="A210" t="s">
        <v>56</v>
      </c>
      <c r="E210" s="39" t="s">
        <v>103</v>
      </c>
    </row>
    <row r="211" spans="1:16" ht="25.5">
      <c r="A211" t="s">
        <v>49</v>
      </c>
      <c s="34" t="s">
        <v>253</v>
      </c>
      <c s="34" t="s">
        <v>2633</v>
      </c>
      <c s="35" t="s">
        <v>5</v>
      </c>
      <c s="6" t="s">
        <v>2634</v>
      </c>
      <c s="36" t="s">
        <v>68</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2296</v>
      </c>
    </row>
    <row r="214" spans="1:5" ht="102">
      <c r="A214" t="s">
        <v>56</v>
      </c>
      <c r="E214" s="39" t="s">
        <v>103</v>
      </c>
    </row>
    <row r="215" spans="1:16" ht="25.5">
      <c r="A215" t="s">
        <v>49</v>
      </c>
      <c s="34" t="s">
        <v>257</v>
      </c>
      <c s="34" t="s">
        <v>2473</v>
      </c>
      <c s="35" t="s">
        <v>5</v>
      </c>
      <c s="6" t="s">
        <v>2474</v>
      </c>
      <c s="36" t="s">
        <v>68</v>
      </c>
      <c s="37">
        <v>60</v>
      </c>
      <c s="36">
        <v>0</v>
      </c>
      <c s="36">
        <f>ROUND(G215*H215,6)</f>
      </c>
      <c r="L215" s="38">
        <v>0</v>
      </c>
      <c s="32">
        <f>ROUND(ROUND(L215,2)*ROUND(G215,3),2)</f>
      </c>
      <c s="36" t="s">
        <v>53</v>
      </c>
      <c>
        <f>(M215*21)/100</f>
      </c>
      <c t="s">
        <v>27</v>
      </c>
    </row>
    <row r="216" spans="1:5" ht="12.75">
      <c r="A216" s="35" t="s">
        <v>54</v>
      </c>
      <c r="E216" s="39" t="s">
        <v>5</v>
      </c>
    </row>
    <row r="217" spans="1:5" ht="12.75">
      <c r="A217" s="35" t="s">
        <v>55</v>
      </c>
      <c r="E217" s="40" t="s">
        <v>2296</v>
      </c>
    </row>
    <row r="218" spans="1:5" ht="102">
      <c r="A218" t="s">
        <v>56</v>
      </c>
      <c r="E218" s="39" t="s">
        <v>103</v>
      </c>
    </row>
    <row r="219" spans="1:16" ht="12.75">
      <c r="A219" t="s">
        <v>49</v>
      </c>
      <c s="34" t="s">
        <v>261</v>
      </c>
      <c s="34" t="s">
        <v>2475</v>
      </c>
      <c s="35" t="s">
        <v>5</v>
      </c>
      <c s="6" t="s">
        <v>2476</v>
      </c>
      <c s="36" t="s">
        <v>60</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2296</v>
      </c>
    </row>
    <row r="222" spans="1:5" ht="76.5">
      <c r="A222" t="s">
        <v>56</v>
      </c>
      <c r="E222" s="39" t="s">
        <v>2477</v>
      </c>
    </row>
    <row r="223" spans="1:16" ht="12.75">
      <c r="A223" t="s">
        <v>49</v>
      </c>
      <c s="34" t="s">
        <v>265</v>
      </c>
      <c s="34" t="s">
        <v>2187</v>
      </c>
      <c s="35" t="s">
        <v>5</v>
      </c>
      <c s="6" t="s">
        <v>2188</v>
      </c>
      <c s="36" t="s">
        <v>68</v>
      </c>
      <c s="37">
        <v>100</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89.25">
      <c r="A226" t="s">
        <v>56</v>
      </c>
      <c r="E226" s="39" t="s">
        <v>2189</v>
      </c>
    </row>
    <row r="227" spans="1:16" ht="12.75">
      <c r="A227" t="s">
        <v>49</v>
      </c>
      <c s="34" t="s">
        <v>595</v>
      </c>
      <c s="34" t="s">
        <v>2478</v>
      </c>
      <c s="35" t="s">
        <v>5</v>
      </c>
      <c s="6" t="s">
        <v>2479</v>
      </c>
      <c s="36" t="s">
        <v>68</v>
      </c>
      <c s="37">
        <v>50</v>
      </c>
      <c s="36">
        <v>0</v>
      </c>
      <c s="36">
        <f>ROUND(G227*H227,6)</f>
      </c>
      <c r="L227" s="38">
        <v>0</v>
      </c>
      <c s="32">
        <f>ROUND(ROUND(L227,2)*ROUND(G227,3),2)</f>
      </c>
      <c s="36" t="s">
        <v>53</v>
      </c>
      <c>
        <f>(M227*21)/100</f>
      </c>
      <c t="s">
        <v>27</v>
      </c>
    </row>
    <row r="228" spans="1:5" ht="12.75">
      <c r="A228" s="35" t="s">
        <v>54</v>
      </c>
      <c r="E228" s="39" t="s">
        <v>5</v>
      </c>
    </row>
    <row r="229" spans="1:5" ht="12.75">
      <c r="A229" s="35" t="s">
        <v>55</v>
      </c>
      <c r="E229" s="40" t="s">
        <v>2296</v>
      </c>
    </row>
    <row r="230" spans="1:5" ht="89.25">
      <c r="A230" t="s">
        <v>56</v>
      </c>
      <c r="E230" s="39" t="s">
        <v>2189</v>
      </c>
    </row>
    <row r="231" spans="1:16" ht="12.75">
      <c r="A231" t="s">
        <v>49</v>
      </c>
      <c s="34" t="s">
        <v>599</v>
      </c>
      <c s="34" t="s">
        <v>2480</v>
      </c>
      <c s="35" t="s">
        <v>5</v>
      </c>
      <c s="6" t="s">
        <v>2481</v>
      </c>
      <c s="36" t="s">
        <v>60</v>
      </c>
      <c s="37">
        <v>180</v>
      </c>
      <c s="36">
        <v>0</v>
      </c>
      <c s="36">
        <f>ROUND(G231*H231,6)</f>
      </c>
      <c r="L231" s="38">
        <v>0</v>
      </c>
      <c s="32">
        <f>ROUND(ROUND(L231,2)*ROUND(G231,3),2)</f>
      </c>
      <c s="36" t="s">
        <v>85</v>
      </c>
      <c>
        <f>(M231*21)/100</f>
      </c>
      <c t="s">
        <v>27</v>
      </c>
    </row>
    <row r="232" spans="1:5" ht="12.75">
      <c r="A232" s="35" t="s">
        <v>54</v>
      </c>
      <c r="E232" s="39" t="s">
        <v>5</v>
      </c>
    </row>
    <row r="233" spans="1:5" ht="12.75">
      <c r="A233" s="35" t="s">
        <v>55</v>
      </c>
      <c r="E233" s="40" t="s">
        <v>2635</v>
      </c>
    </row>
    <row r="234" spans="1:5" ht="38.25">
      <c r="A234" t="s">
        <v>56</v>
      </c>
      <c r="E234" s="39" t="s">
        <v>2483</v>
      </c>
    </row>
    <row r="235" spans="1:16" ht="12.75">
      <c r="A235" t="s">
        <v>49</v>
      </c>
      <c s="34" t="s">
        <v>269</v>
      </c>
      <c s="34" t="s">
        <v>2636</v>
      </c>
      <c s="35" t="s">
        <v>5</v>
      </c>
      <c s="6" t="s">
        <v>2637</v>
      </c>
      <c s="36" t="s">
        <v>60</v>
      </c>
      <c s="37">
        <v>150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2638</v>
      </c>
    </row>
    <row r="238" spans="1:5" ht="38.25">
      <c r="A238" t="s">
        <v>56</v>
      </c>
      <c r="E238" s="39" t="s">
        <v>2483</v>
      </c>
    </row>
    <row r="239" spans="1:16" ht="25.5">
      <c r="A239" t="s">
        <v>49</v>
      </c>
      <c s="34" t="s">
        <v>273</v>
      </c>
      <c s="34" t="s">
        <v>2484</v>
      </c>
      <c s="35" t="s">
        <v>5</v>
      </c>
      <c s="6" t="s">
        <v>2485</v>
      </c>
      <c s="36" t="s">
        <v>68</v>
      </c>
      <c s="37">
        <v>12</v>
      </c>
      <c s="36">
        <v>0</v>
      </c>
      <c s="36">
        <f>ROUND(G239*H239,6)</f>
      </c>
      <c r="L239" s="38">
        <v>0</v>
      </c>
      <c s="32">
        <f>ROUND(ROUND(L239,2)*ROUND(G239,3),2)</f>
      </c>
      <c s="36" t="s">
        <v>85</v>
      </c>
      <c>
        <f>(M239*21)/100</f>
      </c>
      <c t="s">
        <v>27</v>
      </c>
    </row>
    <row r="240" spans="1:5" ht="12.75">
      <c r="A240" s="35" t="s">
        <v>54</v>
      </c>
      <c r="E240" s="39" t="s">
        <v>5</v>
      </c>
    </row>
    <row r="241" spans="1:5" ht="12.75">
      <c r="A241" s="35" t="s">
        <v>55</v>
      </c>
      <c r="E241" s="40" t="s">
        <v>2296</v>
      </c>
    </row>
    <row r="242" spans="1:5" ht="38.25">
      <c r="A242" t="s">
        <v>56</v>
      </c>
      <c r="E242" s="39" t="s">
        <v>2486</v>
      </c>
    </row>
    <row r="243" spans="1:16" ht="25.5">
      <c r="A243" t="s">
        <v>49</v>
      </c>
      <c s="34" t="s">
        <v>277</v>
      </c>
      <c s="34" t="s">
        <v>2639</v>
      </c>
      <c s="35" t="s">
        <v>5</v>
      </c>
      <c s="6" t="s">
        <v>2640</v>
      </c>
      <c s="36" t="s">
        <v>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2296</v>
      </c>
    </row>
    <row r="246" spans="1:5" ht="38.25">
      <c r="A246" t="s">
        <v>56</v>
      </c>
      <c r="E246" s="39" t="s">
        <v>2486</v>
      </c>
    </row>
    <row r="247" spans="1:16" ht="25.5">
      <c r="A247" t="s">
        <v>49</v>
      </c>
      <c s="34" t="s">
        <v>281</v>
      </c>
      <c s="34" t="s">
        <v>2487</v>
      </c>
      <c s="35" t="s">
        <v>5</v>
      </c>
      <c s="6" t="s">
        <v>2488</v>
      </c>
      <c s="36" t="s">
        <v>68</v>
      </c>
      <c s="37">
        <v>6</v>
      </c>
      <c s="36">
        <v>0</v>
      </c>
      <c s="36">
        <f>ROUND(G247*H247,6)</f>
      </c>
      <c r="L247" s="38">
        <v>0</v>
      </c>
      <c s="32">
        <f>ROUND(ROUND(L247,2)*ROUND(G247,3),2)</f>
      </c>
      <c s="36" t="s">
        <v>85</v>
      </c>
      <c>
        <f>(M247*21)/100</f>
      </c>
      <c t="s">
        <v>27</v>
      </c>
    </row>
    <row r="248" spans="1:5" ht="12.75">
      <c r="A248" s="35" t="s">
        <v>54</v>
      </c>
      <c r="E248" s="39" t="s">
        <v>5</v>
      </c>
    </row>
    <row r="249" spans="1:5" ht="12.75">
      <c r="A249" s="35" t="s">
        <v>55</v>
      </c>
      <c r="E249" s="40" t="s">
        <v>2296</v>
      </c>
    </row>
    <row r="250" spans="1:5" ht="38.25">
      <c r="A250" t="s">
        <v>56</v>
      </c>
      <c r="E250" s="39" t="s">
        <v>2486</v>
      </c>
    </row>
    <row r="251" spans="1:16" ht="12.75">
      <c r="A251" t="s">
        <v>49</v>
      </c>
      <c s="34" t="s">
        <v>285</v>
      </c>
      <c s="34" t="s">
        <v>2489</v>
      </c>
      <c s="35" t="s">
        <v>5</v>
      </c>
      <c s="6" t="s">
        <v>1034</v>
      </c>
      <c s="36" t="s">
        <v>60</v>
      </c>
      <c s="37">
        <v>200</v>
      </c>
      <c s="36">
        <v>0</v>
      </c>
      <c s="36">
        <f>ROUND(G251*H251,6)</f>
      </c>
      <c r="L251" s="38">
        <v>0</v>
      </c>
      <c s="32">
        <f>ROUND(ROUND(L251,2)*ROUND(G251,3),2)</f>
      </c>
      <c s="36" t="s">
        <v>85</v>
      </c>
      <c>
        <f>(M251*21)/100</f>
      </c>
      <c t="s">
        <v>27</v>
      </c>
    </row>
    <row r="252" spans="1:5" ht="12.75">
      <c r="A252" s="35" t="s">
        <v>54</v>
      </c>
      <c r="E252" s="39" t="s">
        <v>5</v>
      </c>
    </row>
    <row r="253" spans="1:5" ht="12.75">
      <c r="A253" s="35" t="s">
        <v>55</v>
      </c>
      <c r="E253" s="40" t="s">
        <v>2296</v>
      </c>
    </row>
    <row r="254" spans="1:5" ht="38.25">
      <c r="A254" t="s">
        <v>56</v>
      </c>
      <c r="E254" s="39" t="s">
        <v>2483</v>
      </c>
    </row>
    <row r="255" spans="1:16" ht="12.75">
      <c r="A255" t="s">
        <v>49</v>
      </c>
      <c s="34" t="s">
        <v>289</v>
      </c>
      <c s="34" t="s">
        <v>2490</v>
      </c>
      <c s="35" t="s">
        <v>5</v>
      </c>
      <c s="6" t="s">
        <v>1635</v>
      </c>
      <c s="36" t="s">
        <v>60</v>
      </c>
      <c s="37">
        <v>200</v>
      </c>
      <c s="36">
        <v>0</v>
      </c>
      <c s="36">
        <f>ROUND(G255*H255,6)</f>
      </c>
      <c r="L255" s="38">
        <v>0</v>
      </c>
      <c s="32">
        <f>ROUND(ROUND(L255,2)*ROUND(G255,3),2)</f>
      </c>
      <c s="36" t="s">
        <v>85</v>
      </c>
      <c>
        <f>(M255*21)/100</f>
      </c>
      <c t="s">
        <v>27</v>
      </c>
    </row>
    <row r="256" spans="1:5" ht="12.75">
      <c r="A256" s="35" t="s">
        <v>54</v>
      </c>
      <c r="E256" s="39" t="s">
        <v>5</v>
      </c>
    </row>
    <row r="257" spans="1:5" ht="12.75">
      <c r="A257" s="35" t="s">
        <v>55</v>
      </c>
      <c r="E257" s="40" t="s">
        <v>2296</v>
      </c>
    </row>
    <row r="258" spans="1:5" ht="38.25">
      <c r="A258" t="s">
        <v>56</v>
      </c>
      <c r="E258" s="39" t="s">
        <v>2483</v>
      </c>
    </row>
    <row r="259" spans="1:16" ht="12.75">
      <c r="A259" t="s">
        <v>49</v>
      </c>
      <c s="34" t="s">
        <v>293</v>
      </c>
      <c s="34" t="s">
        <v>2491</v>
      </c>
      <c s="35" t="s">
        <v>5</v>
      </c>
      <c s="6" t="s">
        <v>2492</v>
      </c>
      <c s="36" t="s">
        <v>60</v>
      </c>
      <c s="37">
        <v>100</v>
      </c>
      <c s="36">
        <v>0</v>
      </c>
      <c s="36">
        <f>ROUND(G259*H259,6)</f>
      </c>
      <c r="L259" s="38">
        <v>0</v>
      </c>
      <c s="32">
        <f>ROUND(ROUND(L259,2)*ROUND(G259,3),2)</f>
      </c>
      <c s="36" t="s">
        <v>85</v>
      </c>
      <c>
        <f>(M259*21)/100</f>
      </c>
      <c t="s">
        <v>27</v>
      </c>
    </row>
    <row r="260" spans="1:5" ht="12.75">
      <c r="A260" s="35" t="s">
        <v>54</v>
      </c>
      <c r="E260" s="39" t="s">
        <v>5</v>
      </c>
    </row>
    <row r="261" spans="1:5" ht="12.75">
      <c r="A261" s="35" t="s">
        <v>55</v>
      </c>
      <c r="E261" s="40" t="s">
        <v>2296</v>
      </c>
    </row>
    <row r="262" spans="1:5" ht="38.25">
      <c r="A262" t="s">
        <v>56</v>
      </c>
      <c r="E262" s="39" t="s">
        <v>2483</v>
      </c>
    </row>
    <row r="263" spans="1:16" ht="12.75">
      <c r="A263" t="s">
        <v>49</v>
      </c>
      <c s="34" t="s">
        <v>297</v>
      </c>
      <c s="34" t="s">
        <v>2493</v>
      </c>
      <c s="35" t="s">
        <v>5</v>
      </c>
      <c s="6" t="s">
        <v>91</v>
      </c>
      <c s="36" t="s">
        <v>60</v>
      </c>
      <c s="37">
        <v>100</v>
      </c>
      <c s="36">
        <v>0</v>
      </c>
      <c s="36">
        <f>ROUND(G263*H263,6)</f>
      </c>
      <c r="L263" s="38">
        <v>0</v>
      </c>
      <c s="32">
        <f>ROUND(ROUND(L263,2)*ROUND(G263,3),2)</f>
      </c>
      <c s="36" t="s">
        <v>85</v>
      </c>
      <c>
        <f>(M263*21)/100</f>
      </c>
      <c t="s">
        <v>27</v>
      </c>
    </row>
    <row r="264" spans="1:5" ht="12.75">
      <c r="A264" s="35" t="s">
        <v>54</v>
      </c>
      <c r="E264" s="39" t="s">
        <v>5</v>
      </c>
    </row>
    <row r="265" spans="1:5" ht="12.75">
      <c r="A265" s="35" t="s">
        <v>55</v>
      </c>
      <c r="E265" s="40" t="s">
        <v>2296</v>
      </c>
    </row>
    <row r="266" spans="1:5" ht="38.25">
      <c r="A266" t="s">
        <v>56</v>
      </c>
      <c r="E266" s="39" t="s">
        <v>2483</v>
      </c>
    </row>
    <row r="267" spans="1:16" ht="12.75">
      <c r="A267" t="s">
        <v>49</v>
      </c>
      <c s="34" t="s">
        <v>301</v>
      </c>
      <c s="34" t="s">
        <v>2494</v>
      </c>
      <c s="35" t="s">
        <v>5</v>
      </c>
      <c s="6" t="s">
        <v>2495</v>
      </c>
      <c s="36" t="s">
        <v>60</v>
      </c>
      <c s="37">
        <v>1700</v>
      </c>
      <c s="36">
        <v>0</v>
      </c>
      <c s="36">
        <f>ROUND(G267*H267,6)</f>
      </c>
      <c r="L267" s="38">
        <v>0</v>
      </c>
      <c s="32">
        <f>ROUND(ROUND(L267,2)*ROUND(G267,3),2)</f>
      </c>
      <c s="36" t="s">
        <v>85</v>
      </c>
      <c>
        <f>(M267*21)/100</f>
      </c>
      <c t="s">
        <v>27</v>
      </c>
    </row>
    <row r="268" spans="1:5" ht="12.75">
      <c r="A268" s="35" t="s">
        <v>54</v>
      </c>
      <c r="E268" s="39" t="s">
        <v>5</v>
      </c>
    </row>
    <row r="269" spans="1:5" ht="12.75">
      <c r="A269" s="35" t="s">
        <v>55</v>
      </c>
      <c r="E269" s="40" t="s">
        <v>2296</v>
      </c>
    </row>
    <row r="270" spans="1:5" ht="38.25">
      <c r="A270" t="s">
        <v>56</v>
      </c>
      <c r="E270" s="39" t="s">
        <v>2483</v>
      </c>
    </row>
    <row r="271" spans="1:16" ht="25.5">
      <c r="A271" t="s">
        <v>49</v>
      </c>
      <c s="34" t="s">
        <v>305</v>
      </c>
      <c s="34" t="s">
        <v>2496</v>
      </c>
      <c s="35" t="s">
        <v>5</v>
      </c>
      <c s="6" t="s">
        <v>2641</v>
      </c>
      <c s="36" t="s">
        <v>2498</v>
      </c>
      <c s="37">
        <v>14</v>
      </c>
      <c s="36">
        <v>0</v>
      </c>
      <c s="36">
        <f>ROUND(G271*H271,6)</f>
      </c>
      <c r="L271" s="38">
        <v>0</v>
      </c>
      <c s="32">
        <f>ROUND(ROUND(L271,2)*ROUND(G271,3),2)</f>
      </c>
      <c s="36" t="s">
        <v>85</v>
      </c>
      <c>
        <f>(M271*21)/100</f>
      </c>
      <c t="s">
        <v>27</v>
      </c>
    </row>
    <row r="272" spans="1:5" ht="12.75">
      <c r="A272" s="35" t="s">
        <v>54</v>
      </c>
      <c r="E272" s="39" t="s">
        <v>5</v>
      </c>
    </row>
    <row r="273" spans="1:5" ht="12.75">
      <c r="A273" s="35" t="s">
        <v>55</v>
      </c>
      <c r="E273" s="40" t="s">
        <v>2296</v>
      </c>
    </row>
    <row r="274" spans="1:5" ht="38.25">
      <c r="A274" t="s">
        <v>56</v>
      </c>
      <c r="E274" s="39" t="s">
        <v>1538</v>
      </c>
    </row>
    <row r="275" spans="1:13" ht="12.75">
      <c r="A275" t="s">
        <v>46</v>
      </c>
      <c r="C275" s="31" t="s">
        <v>2503</v>
      </c>
      <c r="E275" s="33" t="s">
        <v>2504</v>
      </c>
      <c r="J275" s="32">
        <f>0</f>
      </c>
      <c s="32">
        <f>0</f>
      </c>
      <c s="32">
        <f>0+L276+L280+L284+L288+L292+L296+L300+L304+L308+L312+L316+L320+L324+L328+L332+L336</f>
      </c>
      <c s="32">
        <f>0+M276+M280+M284+M288+M292+M296+M300+M304+M308+M312+M316+M320+M324+M328+M332+M336</f>
      </c>
    </row>
    <row r="276" spans="1:16" ht="51">
      <c r="A276" t="s">
        <v>49</v>
      </c>
      <c s="34" t="s">
        <v>309</v>
      </c>
      <c s="34" t="s">
        <v>2505</v>
      </c>
      <c s="35" t="s">
        <v>5</v>
      </c>
      <c s="6" t="s">
        <v>2642</v>
      </c>
      <c s="36" t="s">
        <v>68</v>
      </c>
      <c s="37">
        <v>1</v>
      </c>
      <c s="36">
        <v>0</v>
      </c>
      <c s="36">
        <f>ROUND(G276*H276,6)</f>
      </c>
      <c r="L276" s="38">
        <v>0</v>
      </c>
      <c s="32">
        <f>ROUND(ROUND(L276,2)*ROUND(G276,3),2)</f>
      </c>
      <c s="36" t="s">
        <v>85</v>
      </c>
      <c>
        <f>(M276*21)/100</f>
      </c>
      <c t="s">
        <v>27</v>
      </c>
    </row>
    <row r="277" spans="1:5" ht="63.75">
      <c r="A277" s="35" t="s">
        <v>54</v>
      </c>
      <c r="E277" s="39" t="s">
        <v>2643</v>
      </c>
    </row>
    <row r="278" spans="1:5" ht="12.75">
      <c r="A278" s="35" t="s">
        <v>55</v>
      </c>
      <c r="E278" s="40" t="s">
        <v>2296</v>
      </c>
    </row>
    <row r="279" spans="1:5" ht="51">
      <c r="A279" t="s">
        <v>56</v>
      </c>
      <c r="E279" s="39" t="s">
        <v>2508</v>
      </c>
    </row>
    <row r="280" spans="1:16" ht="51">
      <c r="A280" t="s">
        <v>49</v>
      </c>
      <c s="34" t="s">
        <v>313</v>
      </c>
      <c s="34" t="s">
        <v>2644</v>
      </c>
      <c s="35" t="s">
        <v>5</v>
      </c>
      <c s="6" t="s">
        <v>2645</v>
      </c>
      <c s="36" t="s">
        <v>68</v>
      </c>
      <c s="37">
        <v>1</v>
      </c>
      <c s="36">
        <v>0</v>
      </c>
      <c s="36">
        <f>ROUND(G280*H280,6)</f>
      </c>
      <c r="L280" s="38">
        <v>0</v>
      </c>
      <c s="32">
        <f>ROUND(ROUND(L280,2)*ROUND(G280,3),2)</f>
      </c>
      <c s="36" t="s">
        <v>85</v>
      </c>
      <c>
        <f>(M280*21)/100</f>
      </c>
      <c t="s">
        <v>27</v>
      </c>
    </row>
    <row r="281" spans="1:5" ht="63.75">
      <c r="A281" s="35" t="s">
        <v>54</v>
      </c>
      <c r="E281" s="39" t="s">
        <v>2507</v>
      </c>
    </row>
    <row r="282" spans="1:5" ht="12.75">
      <c r="A282" s="35" t="s">
        <v>55</v>
      </c>
      <c r="E282" s="40" t="s">
        <v>2296</v>
      </c>
    </row>
    <row r="283" spans="1:5" ht="51">
      <c r="A283" t="s">
        <v>56</v>
      </c>
      <c r="E283" s="39" t="s">
        <v>2508</v>
      </c>
    </row>
    <row r="284" spans="1:16" ht="12.75">
      <c r="A284" t="s">
        <v>49</v>
      </c>
      <c s="34" t="s">
        <v>317</v>
      </c>
      <c s="34" t="s">
        <v>2509</v>
      </c>
      <c s="35" t="s">
        <v>5</v>
      </c>
      <c s="6" t="s">
        <v>2510</v>
      </c>
      <c s="36" t="s">
        <v>68</v>
      </c>
      <c s="37">
        <v>4</v>
      </c>
      <c s="36">
        <v>0</v>
      </c>
      <c s="36">
        <f>ROUND(G284*H284,6)</f>
      </c>
      <c r="L284" s="38">
        <v>0</v>
      </c>
      <c s="32">
        <f>ROUND(ROUND(L284,2)*ROUND(G284,3),2)</f>
      </c>
      <c s="36" t="s">
        <v>85</v>
      </c>
      <c>
        <f>(M284*21)/100</f>
      </c>
      <c t="s">
        <v>27</v>
      </c>
    </row>
    <row r="285" spans="1:5" ht="12.75">
      <c r="A285" s="35" t="s">
        <v>54</v>
      </c>
      <c r="E285" s="39" t="s">
        <v>5</v>
      </c>
    </row>
    <row r="286" spans="1:5" ht="12.75">
      <c r="A286" s="35" t="s">
        <v>55</v>
      </c>
      <c r="E286" s="40" t="s">
        <v>2296</v>
      </c>
    </row>
    <row r="287" spans="1:5" ht="51">
      <c r="A287" t="s">
        <v>56</v>
      </c>
      <c r="E287" s="39" t="s">
        <v>2511</v>
      </c>
    </row>
    <row r="288" spans="1:16" ht="12.75">
      <c r="A288" t="s">
        <v>49</v>
      </c>
      <c s="34" t="s">
        <v>321</v>
      </c>
      <c s="34" t="s">
        <v>2512</v>
      </c>
      <c s="35" t="s">
        <v>5</v>
      </c>
      <c s="6" t="s">
        <v>2513</v>
      </c>
      <c s="36" t="s">
        <v>68</v>
      </c>
      <c s="37">
        <v>15</v>
      </c>
      <c s="36">
        <v>0</v>
      </c>
      <c s="36">
        <f>ROUND(G288*H288,6)</f>
      </c>
      <c r="L288" s="38">
        <v>0</v>
      </c>
      <c s="32">
        <f>ROUND(ROUND(L288,2)*ROUND(G288,3),2)</f>
      </c>
      <c s="36" t="s">
        <v>85</v>
      </c>
      <c>
        <f>(M288*21)/100</f>
      </c>
      <c t="s">
        <v>27</v>
      </c>
    </row>
    <row r="289" spans="1:5" ht="12.75">
      <c r="A289" s="35" t="s">
        <v>54</v>
      </c>
      <c r="E289" s="39" t="s">
        <v>5</v>
      </c>
    </row>
    <row r="290" spans="1:5" ht="12.75">
      <c r="A290" s="35" t="s">
        <v>55</v>
      </c>
      <c r="E290" s="40" t="s">
        <v>2296</v>
      </c>
    </row>
    <row r="291" spans="1:5" ht="51">
      <c r="A291" t="s">
        <v>56</v>
      </c>
      <c r="E291" s="39" t="s">
        <v>2514</v>
      </c>
    </row>
    <row r="292" spans="1:16" ht="12.75">
      <c r="A292" t="s">
        <v>49</v>
      </c>
      <c s="34" t="s">
        <v>325</v>
      </c>
      <c s="34" t="s">
        <v>2515</v>
      </c>
      <c s="35" t="s">
        <v>5</v>
      </c>
      <c s="6" t="s">
        <v>2516</v>
      </c>
      <c s="36" t="s">
        <v>68</v>
      </c>
      <c s="37">
        <v>15</v>
      </c>
      <c s="36">
        <v>0</v>
      </c>
      <c s="36">
        <f>ROUND(G292*H292,6)</f>
      </c>
      <c r="L292" s="38">
        <v>0</v>
      </c>
      <c s="32">
        <f>ROUND(ROUND(L292,2)*ROUND(G292,3),2)</f>
      </c>
      <c s="36" t="s">
        <v>85</v>
      </c>
      <c>
        <f>(M292*21)/100</f>
      </c>
      <c t="s">
        <v>27</v>
      </c>
    </row>
    <row r="293" spans="1:5" ht="12.75">
      <c r="A293" s="35" t="s">
        <v>54</v>
      </c>
      <c r="E293" s="39" t="s">
        <v>5</v>
      </c>
    </row>
    <row r="294" spans="1:5" ht="12.75">
      <c r="A294" s="35" t="s">
        <v>55</v>
      </c>
      <c r="E294" s="40" t="s">
        <v>2296</v>
      </c>
    </row>
    <row r="295" spans="1:5" ht="51">
      <c r="A295" t="s">
        <v>56</v>
      </c>
      <c r="E295" s="39" t="s">
        <v>2514</v>
      </c>
    </row>
    <row r="296" spans="1:16" ht="12.75">
      <c r="A296" t="s">
        <v>49</v>
      </c>
      <c s="34" t="s">
        <v>329</v>
      </c>
      <c s="34" t="s">
        <v>2517</v>
      </c>
      <c s="35" t="s">
        <v>5</v>
      </c>
      <c s="6" t="s">
        <v>2518</v>
      </c>
      <c s="36" t="s">
        <v>68</v>
      </c>
      <c s="37">
        <v>8</v>
      </c>
      <c s="36">
        <v>0</v>
      </c>
      <c s="36">
        <f>ROUND(G296*H296,6)</f>
      </c>
      <c r="L296" s="38">
        <v>0</v>
      </c>
      <c s="32">
        <f>ROUND(ROUND(L296,2)*ROUND(G296,3),2)</f>
      </c>
      <c s="36" t="s">
        <v>85</v>
      </c>
      <c>
        <f>(M296*21)/100</f>
      </c>
      <c t="s">
        <v>27</v>
      </c>
    </row>
    <row r="297" spans="1:5" ht="12.75">
      <c r="A297" s="35" t="s">
        <v>54</v>
      </c>
      <c r="E297" s="39" t="s">
        <v>5</v>
      </c>
    </row>
    <row r="298" spans="1:5" ht="12.75">
      <c r="A298" s="35" t="s">
        <v>55</v>
      </c>
      <c r="E298" s="40" t="s">
        <v>2296</v>
      </c>
    </row>
    <row r="299" spans="1:5" ht="51">
      <c r="A299" t="s">
        <v>56</v>
      </c>
      <c r="E299" s="39" t="s">
        <v>2514</v>
      </c>
    </row>
    <row r="300" spans="1:16" ht="12.75">
      <c r="A300" t="s">
        <v>49</v>
      </c>
      <c s="34" t="s">
        <v>333</v>
      </c>
      <c s="34" t="s">
        <v>2519</v>
      </c>
      <c s="35" t="s">
        <v>5</v>
      </c>
      <c s="6" t="s">
        <v>2520</v>
      </c>
      <c s="36" t="s">
        <v>68</v>
      </c>
      <c s="37">
        <v>3</v>
      </c>
      <c s="36">
        <v>0</v>
      </c>
      <c s="36">
        <f>ROUND(G300*H300,6)</f>
      </c>
      <c r="L300" s="38">
        <v>0</v>
      </c>
      <c s="32">
        <f>ROUND(ROUND(L300,2)*ROUND(G300,3),2)</f>
      </c>
      <c s="36" t="s">
        <v>85</v>
      </c>
      <c>
        <f>(M300*21)/100</f>
      </c>
      <c t="s">
        <v>27</v>
      </c>
    </row>
    <row r="301" spans="1:5" ht="12.75">
      <c r="A301" s="35" t="s">
        <v>54</v>
      </c>
      <c r="E301" s="39" t="s">
        <v>5</v>
      </c>
    </row>
    <row r="302" spans="1:5" ht="12.75">
      <c r="A302" s="35" t="s">
        <v>55</v>
      </c>
      <c r="E302" s="40" t="s">
        <v>2296</v>
      </c>
    </row>
    <row r="303" spans="1:5" ht="63.75">
      <c r="A303" t="s">
        <v>56</v>
      </c>
      <c r="E303" s="39" t="s">
        <v>2521</v>
      </c>
    </row>
    <row r="304" spans="1:16" ht="25.5">
      <c r="A304" t="s">
        <v>49</v>
      </c>
      <c s="34" t="s">
        <v>336</v>
      </c>
      <c s="34" t="s">
        <v>2616</v>
      </c>
      <c s="35" t="s">
        <v>5</v>
      </c>
      <c s="6" t="s">
        <v>2617</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2296</v>
      </c>
    </row>
    <row r="307" spans="1:5" ht="51">
      <c r="A307" t="s">
        <v>56</v>
      </c>
      <c r="E307" s="39" t="s">
        <v>2524</v>
      </c>
    </row>
    <row r="308" spans="1:16" ht="25.5">
      <c r="A308" t="s">
        <v>49</v>
      </c>
      <c s="34" t="s">
        <v>341</v>
      </c>
      <c s="34" t="s">
        <v>2618</v>
      </c>
      <c s="35" t="s">
        <v>5</v>
      </c>
      <c s="6" t="s">
        <v>2619</v>
      </c>
      <c s="36" t="s">
        <v>68</v>
      </c>
      <c s="37">
        <v>1</v>
      </c>
      <c s="36">
        <v>0</v>
      </c>
      <c s="36">
        <f>ROUND(G308*H308,6)</f>
      </c>
      <c r="L308" s="38">
        <v>0</v>
      </c>
      <c s="32">
        <f>ROUND(ROUND(L308,2)*ROUND(G308,3),2)</f>
      </c>
      <c s="36" t="s">
        <v>85</v>
      </c>
      <c>
        <f>(M308*21)/100</f>
      </c>
      <c t="s">
        <v>27</v>
      </c>
    </row>
    <row r="309" spans="1:5" ht="12.75">
      <c r="A309" s="35" t="s">
        <v>54</v>
      </c>
      <c r="E309" s="39" t="s">
        <v>5</v>
      </c>
    </row>
    <row r="310" spans="1:5" ht="12.75">
      <c r="A310" s="35" t="s">
        <v>55</v>
      </c>
      <c r="E310" s="40" t="s">
        <v>2296</v>
      </c>
    </row>
    <row r="311" spans="1:5" ht="51">
      <c r="A311" t="s">
        <v>56</v>
      </c>
      <c r="E311" s="39" t="s">
        <v>2646</v>
      </c>
    </row>
    <row r="312" spans="1:16" ht="25.5">
      <c r="A312" t="s">
        <v>49</v>
      </c>
      <c s="34" t="s">
        <v>345</v>
      </c>
      <c s="34" t="s">
        <v>2647</v>
      </c>
      <c s="35" t="s">
        <v>5</v>
      </c>
      <c s="6" t="s">
        <v>2648</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2296</v>
      </c>
    </row>
    <row r="315" spans="1:5" ht="51">
      <c r="A315" t="s">
        <v>56</v>
      </c>
      <c r="E315" s="39" t="s">
        <v>2646</v>
      </c>
    </row>
    <row r="316" spans="1:16" ht="25.5">
      <c r="A316" t="s">
        <v>49</v>
      </c>
      <c s="34" t="s">
        <v>349</v>
      </c>
      <c s="34" t="s">
        <v>2649</v>
      </c>
      <c s="35" t="s">
        <v>5</v>
      </c>
      <c s="6" t="s">
        <v>2650</v>
      </c>
      <c s="36" t="s">
        <v>68</v>
      </c>
      <c s="37">
        <v>1</v>
      </c>
      <c s="36">
        <v>0</v>
      </c>
      <c s="36">
        <f>ROUND(G316*H316,6)</f>
      </c>
      <c r="L316" s="38">
        <v>0</v>
      </c>
      <c s="32">
        <f>ROUND(ROUND(L316,2)*ROUND(G316,3),2)</f>
      </c>
      <c s="36" t="s">
        <v>85</v>
      </c>
      <c>
        <f>(M316*21)/100</f>
      </c>
      <c t="s">
        <v>27</v>
      </c>
    </row>
    <row r="317" spans="1:5" ht="12.75">
      <c r="A317" s="35" t="s">
        <v>54</v>
      </c>
      <c r="E317" s="39" t="s">
        <v>5</v>
      </c>
    </row>
    <row r="318" spans="1:5" ht="12.75">
      <c r="A318" s="35" t="s">
        <v>55</v>
      </c>
      <c r="E318" s="40" t="s">
        <v>2296</v>
      </c>
    </row>
    <row r="319" spans="1:5" ht="51">
      <c r="A319" t="s">
        <v>56</v>
      </c>
      <c r="E319" s="39" t="s">
        <v>2524</v>
      </c>
    </row>
    <row r="320" spans="1:16" ht="12.75">
      <c r="A320" t="s">
        <v>49</v>
      </c>
      <c s="34" t="s">
        <v>353</v>
      </c>
      <c s="34" t="s">
        <v>2525</v>
      </c>
      <c s="35" t="s">
        <v>5</v>
      </c>
      <c s="6" t="s">
        <v>2526</v>
      </c>
      <c s="36" t="s">
        <v>68</v>
      </c>
      <c s="37">
        <v>15</v>
      </c>
      <c s="36">
        <v>0</v>
      </c>
      <c s="36">
        <f>ROUND(G320*H320,6)</f>
      </c>
      <c r="L320" s="38">
        <v>0</v>
      </c>
      <c s="32">
        <f>ROUND(ROUND(L320,2)*ROUND(G320,3),2)</f>
      </c>
      <c s="36" t="s">
        <v>85</v>
      </c>
      <c>
        <f>(M320*21)/100</f>
      </c>
      <c t="s">
        <v>27</v>
      </c>
    </row>
    <row r="321" spans="1:5" ht="12.75">
      <c r="A321" s="35" t="s">
        <v>54</v>
      </c>
      <c r="E321" s="39" t="s">
        <v>5</v>
      </c>
    </row>
    <row r="322" spans="1:5" ht="12.75">
      <c r="A322" s="35" t="s">
        <v>55</v>
      </c>
      <c r="E322" s="40" t="s">
        <v>2296</v>
      </c>
    </row>
    <row r="323" spans="1:5" ht="51">
      <c r="A323" t="s">
        <v>56</v>
      </c>
      <c r="E323" s="39" t="s">
        <v>2527</v>
      </c>
    </row>
    <row r="324" spans="1:16" ht="25.5">
      <c r="A324" t="s">
        <v>49</v>
      </c>
      <c s="34" t="s">
        <v>357</v>
      </c>
      <c s="34" t="s">
        <v>2528</v>
      </c>
      <c s="35" t="s">
        <v>5</v>
      </c>
      <c s="6" t="s">
        <v>2529</v>
      </c>
      <c s="36" t="s">
        <v>68</v>
      </c>
      <c s="37">
        <v>20</v>
      </c>
      <c s="36">
        <v>0</v>
      </c>
      <c s="36">
        <f>ROUND(G324*H324,6)</f>
      </c>
      <c r="L324" s="38">
        <v>0</v>
      </c>
      <c s="32">
        <f>ROUND(ROUND(L324,2)*ROUND(G324,3),2)</f>
      </c>
      <c s="36" t="s">
        <v>85</v>
      </c>
      <c>
        <f>(M324*21)/100</f>
      </c>
      <c t="s">
        <v>27</v>
      </c>
    </row>
    <row r="325" spans="1:5" ht="12.75">
      <c r="A325" s="35" t="s">
        <v>54</v>
      </c>
      <c r="E325" s="39" t="s">
        <v>5</v>
      </c>
    </row>
    <row r="326" spans="1:5" ht="12.75">
      <c r="A326" s="35" t="s">
        <v>55</v>
      </c>
      <c r="E326" s="40" t="s">
        <v>2296</v>
      </c>
    </row>
    <row r="327" spans="1:5" ht="51">
      <c r="A327" t="s">
        <v>56</v>
      </c>
      <c r="E327" s="39" t="s">
        <v>2527</v>
      </c>
    </row>
    <row r="328" spans="1:16" ht="12.75">
      <c r="A328" t="s">
        <v>49</v>
      </c>
      <c s="34" t="s">
        <v>361</v>
      </c>
      <c s="34" t="s">
        <v>2530</v>
      </c>
      <c s="35" t="s">
        <v>5</v>
      </c>
      <c s="6" t="s">
        <v>2531</v>
      </c>
      <c s="36" t="s">
        <v>68</v>
      </c>
      <c s="37">
        <v>20</v>
      </c>
      <c s="36">
        <v>0</v>
      </c>
      <c s="36">
        <f>ROUND(G328*H328,6)</f>
      </c>
      <c r="L328" s="38">
        <v>0</v>
      </c>
      <c s="32">
        <f>ROUND(ROUND(L328,2)*ROUND(G328,3),2)</f>
      </c>
      <c s="36" t="s">
        <v>85</v>
      </c>
      <c>
        <f>(M328*21)/100</f>
      </c>
      <c t="s">
        <v>27</v>
      </c>
    </row>
    <row r="329" spans="1:5" ht="12.75">
      <c r="A329" s="35" t="s">
        <v>54</v>
      </c>
      <c r="E329" s="39" t="s">
        <v>5</v>
      </c>
    </row>
    <row r="330" spans="1:5" ht="12.75">
      <c r="A330" s="35" t="s">
        <v>55</v>
      </c>
      <c r="E330" s="40" t="s">
        <v>2296</v>
      </c>
    </row>
    <row r="331" spans="1:5" ht="51">
      <c r="A331" t="s">
        <v>56</v>
      </c>
      <c r="E331" s="39" t="s">
        <v>2527</v>
      </c>
    </row>
    <row r="332" spans="1:16" ht="12.75">
      <c r="A332" t="s">
        <v>49</v>
      </c>
      <c s="34" t="s">
        <v>365</v>
      </c>
      <c s="34" t="s">
        <v>2620</v>
      </c>
      <c s="35" t="s">
        <v>5</v>
      </c>
      <c s="6" t="s">
        <v>2621</v>
      </c>
      <c s="36" t="s">
        <v>68</v>
      </c>
      <c s="37">
        <v>6</v>
      </c>
      <c s="36">
        <v>0</v>
      </c>
      <c s="36">
        <f>ROUND(G332*H332,6)</f>
      </c>
      <c r="L332" s="38">
        <v>0</v>
      </c>
      <c s="32">
        <f>ROUND(ROUND(L332,2)*ROUND(G332,3),2)</f>
      </c>
      <c s="36" t="s">
        <v>85</v>
      </c>
      <c>
        <f>(M332*21)/100</f>
      </c>
      <c t="s">
        <v>27</v>
      </c>
    </row>
    <row r="333" spans="1:5" ht="12.75">
      <c r="A333" s="35" t="s">
        <v>54</v>
      </c>
      <c r="E333" s="39" t="s">
        <v>5</v>
      </c>
    </row>
    <row r="334" spans="1:5" ht="12.75">
      <c r="A334" s="35" t="s">
        <v>55</v>
      </c>
      <c r="E334" s="40" t="s">
        <v>2296</v>
      </c>
    </row>
    <row r="335" spans="1:5" ht="51">
      <c r="A335" t="s">
        <v>56</v>
      </c>
      <c r="E335" s="39" t="s">
        <v>2527</v>
      </c>
    </row>
    <row r="336" spans="1:16" ht="12.75">
      <c r="A336" t="s">
        <v>49</v>
      </c>
      <c s="34" t="s">
        <v>369</v>
      </c>
      <c s="34" t="s">
        <v>2622</v>
      </c>
      <c s="35" t="s">
        <v>5</v>
      </c>
      <c s="6" t="s">
        <v>2623</v>
      </c>
      <c s="36" t="s">
        <v>68</v>
      </c>
      <c s="37">
        <v>6</v>
      </c>
      <c s="36">
        <v>0</v>
      </c>
      <c s="36">
        <f>ROUND(G336*H336,6)</f>
      </c>
      <c r="L336" s="38">
        <v>0</v>
      </c>
      <c s="32">
        <f>ROUND(ROUND(L336,2)*ROUND(G336,3),2)</f>
      </c>
      <c s="36" t="s">
        <v>85</v>
      </c>
      <c>
        <f>(M336*21)/100</f>
      </c>
      <c t="s">
        <v>27</v>
      </c>
    </row>
    <row r="337" spans="1:5" ht="12.75">
      <c r="A337" s="35" t="s">
        <v>54</v>
      </c>
      <c r="E337" s="39" t="s">
        <v>5</v>
      </c>
    </row>
    <row r="338" spans="1:5" ht="12.75">
      <c r="A338" s="35" t="s">
        <v>55</v>
      </c>
      <c r="E338" s="40" t="s">
        <v>2296</v>
      </c>
    </row>
    <row r="339" spans="1:5" ht="51">
      <c r="A339" t="s">
        <v>56</v>
      </c>
      <c r="E339" s="39" t="s">
        <v>2527</v>
      </c>
    </row>
    <row r="340" spans="1:13" ht="12.75">
      <c r="A340" t="s">
        <v>46</v>
      </c>
      <c r="C340" s="31" t="s">
        <v>1964</v>
      </c>
      <c r="E340" s="33" t="s">
        <v>2308</v>
      </c>
      <c r="J340" s="32">
        <f>0</f>
      </c>
      <c s="32">
        <f>0</f>
      </c>
      <c s="32">
        <f>0+L341+L345+L349+L353+L357+L361+L365+L369+L373+L377+L381+L385+L389+L393+L397+L401+L405+L409+L413+L417+L421+L425+L429+L433+L437+L441+L445+L449</f>
      </c>
      <c s="32">
        <f>0+M341+M345+M349+M353+M357+M361+M365+M369+M373+M377+M381+M385+M389+M393+M397+M401+M405+M409+M413+M417+M421+M425+M429+M433+M437+M441+M445+M449</f>
      </c>
    </row>
    <row r="341" spans="1:16" ht="12.75">
      <c r="A341" t="s">
        <v>49</v>
      </c>
      <c s="34" t="s">
        <v>373</v>
      </c>
      <c s="34" t="s">
        <v>2535</v>
      </c>
      <c s="35" t="s">
        <v>5</v>
      </c>
      <c s="6" t="s">
        <v>2536</v>
      </c>
      <c s="36" t="s">
        <v>68</v>
      </c>
      <c s="37">
        <v>15</v>
      </c>
      <c s="36">
        <v>0</v>
      </c>
      <c s="36">
        <f>ROUND(G341*H341,6)</f>
      </c>
      <c r="L341" s="38">
        <v>0</v>
      </c>
      <c s="32">
        <f>ROUND(ROUND(L341,2)*ROUND(G341,3),2)</f>
      </c>
      <c s="36" t="s">
        <v>53</v>
      </c>
      <c>
        <f>(M341*21)/100</f>
      </c>
      <c t="s">
        <v>27</v>
      </c>
    </row>
    <row r="342" spans="1:5" ht="12.75">
      <c r="A342" s="35" t="s">
        <v>54</v>
      </c>
      <c r="E342" s="39" t="s">
        <v>5</v>
      </c>
    </row>
    <row r="343" spans="1:5" ht="12.75">
      <c r="A343" s="35" t="s">
        <v>55</v>
      </c>
      <c r="E343" s="40" t="s">
        <v>2296</v>
      </c>
    </row>
    <row r="344" spans="1:5" ht="89.25">
      <c r="A344" t="s">
        <v>56</v>
      </c>
      <c r="E344" s="39" t="s">
        <v>2537</v>
      </c>
    </row>
    <row r="345" spans="1:16" ht="12.75">
      <c r="A345" t="s">
        <v>49</v>
      </c>
      <c s="34" t="s">
        <v>377</v>
      </c>
      <c s="34" t="s">
        <v>2538</v>
      </c>
      <c s="35" t="s">
        <v>5</v>
      </c>
      <c s="6" t="s">
        <v>2539</v>
      </c>
      <c s="36" t="s">
        <v>68</v>
      </c>
      <c s="37">
        <v>15</v>
      </c>
      <c s="36">
        <v>0</v>
      </c>
      <c s="36">
        <f>ROUND(G345*H345,6)</f>
      </c>
      <c r="L345" s="38">
        <v>0</v>
      </c>
      <c s="32">
        <f>ROUND(ROUND(L345,2)*ROUND(G345,3),2)</f>
      </c>
      <c s="36" t="s">
        <v>53</v>
      </c>
      <c>
        <f>(M345*21)/100</f>
      </c>
      <c t="s">
        <v>27</v>
      </c>
    </row>
    <row r="346" spans="1:5" ht="12.75">
      <c r="A346" s="35" t="s">
        <v>54</v>
      </c>
      <c r="E346" s="39" t="s">
        <v>5</v>
      </c>
    </row>
    <row r="347" spans="1:5" ht="12.75">
      <c r="A347" s="35" t="s">
        <v>55</v>
      </c>
      <c r="E347" s="40" t="s">
        <v>2296</v>
      </c>
    </row>
    <row r="348" spans="1:5" ht="89.25">
      <c r="A348" t="s">
        <v>56</v>
      </c>
      <c r="E348" s="39" t="s">
        <v>2537</v>
      </c>
    </row>
    <row r="349" spans="1:16" ht="12.75">
      <c r="A349" t="s">
        <v>49</v>
      </c>
      <c s="34" t="s">
        <v>381</v>
      </c>
      <c s="34" t="s">
        <v>2540</v>
      </c>
      <c s="35" t="s">
        <v>5</v>
      </c>
      <c s="6" t="s">
        <v>2541</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2296</v>
      </c>
    </row>
    <row r="352" spans="1:5" ht="89.25">
      <c r="A352" t="s">
        <v>56</v>
      </c>
      <c r="E352" s="39" t="s">
        <v>2537</v>
      </c>
    </row>
    <row r="353" spans="1:16" ht="12.75">
      <c r="A353" t="s">
        <v>49</v>
      </c>
      <c s="34" t="s">
        <v>385</v>
      </c>
      <c s="34" t="s">
        <v>2542</v>
      </c>
      <c s="35" t="s">
        <v>5</v>
      </c>
      <c s="6" t="s">
        <v>2543</v>
      </c>
      <c s="36" t="s">
        <v>68</v>
      </c>
      <c s="37">
        <v>5</v>
      </c>
      <c s="36">
        <v>0</v>
      </c>
      <c s="36">
        <f>ROUND(G353*H353,6)</f>
      </c>
      <c r="L353" s="38">
        <v>0</v>
      </c>
      <c s="32">
        <f>ROUND(ROUND(L353,2)*ROUND(G353,3),2)</f>
      </c>
      <c s="36" t="s">
        <v>53</v>
      </c>
      <c>
        <f>(M353*21)/100</f>
      </c>
      <c t="s">
        <v>27</v>
      </c>
    </row>
    <row r="354" spans="1:5" ht="12.75">
      <c r="A354" s="35" t="s">
        <v>54</v>
      </c>
      <c r="E354" s="39" t="s">
        <v>5</v>
      </c>
    </row>
    <row r="355" spans="1:5" ht="12.75">
      <c r="A355" s="35" t="s">
        <v>55</v>
      </c>
      <c r="E355" s="40" t="s">
        <v>2296</v>
      </c>
    </row>
    <row r="356" spans="1:5" ht="89.25">
      <c r="A356" t="s">
        <v>56</v>
      </c>
      <c r="E356" s="39" t="s">
        <v>2537</v>
      </c>
    </row>
    <row r="357" spans="1:16" ht="25.5">
      <c r="A357" t="s">
        <v>49</v>
      </c>
      <c s="34" t="s">
        <v>389</v>
      </c>
      <c s="34" t="s">
        <v>1041</v>
      </c>
      <c s="35" t="s">
        <v>5</v>
      </c>
      <c s="6" t="s">
        <v>1042</v>
      </c>
      <c s="36" t="s">
        <v>68</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2296</v>
      </c>
    </row>
    <row r="360" spans="1:5" ht="89.25">
      <c r="A360" t="s">
        <v>56</v>
      </c>
      <c r="E360" s="39" t="s">
        <v>1287</v>
      </c>
    </row>
    <row r="361" spans="1:16" ht="12.75">
      <c r="A361" t="s">
        <v>49</v>
      </c>
      <c s="34" t="s">
        <v>393</v>
      </c>
      <c s="34" t="s">
        <v>2334</v>
      </c>
      <c s="35" t="s">
        <v>5</v>
      </c>
      <c s="6" t="s">
        <v>2335</v>
      </c>
      <c s="36" t="s">
        <v>68</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2296</v>
      </c>
    </row>
    <row r="364" spans="1:5" ht="89.25">
      <c r="A364" t="s">
        <v>56</v>
      </c>
      <c r="E364" s="39" t="s">
        <v>2336</v>
      </c>
    </row>
    <row r="365" spans="1:16" ht="12.75">
      <c r="A365" t="s">
        <v>49</v>
      </c>
      <c s="34" t="s">
        <v>397</v>
      </c>
      <c s="34" t="s">
        <v>2544</v>
      </c>
      <c s="35" t="s">
        <v>5</v>
      </c>
      <c s="6" t="s">
        <v>2545</v>
      </c>
      <c s="36" t="s">
        <v>68</v>
      </c>
      <c s="37">
        <v>15</v>
      </c>
      <c s="36">
        <v>0</v>
      </c>
      <c s="36">
        <f>ROUND(G365*H365,6)</f>
      </c>
      <c r="L365" s="38">
        <v>0</v>
      </c>
      <c s="32">
        <f>ROUND(ROUND(L365,2)*ROUND(G365,3),2)</f>
      </c>
      <c s="36" t="s">
        <v>53</v>
      </c>
      <c>
        <f>(M365*21)/100</f>
      </c>
      <c t="s">
        <v>27</v>
      </c>
    </row>
    <row r="366" spans="1:5" ht="12.75">
      <c r="A366" s="35" t="s">
        <v>54</v>
      </c>
      <c r="E366" s="39" t="s">
        <v>5</v>
      </c>
    </row>
    <row r="367" spans="1:5" ht="12.75">
      <c r="A367" s="35" t="s">
        <v>55</v>
      </c>
      <c r="E367" s="40" t="s">
        <v>2296</v>
      </c>
    </row>
    <row r="368" spans="1:5" ht="76.5">
      <c r="A368" t="s">
        <v>56</v>
      </c>
      <c r="E368" s="39" t="s">
        <v>2546</v>
      </c>
    </row>
    <row r="369" spans="1:16" ht="25.5">
      <c r="A369" t="s">
        <v>49</v>
      </c>
      <c s="34" t="s">
        <v>402</v>
      </c>
      <c s="34" t="s">
        <v>2547</v>
      </c>
      <c s="35" t="s">
        <v>5</v>
      </c>
      <c s="6" t="s">
        <v>2548</v>
      </c>
      <c s="36" t="s">
        <v>68</v>
      </c>
      <c s="37">
        <v>15</v>
      </c>
      <c s="36">
        <v>0</v>
      </c>
      <c s="36">
        <f>ROUND(G369*H369,6)</f>
      </c>
      <c r="L369" s="38">
        <v>0</v>
      </c>
      <c s="32">
        <f>ROUND(ROUND(L369,2)*ROUND(G369,3),2)</f>
      </c>
      <c s="36" t="s">
        <v>53</v>
      </c>
      <c>
        <f>(M369*21)/100</f>
      </c>
      <c t="s">
        <v>27</v>
      </c>
    </row>
    <row r="370" spans="1:5" ht="12.75">
      <c r="A370" s="35" t="s">
        <v>54</v>
      </c>
      <c r="E370" s="39" t="s">
        <v>5</v>
      </c>
    </row>
    <row r="371" spans="1:5" ht="12.75">
      <c r="A371" s="35" t="s">
        <v>55</v>
      </c>
      <c r="E371" s="40" t="s">
        <v>2296</v>
      </c>
    </row>
    <row r="372" spans="1:5" ht="76.5">
      <c r="A372" t="s">
        <v>56</v>
      </c>
      <c r="E372" s="39" t="s">
        <v>2546</v>
      </c>
    </row>
    <row r="373" spans="1:16" ht="12.75">
      <c r="A373" t="s">
        <v>49</v>
      </c>
      <c s="34" t="s">
        <v>406</v>
      </c>
      <c s="34" t="s">
        <v>2549</v>
      </c>
      <c s="35" t="s">
        <v>5</v>
      </c>
      <c s="6" t="s">
        <v>2550</v>
      </c>
      <c s="36" t="s">
        <v>68</v>
      </c>
      <c s="37">
        <v>1</v>
      </c>
      <c s="36">
        <v>0</v>
      </c>
      <c s="36">
        <f>ROUND(G373*H373,6)</f>
      </c>
      <c r="L373" s="38">
        <v>0</v>
      </c>
      <c s="32">
        <f>ROUND(ROUND(L373,2)*ROUND(G373,3),2)</f>
      </c>
      <c s="36" t="s">
        <v>53</v>
      </c>
      <c>
        <f>(M373*21)/100</f>
      </c>
      <c t="s">
        <v>27</v>
      </c>
    </row>
    <row r="374" spans="1:5" ht="12.75">
      <c r="A374" s="35" t="s">
        <v>54</v>
      </c>
      <c r="E374" s="39" t="s">
        <v>5</v>
      </c>
    </row>
    <row r="375" spans="1:5" ht="12.75">
      <c r="A375" s="35" t="s">
        <v>55</v>
      </c>
      <c r="E375" s="40" t="s">
        <v>2296</v>
      </c>
    </row>
    <row r="376" spans="1:5" ht="76.5">
      <c r="A376" t="s">
        <v>56</v>
      </c>
      <c r="E376" s="39" t="s">
        <v>2551</v>
      </c>
    </row>
    <row r="377" spans="1:16" ht="25.5">
      <c r="A377" t="s">
        <v>49</v>
      </c>
      <c s="34" t="s">
        <v>410</v>
      </c>
      <c s="34" t="s">
        <v>2552</v>
      </c>
      <c s="35" t="s">
        <v>5</v>
      </c>
      <c s="6" t="s">
        <v>2553</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2296</v>
      </c>
    </row>
    <row r="380" spans="1:5" ht="89.25">
      <c r="A380" t="s">
        <v>56</v>
      </c>
      <c r="E380" s="39" t="s">
        <v>2554</v>
      </c>
    </row>
    <row r="381" spans="1:16" ht="12.75">
      <c r="A381" t="s">
        <v>49</v>
      </c>
      <c s="34" t="s">
        <v>414</v>
      </c>
      <c s="34" t="s">
        <v>2555</v>
      </c>
      <c s="35" t="s">
        <v>5</v>
      </c>
      <c s="6" t="s">
        <v>2556</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2296</v>
      </c>
    </row>
    <row r="384" spans="1:5" ht="76.5">
      <c r="A384" t="s">
        <v>56</v>
      </c>
      <c r="E384" s="39" t="s">
        <v>2551</v>
      </c>
    </row>
    <row r="385" spans="1:16" ht="12.75">
      <c r="A385" t="s">
        <v>49</v>
      </c>
      <c s="34" t="s">
        <v>418</v>
      </c>
      <c s="34" t="s">
        <v>1043</v>
      </c>
      <c s="35" t="s">
        <v>5</v>
      </c>
      <c s="6" t="s">
        <v>1044</v>
      </c>
      <c s="36" t="s">
        <v>486</v>
      </c>
      <c s="37">
        <v>150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2296</v>
      </c>
    </row>
    <row r="388" spans="1:5" ht="89.25">
      <c r="A388" t="s">
        <v>56</v>
      </c>
      <c r="E388" s="39" t="s">
        <v>1544</v>
      </c>
    </row>
    <row r="389" spans="1:16" ht="12.75">
      <c r="A389" t="s">
        <v>49</v>
      </c>
      <c s="34" t="s">
        <v>422</v>
      </c>
      <c s="34" t="s">
        <v>2241</v>
      </c>
      <c s="35" t="s">
        <v>5</v>
      </c>
      <c s="6" t="s">
        <v>2242</v>
      </c>
      <c s="36" t="s">
        <v>486</v>
      </c>
      <c s="37">
        <v>150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89.25">
      <c r="A392" t="s">
        <v>56</v>
      </c>
      <c r="E392" s="39" t="s">
        <v>2243</v>
      </c>
    </row>
    <row r="393" spans="1:16" ht="12.75">
      <c r="A393" t="s">
        <v>49</v>
      </c>
      <c s="34" t="s">
        <v>426</v>
      </c>
      <c s="34" t="s">
        <v>1968</v>
      </c>
      <c s="35" t="s">
        <v>5</v>
      </c>
      <c s="6" t="s">
        <v>1969</v>
      </c>
      <c s="36" t="s">
        <v>486</v>
      </c>
      <c s="37">
        <v>16</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89.25">
      <c r="A396" t="s">
        <v>56</v>
      </c>
      <c r="E396" s="39" t="s">
        <v>2244</v>
      </c>
    </row>
    <row r="397" spans="1:16" ht="12.75">
      <c r="A397" t="s">
        <v>49</v>
      </c>
      <c s="34" t="s">
        <v>430</v>
      </c>
      <c s="34" t="s">
        <v>2130</v>
      </c>
      <c s="35" t="s">
        <v>5</v>
      </c>
      <c s="6" t="s">
        <v>2131</v>
      </c>
      <c s="36" t="s">
        <v>486</v>
      </c>
      <c s="37">
        <v>150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2296</v>
      </c>
    </row>
    <row r="400" spans="1:5" ht="89.25">
      <c r="A400" t="s">
        <v>56</v>
      </c>
      <c r="E400" s="39" t="s">
        <v>2132</v>
      </c>
    </row>
    <row r="401" spans="1:16" ht="12.75">
      <c r="A401" t="s">
        <v>49</v>
      </c>
      <c s="34" t="s">
        <v>434</v>
      </c>
      <c s="34" t="s">
        <v>2557</v>
      </c>
      <c s="35" t="s">
        <v>5</v>
      </c>
      <c s="6" t="s">
        <v>2558</v>
      </c>
      <c s="36" t="s">
        <v>486</v>
      </c>
      <c s="37">
        <v>120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2296</v>
      </c>
    </row>
    <row r="404" spans="1:5" ht="89.25">
      <c r="A404" t="s">
        <v>56</v>
      </c>
      <c r="E404" s="39" t="s">
        <v>2559</v>
      </c>
    </row>
    <row r="405" spans="1:16" ht="38.25">
      <c r="A405" t="s">
        <v>49</v>
      </c>
      <c s="34" t="s">
        <v>438</v>
      </c>
      <c s="34" t="s">
        <v>2560</v>
      </c>
      <c s="35" t="s">
        <v>5</v>
      </c>
      <c s="6" t="s">
        <v>2561</v>
      </c>
      <c s="36" t="s">
        <v>68</v>
      </c>
      <c s="37">
        <v>14</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51">
      <c r="A408" t="s">
        <v>56</v>
      </c>
      <c r="E408" s="39" t="s">
        <v>2339</v>
      </c>
    </row>
    <row r="409" spans="1:16" ht="25.5">
      <c r="A409" t="s">
        <v>49</v>
      </c>
      <c s="34" t="s">
        <v>442</v>
      </c>
      <c s="34" t="s">
        <v>2337</v>
      </c>
      <c s="35" t="s">
        <v>5</v>
      </c>
      <c s="6" t="s">
        <v>2562</v>
      </c>
      <c s="36" t="s">
        <v>68</v>
      </c>
      <c s="37">
        <v>14</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51">
      <c r="A412" t="s">
        <v>56</v>
      </c>
      <c r="E412" s="39" t="s">
        <v>2339</v>
      </c>
    </row>
    <row r="413" spans="1:16" ht="38.25">
      <c r="A413" t="s">
        <v>49</v>
      </c>
      <c s="34" t="s">
        <v>446</v>
      </c>
      <c s="34" t="s">
        <v>2340</v>
      </c>
      <c s="35" t="s">
        <v>5</v>
      </c>
      <c s="6" t="s">
        <v>2563</v>
      </c>
      <c s="36" t="s">
        <v>68</v>
      </c>
      <c s="37">
        <v>2</v>
      </c>
      <c s="36">
        <v>0</v>
      </c>
      <c s="36">
        <f>ROUND(G413*H413,6)</f>
      </c>
      <c r="L413" s="38">
        <v>0</v>
      </c>
      <c s="32">
        <f>ROUND(ROUND(L413,2)*ROUND(G413,3),2)</f>
      </c>
      <c s="36" t="s">
        <v>85</v>
      </c>
      <c>
        <f>(M413*21)/100</f>
      </c>
      <c t="s">
        <v>27</v>
      </c>
    </row>
    <row r="414" spans="1:5" ht="12.75">
      <c r="A414" s="35" t="s">
        <v>54</v>
      </c>
      <c r="E414" s="39" t="s">
        <v>5</v>
      </c>
    </row>
    <row r="415" spans="1:5" ht="12.75">
      <c r="A415" s="35" t="s">
        <v>55</v>
      </c>
      <c r="E415" s="40" t="s">
        <v>2296</v>
      </c>
    </row>
    <row r="416" spans="1:5" ht="51">
      <c r="A416" t="s">
        <v>56</v>
      </c>
      <c r="E416" s="39" t="s">
        <v>2339</v>
      </c>
    </row>
    <row r="417" spans="1:16" ht="25.5">
      <c r="A417" t="s">
        <v>49</v>
      </c>
      <c s="34" t="s">
        <v>450</v>
      </c>
      <c s="34" t="s">
        <v>2340</v>
      </c>
      <c s="35" t="s">
        <v>47</v>
      </c>
      <c s="6" t="s">
        <v>2564</v>
      </c>
      <c s="36" t="s">
        <v>68</v>
      </c>
      <c s="37">
        <v>14</v>
      </c>
      <c s="36">
        <v>0</v>
      </c>
      <c s="36">
        <f>ROUND(G417*H417,6)</f>
      </c>
      <c r="L417" s="38">
        <v>0</v>
      </c>
      <c s="32">
        <f>ROUND(ROUND(L417,2)*ROUND(G417,3),2)</f>
      </c>
      <c s="36" t="s">
        <v>85</v>
      </c>
      <c>
        <f>(M417*21)/100</f>
      </c>
      <c t="s">
        <v>27</v>
      </c>
    </row>
    <row r="418" spans="1:5" ht="12.75">
      <c r="A418" s="35" t="s">
        <v>54</v>
      </c>
      <c r="E418" s="39" t="s">
        <v>5</v>
      </c>
    </row>
    <row r="419" spans="1:5" ht="12.75">
      <c r="A419" s="35" t="s">
        <v>55</v>
      </c>
      <c r="E419" s="40" t="s">
        <v>2296</v>
      </c>
    </row>
    <row r="420" spans="1:5" ht="51">
      <c r="A420" t="s">
        <v>56</v>
      </c>
      <c r="E420" s="39" t="s">
        <v>2344</v>
      </c>
    </row>
    <row r="421" spans="1:16" ht="38.25">
      <c r="A421" t="s">
        <v>49</v>
      </c>
      <c s="34" t="s">
        <v>454</v>
      </c>
      <c s="34" t="s">
        <v>2565</v>
      </c>
      <c s="35" t="s">
        <v>5</v>
      </c>
      <c s="6" t="s">
        <v>2566</v>
      </c>
      <c s="36" t="s">
        <v>68</v>
      </c>
      <c s="37">
        <v>14</v>
      </c>
      <c s="36">
        <v>0</v>
      </c>
      <c s="36">
        <f>ROUND(G421*H421,6)</f>
      </c>
      <c r="L421" s="38">
        <v>0</v>
      </c>
      <c s="32">
        <f>ROUND(ROUND(L421,2)*ROUND(G421,3),2)</f>
      </c>
      <c s="36" t="s">
        <v>85</v>
      </c>
      <c>
        <f>(M421*21)/100</f>
      </c>
      <c t="s">
        <v>27</v>
      </c>
    </row>
    <row r="422" spans="1:5" ht="12.75">
      <c r="A422" s="35" t="s">
        <v>54</v>
      </c>
      <c r="E422" s="39" t="s">
        <v>5</v>
      </c>
    </row>
    <row r="423" spans="1:5" ht="12.75">
      <c r="A423" s="35" t="s">
        <v>55</v>
      </c>
      <c r="E423" s="40" t="s">
        <v>2296</v>
      </c>
    </row>
    <row r="424" spans="1:5" ht="51">
      <c r="A424" t="s">
        <v>56</v>
      </c>
      <c r="E424" s="39" t="s">
        <v>2344</v>
      </c>
    </row>
    <row r="425" spans="1:16" ht="25.5">
      <c r="A425" t="s">
        <v>49</v>
      </c>
      <c s="34" t="s">
        <v>458</v>
      </c>
      <c s="34" t="s">
        <v>2342</v>
      </c>
      <c s="35" t="s">
        <v>5</v>
      </c>
      <c s="6" t="s">
        <v>2567</v>
      </c>
      <c s="36" t="s">
        <v>68</v>
      </c>
      <c s="37">
        <v>2</v>
      </c>
      <c s="36">
        <v>0</v>
      </c>
      <c s="36">
        <f>ROUND(G425*H425,6)</f>
      </c>
      <c r="L425" s="38">
        <v>0</v>
      </c>
      <c s="32">
        <f>ROUND(ROUND(L425,2)*ROUND(G425,3),2)</f>
      </c>
      <c s="36" t="s">
        <v>85</v>
      </c>
      <c>
        <f>(M425*21)/100</f>
      </c>
      <c t="s">
        <v>27</v>
      </c>
    </row>
    <row r="426" spans="1:5" ht="12.75">
      <c r="A426" s="35" t="s">
        <v>54</v>
      </c>
      <c r="E426" s="39" t="s">
        <v>5</v>
      </c>
    </row>
    <row r="427" spans="1:5" ht="12.75">
      <c r="A427" s="35" t="s">
        <v>55</v>
      </c>
      <c r="E427" s="40" t="s">
        <v>2296</v>
      </c>
    </row>
    <row r="428" spans="1:5" ht="51">
      <c r="A428" t="s">
        <v>56</v>
      </c>
      <c r="E428" s="39" t="s">
        <v>2344</v>
      </c>
    </row>
    <row r="429" spans="1:16" ht="12.75">
      <c r="A429" t="s">
        <v>49</v>
      </c>
      <c s="34" t="s">
        <v>462</v>
      </c>
      <c s="34" t="s">
        <v>2345</v>
      </c>
      <c s="35" t="s">
        <v>5</v>
      </c>
      <c s="6" t="s">
        <v>2346</v>
      </c>
      <c s="36" t="s">
        <v>68</v>
      </c>
      <c s="37">
        <v>15</v>
      </c>
      <c s="36">
        <v>0</v>
      </c>
      <c s="36">
        <f>ROUND(G429*H429,6)</f>
      </c>
      <c r="L429" s="38">
        <v>0</v>
      </c>
      <c s="32">
        <f>ROUND(ROUND(L429,2)*ROUND(G429,3),2)</f>
      </c>
      <c s="36" t="s">
        <v>85</v>
      </c>
      <c>
        <f>(M429*21)/100</f>
      </c>
      <c t="s">
        <v>27</v>
      </c>
    </row>
    <row r="430" spans="1:5" ht="12.75">
      <c r="A430" s="35" t="s">
        <v>54</v>
      </c>
      <c r="E430" s="39" t="s">
        <v>5</v>
      </c>
    </row>
    <row r="431" spans="1:5" ht="12.75">
      <c r="A431" s="35" t="s">
        <v>55</v>
      </c>
      <c r="E431" s="40" t="s">
        <v>2296</v>
      </c>
    </row>
    <row r="432" spans="1:5" ht="51">
      <c r="A432" t="s">
        <v>56</v>
      </c>
      <c r="E432" s="39" t="s">
        <v>2344</v>
      </c>
    </row>
    <row r="433" spans="1:16" ht="25.5">
      <c r="A433" t="s">
        <v>49</v>
      </c>
      <c s="34" t="s">
        <v>466</v>
      </c>
      <c s="34" t="s">
        <v>2347</v>
      </c>
      <c s="35" t="s">
        <v>5</v>
      </c>
      <c s="6" t="s">
        <v>2570</v>
      </c>
      <c s="36" t="s">
        <v>68</v>
      </c>
      <c s="37">
        <v>14</v>
      </c>
      <c s="36">
        <v>0</v>
      </c>
      <c s="36">
        <f>ROUND(G433*H433,6)</f>
      </c>
      <c r="L433" s="38">
        <v>0</v>
      </c>
      <c s="32">
        <f>ROUND(ROUND(L433,2)*ROUND(G433,3),2)</f>
      </c>
      <c s="36" t="s">
        <v>85</v>
      </c>
      <c>
        <f>(M433*21)/100</f>
      </c>
      <c t="s">
        <v>27</v>
      </c>
    </row>
    <row r="434" spans="1:5" ht="12.75">
      <c r="A434" s="35" t="s">
        <v>54</v>
      </c>
      <c r="E434" s="39" t="s">
        <v>5</v>
      </c>
    </row>
    <row r="435" spans="1:5" ht="12.75">
      <c r="A435" s="35" t="s">
        <v>55</v>
      </c>
      <c r="E435" s="40" t="s">
        <v>2296</v>
      </c>
    </row>
    <row r="436" spans="1:5" ht="51">
      <c r="A436" t="s">
        <v>56</v>
      </c>
      <c r="E436" s="39" t="s">
        <v>2344</v>
      </c>
    </row>
    <row r="437" spans="1:16" ht="25.5">
      <c r="A437" t="s">
        <v>49</v>
      </c>
      <c s="34" t="s">
        <v>483</v>
      </c>
      <c s="34" t="s">
        <v>2312</v>
      </c>
      <c s="35" t="s">
        <v>5</v>
      </c>
      <c s="6" t="s">
        <v>2313</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2296</v>
      </c>
    </row>
    <row r="440" spans="1:5" ht="63.75">
      <c r="A440" t="s">
        <v>56</v>
      </c>
      <c r="E440" s="39" t="s">
        <v>2314</v>
      </c>
    </row>
    <row r="441" spans="1:16" ht="38.25">
      <c r="A441" t="s">
        <v>49</v>
      </c>
      <c s="34" t="s">
        <v>488</v>
      </c>
      <c s="34" t="s">
        <v>2571</v>
      </c>
      <c s="35" t="s">
        <v>5</v>
      </c>
      <c s="6" t="s">
        <v>2572</v>
      </c>
      <c s="36" t="s">
        <v>68</v>
      </c>
      <c s="37">
        <v>1</v>
      </c>
      <c s="36">
        <v>0</v>
      </c>
      <c s="36">
        <f>ROUND(G441*H441,6)</f>
      </c>
      <c r="L441" s="38">
        <v>0</v>
      </c>
      <c s="32">
        <f>ROUND(ROUND(L441,2)*ROUND(G441,3),2)</f>
      </c>
      <c s="36" t="s">
        <v>85</v>
      </c>
      <c>
        <f>(M441*21)/100</f>
      </c>
      <c t="s">
        <v>27</v>
      </c>
    </row>
    <row r="442" spans="1:5" ht="12.75">
      <c r="A442" s="35" t="s">
        <v>54</v>
      </c>
      <c r="E442" s="39" t="s">
        <v>5</v>
      </c>
    </row>
    <row r="443" spans="1:5" ht="12.75">
      <c r="A443" s="35" t="s">
        <v>55</v>
      </c>
      <c r="E443" s="40" t="s">
        <v>2296</v>
      </c>
    </row>
    <row r="444" spans="1:5" ht="38.25">
      <c r="A444" t="s">
        <v>56</v>
      </c>
      <c r="E444" s="39" t="s">
        <v>2573</v>
      </c>
    </row>
    <row r="445" spans="1:16" ht="12.75">
      <c r="A445" t="s">
        <v>49</v>
      </c>
      <c s="34" t="s">
        <v>492</v>
      </c>
      <c s="34" t="s">
        <v>2349</v>
      </c>
      <c s="35" t="s">
        <v>5</v>
      </c>
      <c s="6" t="s">
        <v>2350</v>
      </c>
      <c s="36" t="s">
        <v>486</v>
      </c>
      <c s="37">
        <v>150</v>
      </c>
      <c s="36">
        <v>0</v>
      </c>
      <c s="36">
        <f>ROUND(G445*H445,6)</f>
      </c>
      <c r="L445" s="38">
        <v>0</v>
      </c>
      <c s="32">
        <f>ROUND(ROUND(L445,2)*ROUND(G445,3),2)</f>
      </c>
      <c s="36" t="s">
        <v>85</v>
      </c>
      <c>
        <f>(M445*21)/100</f>
      </c>
      <c t="s">
        <v>27</v>
      </c>
    </row>
    <row r="446" spans="1:5" ht="12.75">
      <c r="A446" s="35" t="s">
        <v>54</v>
      </c>
      <c r="E446" s="39" t="s">
        <v>5</v>
      </c>
    </row>
    <row r="447" spans="1:5" ht="12.75">
      <c r="A447" s="35" t="s">
        <v>55</v>
      </c>
      <c r="E447" s="40" t="s">
        <v>2296</v>
      </c>
    </row>
    <row r="448" spans="1:5" ht="38.25">
      <c r="A448" t="s">
        <v>56</v>
      </c>
      <c r="E448" s="39" t="s">
        <v>2351</v>
      </c>
    </row>
    <row r="449" spans="1:16" ht="12.75">
      <c r="A449" t="s">
        <v>49</v>
      </c>
      <c s="34" t="s">
        <v>496</v>
      </c>
      <c s="34" t="s">
        <v>2352</v>
      </c>
      <c s="35" t="s">
        <v>5</v>
      </c>
      <c s="6" t="s">
        <v>2353</v>
      </c>
      <c s="36" t="s">
        <v>486</v>
      </c>
      <c s="37">
        <v>150</v>
      </c>
      <c s="36">
        <v>0</v>
      </c>
      <c s="36">
        <f>ROUND(G449*H449,6)</f>
      </c>
      <c r="L449" s="38">
        <v>0</v>
      </c>
      <c s="32">
        <f>ROUND(ROUND(L449,2)*ROUND(G449,3),2)</f>
      </c>
      <c s="36" t="s">
        <v>85</v>
      </c>
      <c>
        <f>(M449*21)/100</f>
      </c>
      <c t="s">
        <v>27</v>
      </c>
    </row>
    <row r="450" spans="1:5" ht="12.75">
      <c r="A450" s="35" t="s">
        <v>54</v>
      </c>
      <c r="E450" s="39" t="s">
        <v>5</v>
      </c>
    </row>
    <row r="451" spans="1:5" ht="12.75">
      <c r="A451" s="35" t="s">
        <v>55</v>
      </c>
      <c r="E451" s="40" t="s">
        <v>2296</v>
      </c>
    </row>
    <row r="452" spans="1:5" ht="38.25">
      <c r="A452" t="s">
        <v>56</v>
      </c>
      <c r="E452" s="39" t="s">
        <v>2354</v>
      </c>
    </row>
    <row r="453" spans="1:13" ht="12.75">
      <c r="A453" t="s">
        <v>46</v>
      </c>
      <c r="C453" s="31" t="s">
        <v>2574</v>
      </c>
      <c r="E453" s="33" t="s">
        <v>2575</v>
      </c>
      <c r="J453" s="32">
        <f>0</f>
      </c>
      <c s="32">
        <f>0</f>
      </c>
      <c s="32">
        <f>0+L454+L458+L462+L466+L470+L474+L478+L482+L486</f>
      </c>
      <c s="32">
        <f>0+M454+M458+M462+M466+M470+M474+M478+M482+M486</f>
      </c>
    </row>
    <row r="454" spans="1:16" ht="25.5">
      <c r="A454" t="s">
        <v>49</v>
      </c>
      <c s="34" t="s">
        <v>500</v>
      </c>
      <c s="34" t="s">
        <v>2576</v>
      </c>
      <c s="35" t="s">
        <v>5</v>
      </c>
      <c s="6" t="s">
        <v>2577</v>
      </c>
      <c s="36" t="s">
        <v>68</v>
      </c>
      <c s="37">
        <v>1</v>
      </c>
      <c s="36">
        <v>0</v>
      </c>
      <c s="36">
        <f>ROUND(G454*H454,6)</f>
      </c>
      <c r="L454" s="38">
        <v>0</v>
      </c>
      <c s="32">
        <f>ROUND(ROUND(L454,2)*ROUND(G454,3),2)</f>
      </c>
      <c s="36" t="s">
        <v>53</v>
      </c>
      <c>
        <f>(M454*21)/100</f>
      </c>
      <c t="s">
        <v>27</v>
      </c>
    </row>
    <row r="455" spans="1:5" ht="12.75">
      <c r="A455" s="35" t="s">
        <v>54</v>
      </c>
      <c r="E455" s="39" t="s">
        <v>5</v>
      </c>
    </row>
    <row r="456" spans="1:5" ht="12.75">
      <c r="A456" s="35" t="s">
        <v>55</v>
      </c>
      <c r="E456" s="40" t="s">
        <v>2296</v>
      </c>
    </row>
    <row r="457" spans="1:5" ht="102">
      <c r="A457" t="s">
        <v>56</v>
      </c>
      <c r="E457" s="39" t="s">
        <v>2578</v>
      </c>
    </row>
    <row r="458" spans="1:16" ht="12.75">
      <c r="A458" t="s">
        <v>49</v>
      </c>
      <c s="34" t="s">
        <v>504</v>
      </c>
      <c s="34" t="s">
        <v>2579</v>
      </c>
      <c s="35" t="s">
        <v>5</v>
      </c>
      <c s="6" t="s">
        <v>2580</v>
      </c>
      <c s="36" t="s">
        <v>68</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2296</v>
      </c>
    </row>
    <row r="461" spans="1:5" ht="102">
      <c r="A461" t="s">
        <v>56</v>
      </c>
      <c r="E461" s="39" t="s">
        <v>2581</v>
      </c>
    </row>
    <row r="462" spans="1:16" ht="12.75">
      <c r="A462" t="s">
        <v>49</v>
      </c>
      <c s="34" t="s">
        <v>508</v>
      </c>
      <c s="34" t="s">
        <v>2582</v>
      </c>
      <c s="35" t="s">
        <v>5</v>
      </c>
      <c s="6" t="s">
        <v>2583</v>
      </c>
      <c s="36" t="s">
        <v>68</v>
      </c>
      <c s="37">
        <v>200</v>
      </c>
      <c s="36">
        <v>0</v>
      </c>
      <c s="36">
        <f>ROUND(G462*H462,6)</f>
      </c>
      <c r="L462" s="38">
        <v>0</v>
      </c>
      <c s="32">
        <f>ROUND(ROUND(L462,2)*ROUND(G462,3),2)</f>
      </c>
      <c s="36" t="s">
        <v>53</v>
      </c>
      <c>
        <f>(M462*21)/100</f>
      </c>
      <c t="s">
        <v>27</v>
      </c>
    </row>
    <row r="463" spans="1:5" ht="12.75">
      <c r="A463" s="35" t="s">
        <v>54</v>
      </c>
      <c r="E463" s="39" t="s">
        <v>5</v>
      </c>
    </row>
    <row r="464" spans="1:5" ht="12.75">
      <c r="A464" s="35" t="s">
        <v>55</v>
      </c>
      <c r="E464" s="40" t="s">
        <v>2296</v>
      </c>
    </row>
    <row r="465" spans="1:5" ht="102">
      <c r="A465" t="s">
        <v>56</v>
      </c>
      <c r="E465" s="39" t="s">
        <v>2581</v>
      </c>
    </row>
    <row r="466" spans="1:16" ht="12.75">
      <c r="A466" t="s">
        <v>49</v>
      </c>
      <c s="34" t="s">
        <v>512</v>
      </c>
      <c s="34" t="s">
        <v>2584</v>
      </c>
      <c s="35" t="s">
        <v>5</v>
      </c>
      <c s="6" t="s">
        <v>2585</v>
      </c>
      <c s="36" t="s">
        <v>68</v>
      </c>
      <c s="37">
        <v>200</v>
      </c>
      <c s="36">
        <v>0</v>
      </c>
      <c s="36">
        <f>ROUND(G466*H466,6)</f>
      </c>
      <c r="L466" s="38">
        <v>0</v>
      </c>
      <c s="32">
        <f>ROUND(ROUND(L466,2)*ROUND(G466,3),2)</f>
      </c>
      <c s="36" t="s">
        <v>53</v>
      </c>
      <c>
        <f>(M466*21)/100</f>
      </c>
      <c t="s">
        <v>27</v>
      </c>
    </row>
    <row r="467" spans="1:5" ht="12.75">
      <c r="A467" s="35" t="s">
        <v>54</v>
      </c>
      <c r="E467" s="39" t="s">
        <v>5</v>
      </c>
    </row>
    <row r="468" spans="1:5" ht="12.75">
      <c r="A468" s="35" t="s">
        <v>55</v>
      </c>
      <c r="E468" s="40" t="s">
        <v>2296</v>
      </c>
    </row>
    <row r="469" spans="1:5" ht="102">
      <c r="A469" t="s">
        <v>56</v>
      </c>
      <c r="E469" s="39" t="s">
        <v>2581</v>
      </c>
    </row>
    <row r="470" spans="1:16" ht="12.75">
      <c r="A470" t="s">
        <v>49</v>
      </c>
      <c s="34" t="s">
        <v>516</v>
      </c>
      <c s="34" t="s">
        <v>2586</v>
      </c>
      <c s="35" t="s">
        <v>5</v>
      </c>
      <c s="6" t="s">
        <v>2587</v>
      </c>
      <c s="36" t="s">
        <v>68</v>
      </c>
      <c s="37">
        <v>4</v>
      </c>
      <c s="36">
        <v>0</v>
      </c>
      <c s="36">
        <f>ROUND(G470*H470,6)</f>
      </c>
      <c r="L470" s="38">
        <v>0</v>
      </c>
      <c s="32">
        <f>ROUND(ROUND(L470,2)*ROUND(G470,3),2)</f>
      </c>
      <c s="36" t="s">
        <v>85</v>
      </c>
      <c>
        <f>(M470*21)/100</f>
      </c>
      <c t="s">
        <v>27</v>
      </c>
    </row>
    <row r="471" spans="1:5" ht="12.75">
      <c r="A471" s="35" t="s">
        <v>54</v>
      </c>
      <c r="E471" s="39" t="s">
        <v>5</v>
      </c>
    </row>
    <row r="472" spans="1:5" ht="12.75">
      <c r="A472" s="35" t="s">
        <v>55</v>
      </c>
      <c r="E472" s="40" t="s">
        <v>2296</v>
      </c>
    </row>
    <row r="473" spans="1:5" ht="38.25">
      <c r="A473" t="s">
        <v>56</v>
      </c>
      <c r="E473" s="39" t="s">
        <v>2588</v>
      </c>
    </row>
    <row r="474" spans="1:16" ht="12.75">
      <c r="A474" t="s">
        <v>49</v>
      </c>
      <c s="34" t="s">
        <v>520</v>
      </c>
      <c s="34" t="s">
        <v>2589</v>
      </c>
      <c s="35" t="s">
        <v>5</v>
      </c>
      <c s="6" t="s">
        <v>2590</v>
      </c>
      <c s="36" t="s">
        <v>68</v>
      </c>
      <c s="37">
        <v>10</v>
      </c>
      <c s="36">
        <v>0</v>
      </c>
      <c s="36">
        <f>ROUND(G474*H474,6)</f>
      </c>
      <c r="L474" s="38">
        <v>0</v>
      </c>
      <c s="32">
        <f>ROUND(ROUND(L474,2)*ROUND(G474,3),2)</f>
      </c>
      <c s="36" t="s">
        <v>85</v>
      </c>
      <c>
        <f>(M474*21)/100</f>
      </c>
      <c t="s">
        <v>27</v>
      </c>
    </row>
    <row r="475" spans="1:5" ht="12.75">
      <c r="A475" s="35" t="s">
        <v>54</v>
      </c>
      <c r="E475" s="39" t="s">
        <v>5</v>
      </c>
    </row>
    <row r="476" spans="1:5" ht="12.75">
      <c r="A476" s="35" t="s">
        <v>55</v>
      </c>
      <c r="E476" s="40" t="s">
        <v>2296</v>
      </c>
    </row>
    <row r="477" spans="1:5" ht="38.25">
      <c r="A477" t="s">
        <v>56</v>
      </c>
      <c r="E477" s="39" t="s">
        <v>2591</v>
      </c>
    </row>
    <row r="478" spans="1:16" ht="12.75">
      <c r="A478" t="s">
        <v>49</v>
      </c>
      <c s="34" t="s">
        <v>172</v>
      </c>
      <c s="34" t="s">
        <v>2592</v>
      </c>
      <c s="35" t="s">
        <v>5</v>
      </c>
      <c s="6" t="s">
        <v>2593</v>
      </c>
      <c s="36" t="s">
        <v>68</v>
      </c>
      <c s="37">
        <v>1</v>
      </c>
      <c s="36">
        <v>0</v>
      </c>
      <c s="36">
        <f>ROUND(G478*H478,6)</f>
      </c>
      <c r="L478" s="38">
        <v>0</v>
      </c>
      <c s="32">
        <f>ROUND(ROUND(L478,2)*ROUND(G478,3),2)</f>
      </c>
      <c s="36" t="s">
        <v>85</v>
      </c>
      <c>
        <f>(M478*21)/100</f>
      </c>
      <c t="s">
        <v>27</v>
      </c>
    </row>
    <row r="479" spans="1:5" ht="12.75">
      <c r="A479" s="35" t="s">
        <v>54</v>
      </c>
      <c r="E479" s="39" t="s">
        <v>5</v>
      </c>
    </row>
    <row r="480" spans="1:5" ht="12.75">
      <c r="A480" s="35" t="s">
        <v>55</v>
      </c>
      <c r="E480" s="40" t="s">
        <v>2296</v>
      </c>
    </row>
    <row r="481" spans="1:5" ht="38.25">
      <c r="A481" t="s">
        <v>56</v>
      </c>
      <c r="E481" s="39" t="s">
        <v>2591</v>
      </c>
    </row>
    <row r="482" spans="1:16" ht="12.75">
      <c r="A482" t="s">
        <v>49</v>
      </c>
      <c s="34" t="s">
        <v>178</v>
      </c>
      <c s="34" t="s">
        <v>2594</v>
      </c>
      <c s="35" t="s">
        <v>5</v>
      </c>
      <c s="6" t="s">
        <v>2595</v>
      </c>
      <c s="36" t="s">
        <v>68</v>
      </c>
      <c s="37">
        <v>1</v>
      </c>
      <c s="36">
        <v>0</v>
      </c>
      <c s="36">
        <f>ROUND(G482*H482,6)</f>
      </c>
      <c r="L482" s="38">
        <v>0</v>
      </c>
      <c s="32">
        <f>ROUND(ROUND(L482,2)*ROUND(G482,3),2)</f>
      </c>
      <c s="36" t="s">
        <v>85</v>
      </c>
      <c>
        <f>(M482*21)/100</f>
      </c>
      <c t="s">
        <v>27</v>
      </c>
    </row>
    <row r="483" spans="1:5" ht="12.75">
      <c r="A483" s="35" t="s">
        <v>54</v>
      </c>
      <c r="E483" s="39" t="s">
        <v>5</v>
      </c>
    </row>
    <row r="484" spans="1:5" ht="12.75">
      <c r="A484" s="35" t="s">
        <v>55</v>
      </c>
      <c r="E484" s="40" t="s">
        <v>2296</v>
      </c>
    </row>
    <row r="485" spans="1:5" ht="38.25">
      <c r="A485" t="s">
        <v>56</v>
      </c>
      <c r="E485" s="39" t="s">
        <v>2591</v>
      </c>
    </row>
    <row r="486" spans="1:16" ht="12.75">
      <c r="A486" t="s">
        <v>49</v>
      </c>
      <c s="34" t="s">
        <v>470</v>
      </c>
      <c s="34" t="s">
        <v>2596</v>
      </c>
      <c s="35" t="s">
        <v>5</v>
      </c>
      <c s="6" t="s">
        <v>2597</v>
      </c>
      <c s="36" t="s">
        <v>68</v>
      </c>
      <c s="37">
        <v>1</v>
      </c>
      <c s="36">
        <v>0</v>
      </c>
      <c s="36">
        <f>ROUND(G486*H486,6)</f>
      </c>
      <c r="L486" s="38">
        <v>0</v>
      </c>
      <c s="32">
        <f>ROUND(ROUND(L486,2)*ROUND(G486,3),2)</f>
      </c>
      <c s="36" t="s">
        <v>85</v>
      </c>
      <c>
        <f>(M486*21)/100</f>
      </c>
      <c t="s">
        <v>27</v>
      </c>
    </row>
    <row r="487" spans="1:5" ht="12.75">
      <c r="A487" s="35" t="s">
        <v>54</v>
      </c>
      <c r="E487" s="39" t="s">
        <v>5</v>
      </c>
    </row>
    <row r="488" spans="1:5" ht="12.75">
      <c r="A488" s="35" t="s">
        <v>55</v>
      </c>
      <c r="E488" s="40" t="s">
        <v>2296</v>
      </c>
    </row>
    <row r="489" spans="1:5" ht="38.25">
      <c r="A489" t="s">
        <v>56</v>
      </c>
      <c r="E489" s="39" t="s">
        <v>2591</v>
      </c>
    </row>
    <row r="490" spans="1:13" ht="12.75">
      <c r="A490" t="s">
        <v>46</v>
      </c>
      <c r="C490" s="31" t="s">
        <v>1005</v>
      </c>
      <c r="E490" s="33" t="s">
        <v>1006</v>
      </c>
      <c r="J490" s="32">
        <f>0</f>
      </c>
      <c s="32">
        <f>0</f>
      </c>
      <c s="32">
        <f>0+L491+L495+L499+L503</f>
      </c>
      <c s="32">
        <f>0+M491+M495+M499+M503</f>
      </c>
    </row>
    <row r="491" spans="1:16" ht="38.25">
      <c r="A491" t="s">
        <v>49</v>
      </c>
      <c s="34" t="s">
        <v>474</v>
      </c>
      <c s="34" t="s">
        <v>2315</v>
      </c>
      <c s="35" t="s">
        <v>2316</v>
      </c>
      <c s="6" t="s">
        <v>2317</v>
      </c>
      <c s="36" t="s">
        <v>1010</v>
      </c>
      <c s="37">
        <v>0.3</v>
      </c>
      <c s="36">
        <v>0</v>
      </c>
      <c s="36">
        <f>ROUND(G491*H491,6)</f>
      </c>
      <c r="L491" s="38">
        <v>0</v>
      </c>
      <c s="32">
        <f>ROUND(ROUND(L491,2)*ROUND(G491,3),2)</f>
      </c>
      <c s="36" t="s">
        <v>85</v>
      </c>
      <c>
        <f>(M491*21)/100</f>
      </c>
      <c t="s">
        <v>27</v>
      </c>
    </row>
    <row r="492" spans="1:5" ht="12.75">
      <c r="A492" s="35" t="s">
        <v>54</v>
      </c>
      <c r="E492" s="39" t="s">
        <v>1011</v>
      </c>
    </row>
    <row r="493" spans="1:5" ht="12.75">
      <c r="A493" s="35" t="s">
        <v>55</v>
      </c>
      <c r="E493" s="40" t="s">
        <v>2296</v>
      </c>
    </row>
    <row r="494" spans="1:5" ht="89.25">
      <c r="A494" t="s">
        <v>56</v>
      </c>
      <c r="E494" s="39" t="s">
        <v>1012</v>
      </c>
    </row>
    <row r="495" spans="1:16" ht="25.5">
      <c r="A495" t="s">
        <v>49</v>
      </c>
      <c s="34" t="s">
        <v>477</v>
      </c>
      <c s="34" t="s">
        <v>1373</v>
      </c>
      <c s="35" t="s">
        <v>1374</v>
      </c>
      <c s="6" t="s">
        <v>1375</v>
      </c>
      <c s="36" t="s">
        <v>1010</v>
      </c>
      <c s="37">
        <v>0.5</v>
      </c>
      <c s="36">
        <v>0</v>
      </c>
      <c s="36">
        <f>ROUND(G495*H495,6)</f>
      </c>
      <c r="L495" s="38">
        <v>0</v>
      </c>
      <c s="32">
        <f>ROUND(ROUND(L495,2)*ROUND(G495,3),2)</f>
      </c>
      <c s="36" t="s">
        <v>85</v>
      </c>
      <c>
        <f>(M495*21)/100</f>
      </c>
      <c t="s">
        <v>27</v>
      </c>
    </row>
    <row r="496" spans="1:5" ht="12.75">
      <c r="A496" s="35" t="s">
        <v>54</v>
      </c>
      <c r="E496" s="39" t="s">
        <v>1011</v>
      </c>
    </row>
    <row r="497" spans="1:5" ht="12.75">
      <c r="A497" s="35" t="s">
        <v>55</v>
      </c>
      <c r="E497" s="40" t="s">
        <v>2296</v>
      </c>
    </row>
    <row r="498" spans="1:5" ht="89.25">
      <c r="A498" t="s">
        <v>56</v>
      </c>
      <c r="E498" s="39" t="s">
        <v>1012</v>
      </c>
    </row>
    <row r="499" spans="1:16" ht="25.5">
      <c r="A499" t="s">
        <v>49</v>
      </c>
      <c s="34" t="s">
        <v>1511</v>
      </c>
      <c s="34" t="s">
        <v>2318</v>
      </c>
      <c s="35" t="s">
        <v>2319</v>
      </c>
      <c s="6" t="s">
        <v>2320</v>
      </c>
      <c s="36" t="s">
        <v>1010</v>
      </c>
      <c s="37">
        <v>1</v>
      </c>
      <c s="36">
        <v>0</v>
      </c>
      <c s="36">
        <f>ROUND(G499*H499,6)</f>
      </c>
      <c r="L499" s="38">
        <v>0</v>
      </c>
      <c s="32">
        <f>ROUND(ROUND(L499,2)*ROUND(G499,3),2)</f>
      </c>
      <c s="36" t="s">
        <v>85</v>
      </c>
      <c>
        <f>(M499*21)/100</f>
      </c>
      <c t="s">
        <v>27</v>
      </c>
    </row>
    <row r="500" spans="1:5" ht="12.75">
      <c r="A500" s="35" t="s">
        <v>54</v>
      </c>
      <c r="E500" s="39" t="s">
        <v>1011</v>
      </c>
    </row>
    <row r="501" spans="1:5" ht="12.75">
      <c r="A501" s="35" t="s">
        <v>55</v>
      </c>
      <c r="E501" s="40" t="s">
        <v>2301</v>
      </c>
    </row>
    <row r="502" spans="1:5" ht="12.75">
      <c r="A502" t="s">
        <v>56</v>
      </c>
      <c r="E502" s="39" t="s">
        <v>5</v>
      </c>
    </row>
    <row r="503" spans="1:16" ht="25.5">
      <c r="A503" t="s">
        <v>49</v>
      </c>
      <c s="34" t="s">
        <v>1512</v>
      </c>
      <c s="34" t="s">
        <v>2321</v>
      </c>
      <c s="35" t="s">
        <v>2322</v>
      </c>
      <c s="6" t="s">
        <v>2323</v>
      </c>
      <c s="36" t="s">
        <v>1010</v>
      </c>
      <c s="37">
        <v>1</v>
      </c>
      <c s="36">
        <v>0</v>
      </c>
      <c s="36">
        <f>ROUND(G503*H503,6)</f>
      </c>
      <c r="L503" s="38">
        <v>0</v>
      </c>
      <c s="32">
        <f>ROUND(ROUND(L503,2)*ROUND(G503,3),2)</f>
      </c>
      <c s="36" t="s">
        <v>85</v>
      </c>
      <c>
        <f>(M503*21)/100</f>
      </c>
      <c t="s">
        <v>27</v>
      </c>
    </row>
    <row r="504" spans="1:5" ht="12.75">
      <c r="A504" s="35" t="s">
        <v>54</v>
      </c>
      <c r="E504" s="39" t="s">
        <v>1011</v>
      </c>
    </row>
    <row r="505" spans="1:5" ht="12.75">
      <c r="A505" s="35" t="s">
        <v>55</v>
      </c>
      <c r="E505" s="40" t="s">
        <v>2301</v>
      </c>
    </row>
    <row r="506" spans="1:5" ht="12.75">
      <c r="A506" t="s">
        <v>56</v>
      </c>
      <c r="E5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2324</v>
      </c>
      <c s="41">
        <f>Rekapitulace!C47</f>
      </c>
      <c s="20" t="s">
        <v>0</v>
      </c>
      <c t="s">
        <v>23</v>
      </c>
      <c t="s">
        <v>27</v>
      </c>
    </row>
    <row r="4" spans="1:16" ht="32" customHeight="1">
      <c r="A4" s="24" t="s">
        <v>20</v>
      </c>
      <c s="25" t="s">
        <v>28</v>
      </c>
      <c s="27" t="s">
        <v>2324</v>
      </c>
      <c r="E4" s="26" t="s">
        <v>2325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2653</v>
      </c>
      <c r="E8" s="30" t="s">
        <v>2652</v>
      </c>
      <c r="J8" s="29">
        <f>0+J9+J14+J23+J28+J49+J58+J71+J76+J85+J146+J159+J200+J273+J290+J355+J460+J497</f>
      </c>
      <c s="29">
        <f>0+K9+K14+K23+K28+K49+K58+K71+K76+K85+K146+K159+K200+K273+K290+K355+K460+K497</f>
      </c>
      <c s="29">
        <f>0+L9+L14+L23+L28+L49+L58+L71+L76+L85+L146+L159+L200+L273+L290+L355+L460+L497</f>
      </c>
      <c s="29">
        <f>0+M9+M14+M23+M28+M49+M58+M71+M76+M85+M146+M159+M200+M273+M290+M355+M460+M497</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38.25">
      <c r="A45" t="s">
        <v>49</v>
      </c>
      <c s="34" t="s">
        <v>89</v>
      </c>
      <c s="34" t="s">
        <v>2367</v>
      </c>
      <c s="35" t="s">
        <v>5</v>
      </c>
      <c s="6" t="s">
        <v>2368</v>
      </c>
      <c s="36" t="s">
        <v>528</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114.75">
      <c r="A48" t="s">
        <v>56</v>
      </c>
      <c r="E48" s="39" t="s">
        <v>2369</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5</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25</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10</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0+L86+L90+L94+L98+L102+L106+L110+L114+L118+L122+L126+L130+L134+L138+L142</f>
      </c>
      <c s="32">
        <f>0+M86+M90+M94+M98+M102+M106+M110+M114+M118+M122+M126+M130+M134+M138+M142</f>
      </c>
    </row>
    <row r="86" spans="1:16" ht="12.75">
      <c r="A86" t="s">
        <v>49</v>
      </c>
      <c s="34" t="s">
        <v>121</v>
      </c>
      <c s="34" t="s">
        <v>2158</v>
      </c>
      <c s="35" t="s">
        <v>5</v>
      </c>
      <c s="6" t="s">
        <v>2159</v>
      </c>
      <c s="36" t="s">
        <v>819</v>
      </c>
      <c s="37">
        <v>3</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3</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2405</v>
      </c>
      <c s="35" t="s">
        <v>5</v>
      </c>
      <c s="6" t="s">
        <v>832</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2407</v>
      </c>
      <c s="35" t="s">
        <v>5</v>
      </c>
      <c s="6" t="s">
        <v>2408</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2409</v>
      </c>
      <c s="35" t="s">
        <v>5</v>
      </c>
      <c s="6" t="s">
        <v>2410</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63.75">
      <c r="A113" t="s">
        <v>56</v>
      </c>
      <c r="E113" s="39" t="s">
        <v>2406</v>
      </c>
    </row>
    <row r="114" spans="1:16" ht="25.5">
      <c r="A114" t="s">
        <v>49</v>
      </c>
      <c s="34" t="s">
        <v>146</v>
      </c>
      <c s="34" t="s">
        <v>2411</v>
      </c>
      <c s="35" t="s">
        <v>5</v>
      </c>
      <c s="6" t="s">
        <v>2412</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63.75">
      <c r="A117" t="s">
        <v>56</v>
      </c>
      <c r="E117" s="39" t="s">
        <v>2406</v>
      </c>
    </row>
    <row r="118" spans="1:16" ht="25.5">
      <c r="A118" t="s">
        <v>49</v>
      </c>
      <c s="34" t="s">
        <v>149</v>
      </c>
      <c s="34" t="s">
        <v>2413</v>
      </c>
      <c s="35" t="s">
        <v>5</v>
      </c>
      <c s="6" t="s">
        <v>1283</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2415</v>
      </c>
      <c s="35" t="s">
        <v>5</v>
      </c>
      <c s="6" t="s">
        <v>2416</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2417</v>
      </c>
      <c s="35" t="s">
        <v>5</v>
      </c>
      <c s="6" t="s">
        <v>1532</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2414</v>
      </c>
    </row>
    <row r="130" spans="1:16" ht="12.75">
      <c r="A130" t="s">
        <v>49</v>
      </c>
      <c s="34" t="s">
        <v>162</v>
      </c>
      <c s="34" t="s">
        <v>2418</v>
      </c>
      <c s="35" t="s">
        <v>5</v>
      </c>
      <c s="6" t="s">
        <v>2157</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51">
      <c r="A133" t="s">
        <v>56</v>
      </c>
      <c r="E133" s="39" t="s">
        <v>2414</v>
      </c>
    </row>
    <row r="134" spans="1:16" ht="25.5">
      <c r="A134" t="s">
        <v>49</v>
      </c>
      <c s="34" t="s">
        <v>166</v>
      </c>
      <c s="34" t="s">
        <v>2419</v>
      </c>
      <c s="35" t="s">
        <v>5</v>
      </c>
      <c s="6" t="s">
        <v>2420</v>
      </c>
      <c s="36" t="s">
        <v>819</v>
      </c>
      <c s="37">
        <v>5</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51">
      <c r="A137" t="s">
        <v>56</v>
      </c>
      <c r="E137" s="39" t="s">
        <v>2414</v>
      </c>
    </row>
    <row r="138" spans="1:16" ht="12.75">
      <c r="A138" t="s">
        <v>49</v>
      </c>
      <c s="34" t="s">
        <v>169</v>
      </c>
      <c s="34" t="s">
        <v>2421</v>
      </c>
      <c s="35" t="s">
        <v>5</v>
      </c>
      <c s="6" t="s">
        <v>2422</v>
      </c>
      <c s="36" t="s">
        <v>68</v>
      </c>
      <c s="37">
        <v>50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51">
      <c r="A141" t="s">
        <v>56</v>
      </c>
      <c r="E141" s="39" t="s">
        <v>2423</v>
      </c>
    </row>
    <row r="142" spans="1:16" ht="25.5">
      <c r="A142" t="s">
        <v>49</v>
      </c>
      <c s="34" t="s">
        <v>184</v>
      </c>
      <c s="34" t="s">
        <v>2424</v>
      </c>
      <c s="35" t="s">
        <v>5</v>
      </c>
      <c s="6" t="s">
        <v>2425</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63.75">
      <c r="A145" t="s">
        <v>56</v>
      </c>
      <c r="E145" s="39" t="s">
        <v>2406</v>
      </c>
    </row>
    <row r="146" spans="1:13" ht="12.75">
      <c r="A146" t="s">
        <v>46</v>
      </c>
      <c r="C146" s="31" t="s">
        <v>2426</v>
      </c>
      <c r="E146" s="33" t="s">
        <v>2427</v>
      </c>
      <c r="J146" s="32">
        <f>0</f>
      </c>
      <c s="32">
        <f>0</f>
      </c>
      <c s="32">
        <f>0+L147+L151+L155</f>
      </c>
      <c s="32">
        <f>0+M147+M151+M155</f>
      </c>
    </row>
    <row r="147" spans="1:16" ht="12.75">
      <c r="A147" t="s">
        <v>49</v>
      </c>
      <c s="34" t="s">
        <v>189</v>
      </c>
      <c s="34" t="s">
        <v>2428</v>
      </c>
      <c s="35" t="s">
        <v>5</v>
      </c>
      <c s="6" t="s">
        <v>2429</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27.5">
      <c r="A150" t="s">
        <v>56</v>
      </c>
      <c r="E150" s="39" t="s">
        <v>2430</v>
      </c>
    </row>
    <row r="151" spans="1:16" ht="38.25">
      <c r="A151" t="s">
        <v>49</v>
      </c>
      <c s="34" t="s">
        <v>193</v>
      </c>
      <c s="34" t="s">
        <v>2431</v>
      </c>
      <c s="35" t="s">
        <v>5</v>
      </c>
      <c s="6" t="s">
        <v>2432</v>
      </c>
      <c s="36" t="s">
        <v>2433</v>
      </c>
      <c s="37">
        <v>50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2296</v>
      </c>
    </row>
    <row r="154" spans="1:5" ht="51">
      <c r="A154" t="s">
        <v>56</v>
      </c>
      <c r="E154" s="39" t="s">
        <v>2434</v>
      </c>
    </row>
    <row r="155" spans="1:16" ht="25.5">
      <c r="A155" t="s">
        <v>49</v>
      </c>
      <c s="34" t="s">
        <v>197</v>
      </c>
      <c s="34" t="s">
        <v>2435</v>
      </c>
      <c s="35" t="s">
        <v>5</v>
      </c>
      <c s="6" t="s">
        <v>2436</v>
      </c>
      <c s="36" t="s">
        <v>2433</v>
      </c>
      <c s="37">
        <v>50</v>
      </c>
      <c s="36">
        <v>0</v>
      </c>
      <c s="36">
        <f>ROUND(G155*H155,6)</f>
      </c>
      <c r="L155" s="38">
        <v>0</v>
      </c>
      <c s="32">
        <f>ROUND(ROUND(L155,2)*ROUND(G155,3),2)</f>
      </c>
      <c s="36" t="s">
        <v>85</v>
      </c>
      <c>
        <f>(M155*21)/100</f>
      </c>
      <c t="s">
        <v>27</v>
      </c>
    </row>
    <row r="156" spans="1:5" ht="12.75">
      <c r="A156" s="35" t="s">
        <v>54</v>
      </c>
      <c r="E156" s="39" t="s">
        <v>5</v>
      </c>
    </row>
    <row r="157" spans="1:5" ht="12.75">
      <c r="A157" s="35" t="s">
        <v>55</v>
      </c>
      <c r="E157" s="40" t="s">
        <v>2296</v>
      </c>
    </row>
    <row r="158" spans="1:5" ht="51">
      <c r="A158" t="s">
        <v>56</v>
      </c>
      <c r="E158" s="39" t="s">
        <v>2434</v>
      </c>
    </row>
    <row r="159" spans="1:13" ht="12.75">
      <c r="A159" t="s">
        <v>46</v>
      </c>
      <c r="C159" s="31" t="s">
        <v>1958</v>
      </c>
      <c r="E159" s="33" t="s">
        <v>2437</v>
      </c>
      <c r="J159" s="32">
        <f>0</f>
      </c>
      <c s="32">
        <f>0</f>
      </c>
      <c s="32">
        <f>0+L160+L164+L168+L172+L176+L180+L184+L188+L192+L196</f>
      </c>
      <c s="32">
        <f>0+M160+M164+M168+M172+M176+M180+M184+M188+M192+M196</f>
      </c>
    </row>
    <row r="160" spans="1:16" ht="12.75">
      <c r="A160" t="s">
        <v>49</v>
      </c>
      <c s="34" t="s">
        <v>201</v>
      </c>
      <c s="34" t="s">
        <v>2438</v>
      </c>
      <c s="35" t="s">
        <v>5</v>
      </c>
      <c s="6" t="s">
        <v>2164</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2439</v>
      </c>
    </row>
    <row r="164" spans="1:16" ht="12.75">
      <c r="A164" t="s">
        <v>49</v>
      </c>
      <c s="34" t="s">
        <v>205</v>
      </c>
      <c s="34" t="s">
        <v>2440</v>
      </c>
      <c s="35" t="s">
        <v>5</v>
      </c>
      <c s="6" t="s">
        <v>2441</v>
      </c>
      <c s="36" t="s">
        <v>60</v>
      </c>
      <c s="37">
        <v>30</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2442</v>
      </c>
    </row>
    <row r="168" spans="1:16" ht="12.75">
      <c r="A168" t="s">
        <v>49</v>
      </c>
      <c s="34" t="s">
        <v>209</v>
      </c>
      <c s="34" t="s">
        <v>2443</v>
      </c>
      <c s="35" t="s">
        <v>5</v>
      </c>
      <c s="6" t="s">
        <v>2444</v>
      </c>
      <c s="36" t="s">
        <v>60</v>
      </c>
      <c s="37">
        <v>10</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2442</v>
      </c>
    </row>
    <row r="172" spans="1:16" ht="12.75">
      <c r="A172" t="s">
        <v>49</v>
      </c>
      <c s="34" t="s">
        <v>213</v>
      </c>
      <c s="34" t="s">
        <v>2445</v>
      </c>
      <c s="35" t="s">
        <v>5</v>
      </c>
      <c s="6" t="s">
        <v>2446</v>
      </c>
      <c s="36" t="s">
        <v>60</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2442</v>
      </c>
    </row>
    <row r="176" spans="1:16" ht="38.25">
      <c r="A176" t="s">
        <v>49</v>
      </c>
      <c s="34" t="s">
        <v>217</v>
      </c>
      <c s="34" t="s">
        <v>2447</v>
      </c>
      <c s="35" t="s">
        <v>5</v>
      </c>
      <c s="6" t="s">
        <v>2448</v>
      </c>
      <c s="36" t="s">
        <v>68</v>
      </c>
      <c s="37">
        <v>5</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2442</v>
      </c>
    </row>
    <row r="180" spans="1:16" ht="12.75">
      <c r="A180" t="s">
        <v>49</v>
      </c>
      <c s="34" t="s">
        <v>221</v>
      </c>
      <c s="34" t="s">
        <v>2449</v>
      </c>
      <c s="35" t="s">
        <v>5</v>
      </c>
      <c s="6" t="s">
        <v>854</v>
      </c>
      <c s="36" t="s">
        <v>68</v>
      </c>
      <c s="37">
        <v>3</v>
      </c>
      <c s="36">
        <v>0</v>
      </c>
      <c s="36">
        <f>ROUND(G180*H180,6)</f>
      </c>
      <c r="L180" s="38">
        <v>0</v>
      </c>
      <c s="32">
        <f>ROUND(ROUND(L180,2)*ROUND(G180,3),2)</f>
      </c>
      <c s="36" t="s">
        <v>85</v>
      </c>
      <c>
        <f>(M180*21)/100</f>
      </c>
      <c t="s">
        <v>27</v>
      </c>
    </row>
    <row r="181" spans="1:5" ht="12.75">
      <c r="A181" s="35" t="s">
        <v>54</v>
      </c>
      <c r="E181" s="39" t="s">
        <v>5</v>
      </c>
    </row>
    <row r="182" spans="1:5" ht="12.75">
      <c r="A182" s="35" t="s">
        <v>55</v>
      </c>
      <c r="E182" s="40" t="s">
        <v>2296</v>
      </c>
    </row>
    <row r="183" spans="1:5" ht="38.25">
      <c r="A183" t="s">
        <v>56</v>
      </c>
      <c r="E183" s="39" t="s">
        <v>2450</v>
      </c>
    </row>
    <row r="184" spans="1:16" ht="12.75">
      <c r="A184" t="s">
        <v>49</v>
      </c>
      <c s="34" t="s">
        <v>225</v>
      </c>
      <c s="34" t="s">
        <v>2451</v>
      </c>
      <c s="35" t="s">
        <v>5</v>
      </c>
      <c s="6" t="s">
        <v>2167</v>
      </c>
      <c s="36" t="s">
        <v>68</v>
      </c>
      <c s="37">
        <v>3</v>
      </c>
      <c s="36">
        <v>0</v>
      </c>
      <c s="36">
        <f>ROUND(G184*H184,6)</f>
      </c>
      <c r="L184" s="38">
        <v>0</v>
      </c>
      <c s="32">
        <f>ROUND(ROUND(L184,2)*ROUND(G184,3),2)</f>
      </c>
      <c s="36" t="s">
        <v>85</v>
      </c>
      <c>
        <f>(M184*21)/100</f>
      </c>
      <c t="s">
        <v>27</v>
      </c>
    </row>
    <row r="185" spans="1:5" ht="12.75">
      <c r="A185" s="35" t="s">
        <v>54</v>
      </c>
      <c r="E185" s="39" t="s">
        <v>5</v>
      </c>
    </row>
    <row r="186" spans="1:5" ht="12.75">
      <c r="A186" s="35" t="s">
        <v>55</v>
      </c>
      <c r="E186" s="40" t="s">
        <v>2296</v>
      </c>
    </row>
    <row r="187" spans="1:5" ht="38.25">
      <c r="A187" t="s">
        <v>56</v>
      </c>
      <c r="E187" s="39" t="s">
        <v>2452</v>
      </c>
    </row>
    <row r="188" spans="1:16" ht="12.75">
      <c r="A188" t="s">
        <v>49</v>
      </c>
      <c s="34" t="s">
        <v>229</v>
      </c>
      <c s="34" t="s">
        <v>2453</v>
      </c>
      <c s="35" t="s">
        <v>5</v>
      </c>
      <c s="6" t="s">
        <v>2454</v>
      </c>
      <c s="36" t="s">
        <v>68</v>
      </c>
      <c s="37">
        <v>6</v>
      </c>
      <c s="36">
        <v>0</v>
      </c>
      <c s="36">
        <f>ROUND(G188*H188,6)</f>
      </c>
      <c r="L188" s="38">
        <v>0</v>
      </c>
      <c s="32">
        <f>ROUND(ROUND(L188,2)*ROUND(G188,3),2)</f>
      </c>
      <c s="36" t="s">
        <v>85</v>
      </c>
      <c>
        <f>(M188*21)/100</f>
      </c>
      <c t="s">
        <v>27</v>
      </c>
    </row>
    <row r="189" spans="1:5" ht="12.75">
      <c r="A189" s="35" t="s">
        <v>54</v>
      </c>
      <c r="E189" s="39" t="s">
        <v>5</v>
      </c>
    </row>
    <row r="190" spans="1:5" ht="12.75">
      <c r="A190" s="35" t="s">
        <v>55</v>
      </c>
      <c r="E190" s="40" t="s">
        <v>2296</v>
      </c>
    </row>
    <row r="191" spans="1:5" ht="38.25">
      <c r="A191" t="s">
        <v>56</v>
      </c>
      <c r="E191" s="39" t="s">
        <v>2455</v>
      </c>
    </row>
    <row r="192" spans="1:16" ht="12.75">
      <c r="A192" t="s">
        <v>49</v>
      </c>
      <c s="34" t="s">
        <v>233</v>
      </c>
      <c s="34" t="s">
        <v>2456</v>
      </c>
      <c s="35" t="s">
        <v>5</v>
      </c>
      <c s="6" t="s">
        <v>1894</v>
      </c>
      <c s="36" t="s">
        <v>68</v>
      </c>
      <c s="37">
        <v>10</v>
      </c>
      <c s="36">
        <v>0</v>
      </c>
      <c s="36">
        <f>ROUND(G192*H192,6)</f>
      </c>
      <c r="L192" s="38">
        <v>0</v>
      </c>
      <c s="32">
        <f>ROUND(ROUND(L192,2)*ROUND(G192,3),2)</f>
      </c>
      <c s="36" t="s">
        <v>85</v>
      </c>
      <c>
        <f>(M192*21)/100</f>
      </c>
      <c t="s">
        <v>27</v>
      </c>
    </row>
    <row r="193" spans="1:5" ht="12.75">
      <c r="A193" s="35" t="s">
        <v>54</v>
      </c>
      <c r="E193" s="39" t="s">
        <v>5</v>
      </c>
    </row>
    <row r="194" spans="1:5" ht="12.75">
      <c r="A194" s="35" t="s">
        <v>55</v>
      </c>
      <c r="E194" s="40" t="s">
        <v>2296</v>
      </c>
    </row>
    <row r="195" spans="1:5" ht="38.25">
      <c r="A195" t="s">
        <v>56</v>
      </c>
      <c r="E195" s="39" t="s">
        <v>2457</v>
      </c>
    </row>
    <row r="196" spans="1:16" ht="12.75">
      <c r="A196" t="s">
        <v>49</v>
      </c>
      <c s="34" t="s">
        <v>237</v>
      </c>
      <c s="34" t="s">
        <v>2458</v>
      </c>
      <c s="35" t="s">
        <v>5</v>
      </c>
      <c s="6" t="s">
        <v>2459</v>
      </c>
      <c s="36" t="s">
        <v>68</v>
      </c>
      <c s="37">
        <v>10</v>
      </c>
      <c s="36">
        <v>0</v>
      </c>
      <c s="36">
        <f>ROUND(G196*H196,6)</f>
      </c>
      <c r="L196" s="38">
        <v>0</v>
      </c>
      <c s="32">
        <f>ROUND(ROUND(L196,2)*ROUND(G196,3),2)</f>
      </c>
      <c s="36" t="s">
        <v>85</v>
      </c>
      <c>
        <f>(M196*21)/100</f>
      </c>
      <c t="s">
        <v>27</v>
      </c>
    </row>
    <row r="197" spans="1:5" ht="12.75">
      <c r="A197" s="35" t="s">
        <v>54</v>
      </c>
      <c r="E197" s="39" t="s">
        <v>5</v>
      </c>
    </row>
    <row r="198" spans="1:5" ht="12.75">
      <c r="A198" s="35" t="s">
        <v>55</v>
      </c>
      <c r="E198" s="40" t="s">
        <v>2296</v>
      </c>
    </row>
    <row r="199" spans="1:5" ht="38.25">
      <c r="A199" t="s">
        <v>56</v>
      </c>
      <c r="E199" s="39" t="s">
        <v>2460</v>
      </c>
    </row>
    <row r="200" spans="1:13" ht="12.75">
      <c r="A200" t="s">
        <v>46</v>
      </c>
      <c r="C200" s="31" t="s">
        <v>2461</v>
      </c>
      <c r="E200" s="33" t="s">
        <v>2462</v>
      </c>
      <c r="J200" s="32">
        <f>0</f>
      </c>
      <c s="32">
        <f>0</f>
      </c>
      <c s="32">
        <f>0+L201+L205+L209+L213+L217+L221+L225+L229+L233+L237+L241+L245+L249+L253+L257+L261+L265+L269</f>
      </c>
      <c s="32">
        <f>0+M201+M205+M209+M213+M217+M221+M225+M229+M233+M237+M241+M245+M249+M253+M257+M261+M265+M269</f>
      </c>
    </row>
    <row r="201" spans="1:16" ht="38.25">
      <c r="A201" t="s">
        <v>49</v>
      </c>
      <c s="34" t="s">
        <v>241</v>
      </c>
      <c s="34" t="s">
        <v>2463</v>
      </c>
      <c s="35" t="s">
        <v>5</v>
      </c>
      <c s="6" t="s">
        <v>2464</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102">
      <c r="A204" t="s">
        <v>56</v>
      </c>
      <c r="E204" s="39" t="s">
        <v>103</v>
      </c>
    </row>
    <row r="205" spans="1:16" ht="38.25">
      <c r="A205" t="s">
        <v>49</v>
      </c>
      <c s="34" t="s">
        <v>245</v>
      </c>
      <c s="34" t="s">
        <v>2467</v>
      </c>
      <c s="35" t="s">
        <v>5</v>
      </c>
      <c s="6" t="s">
        <v>2468</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2296</v>
      </c>
    </row>
    <row r="208" spans="1:5" ht="102">
      <c r="A208" t="s">
        <v>56</v>
      </c>
      <c r="E208" s="39" t="s">
        <v>103</v>
      </c>
    </row>
    <row r="209" spans="1:16" ht="12.75">
      <c r="A209" t="s">
        <v>49</v>
      </c>
      <c s="34" t="s">
        <v>249</v>
      </c>
      <c s="34" t="s">
        <v>2469</v>
      </c>
      <c s="35" t="s">
        <v>5</v>
      </c>
      <c s="6" t="s">
        <v>2470</v>
      </c>
      <c s="36" t="s">
        <v>60</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2296</v>
      </c>
    </row>
    <row r="212" spans="1:5" ht="89.25">
      <c r="A212" t="s">
        <v>56</v>
      </c>
      <c r="E212" s="39" t="s">
        <v>92</v>
      </c>
    </row>
    <row r="213" spans="1:16" ht="25.5">
      <c r="A213" t="s">
        <v>49</v>
      </c>
      <c s="34" t="s">
        <v>253</v>
      </c>
      <c s="34" t="s">
        <v>1037</v>
      </c>
      <c s="35" t="s">
        <v>5</v>
      </c>
      <c s="6" t="s">
        <v>1038</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102">
      <c r="A216" t="s">
        <v>56</v>
      </c>
      <c r="E216" s="39" t="s">
        <v>103</v>
      </c>
    </row>
    <row r="217" spans="1:16" ht="25.5">
      <c r="A217" t="s">
        <v>49</v>
      </c>
      <c s="34" t="s">
        <v>257</v>
      </c>
      <c s="34" t="s">
        <v>101</v>
      </c>
      <c s="35" t="s">
        <v>5</v>
      </c>
      <c s="6" t="s">
        <v>102</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102">
      <c r="A220" t="s">
        <v>56</v>
      </c>
      <c r="E220" s="39" t="s">
        <v>103</v>
      </c>
    </row>
    <row r="221" spans="1:16" ht="25.5">
      <c r="A221" t="s">
        <v>49</v>
      </c>
      <c s="34" t="s">
        <v>261</v>
      </c>
      <c s="34" t="s">
        <v>2471</v>
      </c>
      <c s="35" t="s">
        <v>5</v>
      </c>
      <c s="6" t="s">
        <v>2472</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102">
      <c r="A224" t="s">
        <v>56</v>
      </c>
      <c r="E224" s="39" t="s">
        <v>103</v>
      </c>
    </row>
    <row r="225" spans="1:16" ht="25.5">
      <c r="A225" t="s">
        <v>49</v>
      </c>
      <c s="34" t="s">
        <v>265</v>
      </c>
      <c s="34" t="s">
        <v>2473</v>
      </c>
      <c s="35" t="s">
        <v>5</v>
      </c>
      <c s="6" t="s">
        <v>2474</v>
      </c>
      <c s="36" t="s">
        <v>68</v>
      </c>
      <c s="37">
        <v>20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2296</v>
      </c>
    </row>
    <row r="228" spans="1:5" ht="102">
      <c r="A228" t="s">
        <v>56</v>
      </c>
      <c r="E228" s="39" t="s">
        <v>103</v>
      </c>
    </row>
    <row r="229" spans="1:16" ht="12.75">
      <c r="A229" t="s">
        <v>49</v>
      </c>
      <c s="34" t="s">
        <v>595</v>
      </c>
      <c s="34" t="s">
        <v>2475</v>
      </c>
      <c s="35" t="s">
        <v>5</v>
      </c>
      <c s="6" t="s">
        <v>2476</v>
      </c>
      <c s="36" t="s">
        <v>60</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2296</v>
      </c>
    </row>
    <row r="232" spans="1:5" ht="76.5">
      <c r="A232" t="s">
        <v>56</v>
      </c>
      <c r="E232" s="39" t="s">
        <v>2477</v>
      </c>
    </row>
    <row r="233" spans="1:16" ht="12.75">
      <c r="A233" t="s">
        <v>49</v>
      </c>
      <c s="34" t="s">
        <v>599</v>
      </c>
      <c s="34" t="s">
        <v>2187</v>
      </c>
      <c s="35" t="s">
        <v>5</v>
      </c>
      <c s="6" t="s">
        <v>2188</v>
      </c>
      <c s="36" t="s">
        <v>68</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89.25">
      <c r="A236" t="s">
        <v>56</v>
      </c>
      <c r="E236" s="39" t="s">
        <v>2189</v>
      </c>
    </row>
    <row r="237" spans="1:16" ht="12.75">
      <c r="A237" t="s">
        <v>49</v>
      </c>
      <c s="34" t="s">
        <v>269</v>
      </c>
      <c s="34" t="s">
        <v>2478</v>
      </c>
      <c s="35" t="s">
        <v>5</v>
      </c>
      <c s="6" t="s">
        <v>2479</v>
      </c>
      <c s="36" t="s">
        <v>68</v>
      </c>
      <c s="37">
        <v>5</v>
      </c>
      <c s="36">
        <v>0</v>
      </c>
      <c s="36">
        <f>ROUND(G237*H237,6)</f>
      </c>
      <c r="L237" s="38">
        <v>0</v>
      </c>
      <c s="32">
        <f>ROUND(ROUND(L237,2)*ROUND(G237,3),2)</f>
      </c>
      <c s="36" t="s">
        <v>53</v>
      </c>
      <c>
        <f>(M237*21)/100</f>
      </c>
      <c t="s">
        <v>27</v>
      </c>
    </row>
    <row r="238" spans="1:5" ht="12.75">
      <c r="A238" s="35" t="s">
        <v>54</v>
      </c>
      <c r="E238" s="39" t="s">
        <v>5</v>
      </c>
    </row>
    <row r="239" spans="1:5" ht="12.75">
      <c r="A239" s="35" t="s">
        <v>55</v>
      </c>
      <c r="E239" s="40" t="s">
        <v>2296</v>
      </c>
    </row>
    <row r="240" spans="1:5" ht="89.25">
      <c r="A240" t="s">
        <v>56</v>
      </c>
      <c r="E240" s="39" t="s">
        <v>2189</v>
      </c>
    </row>
    <row r="241" spans="1:16" ht="12.75">
      <c r="A241" t="s">
        <v>49</v>
      </c>
      <c s="34" t="s">
        <v>273</v>
      </c>
      <c s="34" t="s">
        <v>2480</v>
      </c>
      <c s="35" t="s">
        <v>5</v>
      </c>
      <c s="6" t="s">
        <v>2481</v>
      </c>
      <c s="36" t="s">
        <v>60</v>
      </c>
      <c s="37">
        <v>30</v>
      </c>
      <c s="36">
        <v>0</v>
      </c>
      <c s="36">
        <f>ROUND(G241*H241,6)</f>
      </c>
      <c r="L241" s="38">
        <v>0</v>
      </c>
      <c s="32">
        <f>ROUND(ROUND(L241,2)*ROUND(G241,3),2)</f>
      </c>
      <c s="36" t="s">
        <v>85</v>
      </c>
      <c>
        <f>(M241*21)/100</f>
      </c>
      <c t="s">
        <v>27</v>
      </c>
    </row>
    <row r="242" spans="1:5" ht="12.75">
      <c r="A242" s="35" t="s">
        <v>54</v>
      </c>
      <c r="E242" s="39" t="s">
        <v>5</v>
      </c>
    </row>
    <row r="243" spans="1:5" ht="12.75">
      <c r="A243" s="35" t="s">
        <v>55</v>
      </c>
      <c r="E243" s="40" t="s">
        <v>2482</v>
      </c>
    </row>
    <row r="244" spans="1:5" ht="38.25">
      <c r="A244" t="s">
        <v>56</v>
      </c>
      <c r="E244" s="39" t="s">
        <v>2483</v>
      </c>
    </row>
    <row r="245" spans="1:16" ht="25.5">
      <c r="A245" t="s">
        <v>49</v>
      </c>
      <c s="34" t="s">
        <v>277</v>
      </c>
      <c s="34" t="s">
        <v>2484</v>
      </c>
      <c s="35" t="s">
        <v>5</v>
      </c>
      <c s="6" t="s">
        <v>2485</v>
      </c>
      <c s="36" t="s">
        <v>68</v>
      </c>
      <c s="37">
        <v>3</v>
      </c>
      <c s="36">
        <v>0</v>
      </c>
      <c s="36">
        <f>ROUND(G245*H245,6)</f>
      </c>
      <c r="L245" s="38">
        <v>0</v>
      </c>
      <c s="32">
        <f>ROUND(ROUND(L245,2)*ROUND(G245,3),2)</f>
      </c>
      <c s="36" t="s">
        <v>85</v>
      </c>
      <c>
        <f>(M245*21)/100</f>
      </c>
      <c t="s">
        <v>27</v>
      </c>
    </row>
    <row r="246" spans="1:5" ht="12.75">
      <c r="A246" s="35" t="s">
        <v>54</v>
      </c>
      <c r="E246" s="39" t="s">
        <v>5</v>
      </c>
    </row>
    <row r="247" spans="1:5" ht="12.75">
      <c r="A247" s="35" t="s">
        <v>55</v>
      </c>
      <c r="E247" s="40" t="s">
        <v>2296</v>
      </c>
    </row>
    <row r="248" spans="1:5" ht="38.25">
      <c r="A248" t="s">
        <v>56</v>
      </c>
      <c r="E248" s="39" t="s">
        <v>2486</v>
      </c>
    </row>
    <row r="249" spans="1:16" ht="25.5">
      <c r="A249" t="s">
        <v>49</v>
      </c>
      <c s="34" t="s">
        <v>281</v>
      </c>
      <c s="34" t="s">
        <v>2487</v>
      </c>
      <c s="35" t="s">
        <v>5</v>
      </c>
      <c s="6" t="s">
        <v>2488</v>
      </c>
      <c s="36" t="s">
        <v>68</v>
      </c>
      <c s="37">
        <v>2</v>
      </c>
      <c s="36">
        <v>0</v>
      </c>
      <c s="36">
        <f>ROUND(G249*H249,6)</f>
      </c>
      <c r="L249" s="38">
        <v>0</v>
      </c>
      <c s="32">
        <f>ROUND(ROUND(L249,2)*ROUND(G249,3),2)</f>
      </c>
      <c s="36" t="s">
        <v>85</v>
      </c>
      <c>
        <f>(M249*21)/100</f>
      </c>
      <c t="s">
        <v>27</v>
      </c>
    </row>
    <row r="250" spans="1:5" ht="12.75">
      <c r="A250" s="35" t="s">
        <v>54</v>
      </c>
      <c r="E250" s="39" t="s">
        <v>5</v>
      </c>
    </row>
    <row r="251" spans="1:5" ht="12.75">
      <c r="A251" s="35" t="s">
        <v>55</v>
      </c>
      <c r="E251" s="40" t="s">
        <v>2296</v>
      </c>
    </row>
    <row r="252" spans="1:5" ht="38.25">
      <c r="A252" t="s">
        <v>56</v>
      </c>
      <c r="E252" s="39" t="s">
        <v>2486</v>
      </c>
    </row>
    <row r="253" spans="1:16" ht="12.75">
      <c r="A253" t="s">
        <v>49</v>
      </c>
      <c s="34" t="s">
        <v>285</v>
      </c>
      <c s="34" t="s">
        <v>2489</v>
      </c>
      <c s="35" t="s">
        <v>5</v>
      </c>
      <c s="6" t="s">
        <v>1034</v>
      </c>
      <c s="36" t="s">
        <v>60</v>
      </c>
      <c s="37">
        <v>30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2296</v>
      </c>
    </row>
    <row r="256" spans="1:5" ht="38.25">
      <c r="A256" t="s">
        <v>56</v>
      </c>
      <c r="E256" s="39" t="s">
        <v>2483</v>
      </c>
    </row>
    <row r="257" spans="1:16" ht="12.75">
      <c r="A257" t="s">
        <v>49</v>
      </c>
      <c s="34" t="s">
        <v>289</v>
      </c>
      <c s="34" t="s">
        <v>2490</v>
      </c>
      <c s="35" t="s">
        <v>5</v>
      </c>
      <c s="6" t="s">
        <v>1635</v>
      </c>
      <c s="36" t="s">
        <v>60</v>
      </c>
      <c s="37">
        <v>30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2296</v>
      </c>
    </row>
    <row r="260" spans="1:5" ht="38.25">
      <c r="A260" t="s">
        <v>56</v>
      </c>
      <c r="E260" s="39" t="s">
        <v>2483</v>
      </c>
    </row>
    <row r="261" spans="1:16" ht="12.75">
      <c r="A261" t="s">
        <v>49</v>
      </c>
      <c s="34" t="s">
        <v>293</v>
      </c>
      <c s="34" t="s">
        <v>2491</v>
      </c>
      <c s="35" t="s">
        <v>5</v>
      </c>
      <c s="6" t="s">
        <v>2492</v>
      </c>
      <c s="36" t="s">
        <v>60</v>
      </c>
      <c s="37">
        <v>50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2296</v>
      </c>
    </row>
    <row r="264" spans="1:5" ht="38.25">
      <c r="A264" t="s">
        <v>56</v>
      </c>
      <c r="E264" s="39" t="s">
        <v>2483</v>
      </c>
    </row>
    <row r="265" spans="1:16" ht="12.75">
      <c r="A265" t="s">
        <v>49</v>
      </c>
      <c s="34" t="s">
        <v>297</v>
      </c>
      <c s="34" t="s">
        <v>2493</v>
      </c>
      <c s="35" t="s">
        <v>5</v>
      </c>
      <c s="6" t="s">
        <v>91</v>
      </c>
      <c s="36" t="s">
        <v>60</v>
      </c>
      <c s="37">
        <v>50</v>
      </c>
      <c s="36">
        <v>0</v>
      </c>
      <c s="36">
        <f>ROUND(G265*H265,6)</f>
      </c>
      <c r="L265" s="38">
        <v>0</v>
      </c>
      <c s="32">
        <f>ROUND(ROUND(L265,2)*ROUND(G265,3),2)</f>
      </c>
      <c s="36" t="s">
        <v>85</v>
      </c>
      <c>
        <f>(M265*21)/100</f>
      </c>
      <c t="s">
        <v>27</v>
      </c>
    </row>
    <row r="266" spans="1:5" ht="12.75">
      <c r="A266" s="35" t="s">
        <v>54</v>
      </c>
      <c r="E266" s="39" t="s">
        <v>5</v>
      </c>
    </row>
    <row r="267" spans="1:5" ht="12.75">
      <c r="A267" s="35" t="s">
        <v>55</v>
      </c>
      <c r="E267" s="40" t="s">
        <v>2296</v>
      </c>
    </row>
    <row r="268" spans="1:5" ht="38.25">
      <c r="A268" t="s">
        <v>56</v>
      </c>
      <c r="E268" s="39" t="s">
        <v>2483</v>
      </c>
    </row>
    <row r="269" spans="1:16" ht="12.75">
      <c r="A269" t="s">
        <v>49</v>
      </c>
      <c s="34" t="s">
        <v>301</v>
      </c>
      <c s="34" t="s">
        <v>2494</v>
      </c>
      <c s="35" t="s">
        <v>5</v>
      </c>
      <c s="6" t="s">
        <v>2495</v>
      </c>
      <c s="36" t="s">
        <v>60</v>
      </c>
      <c s="37">
        <v>60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2296</v>
      </c>
    </row>
    <row r="272" spans="1:5" ht="38.25">
      <c r="A272" t="s">
        <v>56</v>
      </c>
      <c r="E272" s="39" t="s">
        <v>2483</v>
      </c>
    </row>
    <row r="273" spans="1:13" ht="12.75">
      <c r="A273" t="s">
        <v>46</v>
      </c>
      <c r="C273" s="31" t="s">
        <v>2190</v>
      </c>
      <c r="E273" s="33" t="s">
        <v>2499</v>
      </c>
      <c r="J273" s="32">
        <f>0</f>
      </c>
      <c s="32">
        <f>0</f>
      </c>
      <c s="32">
        <f>0+L274+L278+L282+L286</f>
      </c>
      <c s="32">
        <f>0+M274+M278+M282+M286</f>
      </c>
    </row>
    <row r="274" spans="1:16" ht="12.75">
      <c r="A274" t="s">
        <v>49</v>
      </c>
      <c s="34" t="s">
        <v>305</v>
      </c>
      <c s="34" t="s">
        <v>2654</v>
      </c>
      <c s="35" t="s">
        <v>5</v>
      </c>
      <c s="6" t="s">
        <v>2655</v>
      </c>
      <c s="36" t="s">
        <v>68</v>
      </c>
      <c s="37">
        <v>10</v>
      </c>
      <c s="36">
        <v>0</v>
      </c>
      <c s="36">
        <f>ROUND(G274*H274,6)</f>
      </c>
      <c r="L274" s="38">
        <v>0</v>
      </c>
      <c s="32">
        <f>ROUND(ROUND(L274,2)*ROUND(G274,3),2)</f>
      </c>
      <c s="36" t="s">
        <v>53</v>
      </c>
      <c>
        <f>(M274*21)/100</f>
      </c>
      <c t="s">
        <v>27</v>
      </c>
    </row>
    <row r="275" spans="1:5" ht="12.75">
      <c r="A275" s="35" t="s">
        <v>54</v>
      </c>
      <c r="E275" s="39" t="s">
        <v>5</v>
      </c>
    </row>
    <row r="276" spans="1:5" ht="12.75">
      <c r="A276" s="35" t="s">
        <v>55</v>
      </c>
      <c r="E276" s="40" t="s">
        <v>2296</v>
      </c>
    </row>
    <row r="277" spans="1:5" ht="114.75">
      <c r="A277" t="s">
        <v>56</v>
      </c>
      <c r="E277" s="39" t="s">
        <v>2123</v>
      </c>
    </row>
    <row r="278" spans="1:16" ht="12.75">
      <c r="A278" t="s">
        <v>49</v>
      </c>
      <c s="34" t="s">
        <v>309</v>
      </c>
      <c s="34" t="s">
        <v>2656</v>
      </c>
      <c s="35" t="s">
        <v>5</v>
      </c>
      <c s="6" t="s">
        <v>2657</v>
      </c>
      <c s="36" t="s">
        <v>68</v>
      </c>
      <c s="37">
        <v>2</v>
      </c>
      <c s="36">
        <v>0</v>
      </c>
      <c s="36">
        <f>ROUND(G278*H278,6)</f>
      </c>
      <c r="L278" s="38">
        <v>0</v>
      </c>
      <c s="32">
        <f>ROUND(ROUND(L278,2)*ROUND(G278,3),2)</f>
      </c>
      <c s="36" t="s">
        <v>53</v>
      </c>
      <c>
        <f>(M278*21)/100</f>
      </c>
      <c t="s">
        <v>27</v>
      </c>
    </row>
    <row r="279" spans="1:5" ht="12.75">
      <c r="A279" s="35" t="s">
        <v>54</v>
      </c>
      <c r="E279" s="39" t="s">
        <v>5</v>
      </c>
    </row>
    <row r="280" spans="1:5" ht="12.75">
      <c r="A280" s="35" t="s">
        <v>55</v>
      </c>
      <c r="E280" s="40" t="s">
        <v>2296</v>
      </c>
    </row>
    <row r="281" spans="1:5" ht="114.75">
      <c r="A281" t="s">
        <v>56</v>
      </c>
      <c r="E281" s="39" t="s">
        <v>2123</v>
      </c>
    </row>
    <row r="282" spans="1:16" ht="38.25">
      <c r="A282" t="s">
        <v>49</v>
      </c>
      <c s="34" t="s">
        <v>313</v>
      </c>
      <c s="34" t="s">
        <v>2500</v>
      </c>
      <c s="35" t="s">
        <v>5</v>
      </c>
      <c s="6" t="s">
        <v>2501</v>
      </c>
      <c s="36" t="s">
        <v>68</v>
      </c>
      <c s="37">
        <v>1</v>
      </c>
      <c s="36">
        <v>0</v>
      </c>
      <c s="36">
        <f>ROUND(G282*H282,6)</f>
      </c>
      <c r="L282" s="38">
        <v>0</v>
      </c>
      <c s="32">
        <f>ROUND(ROUND(L282,2)*ROUND(G282,3),2)</f>
      </c>
      <c s="36" t="s">
        <v>85</v>
      </c>
      <c>
        <f>(M282*21)/100</f>
      </c>
      <c t="s">
        <v>27</v>
      </c>
    </row>
    <row r="283" spans="1:5" ht="12.75">
      <c r="A283" s="35" t="s">
        <v>54</v>
      </c>
      <c r="E283" s="39" t="s">
        <v>5</v>
      </c>
    </row>
    <row r="284" spans="1:5" ht="12.75">
      <c r="A284" s="35" t="s">
        <v>55</v>
      </c>
      <c r="E284" s="40" t="s">
        <v>2296</v>
      </c>
    </row>
    <row r="285" spans="1:5" ht="76.5">
      <c r="A285" t="s">
        <v>56</v>
      </c>
      <c r="E285" s="39" t="s">
        <v>2502</v>
      </c>
    </row>
    <row r="286" spans="1:16" ht="12.75">
      <c r="A286" t="s">
        <v>49</v>
      </c>
      <c s="34" t="s">
        <v>317</v>
      </c>
      <c s="34" t="s">
        <v>2500</v>
      </c>
      <c s="35" t="s">
        <v>47</v>
      </c>
      <c s="6" t="s">
        <v>2658</v>
      </c>
      <c s="36" t="s">
        <v>68</v>
      </c>
      <c s="37">
        <v>2</v>
      </c>
      <c s="36">
        <v>0</v>
      </c>
      <c s="36">
        <f>ROUND(G286*H286,6)</f>
      </c>
      <c r="L286" s="38">
        <v>0</v>
      </c>
      <c s="32">
        <f>ROUND(ROUND(L286,2)*ROUND(G286,3),2)</f>
      </c>
      <c s="36" t="s">
        <v>85</v>
      </c>
      <c>
        <f>(M286*21)/100</f>
      </c>
      <c t="s">
        <v>27</v>
      </c>
    </row>
    <row r="287" spans="1:5" ht="12.75">
      <c r="A287" s="35" t="s">
        <v>54</v>
      </c>
      <c r="E287" s="39" t="s">
        <v>5</v>
      </c>
    </row>
    <row r="288" spans="1:5" ht="12.75">
      <c r="A288" s="35" t="s">
        <v>55</v>
      </c>
      <c r="E288" s="40" t="s">
        <v>2296</v>
      </c>
    </row>
    <row r="289" spans="1:5" ht="76.5">
      <c r="A289" t="s">
        <v>56</v>
      </c>
      <c r="E289" s="39" t="s">
        <v>2502</v>
      </c>
    </row>
    <row r="290" spans="1:13" ht="12.75">
      <c r="A290" t="s">
        <v>46</v>
      </c>
      <c r="C290" s="31" t="s">
        <v>2503</v>
      </c>
      <c r="E290" s="33" t="s">
        <v>2504</v>
      </c>
      <c r="J290" s="32">
        <f>0</f>
      </c>
      <c s="32">
        <f>0</f>
      </c>
      <c s="32">
        <f>0+L291+L295+L299+L303+L307+L311+L315+L319+L323+L327+L331+L335+L339+L343+L347+L351</f>
      </c>
      <c s="32">
        <f>0+M291+M295+M299+M303+M307+M311+M315+M319+M323+M327+M331+M335+M339+M343+M347+M351</f>
      </c>
    </row>
    <row r="291" spans="1:16" ht="25.5">
      <c r="A291" t="s">
        <v>49</v>
      </c>
      <c s="34" t="s">
        <v>321</v>
      </c>
      <c s="34" t="s">
        <v>2659</v>
      </c>
      <c s="35" t="s">
        <v>5</v>
      </c>
      <c s="6" t="s">
        <v>2660</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2296</v>
      </c>
    </row>
    <row r="294" spans="1:5" ht="114.75">
      <c r="A294" t="s">
        <v>56</v>
      </c>
      <c r="E294" s="39" t="s">
        <v>2123</v>
      </c>
    </row>
    <row r="295" spans="1:16" ht="12.75">
      <c r="A295" t="s">
        <v>49</v>
      </c>
      <c s="34" t="s">
        <v>325</v>
      </c>
      <c s="34" t="s">
        <v>2661</v>
      </c>
      <c s="35" t="s">
        <v>5</v>
      </c>
      <c s="6" t="s">
        <v>2662</v>
      </c>
      <c s="36" t="s">
        <v>68</v>
      </c>
      <c s="37">
        <v>6</v>
      </c>
      <c s="36">
        <v>0</v>
      </c>
      <c s="36">
        <f>ROUND(G295*H295,6)</f>
      </c>
      <c r="L295" s="38">
        <v>0</v>
      </c>
      <c s="32">
        <f>ROUND(ROUND(L295,2)*ROUND(G295,3),2)</f>
      </c>
      <c s="36" t="s">
        <v>53</v>
      </c>
      <c>
        <f>(M295*21)/100</f>
      </c>
      <c t="s">
        <v>27</v>
      </c>
    </row>
    <row r="296" spans="1:5" ht="12.75">
      <c r="A296" s="35" t="s">
        <v>54</v>
      </c>
      <c r="E296" s="39" t="s">
        <v>5</v>
      </c>
    </row>
    <row r="297" spans="1:5" ht="12.75">
      <c r="A297" s="35" t="s">
        <v>55</v>
      </c>
      <c r="E297" s="40" t="s">
        <v>2296</v>
      </c>
    </row>
    <row r="298" spans="1:5" ht="114.75">
      <c r="A298" t="s">
        <v>56</v>
      </c>
      <c r="E298" s="39" t="s">
        <v>2123</v>
      </c>
    </row>
    <row r="299" spans="1:16" ht="12.75">
      <c r="A299" t="s">
        <v>49</v>
      </c>
      <c s="34" t="s">
        <v>329</v>
      </c>
      <c s="34" t="s">
        <v>2663</v>
      </c>
      <c s="35" t="s">
        <v>5</v>
      </c>
      <c s="6" t="s">
        <v>2664</v>
      </c>
      <c s="36" t="s">
        <v>68</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2296</v>
      </c>
    </row>
    <row r="302" spans="1:5" ht="114.75">
      <c r="A302" t="s">
        <v>56</v>
      </c>
      <c r="E302" s="39" t="s">
        <v>2123</v>
      </c>
    </row>
    <row r="303" spans="1:16" ht="12.75">
      <c r="A303" t="s">
        <v>49</v>
      </c>
      <c s="34" t="s">
        <v>333</v>
      </c>
      <c s="34" t="s">
        <v>2665</v>
      </c>
      <c s="35" t="s">
        <v>5</v>
      </c>
      <c s="6" t="s">
        <v>2666</v>
      </c>
      <c s="36" t="s">
        <v>68</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2296</v>
      </c>
    </row>
    <row r="306" spans="1:5" ht="114.75">
      <c r="A306" t="s">
        <v>56</v>
      </c>
      <c r="E306" s="39" t="s">
        <v>2123</v>
      </c>
    </row>
    <row r="307" spans="1:16" ht="12.75">
      <c r="A307" t="s">
        <v>49</v>
      </c>
      <c s="34" t="s">
        <v>336</v>
      </c>
      <c s="34" t="s">
        <v>2667</v>
      </c>
      <c s="35" t="s">
        <v>5</v>
      </c>
      <c s="6" t="s">
        <v>2668</v>
      </c>
      <c s="36" t="s">
        <v>68</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2296</v>
      </c>
    </row>
    <row r="310" spans="1:5" ht="114.75">
      <c r="A310" t="s">
        <v>56</v>
      </c>
      <c r="E310" s="39" t="s">
        <v>2123</v>
      </c>
    </row>
    <row r="311" spans="1:16" ht="51">
      <c r="A311" t="s">
        <v>49</v>
      </c>
      <c s="34" t="s">
        <v>341</v>
      </c>
      <c s="34" t="s">
        <v>2505</v>
      </c>
      <c s="35" t="s">
        <v>5</v>
      </c>
      <c s="6" t="s">
        <v>2506</v>
      </c>
      <c s="36" t="s">
        <v>68</v>
      </c>
      <c s="37">
        <v>1</v>
      </c>
      <c s="36">
        <v>0</v>
      </c>
      <c s="36">
        <f>ROUND(G311*H311,6)</f>
      </c>
      <c r="L311" s="38">
        <v>0</v>
      </c>
      <c s="32">
        <f>ROUND(ROUND(L311,2)*ROUND(G311,3),2)</f>
      </c>
      <c s="36" t="s">
        <v>85</v>
      </c>
      <c>
        <f>(M311*21)/100</f>
      </c>
      <c t="s">
        <v>27</v>
      </c>
    </row>
    <row r="312" spans="1:5" ht="63.75">
      <c r="A312" s="35" t="s">
        <v>54</v>
      </c>
      <c r="E312" s="39" t="s">
        <v>2507</v>
      </c>
    </row>
    <row r="313" spans="1:5" ht="12.75">
      <c r="A313" s="35" t="s">
        <v>55</v>
      </c>
      <c r="E313" s="40" t="s">
        <v>2296</v>
      </c>
    </row>
    <row r="314" spans="1:5" ht="51">
      <c r="A314" t="s">
        <v>56</v>
      </c>
      <c r="E314" s="39" t="s">
        <v>2508</v>
      </c>
    </row>
    <row r="315" spans="1:16" ht="12.75">
      <c r="A315" t="s">
        <v>49</v>
      </c>
      <c s="34" t="s">
        <v>345</v>
      </c>
      <c s="34" t="s">
        <v>2509</v>
      </c>
      <c s="35" t="s">
        <v>5</v>
      </c>
      <c s="6" t="s">
        <v>2510</v>
      </c>
      <c s="36" t="s">
        <v>68</v>
      </c>
      <c s="37">
        <v>1</v>
      </c>
      <c s="36">
        <v>0</v>
      </c>
      <c s="36">
        <f>ROUND(G315*H315,6)</f>
      </c>
      <c r="L315" s="38">
        <v>0</v>
      </c>
      <c s="32">
        <f>ROUND(ROUND(L315,2)*ROUND(G315,3),2)</f>
      </c>
      <c s="36" t="s">
        <v>85</v>
      </c>
      <c>
        <f>(M315*21)/100</f>
      </c>
      <c t="s">
        <v>27</v>
      </c>
    </row>
    <row r="316" spans="1:5" ht="12.75">
      <c r="A316" s="35" t="s">
        <v>54</v>
      </c>
      <c r="E316" s="39" t="s">
        <v>5</v>
      </c>
    </row>
    <row r="317" spans="1:5" ht="12.75">
      <c r="A317" s="35" t="s">
        <v>55</v>
      </c>
      <c r="E317" s="40" t="s">
        <v>2296</v>
      </c>
    </row>
    <row r="318" spans="1:5" ht="51">
      <c r="A318" t="s">
        <v>56</v>
      </c>
      <c r="E318" s="39" t="s">
        <v>2511</v>
      </c>
    </row>
    <row r="319" spans="1:16" ht="12.75">
      <c r="A319" t="s">
        <v>49</v>
      </c>
      <c s="34" t="s">
        <v>349</v>
      </c>
      <c s="34" t="s">
        <v>2512</v>
      </c>
      <c s="35" t="s">
        <v>5</v>
      </c>
      <c s="6" t="s">
        <v>2513</v>
      </c>
      <c s="36" t="s">
        <v>68</v>
      </c>
      <c s="37">
        <v>3</v>
      </c>
      <c s="36">
        <v>0</v>
      </c>
      <c s="36">
        <f>ROUND(G319*H319,6)</f>
      </c>
      <c r="L319" s="38">
        <v>0</v>
      </c>
      <c s="32">
        <f>ROUND(ROUND(L319,2)*ROUND(G319,3),2)</f>
      </c>
      <c s="36" t="s">
        <v>85</v>
      </c>
      <c>
        <f>(M319*21)/100</f>
      </c>
      <c t="s">
        <v>27</v>
      </c>
    </row>
    <row r="320" spans="1:5" ht="12.75">
      <c r="A320" s="35" t="s">
        <v>54</v>
      </c>
      <c r="E320" s="39" t="s">
        <v>5</v>
      </c>
    </row>
    <row r="321" spans="1:5" ht="12.75">
      <c r="A321" s="35" t="s">
        <v>55</v>
      </c>
      <c r="E321" s="40" t="s">
        <v>2296</v>
      </c>
    </row>
    <row r="322" spans="1:5" ht="51">
      <c r="A322" t="s">
        <v>56</v>
      </c>
      <c r="E322" s="39" t="s">
        <v>2514</v>
      </c>
    </row>
    <row r="323" spans="1:16" ht="12.75">
      <c r="A323" t="s">
        <v>49</v>
      </c>
      <c s="34" t="s">
        <v>353</v>
      </c>
      <c s="34" t="s">
        <v>2515</v>
      </c>
      <c s="35" t="s">
        <v>5</v>
      </c>
      <c s="6" t="s">
        <v>2516</v>
      </c>
      <c s="36" t="s">
        <v>68</v>
      </c>
      <c s="37">
        <v>3</v>
      </c>
      <c s="36">
        <v>0</v>
      </c>
      <c s="36">
        <f>ROUND(G323*H323,6)</f>
      </c>
      <c r="L323" s="38">
        <v>0</v>
      </c>
      <c s="32">
        <f>ROUND(ROUND(L323,2)*ROUND(G323,3),2)</f>
      </c>
      <c s="36" t="s">
        <v>85</v>
      </c>
      <c>
        <f>(M323*21)/100</f>
      </c>
      <c t="s">
        <v>27</v>
      </c>
    </row>
    <row r="324" spans="1:5" ht="12.75">
      <c r="A324" s="35" t="s">
        <v>54</v>
      </c>
      <c r="E324" s="39" t="s">
        <v>5</v>
      </c>
    </row>
    <row r="325" spans="1:5" ht="12.75">
      <c r="A325" s="35" t="s">
        <v>55</v>
      </c>
      <c r="E325" s="40" t="s">
        <v>2296</v>
      </c>
    </row>
    <row r="326" spans="1:5" ht="51">
      <c r="A326" t="s">
        <v>56</v>
      </c>
      <c r="E326" s="39" t="s">
        <v>2514</v>
      </c>
    </row>
    <row r="327" spans="1:16" ht="12.75">
      <c r="A327" t="s">
        <v>49</v>
      </c>
      <c s="34" t="s">
        <v>357</v>
      </c>
      <c s="34" t="s">
        <v>2517</v>
      </c>
      <c s="35" t="s">
        <v>5</v>
      </c>
      <c s="6" t="s">
        <v>2518</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2296</v>
      </c>
    </row>
    <row r="330" spans="1:5" ht="51">
      <c r="A330" t="s">
        <v>56</v>
      </c>
      <c r="E330" s="39" t="s">
        <v>2514</v>
      </c>
    </row>
    <row r="331" spans="1:16" ht="12.75">
      <c r="A331" t="s">
        <v>49</v>
      </c>
      <c s="34" t="s">
        <v>361</v>
      </c>
      <c s="34" t="s">
        <v>2519</v>
      </c>
      <c s="35" t="s">
        <v>5</v>
      </c>
      <c s="6" t="s">
        <v>2520</v>
      </c>
      <c s="36" t="s">
        <v>68</v>
      </c>
      <c s="37">
        <v>1</v>
      </c>
      <c s="36">
        <v>0</v>
      </c>
      <c s="36">
        <f>ROUND(G331*H331,6)</f>
      </c>
      <c r="L331" s="38">
        <v>0</v>
      </c>
      <c s="32">
        <f>ROUND(ROUND(L331,2)*ROUND(G331,3),2)</f>
      </c>
      <c s="36" t="s">
        <v>85</v>
      </c>
      <c>
        <f>(M331*21)/100</f>
      </c>
      <c t="s">
        <v>27</v>
      </c>
    </row>
    <row r="332" spans="1:5" ht="12.75">
      <c r="A332" s="35" t="s">
        <v>54</v>
      </c>
      <c r="E332" s="39" t="s">
        <v>5</v>
      </c>
    </row>
    <row r="333" spans="1:5" ht="12.75">
      <c r="A333" s="35" t="s">
        <v>55</v>
      </c>
      <c r="E333" s="40" t="s">
        <v>2296</v>
      </c>
    </row>
    <row r="334" spans="1:5" ht="63.75">
      <c r="A334" t="s">
        <v>56</v>
      </c>
      <c r="E334" s="39" t="s">
        <v>2521</v>
      </c>
    </row>
    <row r="335" spans="1:16" ht="25.5">
      <c r="A335" t="s">
        <v>49</v>
      </c>
      <c s="34" t="s">
        <v>365</v>
      </c>
      <c s="34" t="s">
        <v>2616</v>
      </c>
      <c s="35" t="s">
        <v>5</v>
      </c>
      <c s="6" t="s">
        <v>2617</v>
      </c>
      <c s="36" t="s">
        <v>68</v>
      </c>
      <c s="37">
        <v>1</v>
      </c>
      <c s="36">
        <v>0</v>
      </c>
      <c s="36">
        <f>ROUND(G335*H335,6)</f>
      </c>
      <c r="L335" s="38">
        <v>0</v>
      </c>
      <c s="32">
        <f>ROUND(ROUND(L335,2)*ROUND(G335,3),2)</f>
      </c>
      <c s="36" t="s">
        <v>85</v>
      </c>
      <c>
        <f>(M335*21)/100</f>
      </c>
      <c t="s">
        <v>27</v>
      </c>
    </row>
    <row r="336" spans="1:5" ht="12.75">
      <c r="A336" s="35" t="s">
        <v>54</v>
      </c>
      <c r="E336" s="39" t="s">
        <v>5</v>
      </c>
    </row>
    <row r="337" spans="1:5" ht="12.75">
      <c r="A337" s="35" t="s">
        <v>55</v>
      </c>
      <c r="E337" s="40" t="s">
        <v>2296</v>
      </c>
    </row>
    <row r="338" spans="1:5" ht="51">
      <c r="A338" t="s">
        <v>56</v>
      </c>
      <c r="E338" s="39" t="s">
        <v>2524</v>
      </c>
    </row>
    <row r="339" spans="1:16" ht="12.75">
      <c r="A339" t="s">
        <v>49</v>
      </c>
      <c s="34" t="s">
        <v>369</v>
      </c>
      <c s="34" t="s">
        <v>2525</v>
      </c>
      <c s="35" t="s">
        <v>5</v>
      </c>
      <c s="6" t="s">
        <v>2526</v>
      </c>
      <c s="36" t="s">
        <v>68</v>
      </c>
      <c s="37">
        <v>3</v>
      </c>
      <c s="36">
        <v>0</v>
      </c>
      <c s="36">
        <f>ROUND(G339*H339,6)</f>
      </c>
      <c r="L339" s="38">
        <v>0</v>
      </c>
      <c s="32">
        <f>ROUND(ROUND(L339,2)*ROUND(G339,3),2)</f>
      </c>
      <c s="36" t="s">
        <v>85</v>
      </c>
      <c>
        <f>(M339*21)/100</f>
      </c>
      <c t="s">
        <v>27</v>
      </c>
    </row>
    <row r="340" spans="1:5" ht="12.75">
      <c r="A340" s="35" t="s">
        <v>54</v>
      </c>
      <c r="E340" s="39" t="s">
        <v>5</v>
      </c>
    </row>
    <row r="341" spans="1:5" ht="12.75">
      <c r="A341" s="35" t="s">
        <v>55</v>
      </c>
      <c r="E341" s="40" t="s">
        <v>2296</v>
      </c>
    </row>
    <row r="342" spans="1:5" ht="51">
      <c r="A342" t="s">
        <v>56</v>
      </c>
      <c r="E342" s="39" t="s">
        <v>2527</v>
      </c>
    </row>
    <row r="343" spans="1:16" ht="25.5">
      <c r="A343" t="s">
        <v>49</v>
      </c>
      <c s="34" t="s">
        <v>373</v>
      </c>
      <c s="34" t="s">
        <v>2528</v>
      </c>
      <c s="35" t="s">
        <v>5</v>
      </c>
      <c s="6" t="s">
        <v>2529</v>
      </c>
      <c s="36" t="s">
        <v>68</v>
      </c>
      <c s="37">
        <v>4</v>
      </c>
      <c s="36">
        <v>0</v>
      </c>
      <c s="36">
        <f>ROUND(G343*H343,6)</f>
      </c>
      <c r="L343" s="38">
        <v>0</v>
      </c>
      <c s="32">
        <f>ROUND(ROUND(L343,2)*ROUND(G343,3),2)</f>
      </c>
      <c s="36" t="s">
        <v>85</v>
      </c>
      <c>
        <f>(M343*21)/100</f>
      </c>
      <c t="s">
        <v>27</v>
      </c>
    </row>
    <row r="344" spans="1:5" ht="12.75">
      <c r="A344" s="35" t="s">
        <v>54</v>
      </c>
      <c r="E344" s="39" t="s">
        <v>5</v>
      </c>
    </row>
    <row r="345" spans="1:5" ht="12.75">
      <c r="A345" s="35" t="s">
        <v>55</v>
      </c>
      <c r="E345" s="40" t="s">
        <v>2296</v>
      </c>
    </row>
    <row r="346" spans="1:5" ht="51">
      <c r="A346" t="s">
        <v>56</v>
      </c>
      <c r="E346" s="39" t="s">
        <v>2527</v>
      </c>
    </row>
    <row r="347" spans="1:16" ht="12.75">
      <c r="A347" t="s">
        <v>49</v>
      </c>
      <c s="34" t="s">
        <v>377</v>
      </c>
      <c s="34" t="s">
        <v>2530</v>
      </c>
      <c s="35" t="s">
        <v>5</v>
      </c>
      <c s="6" t="s">
        <v>2531</v>
      </c>
      <c s="36" t="s">
        <v>68</v>
      </c>
      <c s="37">
        <v>4</v>
      </c>
      <c s="36">
        <v>0</v>
      </c>
      <c s="36">
        <f>ROUND(G347*H347,6)</f>
      </c>
      <c r="L347" s="38">
        <v>0</v>
      </c>
      <c s="32">
        <f>ROUND(ROUND(L347,2)*ROUND(G347,3),2)</f>
      </c>
      <c s="36" t="s">
        <v>85</v>
      </c>
      <c>
        <f>(M347*21)/100</f>
      </c>
      <c t="s">
        <v>27</v>
      </c>
    </row>
    <row r="348" spans="1:5" ht="12.75">
      <c r="A348" s="35" t="s">
        <v>54</v>
      </c>
      <c r="E348" s="39" t="s">
        <v>5</v>
      </c>
    </row>
    <row r="349" spans="1:5" ht="12.75">
      <c r="A349" s="35" t="s">
        <v>55</v>
      </c>
      <c r="E349" s="40" t="s">
        <v>2296</v>
      </c>
    </row>
    <row r="350" spans="1:5" ht="51">
      <c r="A350" t="s">
        <v>56</v>
      </c>
      <c r="E350" s="39" t="s">
        <v>2527</v>
      </c>
    </row>
    <row r="351" spans="1:16" ht="25.5">
      <c r="A351" t="s">
        <v>49</v>
      </c>
      <c s="34" t="s">
        <v>381</v>
      </c>
      <c s="34" t="s">
        <v>2532</v>
      </c>
      <c s="35" t="s">
        <v>5</v>
      </c>
      <c s="6" t="s">
        <v>2669</v>
      </c>
      <c s="36" t="s">
        <v>68</v>
      </c>
      <c s="37">
        <v>1</v>
      </c>
      <c s="36">
        <v>0</v>
      </c>
      <c s="36">
        <f>ROUND(G351*H351,6)</f>
      </c>
      <c r="L351" s="38">
        <v>0</v>
      </c>
      <c s="32">
        <f>ROUND(ROUND(L351,2)*ROUND(G351,3),2)</f>
      </c>
      <c s="36" t="s">
        <v>85</v>
      </c>
      <c>
        <f>(M351*21)/100</f>
      </c>
      <c t="s">
        <v>27</v>
      </c>
    </row>
    <row r="352" spans="1:5" ht="12.75">
      <c r="A352" s="35" t="s">
        <v>54</v>
      </c>
      <c r="E352" s="39" t="s">
        <v>5</v>
      </c>
    </row>
    <row r="353" spans="1:5" ht="12.75">
      <c r="A353" s="35" t="s">
        <v>55</v>
      </c>
      <c r="E353" s="40" t="s">
        <v>2296</v>
      </c>
    </row>
    <row r="354" spans="1:5" ht="76.5">
      <c r="A354" t="s">
        <v>56</v>
      </c>
      <c r="E354" s="39" t="s">
        <v>2534</v>
      </c>
    </row>
    <row r="355" spans="1:13" ht="12.75">
      <c r="A355" t="s">
        <v>46</v>
      </c>
      <c r="C355" s="31" t="s">
        <v>1964</v>
      </c>
      <c r="E355" s="33" t="s">
        <v>2308</v>
      </c>
      <c r="J355" s="32">
        <f>0</f>
      </c>
      <c s="32">
        <f>0</f>
      </c>
      <c s="32">
        <f>0+L356+L360+L364+L368+L372+L376+L380+L384+L388+L392+L396+L400+L404+L408+L412+L416+L420+L424+L428+L432+L436+L440+L444+L448+L452+L456</f>
      </c>
      <c s="32">
        <f>0+M356+M360+M364+M368+M372+M376+M380+M384+M388+M392+M396+M400+M404+M408+M412+M416+M420+M424+M428+M432+M436+M440+M444+M448+M452+M456</f>
      </c>
    </row>
    <row r="356" spans="1:16" ht="12.75">
      <c r="A356" t="s">
        <v>49</v>
      </c>
      <c s="34" t="s">
        <v>385</v>
      </c>
      <c s="34" t="s">
        <v>2535</v>
      </c>
      <c s="35" t="s">
        <v>5</v>
      </c>
      <c s="6" t="s">
        <v>2536</v>
      </c>
      <c s="36" t="s">
        <v>68</v>
      </c>
      <c s="37">
        <v>3</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2537</v>
      </c>
    </row>
    <row r="360" spans="1:16" ht="12.75">
      <c r="A360" t="s">
        <v>49</v>
      </c>
      <c s="34" t="s">
        <v>389</v>
      </c>
      <c s="34" t="s">
        <v>2538</v>
      </c>
      <c s="35" t="s">
        <v>5</v>
      </c>
      <c s="6" t="s">
        <v>2539</v>
      </c>
      <c s="36" t="s">
        <v>68</v>
      </c>
      <c s="37">
        <v>3</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2537</v>
      </c>
    </row>
    <row r="364" spans="1:16" ht="12.75">
      <c r="A364" t="s">
        <v>49</v>
      </c>
      <c s="34" t="s">
        <v>393</v>
      </c>
      <c s="34" t="s">
        <v>2540</v>
      </c>
      <c s="35" t="s">
        <v>5</v>
      </c>
      <c s="6" t="s">
        <v>2541</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2537</v>
      </c>
    </row>
    <row r="368" spans="1:16" ht="12.75">
      <c r="A368" t="s">
        <v>49</v>
      </c>
      <c s="34" t="s">
        <v>397</v>
      </c>
      <c s="34" t="s">
        <v>2542</v>
      </c>
      <c s="35" t="s">
        <v>5</v>
      </c>
      <c s="6" t="s">
        <v>2543</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2537</v>
      </c>
    </row>
    <row r="372" spans="1:16" ht="25.5">
      <c r="A372" t="s">
        <v>49</v>
      </c>
      <c s="34" t="s">
        <v>402</v>
      </c>
      <c s="34" t="s">
        <v>1041</v>
      </c>
      <c s="35" t="s">
        <v>5</v>
      </c>
      <c s="6" t="s">
        <v>1042</v>
      </c>
      <c s="36" t="s">
        <v>68</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89.25">
      <c r="A375" t="s">
        <v>56</v>
      </c>
      <c r="E375" s="39" t="s">
        <v>1287</v>
      </c>
    </row>
    <row r="376" spans="1:16" ht="12.75">
      <c r="A376" t="s">
        <v>49</v>
      </c>
      <c s="34" t="s">
        <v>406</v>
      </c>
      <c s="34" t="s">
        <v>2334</v>
      </c>
      <c s="35" t="s">
        <v>5</v>
      </c>
      <c s="6" t="s">
        <v>2335</v>
      </c>
      <c s="36" t="s">
        <v>68</v>
      </c>
      <c s="37">
        <v>2</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89.25">
      <c r="A379" t="s">
        <v>56</v>
      </c>
      <c r="E379" s="39" t="s">
        <v>2336</v>
      </c>
    </row>
    <row r="380" spans="1:16" ht="12.75">
      <c r="A380" t="s">
        <v>49</v>
      </c>
      <c s="34" t="s">
        <v>410</v>
      </c>
      <c s="34" t="s">
        <v>2544</v>
      </c>
      <c s="35" t="s">
        <v>5</v>
      </c>
      <c s="6" t="s">
        <v>2545</v>
      </c>
      <c s="36" t="s">
        <v>68</v>
      </c>
      <c s="37">
        <v>3</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76.5">
      <c r="A383" t="s">
        <v>56</v>
      </c>
      <c r="E383" s="39" t="s">
        <v>2546</v>
      </c>
    </row>
    <row r="384" spans="1:16" ht="25.5">
      <c r="A384" t="s">
        <v>49</v>
      </c>
      <c s="34" t="s">
        <v>414</v>
      </c>
      <c s="34" t="s">
        <v>2547</v>
      </c>
      <c s="35" t="s">
        <v>5</v>
      </c>
      <c s="6" t="s">
        <v>2548</v>
      </c>
      <c s="36" t="s">
        <v>68</v>
      </c>
      <c s="37">
        <v>3</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76.5">
      <c r="A387" t="s">
        <v>56</v>
      </c>
      <c r="E387" s="39" t="s">
        <v>2546</v>
      </c>
    </row>
    <row r="388" spans="1:16" ht="12.75">
      <c r="A388" t="s">
        <v>49</v>
      </c>
      <c s="34" t="s">
        <v>418</v>
      </c>
      <c s="34" t="s">
        <v>2549</v>
      </c>
      <c s="35" t="s">
        <v>5</v>
      </c>
      <c s="6" t="s">
        <v>2550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2296</v>
      </c>
    </row>
    <row r="391" spans="1:5" ht="76.5">
      <c r="A391" t="s">
        <v>56</v>
      </c>
      <c r="E391" s="39" t="s">
        <v>2551</v>
      </c>
    </row>
    <row r="392" spans="1:16" ht="25.5">
      <c r="A392" t="s">
        <v>49</v>
      </c>
      <c s="34" t="s">
        <v>422</v>
      </c>
      <c s="34" t="s">
        <v>2552</v>
      </c>
      <c s="35" t="s">
        <v>5</v>
      </c>
      <c s="6" t="s">
        <v>2553</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2296</v>
      </c>
    </row>
    <row r="395" spans="1:5" ht="89.25">
      <c r="A395" t="s">
        <v>56</v>
      </c>
      <c r="E395" s="39" t="s">
        <v>2554</v>
      </c>
    </row>
    <row r="396" spans="1:16" ht="12.75">
      <c r="A396" t="s">
        <v>49</v>
      </c>
      <c s="34" t="s">
        <v>426</v>
      </c>
      <c s="34" t="s">
        <v>2555</v>
      </c>
      <c s="35" t="s">
        <v>5</v>
      </c>
      <c s="6" t="s">
        <v>2556</v>
      </c>
      <c s="36" t="s">
        <v>68</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2296</v>
      </c>
    </row>
    <row r="399" spans="1:5" ht="76.5">
      <c r="A399" t="s">
        <v>56</v>
      </c>
      <c r="E399" s="39" t="s">
        <v>2551</v>
      </c>
    </row>
    <row r="400" spans="1:16" ht="12.75">
      <c r="A400" t="s">
        <v>49</v>
      </c>
      <c s="34" t="s">
        <v>430</v>
      </c>
      <c s="34" t="s">
        <v>1043</v>
      </c>
      <c s="35" t="s">
        <v>5</v>
      </c>
      <c s="6" t="s">
        <v>1044</v>
      </c>
      <c s="36" t="s">
        <v>486</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2296</v>
      </c>
    </row>
    <row r="403" spans="1:5" ht="89.25">
      <c r="A403" t="s">
        <v>56</v>
      </c>
      <c r="E403" s="39" t="s">
        <v>1544</v>
      </c>
    </row>
    <row r="404" spans="1:16" ht="12.75">
      <c r="A404" t="s">
        <v>49</v>
      </c>
      <c s="34" t="s">
        <v>434</v>
      </c>
      <c s="34" t="s">
        <v>2241</v>
      </c>
      <c s="35" t="s">
        <v>5</v>
      </c>
      <c s="6" t="s">
        <v>2242</v>
      </c>
      <c s="36" t="s">
        <v>486</v>
      </c>
      <c s="37">
        <v>100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2296</v>
      </c>
    </row>
    <row r="407" spans="1:5" ht="89.25">
      <c r="A407" t="s">
        <v>56</v>
      </c>
      <c r="E407" s="39" t="s">
        <v>2243</v>
      </c>
    </row>
    <row r="408" spans="1:16" ht="12.75">
      <c r="A408" t="s">
        <v>49</v>
      </c>
      <c s="34" t="s">
        <v>438</v>
      </c>
      <c s="34" t="s">
        <v>1968</v>
      </c>
      <c s="35" t="s">
        <v>5</v>
      </c>
      <c s="6" t="s">
        <v>1969</v>
      </c>
      <c s="36" t="s">
        <v>486</v>
      </c>
      <c s="37">
        <v>16</v>
      </c>
      <c s="36">
        <v>0</v>
      </c>
      <c s="36">
        <f>ROUND(G408*H408,6)</f>
      </c>
      <c r="L408" s="38">
        <v>0</v>
      </c>
      <c s="32">
        <f>ROUND(ROUND(L408,2)*ROUND(G408,3),2)</f>
      </c>
      <c s="36" t="s">
        <v>53</v>
      </c>
      <c>
        <f>(M408*21)/100</f>
      </c>
      <c t="s">
        <v>27</v>
      </c>
    </row>
    <row r="409" spans="1:5" ht="12.75">
      <c r="A409" s="35" t="s">
        <v>54</v>
      </c>
      <c r="E409" s="39" t="s">
        <v>5</v>
      </c>
    </row>
    <row r="410" spans="1:5" ht="12.75">
      <c r="A410" s="35" t="s">
        <v>55</v>
      </c>
      <c r="E410" s="40" t="s">
        <v>2296</v>
      </c>
    </row>
    <row r="411" spans="1:5" ht="89.25">
      <c r="A411" t="s">
        <v>56</v>
      </c>
      <c r="E411" s="39" t="s">
        <v>2244</v>
      </c>
    </row>
    <row r="412" spans="1:16" ht="12.75">
      <c r="A412" t="s">
        <v>49</v>
      </c>
      <c s="34" t="s">
        <v>442</v>
      </c>
      <c s="34" t="s">
        <v>2130</v>
      </c>
      <c s="35" t="s">
        <v>5</v>
      </c>
      <c s="6" t="s">
        <v>2131</v>
      </c>
      <c s="36" t="s">
        <v>486</v>
      </c>
      <c s="37">
        <v>100</v>
      </c>
      <c s="36">
        <v>0</v>
      </c>
      <c s="36">
        <f>ROUND(G412*H412,6)</f>
      </c>
      <c r="L412" s="38">
        <v>0</v>
      </c>
      <c s="32">
        <f>ROUND(ROUND(L412,2)*ROUND(G412,3),2)</f>
      </c>
      <c s="36" t="s">
        <v>53</v>
      </c>
      <c>
        <f>(M412*21)/100</f>
      </c>
      <c t="s">
        <v>27</v>
      </c>
    </row>
    <row r="413" spans="1:5" ht="12.75">
      <c r="A413" s="35" t="s">
        <v>54</v>
      </c>
      <c r="E413" s="39" t="s">
        <v>5</v>
      </c>
    </row>
    <row r="414" spans="1:5" ht="12.75">
      <c r="A414" s="35" t="s">
        <v>55</v>
      </c>
      <c r="E414" s="40" t="s">
        <v>2296</v>
      </c>
    </row>
    <row r="415" spans="1:5" ht="89.25">
      <c r="A415" t="s">
        <v>56</v>
      </c>
      <c r="E415" s="39" t="s">
        <v>2132</v>
      </c>
    </row>
    <row r="416" spans="1:16" ht="12.75">
      <c r="A416" t="s">
        <v>49</v>
      </c>
      <c s="34" t="s">
        <v>446</v>
      </c>
      <c s="34" t="s">
        <v>2557</v>
      </c>
      <c s="35" t="s">
        <v>5</v>
      </c>
      <c s="6" t="s">
        <v>2558</v>
      </c>
      <c s="36" t="s">
        <v>486</v>
      </c>
      <c s="37">
        <v>60</v>
      </c>
      <c s="36">
        <v>0</v>
      </c>
      <c s="36">
        <f>ROUND(G416*H416,6)</f>
      </c>
      <c r="L416" s="38">
        <v>0</v>
      </c>
      <c s="32">
        <f>ROUND(ROUND(L416,2)*ROUND(G416,3),2)</f>
      </c>
      <c s="36" t="s">
        <v>53</v>
      </c>
      <c>
        <f>(M416*21)/100</f>
      </c>
      <c t="s">
        <v>27</v>
      </c>
    </row>
    <row r="417" spans="1:5" ht="12.75">
      <c r="A417" s="35" t="s">
        <v>54</v>
      </c>
      <c r="E417" s="39" t="s">
        <v>5</v>
      </c>
    </row>
    <row r="418" spans="1:5" ht="12.75">
      <c r="A418" s="35" t="s">
        <v>55</v>
      </c>
      <c r="E418" s="40" t="s">
        <v>2296</v>
      </c>
    </row>
    <row r="419" spans="1:5" ht="89.25">
      <c r="A419" t="s">
        <v>56</v>
      </c>
      <c r="E419" s="39" t="s">
        <v>2559</v>
      </c>
    </row>
    <row r="420" spans="1:16" ht="38.25">
      <c r="A420" t="s">
        <v>49</v>
      </c>
      <c s="34" t="s">
        <v>450</v>
      </c>
      <c s="34" t="s">
        <v>2560</v>
      </c>
      <c s="35" t="s">
        <v>5</v>
      </c>
      <c s="6" t="s">
        <v>2561</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2296</v>
      </c>
    </row>
    <row r="423" spans="1:5" ht="51">
      <c r="A423" t="s">
        <v>56</v>
      </c>
      <c r="E423" s="39" t="s">
        <v>2339</v>
      </c>
    </row>
    <row r="424" spans="1:16" ht="25.5">
      <c r="A424" t="s">
        <v>49</v>
      </c>
      <c s="34" t="s">
        <v>454</v>
      </c>
      <c s="34" t="s">
        <v>2337</v>
      </c>
      <c s="35" t="s">
        <v>5</v>
      </c>
      <c s="6" t="s">
        <v>2562</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2296</v>
      </c>
    </row>
    <row r="427" spans="1:5" ht="51">
      <c r="A427" t="s">
        <v>56</v>
      </c>
      <c r="E427" s="39" t="s">
        <v>2339</v>
      </c>
    </row>
    <row r="428" spans="1:16" ht="38.25">
      <c r="A428" t="s">
        <v>49</v>
      </c>
      <c s="34" t="s">
        <v>458</v>
      </c>
      <c s="34" t="s">
        <v>2340</v>
      </c>
      <c s="35" t="s">
        <v>5</v>
      </c>
      <c s="6" t="s">
        <v>2563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2296</v>
      </c>
    </row>
    <row r="431" spans="1:5" ht="51">
      <c r="A431" t="s">
        <v>56</v>
      </c>
      <c r="E431" s="39" t="s">
        <v>2339</v>
      </c>
    </row>
    <row r="432" spans="1:16" ht="25.5">
      <c r="A432" t="s">
        <v>49</v>
      </c>
      <c s="34" t="s">
        <v>462</v>
      </c>
      <c s="34" t="s">
        <v>2340</v>
      </c>
      <c s="35" t="s">
        <v>47</v>
      </c>
      <c s="6" t="s">
        <v>2564</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2296</v>
      </c>
    </row>
    <row r="435" spans="1:5" ht="51">
      <c r="A435" t="s">
        <v>56</v>
      </c>
      <c r="E435" s="39" t="s">
        <v>2344</v>
      </c>
    </row>
    <row r="436" spans="1:16" ht="38.25">
      <c r="A436" t="s">
        <v>49</v>
      </c>
      <c s="34" t="s">
        <v>466</v>
      </c>
      <c s="34" t="s">
        <v>2565</v>
      </c>
      <c s="35" t="s">
        <v>5</v>
      </c>
      <c s="6" t="s">
        <v>2566</v>
      </c>
      <c s="36" t="s">
        <v>68</v>
      </c>
      <c s="37">
        <v>3</v>
      </c>
      <c s="36">
        <v>0</v>
      </c>
      <c s="36">
        <f>ROUND(G436*H436,6)</f>
      </c>
      <c r="L436" s="38">
        <v>0</v>
      </c>
      <c s="32">
        <f>ROUND(ROUND(L436,2)*ROUND(G436,3),2)</f>
      </c>
      <c s="36" t="s">
        <v>85</v>
      </c>
      <c>
        <f>(M436*21)/100</f>
      </c>
      <c t="s">
        <v>27</v>
      </c>
    </row>
    <row r="437" spans="1:5" ht="12.75">
      <c r="A437" s="35" t="s">
        <v>54</v>
      </c>
      <c r="E437" s="39" t="s">
        <v>5</v>
      </c>
    </row>
    <row r="438" spans="1:5" ht="12.75">
      <c r="A438" s="35" t="s">
        <v>55</v>
      </c>
      <c r="E438" s="40" t="s">
        <v>2296</v>
      </c>
    </row>
    <row r="439" spans="1:5" ht="51">
      <c r="A439" t="s">
        <v>56</v>
      </c>
      <c r="E439" s="39" t="s">
        <v>2344</v>
      </c>
    </row>
    <row r="440" spans="1:16" ht="25.5">
      <c r="A440" t="s">
        <v>49</v>
      </c>
      <c s="34" t="s">
        <v>483</v>
      </c>
      <c s="34" t="s">
        <v>2342</v>
      </c>
      <c s="35" t="s">
        <v>5</v>
      </c>
      <c s="6" t="s">
        <v>2567</v>
      </c>
      <c s="36" t="s">
        <v>68</v>
      </c>
      <c s="37">
        <v>1</v>
      </c>
      <c s="36">
        <v>0</v>
      </c>
      <c s="36">
        <f>ROUND(G440*H440,6)</f>
      </c>
      <c r="L440" s="38">
        <v>0</v>
      </c>
      <c s="32">
        <f>ROUND(ROUND(L440,2)*ROUND(G440,3),2)</f>
      </c>
      <c s="36" t="s">
        <v>85</v>
      </c>
      <c>
        <f>(M440*21)/100</f>
      </c>
      <c t="s">
        <v>27</v>
      </c>
    </row>
    <row r="441" spans="1:5" ht="12.75">
      <c r="A441" s="35" t="s">
        <v>54</v>
      </c>
      <c r="E441" s="39" t="s">
        <v>5</v>
      </c>
    </row>
    <row r="442" spans="1:5" ht="12.75">
      <c r="A442" s="35" t="s">
        <v>55</v>
      </c>
      <c r="E442" s="40" t="s">
        <v>2296</v>
      </c>
    </row>
    <row r="443" spans="1:5" ht="51">
      <c r="A443" t="s">
        <v>56</v>
      </c>
      <c r="E443" s="39" t="s">
        <v>2344</v>
      </c>
    </row>
    <row r="444" spans="1:16" ht="25.5">
      <c r="A444" t="s">
        <v>49</v>
      </c>
      <c s="34" t="s">
        <v>488</v>
      </c>
      <c s="34" t="s">
        <v>2312</v>
      </c>
      <c s="35" t="s">
        <v>5</v>
      </c>
      <c s="6" t="s">
        <v>2313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2296</v>
      </c>
    </row>
    <row r="447" spans="1:5" ht="63.75">
      <c r="A447" t="s">
        <v>56</v>
      </c>
      <c r="E447" s="39" t="s">
        <v>2314</v>
      </c>
    </row>
    <row r="448" spans="1:16" ht="38.25">
      <c r="A448" t="s">
        <v>49</v>
      </c>
      <c s="34" t="s">
        <v>492</v>
      </c>
      <c s="34" t="s">
        <v>2571</v>
      </c>
      <c s="35" t="s">
        <v>5</v>
      </c>
      <c s="6" t="s">
        <v>2572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2296</v>
      </c>
    </row>
    <row r="451" spans="1:5" ht="38.25">
      <c r="A451" t="s">
        <v>56</v>
      </c>
      <c r="E451" s="39" t="s">
        <v>2573</v>
      </c>
    </row>
    <row r="452" spans="1:16" ht="12.75">
      <c r="A452" t="s">
        <v>49</v>
      </c>
      <c s="34" t="s">
        <v>496</v>
      </c>
      <c s="34" t="s">
        <v>2349</v>
      </c>
      <c s="35" t="s">
        <v>5</v>
      </c>
      <c s="6" t="s">
        <v>2350</v>
      </c>
      <c s="36" t="s">
        <v>486</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2296</v>
      </c>
    </row>
    <row r="455" spans="1:5" ht="38.25">
      <c r="A455" t="s">
        <v>56</v>
      </c>
      <c r="E455" s="39" t="s">
        <v>2351</v>
      </c>
    </row>
    <row r="456" spans="1:16" ht="12.75">
      <c r="A456" t="s">
        <v>49</v>
      </c>
      <c s="34" t="s">
        <v>500</v>
      </c>
      <c s="34" t="s">
        <v>2352</v>
      </c>
      <c s="35" t="s">
        <v>5</v>
      </c>
      <c s="6" t="s">
        <v>2353</v>
      </c>
      <c s="36" t="s">
        <v>486</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2296</v>
      </c>
    </row>
    <row r="459" spans="1:5" ht="38.25">
      <c r="A459" t="s">
        <v>56</v>
      </c>
      <c r="E459" s="39" t="s">
        <v>2354</v>
      </c>
    </row>
    <row r="460" spans="1:13" ht="12.75">
      <c r="A460" t="s">
        <v>46</v>
      </c>
      <c r="C460" s="31" t="s">
        <v>2574</v>
      </c>
      <c r="E460" s="33" t="s">
        <v>2575</v>
      </c>
      <c r="J460" s="32">
        <f>0</f>
      </c>
      <c s="32">
        <f>0</f>
      </c>
      <c s="32">
        <f>0+L461+L465+L469+L473+L477+L481+L485+L489+L493</f>
      </c>
      <c s="32">
        <f>0+M461+M465+M469+M473+M477+M481+M485+M489+M493</f>
      </c>
    </row>
    <row r="461" spans="1:16" ht="25.5">
      <c r="A461" t="s">
        <v>49</v>
      </c>
      <c s="34" t="s">
        <v>504</v>
      </c>
      <c s="34" t="s">
        <v>2576</v>
      </c>
      <c s="35" t="s">
        <v>5</v>
      </c>
      <c s="6" t="s">
        <v>2577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2296</v>
      </c>
    </row>
    <row r="464" spans="1:5" ht="102">
      <c r="A464" t="s">
        <v>56</v>
      </c>
      <c r="E464" s="39" t="s">
        <v>2578</v>
      </c>
    </row>
    <row r="465" spans="1:16" ht="12.75">
      <c r="A465" t="s">
        <v>49</v>
      </c>
      <c s="34" t="s">
        <v>508</v>
      </c>
      <c s="34" t="s">
        <v>2579</v>
      </c>
      <c s="35" t="s">
        <v>5</v>
      </c>
      <c s="6" t="s">
        <v>2580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2296</v>
      </c>
    </row>
    <row r="468" spans="1:5" ht="102">
      <c r="A468" t="s">
        <v>56</v>
      </c>
      <c r="E468" s="39" t="s">
        <v>2581</v>
      </c>
    </row>
    <row r="469" spans="1:16" ht="12.75">
      <c r="A469" t="s">
        <v>49</v>
      </c>
      <c s="34" t="s">
        <v>512</v>
      </c>
      <c s="34" t="s">
        <v>2582</v>
      </c>
      <c s="35" t="s">
        <v>5</v>
      </c>
      <c s="6" t="s">
        <v>2583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2296</v>
      </c>
    </row>
    <row r="472" spans="1:5" ht="102">
      <c r="A472" t="s">
        <v>56</v>
      </c>
      <c r="E472" s="39" t="s">
        <v>2581</v>
      </c>
    </row>
    <row r="473" spans="1:16" ht="12.75">
      <c r="A473" t="s">
        <v>49</v>
      </c>
      <c s="34" t="s">
        <v>516</v>
      </c>
      <c s="34" t="s">
        <v>2584</v>
      </c>
      <c s="35" t="s">
        <v>5</v>
      </c>
      <c s="6" t="s">
        <v>2585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2296</v>
      </c>
    </row>
    <row r="476" spans="1:5" ht="102">
      <c r="A476" t="s">
        <v>56</v>
      </c>
      <c r="E476" s="39" t="s">
        <v>2581</v>
      </c>
    </row>
    <row r="477" spans="1:16" ht="12.75">
      <c r="A477" t="s">
        <v>49</v>
      </c>
      <c s="34" t="s">
        <v>520</v>
      </c>
      <c s="34" t="s">
        <v>2586</v>
      </c>
      <c s="35" t="s">
        <v>5</v>
      </c>
      <c s="6" t="s">
        <v>2587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2296</v>
      </c>
    </row>
    <row r="480" spans="1:5" ht="38.25">
      <c r="A480" t="s">
        <v>56</v>
      </c>
      <c r="E480" s="39" t="s">
        <v>2588</v>
      </c>
    </row>
    <row r="481" spans="1:16" ht="12.75">
      <c r="A481" t="s">
        <v>49</v>
      </c>
      <c s="34" t="s">
        <v>172</v>
      </c>
      <c s="34" t="s">
        <v>2589</v>
      </c>
      <c s="35" t="s">
        <v>5</v>
      </c>
      <c s="6" t="s">
        <v>2590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2296</v>
      </c>
    </row>
    <row r="484" spans="1:5" ht="38.25">
      <c r="A484" t="s">
        <v>56</v>
      </c>
      <c r="E484" s="39" t="s">
        <v>2591</v>
      </c>
    </row>
    <row r="485" spans="1:16" ht="12.75">
      <c r="A485" t="s">
        <v>49</v>
      </c>
      <c s="34" t="s">
        <v>178</v>
      </c>
      <c s="34" t="s">
        <v>2592</v>
      </c>
      <c s="35" t="s">
        <v>5</v>
      </c>
      <c s="6" t="s">
        <v>2593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2296</v>
      </c>
    </row>
    <row r="488" spans="1:5" ht="38.25">
      <c r="A488" t="s">
        <v>56</v>
      </c>
      <c r="E488" s="39" t="s">
        <v>2591</v>
      </c>
    </row>
    <row r="489" spans="1:16" ht="12.75">
      <c r="A489" t="s">
        <v>49</v>
      </c>
      <c s="34" t="s">
        <v>470</v>
      </c>
      <c s="34" t="s">
        <v>2594</v>
      </c>
      <c s="35" t="s">
        <v>5</v>
      </c>
      <c s="6" t="s">
        <v>2595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2296</v>
      </c>
    </row>
    <row r="492" spans="1:5" ht="38.25">
      <c r="A492" t="s">
        <v>56</v>
      </c>
      <c r="E492" s="39" t="s">
        <v>2591</v>
      </c>
    </row>
    <row r="493" spans="1:16" ht="12.75">
      <c r="A493" t="s">
        <v>49</v>
      </c>
      <c s="34" t="s">
        <v>474</v>
      </c>
      <c s="34" t="s">
        <v>2596</v>
      </c>
      <c s="35" t="s">
        <v>5</v>
      </c>
      <c s="6" t="s">
        <v>2597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2296</v>
      </c>
    </row>
    <row r="496" spans="1:5" ht="38.25">
      <c r="A496" t="s">
        <v>56</v>
      </c>
      <c r="E496" s="39" t="s">
        <v>2591</v>
      </c>
    </row>
    <row r="497" spans="1:13" ht="12.75">
      <c r="A497" t="s">
        <v>46</v>
      </c>
      <c r="C497" s="31" t="s">
        <v>1005</v>
      </c>
      <c r="E497" s="33" t="s">
        <v>1006</v>
      </c>
      <c r="J497" s="32">
        <f>0</f>
      </c>
      <c s="32">
        <f>0</f>
      </c>
      <c s="32">
        <f>0+L498+L502+L506+L510+L514+L518+L522+L526</f>
      </c>
      <c s="32">
        <f>0+M498+M502+M506+M510+M514+M518+M522+M526</f>
      </c>
    </row>
    <row r="498" spans="1:16" ht="38.25">
      <c r="A498" t="s">
        <v>49</v>
      </c>
      <c s="34" t="s">
        <v>477</v>
      </c>
      <c s="34" t="s">
        <v>1007</v>
      </c>
      <c s="35" t="s">
        <v>1008</v>
      </c>
      <c s="6" t="s">
        <v>1009</v>
      </c>
      <c s="36" t="s">
        <v>1010</v>
      </c>
      <c s="37">
        <v>23</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2296</v>
      </c>
    </row>
    <row r="501" spans="1:5" ht="89.25">
      <c r="A501" t="s">
        <v>56</v>
      </c>
      <c r="E501" s="39" t="s">
        <v>1012</v>
      </c>
    </row>
    <row r="502" spans="1:16" ht="38.25">
      <c r="A502" t="s">
        <v>49</v>
      </c>
      <c s="34" t="s">
        <v>1511</v>
      </c>
      <c s="34" t="s">
        <v>2670</v>
      </c>
      <c s="35" t="s">
        <v>2671</v>
      </c>
      <c s="6" t="s">
        <v>2672</v>
      </c>
      <c s="36" t="s">
        <v>1010</v>
      </c>
      <c s="37">
        <v>3</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2296</v>
      </c>
    </row>
    <row r="505" spans="1:5" ht="89.25">
      <c r="A505" t="s">
        <v>56</v>
      </c>
      <c r="E505" s="39" t="s">
        <v>1012</v>
      </c>
    </row>
    <row r="506" spans="1:16" ht="38.25">
      <c r="A506" t="s">
        <v>49</v>
      </c>
      <c s="34" t="s">
        <v>1512</v>
      </c>
      <c s="34" t="s">
        <v>2315</v>
      </c>
      <c s="35" t="s">
        <v>2316</v>
      </c>
      <c s="6" t="s">
        <v>2317</v>
      </c>
      <c s="36" t="s">
        <v>1010</v>
      </c>
      <c s="37">
        <v>1</v>
      </c>
      <c s="36">
        <v>0</v>
      </c>
      <c s="36">
        <f>ROUND(G506*H506,6)</f>
      </c>
      <c r="L506" s="38">
        <v>0</v>
      </c>
      <c s="32">
        <f>ROUND(ROUND(L506,2)*ROUND(G506,3),2)</f>
      </c>
      <c s="36" t="s">
        <v>85</v>
      </c>
      <c>
        <f>(M506*21)/100</f>
      </c>
      <c t="s">
        <v>27</v>
      </c>
    </row>
    <row r="507" spans="1:5" ht="12.75">
      <c r="A507" s="35" t="s">
        <v>54</v>
      </c>
      <c r="E507" s="39" t="s">
        <v>1011</v>
      </c>
    </row>
    <row r="508" spans="1:5" ht="12.75">
      <c r="A508" s="35" t="s">
        <v>55</v>
      </c>
      <c r="E508" s="40" t="s">
        <v>2296</v>
      </c>
    </row>
    <row r="509" spans="1:5" ht="89.25">
      <c r="A509" t="s">
        <v>56</v>
      </c>
      <c r="E509" s="39" t="s">
        <v>1012</v>
      </c>
    </row>
    <row r="510" spans="1:16" ht="38.25">
      <c r="A510" t="s">
        <v>49</v>
      </c>
      <c s="34" t="s">
        <v>1513</v>
      </c>
      <c s="34" t="s">
        <v>2673</v>
      </c>
      <c s="35" t="s">
        <v>2674</v>
      </c>
      <c s="6" t="s">
        <v>2675</v>
      </c>
      <c s="36" t="s">
        <v>1010</v>
      </c>
      <c s="37">
        <v>0.5</v>
      </c>
      <c s="36">
        <v>0</v>
      </c>
      <c s="36">
        <f>ROUND(G510*H510,6)</f>
      </c>
      <c r="L510" s="38">
        <v>0</v>
      </c>
      <c s="32">
        <f>ROUND(ROUND(L510,2)*ROUND(G510,3),2)</f>
      </c>
      <c s="36" t="s">
        <v>85</v>
      </c>
      <c>
        <f>(M510*21)/100</f>
      </c>
      <c t="s">
        <v>27</v>
      </c>
    </row>
    <row r="511" spans="1:5" ht="12.75">
      <c r="A511" s="35" t="s">
        <v>54</v>
      </c>
      <c r="E511" s="39" t="s">
        <v>1011</v>
      </c>
    </row>
    <row r="512" spans="1:5" ht="12.75">
      <c r="A512" s="35" t="s">
        <v>55</v>
      </c>
      <c r="E512" s="40" t="s">
        <v>2296</v>
      </c>
    </row>
    <row r="513" spans="1:5" ht="89.25">
      <c r="A513" t="s">
        <v>56</v>
      </c>
      <c r="E513" s="39" t="s">
        <v>1012</v>
      </c>
    </row>
    <row r="514" spans="1:16" ht="38.25">
      <c r="A514" t="s">
        <v>49</v>
      </c>
      <c s="34" t="s">
        <v>1514</v>
      </c>
      <c s="34" t="s">
        <v>2146</v>
      </c>
      <c s="35" t="s">
        <v>2147</v>
      </c>
      <c s="6" t="s">
        <v>2148</v>
      </c>
      <c s="36" t="s">
        <v>1010</v>
      </c>
      <c s="37">
        <v>10</v>
      </c>
      <c s="36">
        <v>0</v>
      </c>
      <c s="36">
        <f>ROUND(G514*H514,6)</f>
      </c>
      <c r="L514" s="38">
        <v>0</v>
      </c>
      <c s="32">
        <f>ROUND(ROUND(L514,2)*ROUND(G514,3),2)</f>
      </c>
      <c s="36" t="s">
        <v>85</v>
      </c>
      <c>
        <f>(M514*21)/100</f>
      </c>
      <c t="s">
        <v>27</v>
      </c>
    </row>
    <row r="515" spans="1:5" ht="12.75">
      <c r="A515" s="35" t="s">
        <v>54</v>
      </c>
      <c r="E515" s="39" t="s">
        <v>1011</v>
      </c>
    </row>
    <row r="516" spans="1:5" ht="12.75">
      <c r="A516" s="35" t="s">
        <v>55</v>
      </c>
      <c r="E516" s="40" t="s">
        <v>2296</v>
      </c>
    </row>
    <row r="517" spans="1:5" ht="89.25">
      <c r="A517" t="s">
        <v>56</v>
      </c>
      <c r="E517" s="39" t="s">
        <v>1012</v>
      </c>
    </row>
    <row r="518" spans="1:16" ht="25.5">
      <c r="A518" t="s">
        <v>49</v>
      </c>
      <c s="34" t="s">
        <v>1516</v>
      </c>
      <c s="34" t="s">
        <v>1373</v>
      </c>
      <c s="35" t="s">
        <v>1374</v>
      </c>
      <c s="6" t="s">
        <v>1375</v>
      </c>
      <c s="36" t="s">
        <v>1010</v>
      </c>
      <c s="37">
        <v>2</v>
      </c>
      <c s="36">
        <v>0</v>
      </c>
      <c s="36">
        <f>ROUND(G518*H518,6)</f>
      </c>
      <c r="L518" s="38">
        <v>0</v>
      </c>
      <c s="32">
        <f>ROUND(ROUND(L518,2)*ROUND(G518,3),2)</f>
      </c>
      <c s="36" t="s">
        <v>85</v>
      </c>
      <c>
        <f>(M518*21)/100</f>
      </c>
      <c t="s">
        <v>27</v>
      </c>
    </row>
    <row r="519" spans="1:5" ht="12.75">
      <c r="A519" s="35" t="s">
        <v>54</v>
      </c>
      <c r="E519" s="39" t="s">
        <v>1011</v>
      </c>
    </row>
    <row r="520" spans="1:5" ht="12.75">
      <c r="A520" s="35" t="s">
        <v>55</v>
      </c>
      <c r="E520" s="40" t="s">
        <v>2296</v>
      </c>
    </row>
    <row r="521" spans="1:5" ht="89.25">
      <c r="A521" t="s">
        <v>56</v>
      </c>
      <c r="E521" s="39" t="s">
        <v>1012</v>
      </c>
    </row>
    <row r="522" spans="1:16" ht="25.5">
      <c r="A522" t="s">
        <v>49</v>
      </c>
      <c s="34" t="s">
        <v>1517</v>
      </c>
      <c s="34" t="s">
        <v>2318</v>
      </c>
      <c s="35" t="s">
        <v>2319</v>
      </c>
      <c s="6" t="s">
        <v>2320</v>
      </c>
      <c s="36" t="s">
        <v>1010</v>
      </c>
      <c s="37">
        <v>0.5</v>
      </c>
      <c s="36">
        <v>0</v>
      </c>
      <c s="36">
        <f>ROUND(G522*H522,6)</f>
      </c>
      <c r="L522" s="38">
        <v>0</v>
      </c>
      <c s="32">
        <f>ROUND(ROUND(L522,2)*ROUND(G522,3),2)</f>
      </c>
      <c s="36" t="s">
        <v>85</v>
      </c>
      <c>
        <f>(M522*21)/100</f>
      </c>
      <c t="s">
        <v>27</v>
      </c>
    </row>
    <row r="523" spans="1:5" ht="12.75">
      <c r="A523" s="35" t="s">
        <v>54</v>
      </c>
      <c r="E523" s="39" t="s">
        <v>1011</v>
      </c>
    </row>
    <row r="524" spans="1:5" ht="12.75">
      <c r="A524" s="35" t="s">
        <v>55</v>
      </c>
      <c r="E524" s="40" t="s">
        <v>2301</v>
      </c>
    </row>
    <row r="525" spans="1:5" ht="12.75">
      <c r="A525" t="s">
        <v>56</v>
      </c>
      <c r="E525" s="39" t="s">
        <v>5</v>
      </c>
    </row>
    <row r="526" spans="1:16" ht="25.5">
      <c r="A526" t="s">
        <v>49</v>
      </c>
      <c s="34" t="s">
        <v>1518</v>
      </c>
      <c s="34" t="s">
        <v>2321</v>
      </c>
      <c s="35" t="s">
        <v>2322</v>
      </c>
      <c s="6" t="s">
        <v>2323</v>
      </c>
      <c s="36" t="s">
        <v>1010</v>
      </c>
      <c s="37">
        <v>0.5</v>
      </c>
      <c s="36">
        <v>0</v>
      </c>
      <c s="36">
        <f>ROUND(G526*H526,6)</f>
      </c>
      <c r="L526" s="38">
        <v>0</v>
      </c>
      <c s="32">
        <f>ROUND(ROUND(L526,2)*ROUND(G526,3),2)</f>
      </c>
      <c s="36" t="s">
        <v>85</v>
      </c>
      <c>
        <f>(M526*21)/100</f>
      </c>
      <c t="s">
        <v>27</v>
      </c>
    </row>
    <row r="527" spans="1:5" ht="12.75">
      <c r="A527" s="35" t="s">
        <v>54</v>
      </c>
      <c r="E527" s="39" t="s">
        <v>1011</v>
      </c>
    </row>
    <row r="528" spans="1:5" ht="12.75">
      <c r="A528" s="35" t="s">
        <v>55</v>
      </c>
      <c r="E528" s="40" t="s">
        <v>2301</v>
      </c>
    </row>
    <row r="529" spans="1:5" ht="12.75">
      <c r="A529" t="s">
        <v>56</v>
      </c>
      <c r="E5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2680</v>
      </c>
      <c r="E8" s="30" t="s">
        <v>2679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f>
      </c>
      <c s="32">
        <f>0+M86+M90+M94+M98+M102+M106+M110+M114+M118+M122+M126+M130</f>
      </c>
    </row>
    <row r="86" spans="1:16" ht="12.75">
      <c r="A86" t="s">
        <v>49</v>
      </c>
      <c s="34" t="s">
        <v>121</v>
      </c>
      <c s="34" t="s">
        <v>2158</v>
      </c>
      <c s="35" t="s">
        <v>5</v>
      </c>
      <c s="6" t="s">
        <v>2159</v>
      </c>
      <c s="36" t="s">
        <v>819</v>
      </c>
      <c s="37">
        <v>2</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2</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2419</v>
      </c>
      <c s="35" t="s">
        <v>5</v>
      </c>
      <c s="6" t="s">
        <v>2420</v>
      </c>
      <c s="36" t="s">
        <v>819</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2421</v>
      </c>
      <c s="35" t="s">
        <v>5</v>
      </c>
      <c s="6" t="s">
        <v>2422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2423</v>
      </c>
    </row>
    <row r="130" spans="1:16" ht="25.5">
      <c r="A130" t="s">
        <v>49</v>
      </c>
      <c s="34" t="s">
        <v>162</v>
      </c>
      <c s="34" t="s">
        <v>2424</v>
      </c>
      <c s="35" t="s">
        <v>5</v>
      </c>
      <c s="6" t="s">
        <v>2425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63.75">
      <c r="A133" t="s">
        <v>56</v>
      </c>
      <c r="E133" s="39" t="s">
        <v>2406</v>
      </c>
    </row>
    <row r="134" spans="1:13" ht="12.75">
      <c r="A134" t="s">
        <v>46</v>
      </c>
      <c r="C134" s="31" t="s">
        <v>2426</v>
      </c>
      <c r="E134" s="33" t="s">
        <v>2427</v>
      </c>
      <c r="J134" s="32">
        <f>0</f>
      </c>
      <c s="32">
        <f>0</f>
      </c>
      <c s="32">
        <f>0+L135+L139+L143</f>
      </c>
      <c s="32">
        <f>0+M135+M139+M143</f>
      </c>
    </row>
    <row r="135" spans="1:16" ht="25.5">
      <c r="A135" t="s">
        <v>49</v>
      </c>
      <c s="34" t="s">
        <v>166</v>
      </c>
      <c s="34" t="s">
        <v>2684</v>
      </c>
      <c s="35" t="s">
        <v>5</v>
      </c>
      <c s="6" t="s">
        <v>2685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102">
      <c r="A138" t="s">
        <v>56</v>
      </c>
      <c r="E138" s="39" t="s">
        <v>73</v>
      </c>
    </row>
    <row r="139" spans="1:16" ht="12.75">
      <c r="A139" t="s">
        <v>49</v>
      </c>
      <c s="34" t="s">
        <v>169</v>
      </c>
      <c s="34" t="s">
        <v>2428</v>
      </c>
      <c s="35" t="s">
        <v>5</v>
      </c>
      <c s="6" t="s">
        <v>2429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3" ht="12.75">
      <c r="A147" t="s">
        <v>46</v>
      </c>
      <c r="C147" s="31" t="s">
        <v>1958</v>
      </c>
      <c r="E147" s="33" t="s">
        <v>2437</v>
      </c>
      <c r="J147" s="32">
        <f>0</f>
      </c>
      <c s="32">
        <f>0</f>
      </c>
      <c s="32">
        <f>0+L148+L152+L156+L160+L164+L168+L172+L176</f>
      </c>
      <c s="32">
        <f>0+M148+M152+M156+M160+M164+M168+M172+M176</f>
      </c>
    </row>
    <row r="148" spans="1:16" ht="12.75">
      <c r="A148" t="s">
        <v>49</v>
      </c>
      <c s="34" t="s">
        <v>189</v>
      </c>
      <c s="34" t="s">
        <v>847</v>
      </c>
      <c s="35" t="s">
        <v>5</v>
      </c>
      <c s="6" t="s">
        <v>848</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127.5">
      <c r="A151" t="s">
        <v>56</v>
      </c>
      <c r="E151" s="39" t="s">
        <v>849</v>
      </c>
    </row>
    <row r="152" spans="1:16" ht="12.75">
      <c r="A152" t="s">
        <v>49</v>
      </c>
      <c s="34" t="s">
        <v>193</v>
      </c>
      <c s="34" t="s">
        <v>2438</v>
      </c>
      <c s="35" t="s">
        <v>5</v>
      </c>
      <c s="6" t="s">
        <v>2164</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12.75">
      <c r="A160" t="s">
        <v>49</v>
      </c>
      <c s="34" t="s">
        <v>201</v>
      </c>
      <c s="34" t="s">
        <v>2449</v>
      </c>
      <c s="35" t="s">
        <v>5</v>
      </c>
      <c s="6" t="s">
        <v>854</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2450</v>
      </c>
    </row>
    <row r="164" spans="1:16" ht="12.75">
      <c r="A164" t="s">
        <v>49</v>
      </c>
      <c s="34" t="s">
        <v>205</v>
      </c>
      <c s="34" t="s">
        <v>2451</v>
      </c>
      <c s="35" t="s">
        <v>5</v>
      </c>
      <c s="6" t="s">
        <v>2167</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2452</v>
      </c>
    </row>
    <row r="168" spans="1:16" ht="12.75">
      <c r="A168" t="s">
        <v>49</v>
      </c>
      <c s="34" t="s">
        <v>209</v>
      </c>
      <c s="34" t="s">
        <v>2453</v>
      </c>
      <c s="35" t="s">
        <v>5</v>
      </c>
      <c s="6" t="s">
        <v>2454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2455</v>
      </c>
    </row>
    <row r="172" spans="1:16" ht="12.75">
      <c r="A172" t="s">
        <v>49</v>
      </c>
      <c s="34" t="s">
        <v>213</v>
      </c>
      <c s="34" t="s">
        <v>2456</v>
      </c>
      <c s="35" t="s">
        <v>5</v>
      </c>
      <c s="6" t="s">
        <v>1894</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2457</v>
      </c>
    </row>
    <row r="176" spans="1:16" ht="12.75">
      <c r="A176" t="s">
        <v>49</v>
      </c>
      <c s="34" t="s">
        <v>217</v>
      </c>
      <c s="34" t="s">
        <v>2458</v>
      </c>
      <c s="35" t="s">
        <v>5</v>
      </c>
      <c s="6" t="s">
        <v>2459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2460</v>
      </c>
    </row>
    <row r="180" spans="1:13" ht="12.75">
      <c r="A180" t="s">
        <v>46</v>
      </c>
      <c r="C180" s="31" t="s">
        <v>2461</v>
      </c>
      <c r="E180" s="33" t="s">
        <v>2462</v>
      </c>
      <c r="J180" s="32">
        <f>0</f>
      </c>
      <c s="32">
        <f>0</f>
      </c>
      <c s="32">
        <f>0+L181+L185+L189+L193+L197+L201+L205+L209+L213+L217+L221+L225+L229+L233</f>
      </c>
      <c s="32">
        <f>0+M181+M185+M189+M193+M197+M201+M205+M209+M213+M217+M221+M225+M229+M233</f>
      </c>
    </row>
    <row r="181" spans="1:16" ht="38.25">
      <c r="A181" t="s">
        <v>49</v>
      </c>
      <c s="34" t="s">
        <v>221</v>
      </c>
      <c s="34" t="s">
        <v>2463</v>
      </c>
      <c s="35" t="s">
        <v>5</v>
      </c>
      <c s="6" t="s">
        <v>2464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1037</v>
      </c>
      <c s="35" t="s">
        <v>5</v>
      </c>
      <c s="6" t="s">
        <v>1038</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102">
      <c r="A188" t="s">
        <v>56</v>
      </c>
      <c r="E188" s="39" t="s">
        <v>103</v>
      </c>
    </row>
    <row r="189" spans="1:16" ht="25.5">
      <c r="A189" t="s">
        <v>49</v>
      </c>
      <c s="34" t="s">
        <v>229</v>
      </c>
      <c s="34" t="s">
        <v>101</v>
      </c>
      <c s="35" t="s">
        <v>5</v>
      </c>
      <c s="6" t="s">
        <v>102</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2473</v>
      </c>
      <c s="35" t="s">
        <v>5</v>
      </c>
      <c s="6" t="s">
        <v>2474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12.75">
      <c r="A197" t="s">
        <v>49</v>
      </c>
      <c s="34" t="s">
        <v>237</v>
      </c>
      <c s="34" t="s">
        <v>2475</v>
      </c>
      <c s="35" t="s">
        <v>5</v>
      </c>
      <c s="6" t="s">
        <v>2476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76.5">
      <c r="A200" t="s">
        <v>56</v>
      </c>
      <c r="E200" s="39" t="s">
        <v>2477</v>
      </c>
    </row>
    <row r="201" spans="1:16" ht="12.75">
      <c r="A201" t="s">
        <v>49</v>
      </c>
      <c s="34" t="s">
        <v>241</v>
      </c>
      <c s="34" t="s">
        <v>2187</v>
      </c>
      <c s="35" t="s">
        <v>5</v>
      </c>
      <c s="6" t="s">
        <v>2188</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89.25">
      <c r="A204" t="s">
        <v>56</v>
      </c>
      <c r="E204" s="39" t="s">
        <v>2189</v>
      </c>
    </row>
    <row r="205" spans="1:16" ht="12.75">
      <c r="A205" t="s">
        <v>49</v>
      </c>
      <c s="34" t="s">
        <v>245</v>
      </c>
      <c s="34" t="s">
        <v>2686</v>
      </c>
      <c s="35" t="s">
        <v>5</v>
      </c>
      <c s="6" t="s">
        <v>2687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2296</v>
      </c>
    </row>
    <row r="208" spans="1:5" ht="38.25">
      <c r="A208" t="s">
        <v>56</v>
      </c>
      <c r="E208" s="39" t="s">
        <v>2483</v>
      </c>
    </row>
    <row r="209" spans="1:16" ht="25.5">
      <c r="A209" t="s">
        <v>49</v>
      </c>
      <c s="34" t="s">
        <v>249</v>
      </c>
      <c s="34" t="s">
        <v>2688</v>
      </c>
      <c s="35" t="s">
        <v>5</v>
      </c>
      <c s="6" t="s">
        <v>2689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2296</v>
      </c>
    </row>
    <row r="212" spans="1:5" ht="38.25">
      <c r="A212" t="s">
        <v>56</v>
      </c>
      <c r="E212" s="39" t="s">
        <v>2690</v>
      </c>
    </row>
    <row r="213" spans="1:16" ht="25.5">
      <c r="A213" t="s">
        <v>49</v>
      </c>
      <c s="34" t="s">
        <v>253</v>
      </c>
      <c s="34" t="s">
        <v>2691</v>
      </c>
      <c s="35" t="s">
        <v>5</v>
      </c>
      <c s="6" t="s">
        <v>2692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2296</v>
      </c>
    </row>
    <row r="216" spans="1:5" ht="38.25">
      <c r="A216" t="s">
        <v>56</v>
      </c>
      <c r="E216" s="39" t="s">
        <v>2486</v>
      </c>
    </row>
    <row r="217" spans="1:16" ht="12.75">
      <c r="A217" t="s">
        <v>49</v>
      </c>
      <c s="34" t="s">
        <v>257</v>
      </c>
      <c s="34" t="s">
        <v>2489</v>
      </c>
      <c s="35" t="s">
        <v>5</v>
      </c>
      <c s="6" t="s">
        <v>1034</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2296</v>
      </c>
    </row>
    <row r="220" spans="1:5" ht="38.25">
      <c r="A220" t="s">
        <v>56</v>
      </c>
      <c r="E220" s="39" t="s">
        <v>2483</v>
      </c>
    </row>
    <row r="221" spans="1:16" ht="12.75">
      <c r="A221" t="s">
        <v>49</v>
      </c>
      <c s="34" t="s">
        <v>261</v>
      </c>
      <c s="34" t="s">
        <v>2490</v>
      </c>
      <c s="35" t="s">
        <v>5</v>
      </c>
      <c s="6" t="s">
        <v>1635</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2483</v>
      </c>
    </row>
    <row r="225" spans="1:16" ht="12.75">
      <c r="A225" t="s">
        <v>49</v>
      </c>
      <c s="34" t="s">
        <v>265</v>
      </c>
      <c s="34" t="s">
        <v>2491</v>
      </c>
      <c s="35" t="s">
        <v>5</v>
      </c>
      <c s="6" t="s">
        <v>2492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2296</v>
      </c>
    </row>
    <row r="228" spans="1:5" ht="38.25">
      <c r="A228" t="s">
        <v>56</v>
      </c>
      <c r="E228" s="39" t="s">
        <v>2483</v>
      </c>
    </row>
    <row r="229" spans="1:16" ht="12.75">
      <c r="A229" t="s">
        <v>49</v>
      </c>
      <c s="34" t="s">
        <v>595</v>
      </c>
      <c s="34" t="s">
        <v>2493</v>
      </c>
      <c s="35" t="s">
        <v>5</v>
      </c>
      <c s="6" t="s">
        <v>91</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2296</v>
      </c>
    </row>
    <row r="232" spans="1:5" ht="38.25">
      <c r="A232" t="s">
        <v>56</v>
      </c>
      <c r="E232" s="39" t="s">
        <v>2483</v>
      </c>
    </row>
    <row r="233" spans="1:16" ht="12.75">
      <c r="A233" t="s">
        <v>49</v>
      </c>
      <c s="34" t="s">
        <v>599</v>
      </c>
      <c s="34" t="s">
        <v>2494</v>
      </c>
      <c s="35" t="s">
        <v>5</v>
      </c>
      <c s="6" t="s">
        <v>2495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2296</v>
      </c>
    </row>
    <row r="236" spans="1:5" ht="38.25">
      <c r="A236" t="s">
        <v>56</v>
      </c>
      <c r="E236" s="39" t="s">
        <v>2483</v>
      </c>
    </row>
    <row r="237" spans="1:13" ht="12.75">
      <c r="A237" t="s">
        <v>46</v>
      </c>
      <c r="C237" s="31" t="s">
        <v>2190</v>
      </c>
      <c r="E237" s="33" t="s">
        <v>2499</v>
      </c>
      <c r="J237" s="32">
        <f>0</f>
      </c>
      <c s="32">
        <f>0</f>
      </c>
      <c s="32">
        <f>0+L238+L242+L246+L250+L254</f>
      </c>
      <c s="32">
        <f>0+M238+M242+M246+M250+M254</f>
      </c>
    </row>
    <row r="238" spans="1:16" ht="12.75">
      <c r="A238" t="s">
        <v>49</v>
      </c>
      <c s="34" t="s">
        <v>269</v>
      </c>
      <c s="34" t="s">
        <v>1539</v>
      </c>
      <c s="35" t="s">
        <v>5</v>
      </c>
      <c s="6" t="s">
        <v>1540</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102">
      <c r="A241" t="s">
        <v>56</v>
      </c>
      <c r="E241" s="39" t="s">
        <v>1155</v>
      </c>
    </row>
    <row r="242" spans="1:16" ht="12.75">
      <c r="A242" t="s">
        <v>49</v>
      </c>
      <c s="34" t="s">
        <v>273</v>
      </c>
      <c s="34" t="s">
        <v>1815</v>
      </c>
      <c s="35" t="s">
        <v>5</v>
      </c>
      <c s="6" t="s">
        <v>1816</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102">
      <c r="A245" t="s">
        <v>56</v>
      </c>
      <c r="E245" s="39" t="s">
        <v>1155</v>
      </c>
    </row>
    <row r="246" spans="1:16" ht="12.75">
      <c r="A246" t="s">
        <v>49</v>
      </c>
      <c s="34" t="s">
        <v>277</v>
      </c>
      <c s="34" t="s">
        <v>2693</v>
      </c>
      <c s="35" t="s">
        <v>5</v>
      </c>
      <c s="6" t="s">
        <v>2694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102">
      <c r="A249" t="s">
        <v>56</v>
      </c>
      <c r="E249" s="39" t="s">
        <v>1155</v>
      </c>
    </row>
    <row r="250" spans="1:16" ht="12.75">
      <c r="A250" t="s">
        <v>49</v>
      </c>
      <c s="34" t="s">
        <v>281</v>
      </c>
      <c s="34" t="s">
        <v>1541</v>
      </c>
      <c s="35" t="s">
        <v>5</v>
      </c>
      <c s="6" t="s">
        <v>1542</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102">
      <c r="A253" t="s">
        <v>56</v>
      </c>
      <c r="E253" s="39" t="s">
        <v>1155</v>
      </c>
    </row>
    <row r="254" spans="1:16" ht="12.75">
      <c r="A254" t="s">
        <v>49</v>
      </c>
      <c s="34" t="s">
        <v>285</v>
      </c>
      <c s="34" t="s">
        <v>2695</v>
      </c>
      <c s="35" t="s">
        <v>5</v>
      </c>
      <c s="6" t="s">
        <v>2696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2296</v>
      </c>
    </row>
    <row r="257" spans="1:5" ht="102">
      <c r="A257" t="s">
        <v>56</v>
      </c>
      <c r="E257" s="39" t="s">
        <v>1155</v>
      </c>
    </row>
    <row r="258" spans="1:13" ht="12.75">
      <c r="A258" t="s">
        <v>46</v>
      </c>
      <c r="C258" s="31" t="s">
        <v>2503</v>
      </c>
      <c r="E258" s="33" t="s">
        <v>2504</v>
      </c>
      <c r="J258" s="32">
        <f>0</f>
      </c>
      <c s="32">
        <f>0</f>
      </c>
      <c s="32">
        <f>0+L259+L263+L267+L271+L275+L279+L283+L287+L291</f>
      </c>
      <c s="32">
        <f>0+M259+M263+M267+M271+M275+M279+M283+M287+M291</f>
      </c>
    </row>
    <row r="259" spans="1:16" ht="25.5">
      <c r="A259" t="s">
        <v>49</v>
      </c>
      <c s="34" t="s">
        <v>289</v>
      </c>
      <c s="34" t="s">
        <v>2659</v>
      </c>
      <c s="35" t="s">
        <v>5</v>
      </c>
      <c s="6" t="s">
        <v>2660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114.75">
      <c r="A262" t="s">
        <v>56</v>
      </c>
      <c r="E262" s="39" t="s">
        <v>2123</v>
      </c>
    </row>
    <row r="263" spans="1:16" ht="12.75">
      <c r="A263" t="s">
        <v>49</v>
      </c>
      <c s="34" t="s">
        <v>293</v>
      </c>
      <c s="34" t="s">
        <v>2661</v>
      </c>
      <c s="35" t="s">
        <v>5</v>
      </c>
      <c s="6" t="s">
        <v>2662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114.75">
      <c r="A266" t="s">
        <v>56</v>
      </c>
      <c r="E266" s="39" t="s">
        <v>2123</v>
      </c>
    </row>
    <row r="267" spans="1:16" ht="12.75">
      <c r="A267" t="s">
        <v>49</v>
      </c>
      <c s="34" t="s">
        <v>297</v>
      </c>
      <c s="34" t="s">
        <v>2697</v>
      </c>
      <c s="35" t="s">
        <v>5</v>
      </c>
      <c s="6" t="s">
        <v>2698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114.75">
      <c r="A270" t="s">
        <v>56</v>
      </c>
      <c r="E270" s="39" t="s">
        <v>2123</v>
      </c>
    </row>
    <row r="271" spans="1:16" ht="12.75">
      <c r="A271" t="s">
        <v>49</v>
      </c>
      <c s="34" t="s">
        <v>301</v>
      </c>
      <c s="34" t="s">
        <v>2667</v>
      </c>
      <c s="35" t="s">
        <v>5</v>
      </c>
      <c s="6" t="s">
        <v>2668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2296</v>
      </c>
    </row>
    <row r="274" spans="1:5" ht="114.75">
      <c r="A274" t="s">
        <v>56</v>
      </c>
      <c r="E274" s="39" t="s">
        <v>2123</v>
      </c>
    </row>
    <row r="275" spans="1:16" ht="12.75">
      <c r="A275" t="s">
        <v>49</v>
      </c>
      <c s="34" t="s">
        <v>305</v>
      </c>
      <c s="34" t="s">
        <v>2699</v>
      </c>
      <c s="35" t="s">
        <v>5</v>
      </c>
      <c s="6" t="s">
        <v>2700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2296</v>
      </c>
    </row>
    <row r="278" spans="1:5" ht="114.75">
      <c r="A278" t="s">
        <v>56</v>
      </c>
      <c r="E278" s="39" t="s">
        <v>2123</v>
      </c>
    </row>
    <row r="279" spans="1:16" ht="12.75">
      <c r="A279" t="s">
        <v>49</v>
      </c>
      <c s="34" t="s">
        <v>309</v>
      </c>
      <c s="34" t="s">
        <v>2509</v>
      </c>
      <c s="35" t="s">
        <v>5</v>
      </c>
      <c s="6" t="s">
        <v>2510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2511</v>
      </c>
    </row>
    <row r="283" spans="1:16" ht="12.75">
      <c r="A283" t="s">
        <v>49</v>
      </c>
      <c s="34" t="s">
        <v>313</v>
      </c>
      <c s="34" t="s">
        <v>2515</v>
      </c>
      <c s="35" t="s">
        <v>5</v>
      </c>
      <c s="6" t="s">
        <v>2516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2296</v>
      </c>
    </row>
    <row r="286" spans="1:5" ht="51">
      <c r="A286" t="s">
        <v>56</v>
      </c>
      <c r="E286" s="39" t="s">
        <v>2514</v>
      </c>
    </row>
    <row r="287" spans="1:16" ht="12.75">
      <c r="A287" t="s">
        <v>49</v>
      </c>
      <c s="34" t="s">
        <v>317</v>
      </c>
      <c s="34" t="s">
        <v>2517</v>
      </c>
      <c s="35" t="s">
        <v>5</v>
      </c>
      <c s="6" t="s">
        <v>2518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2296</v>
      </c>
    </row>
    <row r="290" spans="1:5" ht="51">
      <c r="A290" t="s">
        <v>56</v>
      </c>
      <c r="E290" s="39" t="s">
        <v>2514</v>
      </c>
    </row>
    <row r="291" spans="1:16" ht="25.5">
      <c r="A291" t="s">
        <v>49</v>
      </c>
      <c s="34" t="s">
        <v>321</v>
      </c>
      <c s="34" t="s">
        <v>2701</v>
      </c>
      <c s="35" t="s">
        <v>5</v>
      </c>
      <c s="6" t="s">
        <v>2702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2703</v>
      </c>
    </row>
    <row r="294" spans="1:5" ht="63.75">
      <c r="A294" t="s">
        <v>56</v>
      </c>
      <c r="E294" s="39" t="s">
        <v>2704</v>
      </c>
    </row>
    <row r="295" spans="1:13" ht="12.75">
      <c r="A295" t="s">
        <v>46</v>
      </c>
      <c r="C295" s="31" t="s">
        <v>1964</v>
      </c>
      <c r="E295" s="33" t="s">
        <v>2308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325</v>
      </c>
      <c s="34" t="s">
        <v>2535</v>
      </c>
      <c s="35" t="s">
        <v>5</v>
      </c>
      <c s="6" t="s">
        <v>2536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2296</v>
      </c>
    </row>
    <row r="299" spans="1:5" ht="89.25">
      <c r="A299" t="s">
        <v>56</v>
      </c>
      <c r="E299" s="39" t="s">
        <v>2537</v>
      </c>
    </row>
    <row r="300" spans="1:16" ht="12.75">
      <c r="A300" t="s">
        <v>49</v>
      </c>
      <c s="34" t="s">
        <v>329</v>
      </c>
      <c s="34" t="s">
        <v>2705</v>
      </c>
      <c s="35" t="s">
        <v>5</v>
      </c>
      <c s="6" t="s">
        <v>2706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2296</v>
      </c>
    </row>
    <row r="303" spans="1:5" ht="89.25">
      <c r="A303" t="s">
        <v>56</v>
      </c>
      <c r="E303" s="39" t="s">
        <v>2537</v>
      </c>
    </row>
    <row r="304" spans="1:16" ht="25.5">
      <c r="A304" t="s">
        <v>49</v>
      </c>
      <c s="34" t="s">
        <v>333</v>
      </c>
      <c s="34" t="s">
        <v>2707</v>
      </c>
      <c s="35" t="s">
        <v>5</v>
      </c>
      <c s="6" t="s">
        <v>2708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2296</v>
      </c>
    </row>
    <row r="307" spans="1:5" ht="89.25">
      <c r="A307" t="s">
        <v>56</v>
      </c>
      <c r="E307" s="39" t="s">
        <v>2537</v>
      </c>
    </row>
    <row r="308" spans="1:16" ht="25.5">
      <c r="A308" t="s">
        <v>49</v>
      </c>
      <c s="34" t="s">
        <v>336</v>
      </c>
      <c s="34" t="s">
        <v>1041</v>
      </c>
      <c s="35" t="s">
        <v>5</v>
      </c>
      <c s="6" t="s">
        <v>1042</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2296</v>
      </c>
    </row>
    <row r="311" spans="1:5" ht="89.25">
      <c r="A311" t="s">
        <v>56</v>
      </c>
      <c r="E311" s="39" t="s">
        <v>1287</v>
      </c>
    </row>
    <row r="312" spans="1:16" ht="12.75">
      <c r="A312" t="s">
        <v>49</v>
      </c>
      <c s="34" t="s">
        <v>341</v>
      </c>
      <c s="34" t="s">
        <v>2334</v>
      </c>
      <c s="35" t="s">
        <v>5</v>
      </c>
      <c s="6" t="s">
        <v>2335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89.25">
      <c r="A315" t="s">
        <v>56</v>
      </c>
      <c r="E315" s="39" t="s">
        <v>2336</v>
      </c>
    </row>
    <row r="316" spans="1:16" ht="12.75">
      <c r="A316" t="s">
        <v>49</v>
      </c>
      <c s="34" t="s">
        <v>345</v>
      </c>
      <c s="34" t="s">
        <v>2709</v>
      </c>
      <c s="35" t="s">
        <v>5</v>
      </c>
      <c s="6" t="s">
        <v>2710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76.5">
      <c r="A319" t="s">
        <v>56</v>
      </c>
      <c r="E319" s="39" t="s">
        <v>2551</v>
      </c>
    </row>
    <row r="320" spans="1:16" ht="12.75">
      <c r="A320" t="s">
        <v>49</v>
      </c>
      <c s="34" t="s">
        <v>349</v>
      </c>
      <c s="34" t="s">
        <v>2544</v>
      </c>
      <c s="35" t="s">
        <v>5</v>
      </c>
      <c s="6" t="s">
        <v>2545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76.5">
      <c r="A323" t="s">
        <v>56</v>
      </c>
      <c r="E323" s="39" t="s">
        <v>2546</v>
      </c>
    </row>
    <row r="324" spans="1:16" ht="25.5">
      <c r="A324" t="s">
        <v>49</v>
      </c>
      <c s="34" t="s">
        <v>353</v>
      </c>
      <c s="34" t="s">
        <v>2547</v>
      </c>
      <c s="35" t="s">
        <v>5</v>
      </c>
      <c s="6" t="s">
        <v>2548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76.5">
      <c r="A327" t="s">
        <v>56</v>
      </c>
      <c r="E327" s="39" t="s">
        <v>2546</v>
      </c>
    </row>
    <row r="328" spans="1:16" ht="25.5">
      <c r="A328" t="s">
        <v>49</v>
      </c>
      <c s="34" t="s">
        <v>357</v>
      </c>
      <c s="34" t="s">
        <v>2711</v>
      </c>
      <c s="35" t="s">
        <v>5</v>
      </c>
      <c s="6" t="s">
        <v>2712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2551</v>
      </c>
    </row>
    <row r="332" spans="1:16" ht="25.5">
      <c r="A332" t="s">
        <v>49</v>
      </c>
      <c s="34" t="s">
        <v>361</v>
      </c>
      <c s="34" t="s">
        <v>2713</v>
      </c>
      <c s="35" t="s">
        <v>5</v>
      </c>
      <c s="6" t="s">
        <v>2714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89.25">
      <c r="A335" t="s">
        <v>56</v>
      </c>
      <c r="E335" s="39" t="s">
        <v>2554</v>
      </c>
    </row>
    <row r="336" spans="1:16" ht="12.75">
      <c r="A336" t="s">
        <v>49</v>
      </c>
      <c s="34" t="s">
        <v>365</v>
      </c>
      <c s="34" t="s">
        <v>2555</v>
      </c>
      <c s="35" t="s">
        <v>5</v>
      </c>
      <c s="6" t="s">
        <v>2556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76.5">
      <c r="A339" t="s">
        <v>56</v>
      </c>
      <c r="E339" s="39" t="s">
        <v>2551</v>
      </c>
    </row>
    <row r="340" spans="1:16" ht="12.75">
      <c r="A340" t="s">
        <v>49</v>
      </c>
      <c s="34" t="s">
        <v>369</v>
      </c>
      <c s="34" t="s">
        <v>1043</v>
      </c>
      <c s="35" t="s">
        <v>5</v>
      </c>
      <c s="6" t="s">
        <v>1044</v>
      </c>
      <c s="36" t="s">
        <v>486</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1544</v>
      </c>
    </row>
    <row r="344" spans="1:16" ht="12.75">
      <c r="A344" t="s">
        <v>49</v>
      </c>
      <c s="34" t="s">
        <v>373</v>
      </c>
      <c s="34" t="s">
        <v>2285</v>
      </c>
      <c s="35" t="s">
        <v>5</v>
      </c>
      <c s="6" t="s">
        <v>2286</v>
      </c>
      <c s="36" t="s">
        <v>486</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102">
      <c r="A347" t="s">
        <v>56</v>
      </c>
      <c r="E347" s="39" t="s">
        <v>2287</v>
      </c>
    </row>
    <row r="348" spans="1:16" ht="12.75">
      <c r="A348" t="s">
        <v>49</v>
      </c>
      <c s="34" t="s">
        <v>377</v>
      </c>
      <c s="34" t="s">
        <v>2241</v>
      </c>
      <c s="35" t="s">
        <v>5</v>
      </c>
      <c s="6" t="s">
        <v>2242</v>
      </c>
      <c s="36" t="s">
        <v>486</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2243</v>
      </c>
    </row>
    <row r="352" spans="1:16" ht="12.75">
      <c r="A352" t="s">
        <v>49</v>
      </c>
      <c s="34" t="s">
        <v>381</v>
      </c>
      <c s="34" t="s">
        <v>1968</v>
      </c>
      <c s="35" t="s">
        <v>5</v>
      </c>
      <c s="6" t="s">
        <v>1969</v>
      </c>
      <c s="36" t="s">
        <v>486</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2244</v>
      </c>
    </row>
    <row r="356" spans="1:16" ht="12.75">
      <c r="A356" t="s">
        <v>49</v>
      </c>
      <c s="34" t="s">
        <v>385</v>
      </c>
      <c s="34" t="s">
        <v>2130</v>
      </c>
      <c s="35" t="s">
        <v>5</v>
      </c>
      <c s="6" t="s">
        <v>2131</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2132</v>
      </c>
    </row>
    <row r="360" spans="1:16" ht="12.75">
      <c r="A360" t="s">
        <v>49</v>
      </c>
      <c s="34" t="s">
        <v>389</v>
      </c>
      <c s="34" t="s">
        <v>2309</v>
      </c>
      <c s="35" t="s">
        <v>5</v>
      </c>
      <c s="6" t="s">
        <v>2310</v>
      </c>
      <c s="36" t="s">
        <v>486</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2311</v>
      </c>
    </row>
    <row r="364" spans="1:16" ht="12.75">
      <c r="A364" t="s">
        <v>49</v>
      </c>
      <c s="34" t="s">
        <v>393</v>
      </c>
      <c s="34" t="s">
        <v>2715</v>
      </c>
      <c s="35" t="s">
        <v>5</v>
      </c>
      <c s="6" t="s">
        <v>2716</v>
      </c>
      <c s="36" t="s">
        <v>486</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2559</v>
      </c>
    </row>
    <row r="368" spans="1:16" ht="25.5">
      <c r="A368" t="s">
        <v>49</v>
      </c>
      <c s="34" t="s">
        <v>397</v>
      </c>
      <c s="34" t="s">
        <v>2560</v>
      </c>
      <c s="35" t="s">
        <v>5</v>
      </c>
      <c s="6" t="s">
        <v>2717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2296</v>
      </c>
    </row>
    <row r="371" spans="1:5" ht="51">
      <c r="A371" t="s">
        <v>56</v>
      </c>
      <c r="E371" s="39" t="s">
        <v>2339</v>
      </c>
    </row>
    <row r="372" spans="1:16" ht="25.5">
      <c r="A372" t="s">
        <v>49</v>
      </c>
      <c s="34" t="s">
        <v>402</v>
      </c>
      <c s="34" t="s">
        <v>2312</v>
      </c>
      <c s="35" t="s">
        <v>5</v>
      </c>
      <c s="6" t="s">
        <v>2313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2296</v>
      </c>
    </row>
    <row r="375" spans="1:5" ht="63.75">
      <c r="A375" t="s">
        <v>56</v>
      </c>
      <c r="E375" s="39" t="s">
        <v>2314</v>
      </c>
    </row>
    <row r="376" spans="1:16" ht="38.25">
      <c r="A376" t="s">
        <v>49</v>
      </c>
      <c s="34" t="s">
        <v>406</v>
      </c>
      <c s="34" t="s">
        <v>2571</v>
      </c>
      <c s="35" t="s">
        <v>5</v>
      </c>
      <c s="6" t="s">
        <v>2572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2296</v>
      </c>
    </row>
    <row r="379" spans="1:5" ht="38.25">
      <c r="A379" t="s">
        <v>56</v>
      </c>
      <c r="E379" s="39" t="s">
        <v>2573</v>
      </c>
    </row>
    <row r="380" spans="1:16" ht="12.75">
      <c r="A380" t="s">
        <v>49</v>
      </c>
      <c s="34" t="s">
        <v>410</v>
      </c>
      <c s="34" t="s">
        <v>2349</v>
      </c>
      <c s="35" t="s">
        <v>5</v>
      </c>
      <c s="6" t="s">
        <v>2350</v>
      </c>
      <c s="36" t="s">
        <v>486</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2296</v>
      </c>
    </row>
    <row r="383" spans="1:5" ht="38.25">
      <c r="A383" t="s">
        <v>56</v>
      </c>
      <c r="E383" s="39" t="s">
        <v>2351</v>
      </c>
    </row>
    <row r="384" spans="1:16" ht="12.75">
      <c r="A384" t="s">
        <v>49</v>
      </c>
      <c s="34" t="s">
        <v>414</v>
      </c>
      <c s="34" t="s">
        <v>2352</v>
      </c>
      <c s="35" t="s">
        <v>5</v>
      </c>
      <c s="6" t="s">
        <v>2353</v>
      </c>
      <c s="36" t="s">
        <v>486</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2296</v>
      </c>
    </row>
    <row r="387" spans="1:5" ht="38.25">
      <c r="A387" t="s">
        <v>56</v>
      </c>
      <c r="E387" s="39" t="s">
        <v>2354</v>
      </c>
    </row>
    <row r="388" spans="1:13" ht="12.75">
      <c r="A388" t="s">
        <v>46</v>
      </c>
      <c r="C388" s="31" t="s">
        <v>2574</v>
      </c>
      <c r="E388" s="33" t="s">
        <v>2575</v>
      </c>
      <c r="J388" s="32">
        <f>0</f>
      </c>
      <c s="32">
        <f>0</f>
      </c>
      <c s="32">
        <f>0+L389+L393+L397+L401+L405+L409+L413+L417</f>
      </c>
      <c s="32">
        <f>0+M389+M393+M397+M401+M405+M409+M413+M417</f>
      </c>
    </row>
    <row r="389" spans="1:16" ht="12.75">
      <c r="A389" t="s">
        <v>49</v>
      </c>
      <c s="34" t="s">
        <v>418</v>
      </c>
      <c s="34" t="s">
        <v>2718</v>
      </c>
      <c s="35" t="s">
        <v>5</v>
      </c>
      <c s="6" t="s">
        <v>2719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76.5">
      <c r="A392" t="s">
        <v>56</v>
      </c>
      <c r="E392" s="39" t="s">
        <v>2720</v>
      </c>
    </row>
    <row r="393" spans="1:16" ht="12.75">
      <c r="A393" t="s">
        <v>49</v>
      </c>
      <c s="34" t="s">
        <v>422</v>
      </c>
      <c s="34" t="s">
        <v>2579</v>
      </c>
      <c s="35" t="s">
        <v>5</v>
      </c>
      <c s="6" t="s">
        <v>2580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102">
      <c r="A396" t="s">
        <v>56</v>
      </c>
      <c r="E396" s="39" t="s">
        <v>2581</v>
      </c>
    </row>
    <row r="397" spans="1:16" ht="12.75">
      <c r="A397" t="s">
        <v>49</v>
      </c>
      <c s="34" t="s">
        <v>426</v>
      </c>
      <c s="34" t="s">
        <v>2582</v>
      </c>
      <c s="35" t="s">
        <v>5</v>
      </c>
      <c s="6" t="s">
        <v>2583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2296</v>
      </c>
    </row>
    <row r="400" spans="1:5" ht="102">
      <c r="A400" t="s">
        <v>56</v>
      </c>
      <c r="E400" s="39" t="s">
        <v>2581</v>
      </c>
    </row>
    <row r="401" spans="1:16" ht="12.75">
      <c r="A401" t="s">
        <v>49</v>
      </c>
      <c s="34" t="s">
        <v>430</v>
      </c>
      <c s="34" t="s">
        <v>2584</v>
      </c>
      <c s="35" t="s">
        <v>5</v>
      </c>
      <c s="6" t="s">
        <v>2585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2296</v>
      </c>
    </row>
    <row r="404" spans="1:5" ht="102">
      <c r="A404" t="s">
        <v>56</v>
      </c>
      <c r="E404" s="39" t="s">
        <v>2581</v>
      </c>
    </row>
    <row r="405" spans="1:16" ht="12.75">
      <c r="A405" t="s">
        <v>49</v>
      </c>
      <c s="34" t="s">
        <v>434</v>
      </c>
      <c s="34" t="s">
        <v>2589</v>
      </c>
      <c s="35" t="s">
        <v>5</v>
      </c>
      <c s="6" t="s">
        <v>2590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2591</v>
      </c>
    </row>
    <row r="409" spans="1:16" ht="12.75">
      <c r="A409" t="s">
        <v>49</v>
      </c>
      <c s="34" t="s">
        <v>438</v>
      </c>
      <c s="34" t="s">
        <v>2592</v>
      </c>
      <c s="35" t="s">
        <v>5</v>
      </c>
      <c s="6" t="s">
        <v>2593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2591</v>
      </c>
    </row>
    <row r="413" spans="1:16" ht="12.75">
      <c r="A413" t="s">
        <v>49</v>
      </c>
      <c s="34" t="s">
        <v>442</v>
      </c>
      <c s="34" t="s">
        <v>2594</v>
      </c>
      <c s="35" t="s">
        <v>5</v>
      </c>
      <c s="6" t="s">
        <v>2595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2296</v>
      </c>
    </row>
    <row r="416" spans="1:5" ht="38.25">
      <c r="A416" t="s">
        <v>56</v>
      </c>
      <c r="E416" s="39" t="s">
        <v>2591</v>
      </c>
    </row>
    <row r="417" spans="1:16" ht="12.75">
      <c r="A417" t="s">
        <v>49</v>
      </c>
      <c s="34" t="s">
        <v>446</v>
      </c>
      <c s="34" t="s">
        <v>2596</v>
      </c>
      <c s="35" t="s">
        <v>5</v>
      </c>
      <c s="6" t="s">
        <v>2597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2296</v>
      </c>
    </row>
    <row r="420" spans="1:5" ht="38.25">
      <c r="A420" t="s">
        <v>56</v>
      </c>
      <c r="E420" s="39" t="s">
        <v>2591</v>
      </c>
    </row>
    <row r="421" spans="1:13" ht="12.75">
      <c r="A421" t="s">
        <v>46</v>
      </c>
      <c r="C421" s="31" t="s">
        <v>1005</v>
      </c>
      <c r="E421" s="33" t="s">
        <v>1006</v>
      </c>
      <c r="J421" s="32">
        <f>0</f>
      </c>
      <c s="32">
        <f>0</f>
      </c>
      <c s="32">
        <f>0+L422+L426+L430+L434+L438+L442+L446+L450</f>
      </c>
      <c s="32">
        <f>0+M422+M426+M430+M434+M438+M442+M446+M450</f>
      </c>
    </row>
    <row r="422" spans="1:16" ht="38.25">
      <c r="A422" t="s">
        <v>49</v>
      </c>
      <c s="34" t="s">
        <v>450</v>
      </c>
      <c s="34" t="s">
        <v>1007</v>
      </c>
      <c s="35" t="s">
        <v>1008</v>
      </c>
      <c s="6" t="s">
        <v>1009</v>
      </c>
      <c s="36" t="s">
        <v>1010</v>
      </c>
      <c s="37">
        <v>6.2</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2296</v>
      </c>
    </row>
    <row r="425" spans="1:5" ht="89.25">
      <c r="A425" t="s">
        <v>56</v>
      </c>
      <c r="E425" s="39" t="s">
        <v>1012</v>
      </c>
    </row>
    <row r="426" spans="1:16" ht="38.25">
      <c r="A426" t="s">
        <v>49</v>
      </c>
      <c s="34" t="s">
        <v>454</v>
      </c>
      <c s="34" t="s">
        <v>2721</v>
      </c>
      <c s="35" t="s">
        <v>2722</v>
      </c>
      <c s="6" t="s">
        <v>2723</v>
      </c>
      <c s="36" t="s">
        <v>1010</v>
      </c>
      <c s="37">
        <v>1.5</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2296</v>
      </c>
    </row>
    <row r="429" spans="1:5" ht="102">
      <c r="A429" t="s">
        <v>56</v>
      </c>
      <c r="E429" s="39" t="s">
        <v>2724</v>
      </c>
    </row>
    <row r="430" spans="1:16" ht="38.25">
      <c r="A430" t="s">
        <v>49</v>
      </c>
      <c s="34" t="s">
        <v>458</v>
      </c>
      <c s="34" t="s">
        <v>2315</v>
      </c>
      <c s="35" t="s">
        <v>2316</v>
      </c>
      <c s="6" t="s">
        <v>2317</v>
      </c>
      <c s="36" t="s">
        <v>1010</v>
      </c>
      <c s="37">
        <v>0.1</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2296</v>
      </c>
    </row>
    <row r="433" spans="1:5" ht="89.25">
      <c r="A433" t="s">
        <v>56</v>
      </c>
      <c r="E433" s="39" t="s">
        <v>1012</v>
      </c>
    </row>
    <row r="434" spans="1:16" ht="38.25">
      <c r="A434" t="s">
        <v>49</v>
      </c>
      <c s="34" t="s">
        <v>462</v>
      </c>
      <c s="34" t="s">
        <v>2146</v>
      </c>
      <c s="35" t="s">
        <v>2147</v>
      </c>
      <c s="6" t="s">
        <v>2148</v>
      </c>
      <c s="36" t="s">
        <v>1010</v>
      </c>
      <c s="37">
        <v>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2296</v>
      </c>
    </row>
    <row r="437" spans="1:5" ht="89.25">
      <c r="A437" t="s">
        <v>56</v>
      </c>
      <c r="E437" s="39" t="s">
        <v>1012</v>
      </c>
    </row>
    <row r="438" spans="1:16" ht="38.25">
      <c r="A438" t="s">
        <v>49</v>
      </c>
      <c s="34" t="s">
        <v>466</v>
      </c>
      <c s="34" t="s">
        <v>2725</v>
      </c>
      <c s="35" t="s">
        <v>2726</v>
      </c>
      <c s="6" t="s">
        <v>2727</v>
      </c>
      <c s="36" t="s">
        <v>1010</v>
      </c>
      <c s="37">
        <v>1</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2296</v>
      </c>
    </row>
    <row r="441" spans="1:5" ht="89.25">
      <c r="A441" t="s">
        <v>56</v>
      </c>
      <c r="E441" s="39" t="s">
        <v>1012</v>
      </c>
    </row>
    <row r="442" spans="1:16" ht="25.5">
      <c r="A442" t="s">
        <v>49</v>
      </c>
      <c s="34" t="s">
        <v>483</v>
      </c>
      <c s="34" t="s">
        <v>1373</v>
      </c>
      <c s="35" t="s">
        <v>1374</v>
      </c>
      <c s="6" t="s">
        <v>1375</v>
      </c>
      <c s="36" t="s">
        <v>1010</v>
      </c>
      <c s="37">
        <v>0.1</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2296</v>
      </c>
    </row>
    <row r="445" spans="1:5" ht="89.25">
      <c r="A445" t="s">
        <v>56</v>
      </c>
      <c r="E445" s="39" t="s">
        <v>1012</v>
      </c>
    </row>
    <row r="446" spans="1:16" ht="25.5">
      <c r="A446" t="s">
        <v>49</v>
      </c>
      <c s="34" t="s">
        <v>488</v>
      </c>
      <c s="34" t="s">
        <v>2318</v>
      </c>
      <c s="35" t="s">
        <v>2319</v>
      </c>
      <c s="6" t="s">
        <v>2320</v>
      </c>
      <c s="36" t="s">
        <v>1010</v>
      </c>
      <c s="37">
        <v>0.1</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2301</v>
      </c>
    </row>
    <row r="449" spans="1:5" ht="12.75">
      <c r="A449" t="s">
        <v>56</v>
      </c>
      <c r="E449" s="39" t="s">
        <v>5</v>
      </c>
    </row>
    <row r="450" spans="1:16" ht="25.5">
      <c r="A450" t="s">
        <v>49</v>
      </c>
      <c s="34" t="s">
        <v>492</v>
      </c>
      <c s="34" t="s">
        <v>2321</v>
      </c>
      <c s="35" t="s">
        <v>2322</v>
      </c>
      <c s="6" t="s">
        <v>2323</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2301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2730</v>
      </c>
      <c r="E8" s="30" t="s">
        <v>2729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f>
      </c>
      <c s="32">
        <f>0+M86+M90+M94+M98+M102+M106+M110+M114+M118+M122+M126+M130</f>
      </c>
    </row>
    <row r="86" spans="1:16" ht="12.75">
      <c r="A86" t="s">
        <v>49</v>
      </c>
      <c s="34" t="s">
        <v>121</v>
      </c>
      <c s="34" t="s">
        <v>2158</v>
      </c>
      <c s="35" t="s">
        <v>5</v>
      </c>
      <c s="6" t="s">
        <v>2159</v>
      </c>
      <c s="36" t="s">
        <v>819</v>
      </c>
      <c s="37">
        <v>2</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2</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2419</v>
      </c>
      <c s="35" t="s">
        <v>5</v>
      </c>
      <c s="6" t="s">
        <v>2420</v>
      </c>
      <c s="36" t="s">
        <v>819</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2421</v>
      </c>
      <c s="35" t="s">
        <v>5</v>
      </c>
      <c s="6" t="s">
        <v>2422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2423</v>
      </c>
    </row>
    <row r="130" spans="1:16" ht="25.5">
      <c r="A130" t="s">
        <v>49</v>
      </c>
      <c s="34" t="s">
        <v>162</v>
      </c>
      <c s="34" t="s">
        <v>2424</v>
      </c>
      <c s="35" t="s">
        <v>5</v>
      </c>
      <c s="6" t="s">
        <v>2425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63.75">
      <c r="A133" t="s">
        <v>56</v>
      </c>
      <c r="E133" s="39" t="s">
        <v>2406</v>
      </c>
    </row>
    <row r="134" spans="1:13" ht="12.75">
      <c r="A134" t="s">
        <v>46</v>
      </c>
      <c r="C134" s="31" t="s">
        <v>2426</v>
      </c>
      <c r="E134" s="33" t="s">
        <v>2427</v>
      </c>
      <c r="J134" s="32">
        <f>0</f>
      </c>
      <c s="32">
        <f>0</f>
      </c>
      <c s="32">
        <f>0+L135+L139+L143</f>
      </c>
      <c s="32">
        <f>0+M135+M139+M143</f>
      </c>
    </row>
    <row r="135" spans="1:16" ht="25.5">
      <c r="A135" t="s">
        <v>49</v>
      </c>
      <c s="34" t="s">
        <v>166</v>
      </c>
      <c s="34" t="s">
        <v>2684</v>
      </c>
      <c s="35" t="s">
        <v>5</v>
      </c>
      <c s="6" t="s">
        <v>2685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102">
      <c r="A138" t="s">
        <v>56</v>
      </c>
      <c r="E138" s="39" t="s">
        <v>73</v>
      </c>
    </row>
    <row r="139" spans="1:16" ht="12.75">
      <c r="A139" t="s">
        <v>49</v>
      </c>
      <c s="34" t="s">
        <v>169</v>
      </c>
      <c s="34" t="s">
        <v>2428</v>
      </c>
      <c s="35" t="s">
        <v>5</v>
      </c>
      <c s="6" t="s">
        <v>2429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3" ht="12.75">
      <c r="A147" t="s">
        <v>46</v>
      </c>
      <c r="C147" s="31" t="s">
        <v>1958</v>
      </c>
      <c r="E147" s="33" t="s">
        <v>2437</v>
      </c>
      <c r="J147" s="32">
        <f>0</f>
      </c>
      <c s="32">
        <f>0</f>
      </c>
      <c s="32">
        <f>0+L148+L152+L156+L160+L164+L168+L172+L176</f>
      </c>
      <c s="32">
        <f>0+M148+M152+M156+M160+M164+M168+M172+M176</f>
      </c>
    </row>
    <row r="148" spans="1:16" ht="12.75">
      <c r="A148" t="s">
        <v>49</v>
      </c>
      <c s="34" t="s">
        <v>189</v>
      </c>
      <c s="34" t="s">
        <v>847</v>
      </c>
      <c s="35" t="s">
        <v>5</v>
      </c>
      <c s="6" t="s">
        <v>848</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127.5">
      <c r="A151" t="s">
        <v>56</v>
      </c>
      <c r="E151" s="39" t="s">
        <v>849</v>
      </c>
    </row>
    <row r="152" spans="1:16" ht="12.75">
      <c r="A152" t="s">
        <v>49</v>
      </c>
      <c s="34" t="s">
        <v>193</v>
      </c>
      <c s="34" t="s">
        <v>2438</v>
      </c>
      <c s="35" t="s">
        <v>5</v>
      </c>
      <c s="6" t="s">
        <v>2164</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12.75">
      <c r="A160" t="s">
        <v>49</v>
      </c>
      <c s="34" t="s">
        <v>201</v>
      </c>
      <c s="34" t="s">
        <v>2449</v>
      </c>
      <c s="35" t="s">
        <v>5</v>
      </c>
      <c s="6" t="s">
        <v>854</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2450</v>
      </c>
    </row>
    <row r="164" spans="1:16" ht="12.75">
      <c r="A164" t="s">
        <v>49</v>
      </c>
      <c s="34" t="s">
        <v>205</v>
      </c>
      <c s="34" t="s">
        <v>2451</v>
      </c>
      <c s="35" t="s">
        <v>5</v>
      </c>
      <c s="6" t="s">
        <v>2167</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2452</v>
      </c>
    </row>
    <row r="168" spans="1:16" ht="12.75">
      <c r="A168" t="s">
        <v>49</v>
      </c>
      <c s="34" t="s">
        <v>209</v>
      </c>
      <c s="34" t="s">
        <v>2453</v>
      </c>
      <c s="35" t="s">
        <v>5</v>
      </c>
      <c s="6" t="s">
        <v>2454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2455</v>
      </c>
    </row>
    <row r="172" spans="1:16" ht="12.75">
      <c r="A172" t="s">
        <v>49</v>
      </c>
      <c s="34" t="s">
        <v>213</v>
      </c>
      <c s="34" t="s">
        <v>2456</v>
      </c>
      <c s="35" t="s">
        <v>5</v>
      </c>
      <c s="6" t="s">
        <v>1894</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2457</v>
      </c>
    </row>
    <row r="176" spans="1:16" ht="12.75">
      <c r="A176" t="s">
        <v>49</v>
      </c>
      <c s="34" t="s">
        <v>217</v>
      </c>
      <c s="34" t="s">
        <v>2458</v>
      </c>
      <c s="35" t="s">
        <v>5</v>
      </c>
      <c s="6" t="s">
        <v>2459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2460</v>
      </c>
    </row>
    <row r="180" spans="1:13" ht="12.75">
      <c r="A180" t="s">
        <v>46</v>
      </c>
      <c r="C180" s="31" t="s">
        <v>2461</v>
      </c>
      <c r="E180" s="33" t="s">
        <v>2462</v>
      </c>
      <c r="J180" s="32">
        <f>0</f>
      </c>
      <c s="32">
        <f>0</f>
      </c>
      <c s="32">
        <f>0+L181+L185+L189+L193+L197+L201+L205+L209+L213+L217+L221+L225+L229+L233</f>
      </c>
      <c s="32">
        <f>0+M181+M185+M189+M193+M197+M201+M205+M209+M213+M217+M221+M225+M229+M233</f>
      </c>
    </row>
    <row r="181" spans="1:16" ht="38.25">
      <c r="A181" t="s">
        <v>49</v>
      </c>
      <c s="34" t="s">
        <v>221</v>
      </c>
      <c s="34" t="s">
        <v>2463</v>
      </c>
      <c s="35" t="s">
        <v>5</v>
      </c>
      <c s="6" t="s">
        <v>2464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1037</v>
      </c>
      <c s="35" t="s">
        <v>5</v>
      </c>
      <c s="6" t="s">
        <v>1038</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102">
      <c r="A188" t="s">
        <v>56</v>
      </c>
      <c r="E188" s="39" t="s">
        <v>103</v>
      </c>
    </row>
    <row r="189" spans="1:16" ht="25.5">
      <c r="A189" t="s">
        <v>49</v>
      </c>
      <c s="34" t="s">
        <v>229</v>
      </c>
      <c s="34" t="s">
        <v>101</v>
      </c>
      <c s="35" t="s">
        <v>5</v>
      </c>
      <c s="6" t="s">
        <v>102</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2473</v>
      </c>
      <c s="35" t="s">
        <v>5</v>
      </c>
      <c s="6" t="s">
        <v>2474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12.75">
      <c r="A197" t="s">
        <v>49</v>
      </c>
      <c s="34" t="s">
        <v>237</v>
      </c>
      <c s="34" t="s">
        <v>2475</v>
      </c>
      <c s="35" t="s">
        <v>5</v>
      </c>
      <c s="6" t="s">
        <v>2476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76.5">
      <c r="A200" t="s">
        <v>56</v>
      </c>
      <c r="E200" s="39" t="s">
        <v>2477</v>
      </c>
    </row>
    <row r="201" spans="1:16" ht="12.75">
      <c r="A201" t="s">
        <v>49</v>
      </c>
      <c s="34" t="s">
        <v>241</v>
      </c>
      <c s="34" t="s">
        <v>2187</v>
      </c>
      <c s="35" t="s">
        <v>5</v>
      </c>
      <c s="6" t="s">
        <v>2188</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89.25">
      <c r="A204" t="s">
        <v>56</v>
      </c>
      <c r="E204" s="39" t="s">
        <v>2189</v>
      </c>
    </row>
    <row r="205" spans="1:16" ht="12.75">
      <c r="A205" t="s">
        <v>49</v>
      </c>
      <c s="34" t="s">
        <v>245</v>
      </c>
      <c s="34" t="s">
        <v>2686</v>
      </c>
      <c s="35" t="s">
        <v>5</v>
      </c>
      <c s="6" t="s">
        <v>2687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2296</v>
      </c>
    </row>
    <row r="208" spans="1:5" ht="38.25">
      <c r="A208" t="s">
        <v>56</v>
      </c>
      <c r="E208" s="39" t="s">
        <v>2483</v>
      </c>
    </row>
    <row r="209" spans="1:16" ht="25.5">
      <c r="A209" t="s">
        <v>49</v>
      </c>
      <c s="34" t="s">
        <v>249</v>
      </c>
      <c s="34" t="s">
        <v>2688</v>
      </c>
      <c s="35" t="s">
        <v>5</v>
      </c>
      <c s="6" t="s">
        <v>2689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2296</v>
      </c>
    </row>
    <row r="212" spans="1:5" ht="38.25">
      <c r="A212" t="s">
        <v>56</v>
      </c>
      <c r="E212" s="39" t="s">
        <v>2690</v>
      </c>
    </row>
    <row r="213" spans="1:16" ht="25.5">
      <c r="A213" t="s">
        <v>49</v>
      </c>
      <c s="34" t="s">
        <v>253</v>
      </c>
      <c s="34" t="s">
        <v>2691</v>
      </c>
      <c s="35" t="s">
        <v>5</v>
      </c>
      <c s="6" t="s">
        <v>2692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2296</v>
      </c>
    </row>
    <row r="216" spans="1:5" ht="38.25">
      <c r="A216" t="s">
        <v>56</v>
      </c>
      <c r="E216" s="39" t="s">
        <v>2486</v>
      </c>
    </row>
    <row r="217" spans="1:16" ht="12.75">
      <c r="A217" t="s">
        <v>49</v>
      </c>
      <c s="34" t="s">
        <v>257</v>
      </c>
      <c s="34" t="s">
        <v>2489</v>
      </c>
      <c s="35" t="s">
        <v>5</v>
      </c>
      <c s="6" t="s">
        <v>1034</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2296</v>
      </c>
    </row>
    <row r="220" spans="1:5" ht="38.25">
      <c r="A220" t="s">
        <v>56</v>
      </c>
      <c r="E220" s="39" t="s">
        <v>2483</v>
      </c>
    </row>
    <row r="221" spans="1:16" ht="12.75">
      <c r="A221" t="s">
        <v>49</v>
      </c>
      <c s="34" t="s">
        <v>261</v>
      </c>
      <c s="34" t="s">
        <v>2490</v>
      </c>
      <c s="35" t="s">
        <v>5</v>
      </c>
      <c s="6" t="s">
        <v>1635</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2483</v>
      </c>
    </row>
    <row r="225" spans="1:16" ht="12.75">
      <c r="A225" t="s">
        <v>49</v>
      </c>
      <c s="34" t="s">
        <v>265</v>
      </c>
      <c s="34" t="s">
        <v>2491</v>
      </c>
      <c s="35" t="s">
        <v>5</v>
      </c>
      <c s="6" t="s">
        <v>2492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2296</v>
      </c>
    </row>
    <row r="228" spans="1:5" ht="38.25">
      <c r="A228" t="s">
        <v>56</v>
      </c>
      <c r="E228" s="39" t="s">
        <v>2483</v>
      </c>
    </row>
    <row r="229" spans="1:16" ht="12.75">
      <c r="A229" t="s">
        <v>49</v>
      </c>
      <c s="34" t="s">
        <v>595</v>
      </c>
      <c s="34" t="s">
        <v>2493</v>
      </c>
      <c s="35" t="s">
        <v>5</v>
      </c>
      <c s="6" t="s">
        <v>91</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2296</v>
      </c>
    </row>
    <row r="232" spans="1:5" ht="38.25">
      <c r="A232" t="s">
        <v>56</v>
      </c>
      <c r="E232" s="39" t="s">
        <v>2483</v>
      </c>
    </row>
    <row r="233" spans="1:16" ht="12.75">
      <c r="A233" t="s">
        <v>49</v>
      </c>
      <c s="34" t="s">
        <v>599</v>
      </c>
      <c s="34" t="s">
        <v>2494</v>
      </c>
      <c s="35" t="s">
        <v>5</v>
      </c>
      <c s="6" t="s">
        <v>2495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2296</v>
      </c>
    </row>
    <row r="236" spans="1:5" ht="38.25">
      <c r="A236" t="s">
        <v>56</v>
      </c>
      <c r="E236" s="39" t="s">
        <v>2483</v>
      </c>
    </row>
    <row r="237" spans="1:13" ht="12.75">
      <c r="A237" t="s">
        <v>46</v>
      </c>
      <c r="C237" s="31" t="s">
        <v>2190</v>
      </c>
      <c r="E237" s="33" t="s">
        <v>2499</v>
      </c>
      <c r="J237" s="32">
        <f>0</f>
      </c>
      <c s="32">
        <f>0</f>
      </c>
      <c s="32">
        <f>0+L238+L242+L246+L250+L254</f>
      </c>
      <c s="32">
        <f>0+M238+M242+M246+M250+M254</f>
      </c>
    </row>
    <row r="238" spans="1:16" ht="12.75">
      <c r="A238" t="s">
        <v>49</v>
      </c>
      <c s="34" t="s">
        <v>269</v>
      </c>
      <c s="34" t="s">
        <v>1539</v>
      </c>
      <c s="35" t="s">
        <v>5</v>
      </c>
      <c s="6" t="s">
        <v>1540</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102">
      <c r="A241" t="s">
        <v>56</v>
      </c>
      <c r="E241" s="39" t="s">
        <v>1155</v>
      </c>
    </row>
    <row r="242" spans="1:16" ht="12.75">
      <c r="A242" t="s">
        <v>49</v>
      </c>
      <c s="34" t="s">
        <v>273</v>
      </c>
      <c s="34" t="s">
        <v>1815</v>
      </c>
      <c s="35" t="s">
        <v>5</v>
      </c>
      <c s="6" t="s">
        <v>1816</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102">
      <c r="A245" t="s">
        <v>56</v>
      </c>
      <c r="E245" s="39" t="s">
        <v>1155</v>
      </c>
    </row>
    <row r="246" spans="1:16" ht="12.75">
      <c r="A246" t="s">
        <v>49</v>
      </c>
      <c s="34" t="s">
        <v>277</v>
      </c>
      <c s="34" t="s">
        <v>2693</v>
      </c>
      <c s="35" t="s">
        <v>5</v>
      </c>
      <c s="6" t="s">
        <v>2694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102">
      <c r="A249" t="s">
        <v>56</v>
      </c>
      <c r="E249" s="39" t="s">
        <v>1155</v>
      </c>
    </row>
    <row r="250" spans="1:16" ht="12.75">
      <c r="A250" t="s">
        <v>49</v>
      </c>
      <c s="34" t="s">
        <v>281</v>
      </c>
      <c s="34" t="s">
        <v>1541</v>
      </c>
      <c s="35" t="s">
        <v>5</v>
      </c>
      <c s="6" t="s">
        <v>1542</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102">
      <c r="A253" t="s">
        <v>56</v>
      </c>
      <c r="E253" s="39" t="s">
        <v>1155</v>
      </c>
    </row>
    <row r="254" spans="1:16" ht="12.75">
      <c r="A254" t="s">
        <v>49</v>
      </c>
      <c s="34" t="s">
        <v>285</v>
      </c>
      <c s="34" t="s">
        <v>2695</v>
      </c>
      <c s="35" t="s">
        <v>5</v>
      </c>
      <c s="6" t="s">
        <v>2696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2296</v>
      </c>
    </row>
    <row r="257" spans="1:5" ht="102">
      <c r="A257" t="s">
        <v>56</v>
      </c>
      <c r="E257" s="39" t="s">
        <v>1155</v>
      </c>
    </row>
    <row r="258" spans="1:13" ht="12.75">
      <c r="A258" t="s">
        <v>46</v>
      </c>
      <c r="C258" s="31" t="s">
        <v>2503</v>
      </c>
      <c r="E258" s="33" t="s">
        <v>2504</v>
      </c>
      <c r="J258" s="32">
        <f>0</f>
      </c>
      <c s="32">
        <f>0</f>
      </c>
      <c s="32">
        <f>0+L259+L263+L267+L271+L275+L279+L283+L287+L291</f>
      </c>
      <c s="32">
        <f>0+M259+M263+M267+M271+M275+M279+M283+M287+M291</f>
      </c>
    </row>
    <row r="259" spans="1:16" ht="25.5">
      <c r="A259" t="s">
        <v>49</v>
      </c>
      <c s="34" t="s">
        <v>289</v>
      </c>
      <c s="34" t="s">
        <v>2659</v>
      </c>
      <c s="35" t="s">
        <v>5</v>
      </c>
      <c s="6" t="s">
        <v>2660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114.75">
      <c r="A262" t="s">
        <v>56</v>
      </c>
      <c r="E262" s="39" t="s">
        <v>2123</v>
      </c>
    </row>
    <row r="263" spans="1:16" ht="12.75">
      <c r="A263" t="s">
        <v>49</v>
      </c>
      <c s="34" t="s">
        <v>293</v>
      </c>
      <c s="34" t="s">
        <v>2661</v>
      </c>
      <c s="35" t="s">
        <v>5</v>
      </c>
      <c s="6" t="s">
        <v>2662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114.75">
      <c r="A266" t="s">
        <v>56</v>
      </c>
      <c r="E266" s="39" t="s">
        <v>2123</v>
      </c>
    </row>
    <row r="267" spans="1:16" ht="12.75">
      <c r="A267" t="s">
        <v>49</v>
      </c>
      <c s="34" t="s">
        <v>297</v>
      </c>
      <c s="34" t="s">
        <v>2697</v>
      </c>
      <c s="35" t="s">
        <v>5</v>
      </c>
      <c s="6" t="s">
        <v>2698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114.75">
      <c r="A270" t="s">
        <v>56</v>
      </c>
      <c r="E270" s="39" t="s">
        <v>2123</v>
      </c>
    </row>
    <row r="271" spans="1:16" ht="12.75">
      <c r="A271" t="s">
        <v>49</v>
      </c>
      <c s="34" t="s">
        <v>301</v>
      </c>
      <c s="34" t="s">
        <v>2667</v>
      </c>
      <c s="35" t="s">
        <v>5</v>
      </c>
      <c s="6" t="s">
        <v>2668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2296</v>
      </c>
    </row>
    <row r="274" spans="1:5" ht="114.75">
      <c r="A274" t="s">
        <v>56</v>
      </c>
      <c r="E274" s="39" t="s">
        <v>2123</v>
      </c>
    </row>
    <row r="275" spans="1:16" ht="12.75">
      <c r="A275" t="s">
        <v>49</v>
      </c>
      <c s="34" t="s">
        <v>305</v>
      </c>
      <c s="34" t="s">
        <v>2699</v>
      </c>
      <c s="35" t="s">
        <v>5</v>
      </c>
      <c s="6" t="s">
        <v>2700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2296</v>
      </c>
    </row>
    <row r="278" spans="1:5" ht="114.75">
      <c r="A278" t="s">
        <v>56</v>
      </c>
      <c r="E278" s="39" t="s">
        <v>2123</v>
      </c>
    </row>
    <row r="279" spans="1:16" ht="12.75">
      <c r="A279" t="s">
        <v>49</v>
      </c>
      <c s="34" t="s">
        <v>309</v>
      </c>
      <c s="34" t="s">
        <v>2509</v>
      </c>
      <c s="35" t="s">
        <v>5</v>
      </c>
      <c s="6" t="s">
        <v>2510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2511</v>
      </c>
    </row>
    <row r="283" spans="1:16" ht="12.75">
      <c r="A283" t="s">
        <v>49</v>
      </c>
      <c s="34" t="s">
        <v>313</v>
      </c>
      <c s="34" t="s">
        <v>2515</v>
      </c>
      <c s="35" t="s">
        <v>5</v>
      </c>
      <c s="6" t="s">
        <v>2516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2296</v>
      </c>
    </row>
    <row r="286" spans="1:5" ht="51">
      <c r="A286" t="s">
        <v>56</v>
      </c>
      <c r="E286" s="39" t="s">
        <v>2514</v>
      </c>
    </row>
    <row r="287" spans="1:16" ht="12.75">
      <c r="A287" t="s">
        <v>49</v>
      </c>
      <c s="34" t="s">
        <v>317</v>
      </c>
      <c s="34" t="s">
        <v>2517</v>
      </c>
      <c s="35" t="s">
        <v>5</v>
      </c>
      <c s="6" t="s">
        <v>2518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2296</v>
      </c>
    </row>
    <row r="290" spans="1:5" ht="51">
      <c r="A290" t="s">
        <v>56</v>
      </c>
      <c r="E290" s="39" t="s">
        <v>2514</v>
      </c>
    </row>
    <row r="291" spans="1:16" ht="25.5">
      <c r="A291" t="s">
        <v>49</v>
      </c>
      <c s="34" t="s">
        <v>321</v>
      </c>
      <c s="34" t="s">
        <v>2701</v>
      </c>
      <c s="35" t="s">
        <v>5</v>
      </c>
      <c s="6" t="s">
        <v>2702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2703</v>
      </c>
    </row>
    <row r="294" spans="1:5" ht="63.75">
      <c r="A294" t="s">
        <v>56</v>
      </c>
      <c r="E294" s="39" t="s">
        <v>2704</v>
      </c>
    </row>
    <row r="295" spans="1:13" ht="12.75">
      <c r="A295" t="s">
        <v>46</v>
      </c>
      <c r="C295" s="31" t="s">
        <v>1964</v>
      </c>
      <c r="E295" s="33" t="s">
        <v>2308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325</v>
      </c>
      <c s="34" t="s">
        <v>2535</v>
      </c>
      <c s="35" t="s">
        <v>5</v>
      </c>
      <c s="6" t="s">
        <v>2536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2296</v>
      </c>
    </row>
    <row r="299" spans="1:5" ht="89.25">
      <c r="A299" t="s">
        <v>56</v>
      </c>
      <c r="E299" s="39" t="s">
        <v>2537</v>
      </c>
    </row>
    <row r="300" spans="1:16" ht="12.75">
      <c r="A300" t="s">
        <v>49</v>
      </c>
      <c s="34" t="s">
        <v>329</v>
      </c>
      <c s="34" t="s">
        <v>2705</v>
      </c>
      <c s="35" t="s">
        <v>5</v>
      </c>
      <c s="6" t="s">
        <v>2706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2296</v>
      </c>
    </row>
    <row r="303" spans="1:5" ht="89.25">
      <c r="A303" t="s">
        <v>56</v>
      </c>
      <c r="E303" s="39" t="s">
        <v>2537</v>
      </c>
    </row>
    <row r="304" spans="1:16" ht="25.5">
      <c r="A304" t="s">
        <v>49</v>
      </c>
      <c s="34" t="s">
        <v>333</v>
      </c>
      <c s="34" t="s">
        <v>2707</v>
      </c>
      <c s="35" t="s">
        <v>5</v>
      </c>
      <c s="6" t="s">
        <v>2708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2296</v>
      </c>
    </row>
    <row r="307" spans="1:5" ht="89.25">
      <c r="A307" t="s">
        <v>56</v>
      </c>
      <c r="E307" s="39" t="s">
        <v>2537</v>
      </c>
    </row>
    <row r="308" spans="1:16" ht="25.5">
      <c r="A308" t="s">
        <v>49</v>
      </c>
      <c s="34" t="s">
        <v>336</v>
      </c>
      <c s="34" t="s">
        <v>1041</v>
      </c>
      <c s="35" t="s">
        <v>5</v>
      </c>
      <c s="6" t="s">
        <v>1042</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2296</v>
      </c>
    </row>
    <row r="311" spans="1:5" ht="89.25">
      <c r="A311" t="s">
        <v>56</v>
      </c>
      <c r="E311" s="39" t="s">
        <v>1287</v>
      </c>
    </row>
    <row r="312" spans="1:16" ht="12.75">
      <c r="A312" t="s">
        <v>49</v>
      </c>
      <c s="34" t="s">
        <v>341</v>
      </c>
      <c s="34" t="s">
        <v>2334</v>
      </c>
      <c s="35" t="s">
        <v>5</v>
      </c>
      <c s="6" t="s">
        <v>2335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89.25">
      <c r="A315" t="s">
        <v>56</v>
      </c>
      <c r="E315" s="39" t="s">
        <v>2336</v>
      </c>
    </row>
    <row r="316" spans="1:16" ht="12.75">
      <c r="A316" t="s">
        <v>49</v>
      </c>
      <c s="34" t="s">
        <v>345</v>
      </c>
      <c s="34" t="s">
        <v>2709</v>
      </c>
      <c s="35" t="s">
        <v>5</v>
      </c>
      <c s="6" t="s">
        <v>2710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76.5">
      <c r="A319" t="s">
        <v>56</v>
      </c>
      <c r="E319" s="39" t="s">
        <v>2551</v>
      </c>
    </row>
    <row r="320" spans="1:16" ht="12.75">
      <c r="A320" t="s">
        <v>49</v>
      </c>
      <c s="34" t="s">
        <v>349</v>
      </c>
      <c s="34" t="s">
        <v>2544</v>
      </c>
      <c s="35" t="s">
        <v>5</v>
      </c>
      <c s="6" t="s">
        <v>2545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76.5">
      <c r="A323" t="s">
        <v>56</v>
      </c>
      <c r="E323" s="39" t="s">
        <v>2546</v>
      </c>
    </row>
    <row r="324" spans="1:16" ht="25.5">
      <c r="A324" t="s">
        <v>49</v>
      </c>
      <c s="34" t="s">
        <v>353</v>
      </c>
      <c s="34" t="s">
        <v>2547</v>
      </c>
      <c s="35" t="s">
        <v>5</v>
      </c>
      <c s="6" t="s">
        <v>2548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76.5">
      <c r="A327" t="s">
        <v>56</v>
      </c>
      <c r="E327" s="39" t="s">
        <v>2546</v>
      </c>
    </row>
    <row r="328" spans="1:16" ht="25.5">
      <c r="A328" t="s">
        <v>49</v>
      </c>
      <c s="34" t="s">
        <v>357</v>
      </c>
      <c s="34" t="s">
        <v>2711</v>
      </c>
      <c s="35" t="s">
        <v>5</v>
      </c>
      <c s="6" t="s">
        <v>2712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2551</v>
      </c>
    </row>
    <row r="332" spans="1:16" ht="25.5">
      <c r="A332" t="s">
        <v>49</v>
      </c>
      <c s="34" t="s">
        <v>361</v>
      </c>
      <c s="34" t="s">
        <v>2713</v>
      </c>
      <c s="35" t="s">
        <v>5</v>
      </c>
      <c s="6" t="s">
        <v>2714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89.25">
      <c r="A335" t="s">
        <v>56</v>
      </c>
      <c r="E335" s="39" t="s">
        <v>2554</v>
      </c>
    </row>
    <row r="336" spans="1:16" ht="12.75">
      <c r="A336" t="s">
        <v>49</v>
      </c>
      <c s="34" t="s">
        <v>365</v>
      </c>
      <c s="34" t="s">
        <v>2555</v>
      </c>
      <c s="35" t="s">
        <v>5</v>
      </c>
      <c s="6" t="s">
        <v>2556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76.5">
      <c r="A339" t="s">
        <v>56</v>
      </c>
      <c r="E339" s="39" t="s">
        <v>2551</v>
      </c>
    </row>
    <row r="340" spans="1:16" ht="12.75">
      <c r="A340" t="s">
        <v>49</v>
      </c>
      <c s="34" t="s">
        <v>369</v>
      </c>
      <c s="34" t="s">
        <v>1043</v>
      </c>
      <c s="35" t="s">
        <v>5</v>
      </c>
      <c s="6" t="s">
        <v>1044</v>
      </c>
      <c s="36" t="s">
        <v>486</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1544</v>
      </c>
    </row>
    <row r="344" spans="1:16" ht="12.75">
      <c r="A344" t="s">
        <v>49</v>
      </c>
      <c s="34" t="s">
        <v>373</v>
      </c>
      <c s="34" t="s">
        <v>2285</v>
      </c>
      <c s="35" t="s">
        <v>5</v>
      </c>
      <c s="6" t="s">
        <v>2286</v>
      </c>
      <c s="36" t="s">
        <v>486</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102">
      <c r="A347" t="s">
        <v>56</v>
      </c>
      <c r="E347" s="39" t="s">
        <v>2287</v>
      </c>
    </row>
    <row r="348" spans="1:16" ht="12.75">
      <c r="A348" t="s">
        <v>49</v>
      </c>
      <c s="34" t="s">
        <v>377</v>
      </c>
      <c s="34" t="s">
        <v>2241</v>
      </c>
      <c s="35" t="s">
        <v>5</v>
      </c>
      <c s="6" t="s">
        <v>2242</v>
      </c>
      <c s="36" t="s">
        <v>486</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2243</v>
      </c>
    </row>
    <row r="352" spans="1:16" ht="12.75">
      <c r="A352" t="s">
        <v>49</v>
      </c>
      <c s="34" t="s">
        <v>381</v>
      </c>
      <c s="34" t="s">
        <v>1968</v>
      </c>
      <c s="35" t="s">
        <v>5</v>
      </c>
      <c s="6" t="s">
        <v>1969</v>
      </c>
      <c s="36" t="s">
        <v>486</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2244</v>
      </c>
    </row>
    <row r="356" spans="1:16" ht="12.75">
      <c r="A356" t="s">
        <v>49</v>
      </c>
      <c s="34" t="s">
        <v>385</v>
      </c>
      <c s="34" t="s">
        <v>2130</v>
      </c>
      <c s="35" t="s">
        <v>5</v>
      </c>
      <c s="6" t="s">
        <v>2131</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2132</v>
      </c>
    </row>
    <row r="360" spans="1:16" ht="12.75">
      <c r="A360" t="s">
        <v>49</v>
      </c>
      <c s="34" t="s">
        <v>389</v>
      </c>
      <c s="34" t="s">
        <v>2309</v>
      </c>
      <c s="35" t="s">
        <v>5</v>
      </c>
      <c s="6" t="s">
        <v>2310</v>
      </c>
      <c s="36" t="s">
        <v>486</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2311</v>
      </c>
    </row>
    <row r="364" spans="1:16" ht="12.75">
      <c r="A364" t="s">
        <v>49</v>
      </c>
      <c s="34" t="s">
        <v>393</v>
      </c>
      <c s="34" t="s">
        <v>2715</v>
      </c>
      <c s="35" t="s">
        <v>5</v>
      </c>
      <c s="6" t="s">
        <v>2716</v>
      </c>
      <c s="36" t="s">
        <v>486</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2559</v>
      </c>
    </row>
    <row r="368" spans="1:16" ht="25.5">
      <c r="A368" t="s">
        <v>49</v>
      </c>
      <c s="34" t="s">
        <v>397</v>
      </c>
      <c s="34" t="s">
        <v>2560</v>
      </c>
      <c s="35" t="s">
        <v>5</v>
      </c>
      <c s="6" t="s">
        <v>2717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2296</v>
      </c>
    </row>
    <row r="371" spans="1:5" ht="51">
      <c r="A371" t="s">
        <v>56</v>
      </c>
      <c r="E371" s="39" t="s">
        <v>2339</v>
      </c>
    </row>
    <row r="372" spans="1:16" ht="25.5">
      <c r="A372" t="s">
        <v>49</v>
      </c>
      <c s="34" t="s">
        <v>402</v>
      </c>
      <c s="34" t="s">
        <v>2312</v>
      </c>
      <c s="35" t="s">
        <v>5</v>
      </c>
      <c s="6" t="s">
        <v>2313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2296</v>
      </c>
    </row>
    <row r="375" spans="1:5" ht="63.75">
      <c r="A375" t="s">
        <v>56</v>
      </c>
      <c r="E375" s="39" t="s">
        <v>2314</v>
      </c>
    </row>
    <row r="376" spans="1:16" ht="38.25">
      <c r="A376" t="s">
        <v>49</v>
      </c>
      <c s="34" t="s">
        <v>406</v>
      </c>
      <c s="34" t="s">
        <v>2571</v>
      </c>
      <c s="35" t="s">
        <v>5</v>
      </c>
      <c s="6" t="s">
        <v>2572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2296</v>
      </c>
    </row>
    <row r="379" spans="1:5" ht="38.25">
      <c r="A379" t="s">
        <v>56</v>
      </c>
      <c r="E379" s="39" t="s">
        <v>2573</v>
      </c>
    </row>
    <row r="380" spans="1:16" ht="12.75">
      <c r="A380" t="s">
        <v>49</v>
      </c>
      <c s="34" t="s">
        <v>410</v>
      </c>
      <c s="34" t="s">
        <v>2349</v>
      </c>
      <c s="35" t="s">
        <v>5</v>
      </c>
      <c s="6" t="s">
        <v>2350</v>
      </c>
      <c s="36" t="s">
        <v>486</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2296</v>
      </c>
    </row>
    <row r="383" spans="1:5" ht="38.25">
      <c r="A383" t="s">
        <v>56</v>
      </c>
      <c r="E383" s="39" t="s">
        <v>2351</v>
      </c>
    </row>
    <row r="384" spans="1:16" ht="12.75">
      <c r="A384" t="s">
        <v>49</v>
      </c>
      <c s="34" t="s">
        <v>414</v>
      </c>
      <c s="34" t="s">
        <v>2352</v>
      </c>
      <c s="35" t="s">
        <v>5</v>
      </c>
      <c s="6" t="s">
        <v>2353</v>
      </c>
      <c s="36" t="s">
        <v>486</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2296</v>
      </c>
    </row>
    <row r="387" spans="1:5" ht="38.25">
      <c r="A387" t="s">
        <v>56</v>
      </c>
      <c r="E387" s="39" t="s">
        <v>2354</v>
      </c>
    </row>
    <row r="388" spans="1:13" ht="12.75">
      <c r="A388" t="s">
        <v>46</v>
      </c>
      <c r="C388" s="31" t="s">
        <v>2574</v>
      </c>
      <c r="E388" s="33" t="s">
        <v>2575</v>
      </c>
      <c r="J388" s="32">
        <f>0</f>
      </c>
      <c s="32">
        <f>0</f>
      </c>
      <c s="32">
        <f>0+L389+L393+L397+L401+L405+L409+L413+L417</f>
      </c>
      <c s="32">
        <f>0+M389+M393+M397+M401+M405+M409+M413+M417</f>
      </c>
    </row>
    <row r="389" spans="1:16" ht="12.75">
      <c r="A389" t="s">
        <v>49</v>
      </c>
      <c s="34" t="s">
        <v>418</v>
      </c>
      <c s="34" t="s">
        <v>2718</v>
      </c>
      <c s="35" t="s">
        <v>5</v>
      </c>
      <c s="6" t="s">
        <v>2719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76.5">
      <c r="A392" t="s">
        <v>56</v>
      </c>
      <c r="E392" s="39" t="s">
        <v>2720</v>
      </c>
    </row>
    <row r="393" spans="1:16" ht="12.75">
      <c r="A393" t="s">
        <v>49</v>
      </c>
      <c s="34" t="s">
        <v>422</v>
      </c>
      <c s="34" t="s">
        <v>2579</v>
      </c>
      <c s="35" t="s">
        <v>5</v>
      </c>
      <c s="6" t="s">
        <v>2580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102">
      <c r="A396" t="s">
        <v>56</v>
      </c>
      <c r="E396" s="39" t="s">
        <v>2581</v>
      </c>
    </row>
    <row r="397" spans="1:16" ht="12.75">
      <c r="A397" t="s">
        <v>49</v>
      </c>
      <c s="34" t="s">
        <v>426</v>
      </c>
      <c s="34" t="s">
        <v>2582</v>
      </c>
      <c s="35" t="s">
        <v>5</v>
      </c>
      <c s="6" t="s">
        <v>2583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2296</v>
      </c>
    </row>
    <row r="400" spans="1:5" ht="102">
      <c r="A400" t="s">
        <v>56</v>
      </c>
      <c r="E400" s="39" t="s">
        <v>2581</v>
      </c>
    </row>
    <row r="401" spans="1:16" ht="12.75">
      <c r="A401" t="s">
        <v>49</v>
      </c>
      <c s="34" t="s">
        <v>430</v>
      </c>
      <c s="34" t="s">
        <v>2584</v>
      </c>
      <c s="35" t="s">
        <v>5</v>
      </c>
      <c s="6" t="s">
        <v>2585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2296</v>
      </c>
    </row>
    <row r="404" spans="1:5" ht="102">
      <c r="A404" t="s">
        <v>56</v>
      </c>
      <c r="E404" s="39" t="s">
        <v>2581</v>
      </c>
    </row>
    <row r="405" spans="1:16" ht="12.75">
      <c r="A405" t="s">
        <v>49</v>
      </c>
      <c s="34" t="s">
        <v>434</v>
      </c>
      <c s="34" t="s">
        <v>2589</v>
      </c>
      <c s="35" t="s">
        <v>5</v>
      </c>
      <c s="6" t="s">
        <v>2590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2591</v>
      </c>
    </row>
    <row r="409" spans="1:16" ht="12.75">
      <c r="A409" t="s">
        <v>49</v>
      </c>
      <c s="34" t="s">
        <v>438</v>
      </c>
      <c s="34" t="s">
        <v>2592</v>
      </c>
      <c s="35" t="s">
        <v>5</v>
      </c>
      <c s="6" t="s">
        <v>2593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2591</v>
      </c>
    </row>
    <row r="413" spans="1:16" ht="12.75">
      <c r="A413" t="s">
        <v>49</v>
      </c>
      <c s="34" t="s">
        <v>442</v>
      </c>
      <c s="34" t="s">
        <v>2594</v>
      </c>
      <c s="35" t="s">
        <v>5</v>
      </c>
      <c s="6" t="s">
        <v>2595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2296</v>
      </c>
    </row>
    <row r="416" spans="1:5" ht="38.25">
      <c r="A416" t="s">
        <v>56</v>
      </c>
      <c r="E416" s="39" t="s">
        <v>2591</v>
      </c>
    </row>
    <row r="417" spans="1:16" ht="12.75">
      <c r="A417" t="s">
        <v>49</v>
      </c>
      <c s="34" t="s">
        <v>446</v>
      </c>
      <c s="34" t="s">
        <v>2596</v>
      </c>
      <c s="35" t="s">
        <v>5</v>
      </c>
      <c s="6" t="s">
        <v>2597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2296</v>
      </c>
    </row>
    <row r="420" spans="1:5" ht="38.25">
      <c r="A420" t="s">
        <v>56</v>
      </c>
      <c r="E420" s="39" t="s">
        <v>2591</v>
      </c>
    </row>
    <row r="421" spans="1:13" ht="12.75">
      <c r="A421" t="s">
        <v>46</v>
      </c>
      <c r="C421" s="31" t="s">
        <v>1005</v>
      </c>
      <c r="E421" s="33" t="s">
        <v>1006</v>
      </c>
      <c r="J421" s="32">
        <f>0</f>
      </c>
      <c s="32">
        <f>0</f>
      </c>
      <c s="32">
        <f>0+L422+L426+L430+L434+L438+L442+L446+L450</f>
      </c>
      <c s="32">
        <f>0+M422+M426+M430+M434+M438+M442+M446+M450</f>
      </c>
    </row>
    <row r="422" spans="1:16" ht="38.25">
      <c r="A422" t="s">
        <v>49</v>
      </c>
      <c s="34" t="s">
        <v>450</v>
      </c>
      <c s="34" t="s">
        <v>1007</v>
      </c>
      <c s="35" t="s">
        <v>1008</v>
      </c>
      <c s="6" t="s">
        <v>1009</v>
      </c>
      <c s="36" t="s">
        <v>1010</v>
      </c>
      <c s="37">
        <v>6.2</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2296</v>
      </c>
    </row>
    <row r="425" spans="1:5" ht="89.25">
      <c r="A425" t="s">
        <v>56</v>
      </c>
      <c r="E425" s="39" t="s">
        <v>1012</v>
      </c>
    </row>
    <row r="426" spans="1:16" ht="38.25">
      <c r="A426" t="s">
        <v>49</v>
      </c>
      <c s="34" t="s">
        <v>454</v>
      </c>
      <c s="34" t="s">
        <v>2721</v>
      </c>
      <c s="35" t="s">
        <v>2722</v>
      </c>
      <c s="6" t="s">
        <v>2723</v>
      </c>
      <c s="36" t="s">
        <v>1010</v>
      </c>
      <c s="37">
        <v>1.5</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2296</v>
      </c>
    </row>
    <row r="429" spans="1:5" ht="102">
      <c r="A429" t="s">
        <v>56</v>
      </c>
      <c r="E429" s="39" t="s">
        <v>2724</v>
      </c>
    </row>
    <row r="430" spans="1:16" ht="38.25">
      <c r="A430" t="s">
        <v>49</v>
      </c>
      <c s="34" t="s">
        <v>458</v>
      </c>
      <c s="34" t="s">
        <v>2315</v>
      </c>
      <c s="35" t="s">
        <v>2316</v>
      </c>
      <c s="6" t="s">
        <v>2317</v>
      </c>
      <c s="36" t="s">
        <v>1010</v>
      </c>
      <c s="37">
        <v>0.1</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2296</v>
      </c>
    </row>
    <row r="433" spans="1:5" ht="89.25">
      <c r="A433" t="s">
        <v>56</v>
      </c>
      <c r="E433" s="39" t="s">
        <v>1012</v>
      </c>
    </row>
    <row r="434" spans="1:16" ht="38.25">
      <c r="A434" t="s">
        <v>49</v>
      </c>
      <c s="34" t="s">
        <v>462</v>
      </c>
      <c s="34" t="s">
        <v>2146</v>
      </c>
      <c s="35" t="s">
        <v>2147</v>
      </c>
      <c s="6" t="s">
        <v>2148</v>
      </c>
      <c s="36" t="s">
        <v>1010</v>
      </c>
      <c s="37">
        <v>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2296</v>
      </c>
    </row>
    <row r="437" spans="1:5" ht="89.25">
      <c r="A437" t="s">
        <v>56</v>
      </c>
      <c r="E437" s="39" t="s">
        <v>1012</v>
      </c>
    </row>
    <row r="438" spans="1:16" ht="38.25">
      <c r="A438" t="s">
        <v>49</v>
      </c>
      <c s="34" t="s">
        <v>466</v>
      </c>
      <c s="34" t="s">
        <v>2725</v>
      </c>
      <c s="35" t="s">
        <v>2726</v>
      </c>
      <c s="6" t="s">
        <v>2727</v>
      </c>
      <c s="36" t="s">
        <v>1010</v>
      </c>
      <c s="37">
        <v>1</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2296</v>
      </c>
    </row>
    <row r="441" spans="1:5" ht="89.25">
      <c r="A441" t="s">
        <v>56</v>
      </c>
      <c r="E441" s="39" t="s">
        <v>1012</v>
      </c>
    </row>
    <row r="442" spans="1:16" ht="25.5">
      <c r="A442" t="s">
        <v>49</v>
      </c>
      <c s="34" t="s">
        <v>483</v>
      </c>
      <c s="34" t="s">
        <v>1373</v>
      </c>
      <c s="35" t="s">
        <v>1374</v>
      </c>
      <c s="6" t="s">
        <v>1375</v>
      </c>
      <c s="36" t="s">
        <v>1010</v>
      </c>
      <c s="37">
        <v>0.1</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2296</v>
      </c>
    </row>
    <row r="445" spans="1:5" ht="89.25">
      <c r="A445" t="s">
        <v>56</v>
      </c>
      <c r="E445" s="39" t="s">
        <v>1012</v>
      </c>
    </row>
    <row r="446" spans="1:16" ht="25.5">
      <c r="A446" t="s">
        <v>49</v>
      </c>
      <c s="34" t="s">
        <v>488</v>
      </c>
      <c s="34" t="s">
        <v>2318</v>
      </c>
      <c s="35" t="s">
        <v>2319</v>
      </c>
      <c s="6" t="s">
        <v>2320</v>
      </c>
      <c s="36" t="s">
        <v>1010</v>
      </c>
      <c s="37">
        <v>0.1</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2301</v>
      </c>
    </row>
    <row r="449" spans="1:5" ht="12.75">
      <c r="A449" t="s">
        <v>56</v>
      </c>
      <c r="E449" s="39" t="s">
        <v>5</v>
      </c>
    </row>
    <row r="450" spans="1:16" ht="25.5">
      <c r="A450" t="s">
        <v>49</v>
      </c>
      <c s="34" t="s">
        <v>492</v>
      </c>
      <c s="34" t="s">
        <v>2321</v>
      </c>
      <c s="35" t="s">
        <v>2322</v>
      </c>
      <c s="6" t="s">
        <v>2323</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2301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4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COUNTIFS(L8:L442,"=0",A8:A442,"P")+COUNTIFS(L8:L442,"",A8:A442,"P")+SUM(Q8:Q442)</f>
      </c>
    </row>
    <row r="8" spans="1:13" ht="12.75">
      <c r="A8" t="s">
        <v>44</v>
      </c>
      <c r="C8" s="28" t="s">
        <v>2733</v>
      </c>
      <c r="E8" s="30" t="s">
        <v>2732</v>
      </c>
      <c r="J8" s="29">
        <f>0+J9+J14+J23+J28+J49+J58+J71+J76+J85+J134+J147+J180+J229+J250+J287+J380+J413</f>
      </c>
      <c s="29">
        <f>0+K9+K14+K23+K28+K49+K58+K71+K76+K85+K134+K147+K180+K229+K250+K287+K380+K413</f>
      </c>
      <c s="29">
        <f>0+L9+L14+L23+L28+L49+L58+L71+L76+L85+L134+L147+L180+L229+L250+L287+L380+L413</f>
      </c>
      <c s="29">
        <f>0+M9+M14+M23+M28+M49+M58+M71+M76+M85+M134+M147+M180+M229+M250+M287+M380+M413</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18.6</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9</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9</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3</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9</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9</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30</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12</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30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f>
      </c>
      <c s="32">
        <f>0+M86+M90+M94+M98+M102+M106+M110+M114+M118+M122+M126+M130</f>
      </c>
    </row>
    <row r="86" spans="1:16" ht="12.75">
      <c r="A86" t="s">
        <v>49</v>
      </c>
      <c s="34" t="s">
        <v>121</v>
      </c>
      <c s="34" t="s">
        <v>2158</v>
      </c>
      <c s="35" t="s">
        <v>5</v>
      </c>
      <c s="6" t="s">
        <v>2159</v>
      </c>
      <c s="36" t="s">
        <v>819</v>
      </c>
      <c s="37">
        <v>6</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6</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12</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12</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30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30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30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30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30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25.5">
      <c r="A122" t="s">
        <v>49</v>
      </c>
      <c s="34" t="s">
        <v>153</v>
      </c>
      <c s="34" t="s">
        <v>2419</v>
      </c>
      <c s="35" t="s">
        <v>5</v>
      </c>
      <c s="6" t="s">
        <v>2420</v>
      </c>
      <c s="36" t="s">
        <v>819</v>
      </c>
      <c s="37">
        <v>6</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12.75">
      <c r="A126" t="s">
        <v>49</v>
      </c>
      <c s="34" t="s">
        <v>158</v>
      </c>
      <c s="34" t="s">
        <v>2421</v>
      </c>
      <c s="35" t="s">
        <v>5</v>
      </c>
      <c s="6" t="s">
        <v>2422</v>
      </c>
      <c s="36" t="s">
        <v>68</v>
      </c>
      <c s="37">
        <v>60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2423</v>
      </c>
    </row>
    <row r="130" spans="1:16" ht="25.5">
      <c r="A130" t="s">
        <v>49</v>
      </c>
      <c s="34" t="s">
        <v>162</v>
      </c>
      <c s="34" t="s">
        <v>2424</v>
      </c>
      <c s="35" t="s">
        <v>5</v>
      </c>
      <c s="6" t="s">
        <v>2425</v>
      </c>
      <c s="36" t="s">
        <v>68</v>
      </c>
      <c s="37">
        <v>30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63.75">
      <c r="A133" t="s">
        <v>56</v>
      </c>
      <c r="E133" s="39" t="s">
        <v>2406</v>
      </c>
    </row>
    <row r="134" spans="1:13" ht="12.75">
      <c r="A134" t="s">
        <v>46</v>
      </c>
      <c r="C134" s="31" t="s">
        <v>2426</v>
      </c>
      <c r="E134" s="33" t="s">
        <v>2427</v>
      </c>
      <c r="J134" s="32">
        <f>0</f>
      </c>
      <c s="32">
        <f>0</f>
      </c>
      <c s="32">
        <f>0+L135+L139+L143</f>
      </c>
      <c s="32">
        <f>0+M135+M139+M143</f>
      </c>
    </row>
    <row r="135" spans="1:16" ht="25.5">
      <c r="A135" t="s">
        <v>49</v>
      </c>
      <c s="34" t="s">
        <v>166</v>
      </c>
      <c s="34" t="s">
        <v>2684</v>
      </c>
      <c s="35" t="s">
        <v>5</v>
      </c>
      <c s="6" t="s">
        <v>2685</v>
      </c>
      <c s="36" t="s">
        <v>68</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102">
      <c r="A138" t="s">
        <v>56</v>
      </c>
      <c r="E138" s="39" t="s">
        <v>73</v>
      </c>
    </row>
    <row r="139" spans="1:16" ht="12.75">
      <c r="A139" t="s">
        <v>49</v>
      </c>
      <c s="34" t="s">
        <v>169</v>
      </c>
      <c s="34" t="s">
        <v>2428</v>
      </c>
      <c s="35" t="s">
        <v>5</v>
      </c>
      <c s="6" t="s">
        <v>2429</v>
      </c>
      <c s="36" t="s">
        <v>60</v>
      </c>
      <c s="37">
        <v>60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75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3" ht="12.75">
      <c r="A147" t="s">
        <v>46</v>
      </c>
      <c r="C147" s="31" t="s">
        <v>1958</v>
      </c>
      <c r="E147" s="33" t="s">
        <v>2437</v>
      </c>
      <c r="J147" s="32">
        <f>0</f>
      </c>
      <c s="32">
        <f>0</f>
      </c>
      <c s="32">
        <f>0+L148+L152+L156+L160+L164+L168+L172+L176</f>
      </c>
      <c s="32">
        <f>0+M148+M152+M156+M160+M164+M168+M172+M176</f>
      </c>
    </row>
    <row r="148" spans="1:16" ht="12.75">
      <c r="A148" t="s">
        <v>49</v>
      </c>
      <c s="34" t="s">
        <v>189</v>
      </c>
      <c s="34" t="s">
        <v>847</v>
      </c>
      <c s="35" t="s">
        <v>5</v>
      </c>
      <c s="6" t="s">
        <v>848</v>
      </c>
      <c s="36" t="s">
        <v>60</v>
      </c>
      <c s="37">
        <v>30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127.5">
      <c r="A151" t="s">
        <v>56</v>
      </c>
      <c r="E151" s="39" t="s">
        <v>849</v>
      </c>
    </row>
    <row r="152" spans="1:16" ht="12.75">
      <c r="A152" t="s">
        <v>49</v>
      </c>
      <c s="34" t="s">
        <v>193</v>
      </c>
      <c s="34" t="s">
        <v>2438</v>
      </c>
      <c s="35" t="s">
        <v>5</v>
      </c>
      <c s="6" t="s">
        <v>2164</v>
      </c>
      <c s="36" t="s">
        <v>68</v>
      </c>
      <c s="37">
        <v>6</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60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12.75">
      <c r="A160" t="s">
        <v>49</v>
      </c>
      <c s="34" t="s">
        <v>201</v>
      </c>
      <c s="34" t="s">
        <v>2449</v>
      </c>
      <c s="35" t="s">
        <v>5</v>
      </c>
      <c s="6" t="s">
        <v>854</v>
      </c>
      <c s="36" t="s">
        <v>68</v>
      </c>
      <c s="37">
        <v>6</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2450</v>
      </c>
    </row>
    <row r="164" spans="1:16" ht="12.75">
      <c r="A164" t="s">
        <v>49</v>
      </c>
      <c s="34" t="s">
        <v>205</v>
      </c>
      <c s="34" t="s">
        <v>2451</v>
      </c>
      <c s="35" t="s">
        <v>5</v>
      </c>
      <c s="6" t="s">
        <v>2167</v>
      </c>
      <c s="36" t="s">
        <v>68</v>
      </c>
      <c s="37">
        <v>6</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2452</v>
      </c>
    </row>
    <row r="168" spans="1:16" ht="12.75">
      <c r="A168" t="s">
        <v>49</v>
      </c>
      <c s="34" t="s">
        <v>209</v>
      </c>
      <c s="34" t="s">
        <v>2453</v>
      </c>
      <c s="35" t="s">
        <v>5</v>
      </c>
      <c s="6" t="s">
        <v>2454</v>
      </c>
      <c s="36" t="s">
        <v>68</v>
      </c>
      <c s="37">
        <v>6</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2455</v>
      </c>
    </row>
    <row r="172" spans="1:16" ht="12.75">
      <c r="A172" t="s">
        <v>49</v>
      </c>
      <c s="34" t="s">
        <v>213</v>
      </c>
      <c s="34" t="s">
        <v>2456</v>
      </c>
      <c s="35" t="s">
        <v>5</v>
      </c>
      <c s="6" t="s">
        <v>1894</v>
      </c>
      <c s="36" t="s">
        <v>68</v>
      </c>
      <c s="37">
        <v>30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2457</v>
      </c>
    </row>
    <row r="176" spans="1:16" ht="12.75">
      <c r="A176" t="s">
        <v>49</v>
      </c>
      <c s="34" t="s">
        <v>217</v>
      </c>
      <c s="34" t="s">
        <v>2458</v>
      </c>
      <c s="35" t="s">
        <v>5</v>
      </c>
      <c s="6" t="s">
        <v>2459</v>
      </c>
      <c s="36" t="s">
        <v>68</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2460</v>
      </c>
    </row>
    <row r="180" spans="1:13" ht="12.75">
      <c r="A180" t="s">
        <v>46</v>
      </c>
      <c r="C180" s="31" t="s">
        <v>2461</v>
      </c>
      <c r="E180" s="33" t="s">
        <v>2462</v>
      </c>
      <c r="J180" s="32">
        <f>0</f>
      </c>
      <c s="32">
        <f>0</f>
      </c>
      <c s="32">
        <f>0+L181+L185+L189+L193+L197+L201+L205+L209+L213+L217+L221+L225</f>
      </c>
      <c s="32">
        <f>0+M181+M185+M189+M193+M197+M201+M205+M209+M213+M217+M221+M225</f>
      </c>
    </row>
    <row r="181" spans="1:16" ht="38.25">
      <c r="A181" t="s">
        <v>49</v>
      </c>
      <c s="34" t="s">
        <v>221</v>
      </c>
      <c s="34" t="s">
        <v>2463</v>
      </c>
      <c s="35" t="s">
        <v>5</v>
      </c>
      <c s="6" t="s">
        <v>2464</v>
      </c>
      <c s="36" t="s">
        <v>68</v>
      </c>
      <c s="37">
        <v>6</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1037</v>
      </c>
      <c s="35" t="s">
        <v>5</v>
      </c>
      <c s="6" t="s">
        <v>1038</v>
      </c>
      <c s="36" t="s">
        <v>68</v>
      </c>
      <c s="37">
        <v>18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102">
      <c r="A188" t="s">
        <v>56</v>
      </c>
      <c r="E188" s="39" t="s">
        <v>103</v>
      </c>
    </row>
    <row r="189" spans="1:16" ht="25.5">
      <c r="A189" t="s">
        <v>49</v>
      </c>
      <c s="34" t="s">
        <v>229</v>
      </c>
      <c s="34" t="s">
        <v>101</v>
      </c>
      <c s="35" t="s">
        <v>5</v>
      </c>
      <c s="6" t="s">
        <v>102</v>
      </c>
      <c s="36" t="s">
        <v>68</v>
      </c>
      <c s="37">
        <v>18</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2473</v>
      </c>
      <c s="35" t="s">
        <v>5</v>
      </c>
      <c s="6" t="s">
        <v>2474</v>
      </c>
      <c s="36" t="s">
        <v>68</v>
      </c>
      <c s="37">
        <v>18</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12.75">
      <c r="A197" t="s">
        <v>49</v>
      </c>
      <c s="34" t="s">
        <v>237</v>
      </c>
      <c s="34" t="s">
        <v>2475</v>
      </c>
      <c s="35" t="s">
        <v>5</v>
      </c>
      <c s="6" t="s">
        <v>2476</v>
      </c>
      <c s="36" t="s">
        <v>60</v>
      </c>
      <c s="37">
        <v>30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76.5">
      <c r="A200" t="s">
        <v>56</v>
      </c>
      <c r="E200" s="39" t="s">
        <v>2477</v>
      </c>
    </row>
    <row r="201" spans="1:16" ht="12.75">
      <c r="A201" t="s">
        <v>49</v>
      </c>
      <c s="34" t="s">
        <v>241</v>
      </c>
      <c s="34" t="s">
        <v>2187</v>
      </c>
      <c s="35" t="s">
        <v>5</v>
      </c>
      <c s="6" t="s">
        <v>2188</v>
      </c>
      <c s="36" t="s">
        <v>68</v>
      </c>
      <c s="37">
        <v>60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89.25">
      <c r="A204" t="s">
        <v>56</v>
      </c>
      <c r="E204" s="39" t="s">
        <v>2189</v>
      </c>
    </row>
    <row r="205" spans="1:16" ht="25.5">
      <c r="A205" t="s">
        <v>49</v>
      </c>
      <c s="34" t="s">
        <v>245</v>
      </c>
      <c s="34" t="s">
        <v>2691</v>
      </c>
      <c s="35" t="s">
        <v>5</v>
      </c>
      <c s="6" t="s">
        <v>2692</v>
      </c>
      <c s="36" t="s">
        <v>68</v>
      </c>
      <c s="37">
        <v>6</v>
      </c>
      <c s="36">
        <v>0</v>
      </c>
      <c s="36">
        <f>ROUND(G205*H205,6)</f>
      </c>
      <c r="L205" s="38">
        <v>0</v>
      </c>
      <c s="32">
        <f>ROUND(ROUND(L205,2)*ROUND(G205,3),2)</f>
      </c>
      <c s="36" t="s">
        <v>85</v>
      </c>
      <c>
        <f>(M205*21)/100</f>
      </c>
      <c t="s">
        <v>27</v>
      </c>
    </row>
    <row r="206" spans="1:5" ht="12.75">
      <c r="A206" s="35" t="s">
        <v>54</v>
      </c>
      <c r="E206" s="39" t="s">
        <v>5</v>
      </c>
    </row>
    <row r="207" spans="1:5" ht="12.75">
      <c r="A207" s="35" t="s">
        <v>55</v>
      </c>
      <c r="E207" s="40" t="s">
        <v>2296</v>
      </c>
    </row>
    <row r="208" spans="1:5" ht="38.25">
      <c r="A208" t="s">
        <v>56</v>
      </c>
      <c r="E208" s="39" t="s">
        <v>2486</v>
      </c>
    </row>
    <row r="209" spans="1:16" ht="12.75">
      <c r="A209" t="s">
        <v>49</v>
      </c>
      <c s="34" t="s">
        <v>249</v>
      </c>
      <c s="34" t="s">
        <v>2489</v>
      </c>
      <c s="35" t="s">
        <v>5</v>
      </c>
      <c s="6" t="s">
        <v>1034</v>
      </c>
      <c s="36" t="s">
        <v>60</v>
      </c>
      <c s="37">
        <v>90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2296</v>
      </c>
    </row>
    <row r="212" spans="1:5" ht="38.25">
      <c r="A212" t="s">
        <v>56</v>
      </c>
      <c r="E212" s="39" t="s">
        <v>2483</v>
      </c>
    </row>
    <row r="213" spans="1:16" ht="12.75">
      <c r="A213" t="s">
        <v>49</v>
      </c>
      <c s="34" t="s">
        <v>253</v>
      </c>
      <c s="34" t="s">
        <v>2490</v>
      </c>
      <c s="35" t="s">
        <v>5</v>
      </c>
      <c s="6" t="s">
        <v>1635</v>
      </c>
      <c s="36" t="s">
        <v>60</v>
      </c>
      <c s="37">
        <v>90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2296</v>
      </c>
    </row>
    <row r="216" spans="1:5" ht="38.25">
      <c r="A216" t="s">
        <v>56</v>
      </c>
      <c r="E216" s="39" t="s">
        <v>2483</v>
      </c>
    </row>
    <row r="217" spans="1:16" ht="12.75">
      <c r="A217" t="s">
        <v>49</v>
      </c>
      <c s="34" t="s">
        <v>257</v>
      </c>
      <c s="34" t="s">
        <v>2491</v>
      </c>
      <c s="35" t="s">
        <v>5</v>
      </c>
      <c s="6" t="s">
        <v>2492</v>
      </c>
      <c s="36" t="s">
        <v>60</v>
      </c>
      <c s="37">
        <v>90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2296</v>
      </c>
    </row>
    <row r="220" spans="1:5" ht="38.25">
      <c r="A220" t="s">
        <v>56</v>
      </c>
      <c r="E220" s="39" t="s">
        <v>2483</v>
      </c>
    </row>
    <row r="221" spans="1:16" ht="12.75">
      <c r="A221" t="s">
        <v>49</v>
      </c>
      <c s="34" t="s">
        <v>261</v>
      </c>
      <c s="34" t="s">
        <v>2493</v>
      </c>
      <c s="35" t="s">
        <v>5</v>
      </c>
      <c s="6" t="s">
        <v>91</v>
      </c>
      <c s="36" t="s">
        <v>60</v>
      </c>
      <c s="37">
        <v>90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2483</v>
      </c>
    </row>
    <row r="225" spans="1:16" ht="12.75">
      <c r="A225" t="s">
        <v>49</v>
      </c>
      <c s="34" t="s">
        <v>265</v>
      </c>
      <c s="34" t="s">
        <v>2494</v>
      </c>
      <c s="35" t="s">
        <v>5</v>
      </c>
      <c s="6" t="s">
        <v>2495</v>
      </c>
      <c s="36" t="s">
        <v>60</v>
      </c>
      <c s="37">
        <v>60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2296</v>
      </c>
    </row>
    <row r="228" spans="1:5" ht="38.25">
      <c r="A228" t="s">
        <v>56</v>
      </c>
      <c r="E228" s="39" t="s">
        <v>2483</v>
      </c>
    </row>
    <row r="229" spans="1:13" ht="12.75">
      <c r="A229" t="s">
        <v>46</v>
      </c>
      <c r="C229" s="31" t="s">
        <v>2190</v>
      </c>
      <c r="E229" s="33" t="s">
        <v>2499</v>
      </c>
      <c r="J229" s="32">
        <f>0</f>
      </c>
      <c s="32">
        <f>0</f>
      </c>
      <c s="32">
        <f>0+L230+L234+L238+L242+L246</f>
      </c>
      <c s="32">
        <f>0+M230+M234+M238+M242+M246</f>
      </c>
    </row>
    <row r="230" spans="1:16" ht="12.75">
      <c r="A230" t="s">
        <v>49</v>
      </c>
      <c s="34" t="s">
        <v>595</v>
      </c>
      <c s="34" t="s">
        <v>1539</v>
      </c>
      <c s="35" t="s">
        <v>5</v>
      </c>
      <c s="6" t="s">
        <v>1540</v>
      </c>
      <c s="36" t="s">
        <v>68</v>
      </c>
      <c s="37">
        <v>18</v>
      </c>
      <c s="36">
        <v>0</v>
      </c>
      <c s="36">
        <f>ROUND(G230*H230,6)</f>
      </c>
      <c r="L230" s="38">
        <v>0</v>
      </c>
      <c s="32">
        <f>ROUND(ROUND(L230,2)*ROUND(G230,3),2)</f>
      </c>
      <c s="36" t="s">
        <v>53</v>
      </c>
      <c>
        <f>(M230*21)/100</f>
      </c>
      <c t="s">
        <v>27</v>
      </c>
    </row>
    <row r="231" spans="1:5" ht="12.75">
      <c r="A231" s="35" t="s">
        <v>54</v>
      </c>
      <c r="E231" s="39" t="s">
        <v>5</v>
      </c>
    </row>
    <row r="232" spans="1:5" ht="12.75">
      <c r="A232" s="35" t="s">
        <v>55</v>
      </c>
      <c r="E232" s="40" t="s">
        <v>2296</v>
      </c>
    </row>
    <row r="233" spans="1:5" ht="102">
      <c r="A233" t="s">
        <v>56</v>
      </c>
      <c r="E233" s="39" t="s">
        <v>1155</v>
      </c>
    </row>
    <row r="234" spans="1:16" ht="12.75">
      <c r="A234" t="s">
        <v>49</v>
      </c>
      <c s="34" t="s">
        <v>599</v>
      </c>
      <c s="34" t="s">
        <v>1815</v>
      </c>
      <c s="35" t="s">
        <v>5</v>
      </c>
      <c s="6" t="s">
        <v>1816</v>
      </c>
      <c s="36" t="s">
        <v>68</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2296</v>
      </c>
    </row>
    <row r="237" spans="1:5" ht="102">
      <c r="A237" t="s">
        <v>56</v>
      </c>
      <c r="E237" s="39" t="s">
        <v>1155</v>
      </c>
    </row>
    <row r="238" spans="1:16" ht="12.75">
      <c r="A238" t="s">
        <v>49</v>
      </c>
      <c s="34" t="s">
        <v>269</v>
      </c>
      <c s="34" t="s">
        <v>2693</v>
      </c>
      <c s="35" t="s">
        <v>5</v>
      </c>
      <c s="6" t="s">
        <v>2694</v>
      </c>
      <c s="36" t="s">
        <v>68</v>
      </c>
      <c s="37">
        <v>18</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102">
      <c r="A241" t="s">
        <v>56</v>
      </c>
      <c r="E241" s="39" t="s">
        <v>1155</v>
      </c>
    </row>
    <row r="242" spans="1:16" ht="12.75">
      <c r="A242" t="s">
        <v>49</v>
      </c>
      <c s="34" t="s">
        <v>273</v>
      </c>
      <c s="34" t="s">
        <v>1541</v>
      </c>
      <c s="35" t="s">
        <v>5</v>
      </c>
      <c s="6" t="s">
        <v>1542</v>
      </c>
      <c s="36" t="s">
        <v>68</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102">
      <c r="A245" t="s">
        <v>56</v>
      </c>
      <c r="E245" s="39" t="s">
        <v>1155</v>
      </c>
    </row>
    <row r="246" spans="1:16" ht="12.75">
      <c r="A246" t="s">
        <v>49</v>
      </c>
      <c s="34" t="s">
        <v>277</v>
      </c>
      <c s="34" t="s">
        <v>2695</v>
      </c>
      <c s="35" t="s">
        <v>5</v>
      </c>
      <c s="6" t="s">
        <v>2696</v>
      </c>
      <c s="36" t="s">
        <v>68</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102">
      <c r="A249" t="s">
        <v>56</v>
      </c>
      <c r="E249" s="39" t="s">
        <v>1155</v>
      </c>
    </row>
    <row r="250" spans="1:13" ht="12.75">
      <c r="A250" t="s">
        <v>46</v>
      </c>
      <c r="C250" s="31" t="s">
        <v>2503</v>
      </c>
      <c r="E250" s="33" t="s">
        <v>2504</v>
      </c>
      <c r="J250" s="32">
        <f>0</f>
      </c>
      <c s="32">
        <f>0</f>
      </c>
      <c s="32">
        <f>0+L251+L255+L259+L263+L267+L271+L275+L279+L283</f>
      </c>
      <c s="32">
        <f>0+M251+M255+M259+M263+M267+M271+M275+M279+M283</f>
      </c>
    </row>
    <row r="251" spans="1:16" ht="25.5">
      <c r="A251" t="s">
        <v>49</v>
      </c>
      <c s="34" t="s">
        <v>281</v>
      </c>
      <c s="34" t="s">
        <v>2659</v>
      </c>
      <c s="35" t="s">
        <v>5</v>
      </c>
      <c s="6" t="s">
        <v>2660</v>
      </c>
      <c s="36" t="s">
        <v>68</v>
      </c>
      <c s="37">
        <v>4</v>
      </c>
      <c s="36">
        <v>0</v>
      </c>
      <c s="36">
        <f>ROUND(G251*H251,6)</f>
      </c>
      <c r="L251" s="38">
        <v>0</v>
      </c>
      <c s="32">
        <f>ROUND(ROUND(L251,2)*ROUND(G251,3),2)</f>
      </c>
      <c s="36" t="s">
        <v>53</v>
      </c>
      <c>
        <f>(M251*21)/100</f>
      </c>
      <c t="s">
        <v>27</v>
      </c>
    </row>
    <row r="252" spans="1:5" ht="12.75">
      <c r="A252" s="35" t="s">
        <v>54</v>
      </c>
      <c r="E252" s="39" t="s">
        <v>5</v>
      </c>
    </row>
    <row r="253" spans="1:5" ht="12.75">
      <c r="A253" s="35" t="s">
        <v>55</v>
      </c>
      <c r="E253" s="40" t="s">
        <v>2296</v>
      </c>
    </row>
    <row r="254" spans="1:5" ht="114.75">
      <c r="A254" t="s">
        <v>56</v>
      </c>
      <c r="E254" s="39" t="s">
        <v>2123</v>
      </c>
    </row>
    <row r="255" spans="1:16" ht="12.75">
      <c r="A255" t="s">
        <v>49</v>
      </c>
      <c s="34" t="s">
        <v>285</v>
      </c>
      <c s="34" t="s">
        <v>2661</v>
      </c>
      <c s="35" t="s">
        <v>5</v>
      </c>
      <c s="6" t="s">
        <v>2662</v>
      </c>
      <c s="36" t="s">
        <v>68</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2296</v>
      </c>
    </row>
    <row r="258" spans="1:5" ht="114.75">
      <c r="A258" t="s">
        <v>56</v>
      </c>
      <c r="E258" s="39" t="s">
        <v>2123</v>
      </c>
    </row>
    <row r="259" spans="1:16" ht="12.75">
      <c r="A259" t="s">
        <v>49</v>
      </c>
      <c s="34" t="s">
        <v>289</v>
      </c>
      <c s="34" t="s">
        <v>2697</v>
      </c>
      <c s="35" t="s">
        <v>5</v>
      </c>
      <c s="6" t="s">
        <v>2698</v>
      </c>
      <c s="36" t="s">
        <v>68</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114.75">
      <c r="A262" t="s">
        <v>56</v>
      </c>
      <c r="E262" s="39" t="s">
        <v>2123</v>
      </c>
    </row>
    <row r="263" spans="1:16" ht="12.75">
      <c r="A263" t="s">
        <v>49</v>
      </c>
      <c s="34" t="s">
        <v>293</v>
      </c>
      <c s="34" t="s">
        <v>2667</v>
      </c>
      <c s="35" t="s">
        <v>5</v>
      </c>
      <c s="6" t="s">
        <v>2668</v>
      </c>
      <c s="36" t="s">
        <v>68</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114.75">
      <c r="A266" t="s">
        <v>56</v>
      </c>
      <c r="E266" s="39" t="s">
        <v>2123</v>
      </c>
    </row>
    <row r="267" spans="1:16" ht="12.75">
      <c r="A267" t="s">
        <v>49</v>
      </c>
      <c s="34" t="s">
        <v>297</v>
      </c>
      <c s="34" t="s">
        <v>2699</v>
      </c>
      <c s="35" t="s">
        <v>5</v>
      </c>
      <c s="6" t="s">
        <v>2700</v>
      </c>
      <c s="36" t="s">
        <v>68</v>
      </c>
      <c s="37">
        <v>4</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114.75">
      <c r="A270" t="s">
        <v>56</v>
      </c>
      <c r="E270" s="39" t="s">
        <v>2123</v>
      </c>
    </row>
    <row r="271" spans="1:16" ht="12.75">
      <c r="A271" t="s">
        <v>49</v>
      </c>
      <c s="34" t="s">
        <v>301</v>
      </c>
      <c s="34" t="s">
        <v>2509</v>
      </c>
      <c s="35" t="s">
        <v>5</v>
      </c>
      <c s="6" t="s">
        <v>2510</v>
      </c>
      <c s="36" t="s">
        <v>68</v>
      </c>
      <c s="37">
        <v>3</v>
      </c>
      <c s="36">
        <v>0</v>
      </c>
      <c s="36">
        <f>ROUND(G271*H271,6)</f>
      </c>
      <c r="L271" s="38">
        <v>0</v>
      </c>
      <c s="32">
        <f>ROUND(ROUND(L271,2)*ROUND(G271,3),2)</f>
      </c>
      <c s="36" t="s">
        <v>85</v>
      </c>
      <c>
        <f>(M271*21)/100</f>
      </c>
      <c t="s">
        <v>27</v>
      </c>
    </row>
    <row r="272" spans="1:5" ht="12.75">
      <c r="A272" s="35" t="s">
        <v>54</v>
      </c>
      <c r="E272" s="39" t="s">
        <v>5</v>
      </c>
    </row>
    <row r="273" spans="1:5" ht="12.75">
      <c r="A273" s="35" t="s">
        <v>55</v>
      </c>
      <c r="E273" s="40" t="s">
        <v>2296</v>
      </c>
    </row>
    <row r="274" spans="1:5" ht="51">
      <c r="A274" t="s">
        <v>56</v>
      </c>
      <c r="E274" s="39" t="s">
        <v>2511</v>
      </c>
    </row>
    <row r="275" spans="1:16" ht="12.75">
      <c r="A275" t="s">
        <v>49</v>
      </c>
      <c s="34" t="s">
        <v>305</v>
      </c>
      <c s="34" t="s">
        <v>2515</v>
      </c>
      <c s="35" t="s">
        <v>5</v>
      </c>
      <c s="6" t="s">
        <v>2516</v>
      </c>
      <c s="36" t="s">
        <v>68</v>
      </c>
      <c s="37">
        <v>12</v>
      </c>
      <c s="36">
        <v>0</v>
      </c>
      <c s="36">
        <f>ROUND(G275*H275,6)</f>
      </c>
      <c r="L275" s="38">
        <v>0</v>
      </c>
      <c s="32">
        <f>ROUND(ROUND(L275,2)*ROUND(G275,3),2)</f>
      </c>
      <c s="36" t="s">
        <v>85</v>
      </c>
      <c>
        <f>(M275*21)/100</f>
      </c>
      <c t="s">
        <v>27</v>
      </c>
    </row>
    <row r="276" spans="1:5" ht="12.75">
      <c r="A276" s="35" t="s">
        <v>54</v>
      </c>
      <c r="E276" s="39" t="s">
        <v>5</v>
      </c>
    </row>
    <row r="277" spans="1:5" ht="12.75">
      <c r="A277" s="35" t="s">
        <v>55</v>
      </c>
      <c r="E277" s="40" t="s">
        <v>2296</v>
      </c>
    </row>
    <row r="278" spans="1:5" ht="51">
      <c r="A278" t="s">
        <v>56</v>
      </c>
      <c r="E278" s="39" t="s">
        <v>2514</v>
      </c>
    </row>
    <row r="279" spans="1:16" ht="12.75">
      <c r="A279" t="s">
        <v>49</v>
      </c>
      <c s="34" t="s">
        <v>309</v>
      </c>
      <c s="34" t="s">
        <v>2517</v>
      </c>
      <c s="35" t="s">
        <v>5</v>
      </c>
      <c s="6" t="s">
        <v>2518</v>
      </c>
      <c s="36" t="s">
        <v>68</v>
      </c>
      <c s="37">
        <v>6</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2514</v>
      </c>
    </row>
    <row r="283" spans="1:16" ht="25.5">
      <c r="A283" t="s">
        <v>49</v>
      </c>
      <c s="34" t="s">
        <v>313</v>
      </c>
      <c s="34" t="s">
        <v>2701</v>
      </c>
      <c s="35" t="s">
        <v>5</v>
      </c>
      <c s="6" t="s">
        <v>2702</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2703</v>
      </c>
    </row>
    <row r="286" spans="1:5" ht="63.75">
      <c r="A286" t="s">
        <v>56</v>
      </c>
      <c r="E286" s="39" t="s">
        <v>2704</v>
      </c>
    </row>
    <row r="287" spans="1:13" ht="12.75">
      <c r="A287" t="s">
        <v>46</v>
      </c>
      <c r="C287" s="31" t="s">
        <v>1964</v>
      </c>
      <c r="E287" s="33" t="s">
        <v>2308</v>
      </c>
      <c r="J287" s="32">
        <f>0</f>
      </c>
      <c s="32">
        <f>0</f>
      </c>
      <c s="32">
        <f>0+L288+L292+L296+L300+L304+L308+L312+L316+L320+L324+L328+L332+L336+L340+L344+L348+L352+L356+L360+L364+L368+L372+L376</f>
      </c>
      <c s="32">
        <f>0+M288+M292+M296+M300+M304+M308+M312+M316+M320+M324+M328+M332+M336+M340+M344+M348+M352+M356+M360+M364+M368+M372+M376</f>
      </c>
    </row>
    <row r="288" spans="1:16" ht="12.75">
      <c r="A288" t="s">
        <v>49</v>
      </c>
      <c s="34" t="s">
        <v>317</v>
      </c>
      <c s="34" t="s">
        <v>2535</v>
      </c>
      <c s="35" t="s">
        <v>5</v>
      </c>
      <c s="6" t="s">
        <v>2536</v>
      </c>
      <c s="36" t="s">
        <v>68</v>
      </c>
      <c s="37">
        <v>6</v>
      </c>
      <c s="36">
        <v>0</v>
      </c>
      <c s="36">
        <f>ROUND(G288*H288,6)</f>
      </c>
      <c r="L288" s="38">
        <v>0</v>
      </c>
      <c s="32">
        <f>ROUND(ROUND(L288,2)*ROUND(G288,3),2)</f>
      </c>
      <c s="36" t="s">
        <v>53</v>
      </c>
      <c>
        <f>(M288*21)/100</f>
      </c>
      <c t="s">
        <v>27</v>
      </c>
    </row>
    <row r="289" spans="1:5" ht="12.75">
      <c r="A289" s="35" t="s">
        <v>54</v>
      </c>
      <c r="E289" s="39" t="s">
        <v>5</v>
      </c>
    </row>
    <row r="290" spans="1:5" ht="12.75">
      <c r="A290" s="35" t="s">
        <v>55</v>
      </c>
      <c r="E290" s="40" t="s">
        <v>2296</v>
      </c>
    </row>
    <row r="291" spans="1:5" ht="89.25">
      <c r="A291" t="s">
        <v>56</v>
      </c>
      <c r="E291" s="39" t="s">
        <v>2537</v>
      </c>
    </row>
    <row r="292" spans="1:16" ht="12.75">
      <c r="A292" t="s">
        <v>49</v>
      </c>
      <c s="34" t="s">
        <v>321</v>
      </c>
      <c s="34" t="s">
        <v>2705</v>
      </c>
      <c s="35" t="s">
        <v>5</v>
      </c>
      <c s="6" t="s">
        <v>2706</v>
      </c>
      <c s="36" t="s">
        <v>68</v>
      </c>
      <c s="37">
        <v>3</v>
      </c>
      <c s="36">
        <v>0</v>
      </c>
      <c s="36">
        <f>ROUND(G292*H292,6)</f>
      </c>
      <c r="L292" s="38">
        <v>0</v>
      </c>
      <c s="32">
        <f>ROUND(ROUND(L292,2)*ROUND(G292,3),2)</f>
      </c>
      <c s="36" t="s">
        <v>53</v>
      </c>
      <c>
        <f>(M292*21)/100</f>
      </c>
      <c t="s">
        <v>27</v>
      </c>
    </row>
    <row r="293" spans="1:5" ht="12.75">
      <c r="A293" s="35" t="s">
        <v>54</v>
      </c>
      <c r="E293" s="39" t="s">
        <v>5</v>
      </c>
    </row>
    <row r="294" spans="1:5" ht="12.75">
      <c r="A294" s="35" t="s">
        <v>55</v>
      </c>
      <c r="E294" s="40" t="s">
        <v>2296</v>
      </c>
    </row>
    <row r="295" spans="1:5" ht="89.25">
      <c r="A295" t="s">
        <v>56</v>
      </c>
      <c r="E295" s="39" t="s">
        <v>2537</v>
      </c>
    </row>
    <row r="296" spans="1:16" ht="25.5">
      <c r="A296" t="s">
        <v>49</v>
      </c>
      <c s="34" t="s">
        <v>325</v>
      </c>
      <c s="34" t="s">
        <v>2707</v>
      </c>
      <c s="35" t="s">
        <v>5</v>
      </c>
      <c s="6" t="s">
        <v>2708</v>
      </c>
      <c s="36" t="s">
        <v>68</v>
      </c>
      <c s="37">
        <v>6</v>
      </c>
      <c s="36">
        <v>0</v>
      </c>
      <c s="36">
        <f>ROUND(G296*H296,6)</f>
      </c>
      <c r="L296" s="38">
        <v>0</v>
      </c>
      <c s="32">
        <f>ROUND(ROUND(L296,2)*ROUND(G296,3),2)</f>
      </c>
      <c s="36" t="s">
        <v>53</v>
      </c>
      <c>
        <f>(M296*21)/100</f>
      </c>
      <c t="s">
        <v>27</v>
      </c>
    </row>
    <row r="297" spans="1:5" ht="12.75">
      <c r="A297" s="35" t="s">
        <v>54</v>
      </c>
      <c r="E297" s="39" t="s">
        <v>5</v>
      </c>
    </row>
    <row r="298" spans="1:5" ht="12.75">
      <c r="A298" s="35" t="s">
        <v>55</v>
      </c>
      <c r="E298" s="40" t="s">
        <v>2296</v>
      </c>
    </row>
    <row r="299" spans="1:5" ht="89.25">
      <c r="A299" t="s">
        <v>56</v>
      </c>
      <c r="E299" s="39" t="s">
        <v>2537</v>
      </c>
    </row>
    <row r="300" spans="1:16" ht="25.5">
      <c r="A300" t="s">
        <v>49</v>
      </c>
      <c s="34" t="s">
        <v>329</v>
      </c>
      <c s="34" t="s">
        <v>1041</v>
      </c>
      <c s="35" t="s">
        <v>5</v>
      </c>
      <c s="6" t="s">
        <v>1042</v>
      </c>
      <c s="36" t="s">
        <v>68</v>
      </c>
      <c s="37">
        <v>3</v>
      </c>
      <c s="36">
        <v>0</v>
      </c>
      <c s="36">
        <f>ROUND(G300*H300,6)</f>
      </c>
      <c r="L300" s="38">
        <v>0</v>
      </c>
      <c s="32">
        <f>ROUND(ROUND(L300,2)*ROUND(G300,3),2)</f>
      </c>
      <c s="36" t="s">
        <v>53</v>
      </c>
      <c>
        <f>(M300*21)/100</f>
      </c>
      <c t="s">
        <v>27</v>
      </c>
    </row>
    <row r="301" spans="1:5" ht="12.75">
      <c r="A301" s="35" t="s">
        <v>54</v>
      </c>
      <c r="E301" s="39" t="s">
        <v>5</v>
      </c>
    </row>
    <row r="302" spans="1:5" ht="12.75">
      <c r="A302" s="35" t="s">
        <v>55</v>
      </c>
      <c r="E302" s="40" t="s">
        <v>2296</v>
      </c>
    </row>
    <row r="303" spans="1:5" ht="89.25">
      <c r="A303" t="s">
        <v>56</v>
      </c>
      <c r="E303" s="39" t="s">
        <v>1287</v>
      </c>
    </row>
    <row r="304" spans="1:16" ht="12.75">
      <c r="A304" t="s">
        <v>49</v>
      </c>
      <c s="34" t="s">
        <v>333</v>
      </c>
      <c s="34" t="s">
        <v>2334</v>
      </c>
      <c s="35" t="s">
        <v>5</v>
      </c>
      <c s="6" t="s">
        <v>2335</v>
      </c>
      <c s="36" t="s">
        <v>68</v>
      </c>
      <c s="37">
        <v>6</v>
      </c>
      <c s="36">
        <v>0</v>
      </c>
      <c s="36">
        <f>ROUND(G304*H304,6)</f>
      </c>
      <c r="L304" s="38">
        <v>0</v>
      </c>
      <c s="32">
        <f>ROUND(ROUND(L304,2)*ROUND(G304,3),2)</f>
      </c>
      <c s="36" t="s">
        <v>53</v>
      </c>
      <c>
        <f>(M304*21)/100</f>
      </c>
      <c t="s">
        <v>27</v>
      </c>
    </row>
    <row r="305" spans="1:5" ht="12.75">
      <c r="A305" s="35" t="s">
        <v>54</v>
      </c>
      <c r="E305" s="39" t="s">
        <v>5</v>
      </c>
    </row>
    <row r="306" spans="1:5" ht="12.75">
      <c r="A306" s="35" t="s">
        <v>55</v>
      </c>
      <c r="E306" s="40" t="s">
        <v>2296</v>
      </c>
    </row>
    <row r="307" spans="1:5" ht="89.25">
      <c r="A307" t="s">
        <v>56</v>
      </c>
      <c r="E307" s="39" t="s">
        <v>2336</v>
      </c>
    </row>
    <row r="308" spans="1:16" ht="12.75">
      <c r="A308" t="s">
        <v>49</v>
      </c>
      <c s="34" t="s">
        <v>336</v>
      </c>
      <c s="34" t="s">
        <v>2709</v>
      </c>
      <c s="35" t="s">
        <v>5</v>
      </c>
      <c s="6" t="s">
        <v>2710</v>
      </c>
      <c s="36" t="s">
        <v>68</v>
      </c>
      <c s="37">
        <v>3</v>
      </c>
      <c s="36">
        <v>0</v>
      </c>
      <c s="36">
        <f>ROUND(G308*H308,6)</f>
      </c>
      <c r="L308" s="38">
        <v>0</v>
      </c>
      <c s="32">
        <f>ROUND(ROUND(L308,2)*ROUND(G308,3),2)</f>
      </c>
      <c s="36" t="s">
        <v>53</v>
      </c>
      <c>
        <f>(M308*21)/100</f>
      </c>
      <c t="s">
        <v>27</v>
      </c>
    </row>
    <row r="309" spans="1:5" ht="12.75">
      <c r="A309" s="35" t="s">
        <v>54</v>
      </c>
      <c r="E309" s="39" t="s">
        <v>5</v>
      </c>
    </row>
    <row r="310" spans="1:5" ht="12.75">
      <c r="A310" s="35" t="s">
        <v>55</v>
      </c>
      <c r="E310" s="40" t="s">
        <v>2296</v>
      </c>
    </row>
    <row r="311" spans="1:5" ht="76.5">
      <c r="A311" t="s">
        <v>56</v>
      </c>
      <c r="E311" s="39" t="s">
        <v>2551</v>
      </c>
    </row>
    <row r="312" spans="1:16" ht="12.75">
      <c r="A312" t="s">
        <v>49</v>
      </c>
      <c s="34" t="s">
        <v>341</v>
      </c>
      <c s="34" t="s">
        <v>2544</v>
      </c>
      <c s="35" t="s">
        <v>5</v>
      </c>
      <c s="6" t="s">
        <v>2545</v>
      </c>
      <c s="36" t="s">
        <v>68</v>
      </c>
      <c s="37">
        <v>6</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76.5">
      <c r="A315" t="s">
        <v>56</v>
      </c>
      <c r="E315" s="39" t="s">
        <v>2546</v>
      </c>
    </row>
    <row r="316" spans="1:16" ht="25.5">
      <c r="A316" t="s">
        <v>49</v>
      </c>
      <c s="34" t="s">
        <v>345</v>
      </c>
      <c s="34" t="s">
        <v>2547</v>
      </c>
      <c s="35" t="s">
        <v>5</v>
      </c>
      <c s="6" t="s">
        <v>2548</v>
      </c>
      <c s="36" t="s">
        <v>68</v>
      </c>
      <c s="37">
        <v>6</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76.5">
      <c r="A319" t="s">
        <v>56</v>
      </c>
      <c r="E319" s="39" t="s">
        <v>2546</v>
      </c>
    </row>
    <row r="320" spans="1:16" ht="25.5">
      <c r="A320" t="s">
        <v>49</v>
      </c>
      <c s="34" t="s">
        <v>349</v>
      </c>
      <c s="34" t="s">
        <v>2711</v>
      </c>
      <c s="35" t="s">
        <v>5</v>
      </c>
      <c s="6" t="s">
        <v>2712</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76.5">
      <c r="A323" t="s">
        <v>56</v>
      </c>
      <c r="E323" s="39" t="s">
        <v>2551</v>
      </c>
    </row>
    <row r="324" spans="1:16" ht="25.5">
      <c r="A324" t="s">
        <v>49</v>
      </c>
      <c s="34" t="s">
        <v>353</v>
      </c>
      <c s="34" t="s">
        <v>2713</v>
      </c>
      <c s="35" t="s">
        <v>5</v>
      </c>
      <c s="6" t="s">
        <v>2714</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89.25">
      <c r="A327" t="s">
        <v>56</v>
      </c>
      <c r="E327" s="39" t="s">
        <v>2554</v>
      </c>
    </row>
    <row r="328" spans="1:16" ht="12.75">
      <c r="A328" t="s">
        <v>49</v>
      </c>
      <c s="34" t="s">
        <v>357</v>
      </c>
      <c s="34" t="s">
        <v>2555</v>
      </c>
      <c s="35" t="s">
        <v>5</v>
      </c>
      <c s="6" t="s">
        <v>2556</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2551</v>
      </c>
    </row>
    <row r="332" spans="1:16" ht="12.75">
      <c r="A332" t="s">
        <v>49</v>
      </c>
      <c s="34" t="s">
        <v>361</v>
      </c>
      <c s="34" t="s">
        <v>1043</v>
      </c>
      <c s="35" t="s">
        <v>5</v>
      </c>
      <c s="6" t="s">
        <v>1044</v>
      </c>
      <c s="36" t="s">
        <v>486</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89.25">
      <c r="A335" t="s">
        <v>56</v>
      </c>
      <c r="E335" s="39" t="s">
        <v>1544</v>
      </c>
    </row>
    <row r="336" spans="1:16" ht="12.75">
      <c r="A336" t="s">
        <v>49</v>
      </c>
      <c s="34" t="s">
        <v>365</v>
      </c>
      <c s="34" t="s">
        <v>2285</v>
      </c>
      <c s="35" t="s">
        <v>5</v>
      </c>
      <c s="6" t="s">
        <v>2286</v>
      </c>
      <c s="36" t="s">
        <v>486</v>
      </c>
      <c s="37">
        <v>24</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102">
      <c r="A339" t="s">
        <v>56</v>
      </c>
      <c r="E339" s="39" t="s">
        <v>2287</v>
      </c>
    </row>
    <row r="340" spans="1:16" ht="12.75">
      <c r="A340" t="s">
        <v>49</v>
      </c>
      <c s="34" t="s">
        <v>369</v>
      </c>
      <c s="34" t="s">
        <v>2241</v>
      </c>
      <c s="35" t="s">
        <v>5</v>
      </c>
      <c s="6" t="s">
        <v>2242</v>
      </c>
      <c s="36" t="s">
        <v>486</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2243</v>
      </c>
    </row>
    <row r="344" spans="1:16" ht="12.75">
      <c r="A344" t="s">
        <v>49</v>
      </c>
      <c s="34" t="s">
        <v>373</v>
      </c>
      <c s="34" t="s">
        <v>1968</v>
      </c>
      <c s="35" t="s">
        <v>5</v>
      </c>
      <c s="6" t="s">
        <v>1969</v>
      </c>
      <c s="36" t="s">
        <v>486</v>
      </c>
      <c s="37">
        <v>16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89.25">
      <c r="A347" t="s">
        <v>56</v>
      </c>
      <c r="E347" s="39" t="s">
        <v>2244</v>
      </c>
    </row>
    <row r="348" spans="1:16" ht="12.75">
      <c r="A348" t="s">
        <v>49</v>
      </c>
      <c s="34" t="s">
        <v>377</v>
      </c>
      <c s="34" t="s">
        <v>2130</v>
      </c>
      <c s="35" t="s">
        <v>5</v>
      </c>
      <c s="6" t="s">
        <v>2131</v>
      </c>
      <c s="36" t="s">
        <v>486</v>
      </c>
      <c s="37">
        <v>100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2132</v>
      </c>
    </row>
    <row r="352" spans="1:16" ht="12.75">
      <c r="A352" t="s">
        <v>49</v>
      </c>
      <c s="34" t="s">
        <v>381</v>
      </c>
      <c s="34" t="s">
        <v>2309</v>
      </c>
      <c s="35" t="s">
        <v>5</v>
      </c>
      <c s="6" t="s">
        <v>2310</v>
      </c>
      <c s="36" t="s">
        <v>486</v>
      </c>
      <c s="37">
        <v>24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2311</v>
      </c>
    </row>
    <row r="356" spans="1:16" ht="12.75">
      <c r="A356" t="s">
        <v>49</v>
      </c>
      <c s="34" t="s">
        <v>385</v>
      </c>
      <c s="34" t="s">
        <v>2715</v>
      </c>
      <c s="35" t="s">
        <v>5</v>
      </c>
      <c s="6" t="s">
        <v>2716</v>
      </c>
      <c s="36" t="s">
        <v>486</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2559</v>
      </c>
    </row>
    <row r="360" spans="1:16" ht="25.5">
      <c r="A360" t="s">
        <v>49</v>
      </c>
      <c s="34" t="s">
        <v>389</v>
      </c>
      <c s="34" t="s">
        <v>2560</v>
      </c>
      <c s="35" t="s">
        <v>5</v>
      </c>
      <c s="6" t="s">
        <v>2717</v>
      </c>
      <c s="36" t="s">
        <v>68</v>
      </c>
      <c s="37">
        <v>3</v>
      </c>
      <c s="36">
        <v>0</v>
      </c>
      <c s="36">
        <f>ROUND(G360*H360,6)</f>
      </c>
      <c r="L360" s="38">
        <v>0</v>
      </c>
      <c s="32">
        <f>ROUND(ROUND(L360,2)*ROUND(G360,3),2)</f>
      </c>
      <c s="36" t="s">
        <v>85</v>
      </c>
      <c>
        <f>(M360*21)/100</f>
      </c>
      <c t="s">
        <v>27</v>
      </c>
    </row>
    <row r="361" spans="1:5" ht="12.75">
      <c r="A361" s="35" t="s">
        <v>54</v>
      </c>
      <c r="E361" s="39" t="s">
        <v>5</v>
      </c>
    </row>
    <row r="362" spans="1:5" ht="12.75">
      <c r="A362" s="35" t="s">
        <v>55</v>
      </c>
      <c r="E362" s="40" t="s">
        <v>2296</v>
      </c>
    </row>
    <row r="363" spans="1:5" ht="51">
      <c r="A363" t="s">
        <v>56</v>
      </c>
      <c r="E363" s="39" t="s">
        <v>2339</v>
      </c>
    </row>
    <row r="364" spans="1:16" ht="25.5">
      <c r="A364" t="s">
        <v>49</v>
      </c>
      <c s="34" t="s">
        <v>393</v>
      </c>
      <c s="34" t="s">
        <v>2312</v>
      </c>
      <c s="35" t="s">
        <v>5</v>
      </c>
      <c s="6" t="s">
        <v>2313</v>
      </c>
      <c s="36" t="s">
        <v>68</v>
      </c>
      <c s="37">
        <v>1</v>
      </c>
      <c s="36">
        <v>0</v>
      </c>
      <c s="36">
        <f>ROUND(G364*H364,6)</f>
      </c>
      <c r="L364" s="38">
        <v>0</v>
      </c>
      <c s="32">
        <f>ROUND(ROUND(L364,2)*ROUND(G364,3),2)</f>
      </c>
      <c s="36" t="s">
        <v>85</v>
      </c>
      <c>
        <f>(M364*21)/100</f>
      </c>
      <c t="s">
        <v>27</v>
      </c>
    </row>
    <row r="365" spans="1:5" ht="12.75">
      <c r="A365" s="35" t="s">
        <v>54</v>
      </c>
      <c r="E365" s="39" t="s">
        <v>5</v>
      </c>
    </row>
    <row r="366" spans="1:5" ht="12.75">
      <c r="A366" s="35" t="s">
        <v>55</v>
      </c>
      <c r="E366" s="40" t="s">
        <v>2296</v>
      </c>
    </row>
    <row r="367" spans="1:5" ht="63.75">
      <c r="A367" t="s">
        <v>56</v>
      </c>
      <c r="E367" s="39" t="s">
        <v>2314</v>
      </c>
    </row>
    <row r="368" spans="1:16" ht="38.25">
      <c r="A368" t="s">
        <v>49</v>
      </c>
      <c s="34" t="s">
        <v>397</v>
      </c>
      <c s="34" t="s">
        <v>2571</v>
      </c>
      <c s="35" t="s">
        <v>5</v>
      </c>
      <c s="6" t="s">
        <v>2572</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2296</v>
      </c>
    </row>
    <row r="371" spans="1:5" ht="38.25">
      <c r="A371" t="s">
        <v>56</v>
      </c>
      <c r="E371" s="39" t="s">
        <v>2573</v>
      </c>
    </row>
    <row r="372" spans="1:16" ht="12.75">
      <c r="A372" t="s">
        <v>49</v>
      </c>
      <c s="34" t="s">
        <v>402</v>
      </c>
      <c s="34" t="s">
        <v>2349</v>
      </c>
      <c s="35" t="s">
        <v>5</v>
      </c>
      <c s="6" t="s">
        <v>2350</v>
      </c>
      <c s="36" t="s">
        <v>486</v>
      </c>
      <c s="37">
        <v>100</v>
      </c>
      <c s="36">
        <v>0</v>
      </c>
      <c s="36">
        <f>ROUND(G372*H372,6)</f>
      </c>
      <c r="L372" s="38">
        <v>0</v>
      </c>
      <c s="32">
        <f>ROUND(ROUND(L372,2)*ROUND(G372,3),2)</f>
      </c>
      <c s="36" t="s">
        <v>85</v>
      </c>
      <c>
        <f>(M372*21)/100</f>
      </c>
      <c t="s">
        <v>27</v>
      </c>
    </row>
    <row r="373" spans="1:5" ht="12.75">
      <c r="A373" s="35" t="s">
        <v>54</v>
      </c>
      <c r="E373" s="39" t="s">
        <v>5</v>
      </c>
    </row>
    <row r="374" spans="1:5" ht="12.75">
      <c r="A374" s="35" t="s">
        <v>55</v>
      </c>
      <c r="E374" s="40" t="s">
        <v>2296</v>
      </c>
    </row>
    <row r="375" spans="1:5" ht="38.25">
      <c r="A375" t="s">
        <v>56</v>
      </c>
      <c r="E375" s="39" t="s">
        <v>2351</v>
      </c>
    </row>
    <row r="376" spans="1:16" ht="12.75">
      <c r="A376" t="s">
        <v>49</v>
      </c>
      <c s="34" t="s">
        <v>406</v>
      </c>
      <c s="34" t="s">
        <v>2352</v>
      </c>
      <c s="35" t="s">
        <v>5</v>
      </c>
      <c s="6" t="s">
        <v>2353</v>
      </c>
      <c s="36" t="s">
        <v>486</v>
      </c>
      <c s="37">
        <v>100</v>
      </c>
      <c s="36">
        <v>0</v>
      </c>
      <c s="36">
        <f>ROUND(G376*H376,6)</f>
      </c>
      <c r="L376" s="38">
        <v>0</v>
      </c>
      <c s="32">
        <f>ROUND(ROUND(L376,2)*ROUND(G376,3),2)</f>
      </c>
      <c s="36" t="s">
        <v>85</v>
      </c>
      <c>
        <f>(M376*21)/100</f>
      </c>
      <c t="s">
        <v>27</v>
      </c>
    </row>
    <row r="377" spans="1:5" ht="12.75">
      <c r="A377" s="35" t="s">
        <v>54</v>
      </c>
      <c r="E377" s="39" t="s">
        <v>5</v>
      </c>
    </row>
    <row r="378" spans="1:5" ht="12.75">
      <c r="A378" s="35" t="s">
        <v>55</v>
      </c>
      <c r="E378" s="40" t="s">
        <v>2296</v>
      </c>
    </row>
    <row r="379" spans="1:5" ht="38.25">
      <c r="A379" t="s">
        <v>56</v>
      </c>
      <c r="E379" s="39" t="s">
        <v>2354</v>
      </c>
    </row>
    <row r="380" spans="1:13" ht="12.75">
      <c r="A380" t="s">
        <v>46</v>
      </c>
      <c r="C380" s="31" t="s">
        <v>2574</v>
      </c>
      <c r="E380" s="33" t="s">
        <v>2575</v>
      </c>
      <c r="J380" s="32">
        <f>0</f>
      </c>
      <c s="32">
        <f>0</f>
      </c>
      <c s="32">
        <f>0+L381+L385+L389+L393+L397+L401+L405+L409</f>
      </c>
      <c s="32">
        <f>0+M381+M385+M389+M393+M397+M401+M405+M409</f>
      </c>
    </row>
    <row r="381" spans="1:16" ht="12.75">
      <c r="A381" t="s">
        <v>49</v>
      </c>
      <c s="34" t="s">
        <v>410</v>
      </c>
      <c s="34" t="s">
        <v>2718</v>
      </c>
      <c s="35" t="s">
        <v>5</v>
      </c>
      <c s="6" t="s">
        <v>2719</v>
      </c>
      <c s="36" t="s">
        <v>68</v>
      </c>
      <c s="37">
        <v>6</v>
      </c>
      <c s="36">
        <v>0</v>
      </c>
      <c s="36">
        <f>ROUND(G381*H381,6)</f>
      </c>
      <c r="L381" s="38">
        <v>0</v>
      </c>
      <c s="32">
        <f>ROUND(ROUND(L381,2)*ROUND(G381,3),2)</f>
      </c>
      <c s="36" t="s">
        <v>53</v>
      </c>
      <c>
        <f>(M381*21)/100</f>
      </c>
      <c t="s">
        <v>27</v>
      </c>
    </row>
    <row r="382" spans="1:5" ht="12.75">
      <c r="A382" s="35" t="s">
        <v>54</v>
      </c>
      <c r="E382" s="39" t="s">
        <v>5</v>
      </c>
    </row>
    <row r="383" spans="1:5" ht="12.75">
      <c r="A383" s="35" t="s">
        <v>55</v>
      </c>
      <c r="E383" s="40" t="s">
        <v>2296</v>
      </c>
    </row>
    <row r="384" spans="1:5" ht="76.5">
      <c r="A384" t="s">
        <v>56</v>
      </c>
      <c r="E384" s="39" t="s">
        <v>2720</v>
      </c>
    </row>
    <row r="385" spans="1:16" ht="12.75">
      <c r="A385" t="s">
        <v>49</v>
      </c>
      <c s="34" t="s">
        <v>414</v>
      </c>
      <c s="34" t="s">
        <v>2579</v>
      </c>
      <c s="35" t="s">
        <v>5</v>
      </c>
      <c s="6" t="s">
        <v>2580</v>
      </c>
      <c s="36" t="s">
        <v>68</v>
      </c>
      <c s="37">
        <v>300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2296</v>
      </c>
    </row>
    <row r="388" spans="1:5" ht="102">
      <c r="A388" t="s">
        <v>56</v>
      </c>
      <c r="E388" s="39" t="s">
        <v>2581</v>
      </c>
    </row>
    <row r="389" spans="1:16" ht="12.75">
      <c r="A389" t="s">
        <v>49</v>
      </c>
      <c s="34" t="s">
        <v>418</v>
      </c>
      <c s="34" t="s">
        <v>2582</v>
      </c>
      <c s="35" t="s">
        <v>5</v>
      </c>
      <c s="6" t="s">
        <v>2583</v>
      </c>
      <c s="36" t="s">
        <v>68</v>
      </c>
      <c s="37">
        <v>300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2296</v>
      </c>
    </row>
    <row r="392" spans="1:5" ht="102">
      <c r="A392" t="s">
        <v>56</v>
      </c>
      <c r="E392" s="39" t="s">
        <v>2581</v>
      </c>
    </row>
    <row r="393" spans="1:16" ht="12.75">
      <c r="A393" t="s">
        <v>49</v>
      </c>
      <c s="34" t="s">
        <v>422</v>
      </c>
      <c s="34" t="s">
        <v>2584</v>
      </c>
      <c s="35" t="s">
        <v>5</v>
      </c>
      <c s="6" t="s">
        <v>2585</v>
      </c>
      <c s="36" t="s">
        <v>68</v>
      </c>
      <c s="37">
        <v>300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2296</v>
      </c>
    </row>
    <row r="396" spans="1:5" ht="102">
      <c r="A396" t="s">
        <v>56</v>
      </c>
      <c r="E396" s="39" t="s">
        <v>2581</v>
      </c>
    </row>
    <row r="397" spans="1:16" ht="12.75">
      <c r="A397" t="s">
        <v>49</v>
      </c>
      <c s="34" t="s">
        <v>426</v>
      </c>
      <c s="34" t="s">
        <v>2589</v>
      </c>
      <c s="35" t="s">
        <v>5</v>
      </c>
      <c s="6" t="s">
        <v>2590</v>
      </c>
      <c s="36" t="s">
        <v>68</v>
      </c>
      <c s="37">
        <v>6</v>
      </c>
      <c s="36">
        <v>0</v>
      </c>
      <c s="36">
        <f>ROUND(G397*H397,6)</f>
      </c>
      <c r="L397" s="38">
        <v>0</v>
      </c>
      <c s="32">
        <f>ROUND(ROUND(L397,2)*ROUND(G397,3),2)</f>
      </c>
      <c s="36" t="s">
        <v>85</v>
      </c>
      <c>
        <f>(M397*21)/100</f>
      </c>
      <c t="s">
        <v>27</v>
      </c>
    </row>
    <row r="398" spans="1:5" ht="12.75">
      <c r="A398" s="35" t="s">
        <v>54</v>
      </c>
      <c r="E398" s="39" t="s">
        <v>5</v>
      </c>
    </row>
    <row r="399" spans="1:5" ht="12.75">
      <c r="A399" s="35" t="s">
        <v>55</v>
      </c>
      <c r="E399" s="40" t="s">
        <v>2296</v>
      </c>
    </row>
    <row r="400" spans="1:5" ht="38.25">
      <c r="A400" t="s">
        <v>56</v>
      </c>
      <c r="E400" s="39" t="s">
        <v>2591</v>
      </c>
    </row>
    <row r="401" spans="1:16" ht="12.75">
      <c r="A401" t="s">
        <v>49</v>
      </c>
      <c s="34" t="s">
        <v>430</v>
      </c>
      <c s="34" t="s">
        <v>2592</v>
      </c>
      <c s="35" t="s">
        <v>5</v>
      </c>
      <c s="6" t="s">
        <v>2593</v>
      </c>
      <c s="36" t="s">
        <v>68</v>
      </c>
      <c s="37">
        <v>3</v>
      </c>
      <c s="36">
        <v>0</v>
      </c>
      <c s="36">
        <f>ROUND(G401*H401,6)</f>
      </c>
      <c r="L401" s="38">
        <v>0</v>
      </c>
      <c s="32">
        <f>ROUND(ROUND(L401,2)*ROUND(G401,3),2)</f>
      </c>
      <c s="36" t="s">
        <v>85</v>
      </c>
      <c>
        <f>(M401*21)/100</f>
      </c>
      <c t="s">
        <v>27</v>
      </c>
    </row>
    <row r="402" spans="1:5" ht="12.75">
      <c r="A402" s="35" t="s">
        <v>54</v>
      </c>
      <c r="E402" s="39" t="s">
        <v>5</v>
      </c>
    </row>
    <row r="403" spans="1:5" ht="12.75">
      <c r="A403" s="35" t="s">
        <v>55</v>
      </c>
      <c r="E403" s="40" t="s">
        <v>2296</v>
      </c>
    </row>
    <row r="404" spans="1:5" ht="38.25">
      <c r="A404" t="s">
        <v>56</v>
      </c>
      <c r="E404" s="39" t="s">
        <v>2591</v>
      </c>
    </row>
    <row r="405" spans="1:16" ht="12.75">
      <c r="A405" t="s">
        <v>49</v>
      </c>
      <c s="34" t="s">
        <v>434</v>
      </c>
      <c s="34" t="s">
        <v>2594</v>
      </c>
      <c s="35" t="s">
        <v>5</v>
      </c>
      <c s="6" t="s">
        <v>2595</v>
      </c>
      <c s="36" t="s">
        <v>68</v>
      </c>
      <c s="37">
        <v>3</v>
      </c>
      <c s="36">
        <v>0</v>
      </c>
      <c s="36">
        <f>ROUND(G405*H405,6)</f>
      </c>
      <c r="L405" s="38">
        <v>0</v>
      </c>
      <c s="32">
        <f>ROUND(ROUND(L405,2)*ROUND(G405,3),2)</f>
      </c>
      <c s="36" t="s">
        <v>85</v>
      </c>
      <c>
        <f>(M405*21)/100</f>
      </c>
      <c t="s">
        <v>27</v>
      </c>
    </row>
    <row r="406" spans="1:5" ht="12.75">
      <c r="A406" s="35" t="s">
        <v>54</v>
      </c>
      <c r="E406" s="39" t="s">
        <v>5</v>
      </c>
    </row>
    <row r="407" spans="1:5" ht="12.75">
      <c r="A407" s="35" t="s">
        <v>55</v>
      </c>
      <c r="E407" s="40" t="s">
        <v>2296</v>
      </c>
    </row>
    <row r="408" spans="1:5" ht="38.25">
      <c r="A408" t="s">
        <v>56</v>
      </c>
      <c r="E408" s="39" t="s">
        <v>2591</v>
      </c>
    </row>
    <row r="409" spans="1:16" ht="12.75">
      <c r="A409" t="s">
        <v>49</v>
      </c>
      <c s="34" t="s">
        <v>438</v>
      </c>
      <c s="34" t="s">
        <v>2596</v>
      </c>
      <c s="35" t="s">
        <v>5</v>
      </c>
      <c s="6" t="s">
        <v>2597</v>
      </c>
      <c s="36" t="s">
        <v>68</v>
      </c>
      <c s="37">
        <v>3</v>
      </c>
      <c s="36">
        <v>0</v>
      </c>
      <c s="36">
        <f>ROUND(G409*H409,6)</f>
      </c>
      <c r="L409" s="38">
        <v>0</v>
      </c>
      <c s="32">
        <f>ROUND(ROUND(L409,2)*ROUND(G409,3),2)</f>
      </c>
      <c s="36" t="s">
        <v>85</v>
      </c>
      <c>
        <f>(M409*21)/100</f>
      </c>
      <c t="s">
        <v>27</v>
      </c>
    </row>
    <row r="410" spans="1:5" ht="12.75">
      <c r="A410" s="35" t="s">
        <v>54</v>
      </c>
      <c r="E410" s="39" t="s">
        <v>5</v>
      </c>
    </row>
    <row r="411" spans="1:5" ht="12.75">
      <c r="A411" s="35" t="s">
        <v>55</v>
      </c>
      <c r="E411" s="40" t="s">
        <v>2296</v>
      </c>
    </row>
    <row r="412" spans="1:5" ht="38.25">
      <c r="A412" t="s">
        <v>56</v>
      </c>
      <c r="E412" s="39" t="s">
        <v>2591</v>
      </c>
    </row>
    <row r="413" spans="1:13" ht="12.75">
      <c r="A413" t="s">
        <v>46</v>
      </c>
      <c r="C413" s="31" t="s">
        <v>1005</v>
      </c>
      <c r="E413" s="33" t="s">
        <v>1006</v>
      </c>
      <c r="J413" s="32">
        <f>0</f>
      </c>
      <c s="32">
        <f>0</f>
      </c>
      <c s="32">
        <f>0+L414+L418+L422+L426+L430+L434+L438+L442</f>
      </c>
      <c s="32">
        <f>0+M414+M418+M422+M426+M430+M434+M438+M442</f>
      </c>
    </row>
    <row r="414" spans="1:16" ht="38.25">
      <c r="A414" t="s">
        <v>49</v>
      </c>
      <c s="34" t="s">
        <v>442</v>
      </c>
      <c s="34" t="s">
        <v>1007</v>
      </c>
      <c s="35" t="s">
        <v>1008</v>
      </c>
      <c s="6" t="s">
        <v>1009</v>
      </c>
      <c s="36" t="s">
        <v>1010</v>
      </c>
      <c s="37">
        <v>18.6</v>
      </c>
      <c s="36">
        <v>0</v>
      </c>
      <c s="36">
        <f>ROUND(G414*H414,6)</f>
      </c>
      <c r="L414" s="38">
        <v>0</v>
      </c>
      <c s="32">
        <f>ROUND(ROUND(L414,2)*ROUND(G414,3),2)</f>
      </c>
      <c s="36" t="s">
        <v>85</v>
      </c>
      <c>
        <f>(M414*21)/100</f>
      </c>
      <c t="s">
        <v>27</v>
      </c>
    </row>
    <row r="415" spans="1:5" ht="12.75">
      <c r="A415" s="35" t="s">
        <v>54</v>
      </c>
      <c r="E415" s="39" t="s">
        <v>1011</v>
      </c>
    </row>
    <row r="416" spans="1:5" ht="12.75">
      <c r="A416" s="35" t="s">
        <v>55</v>
      </c>
      <c r="E416" s="40" t="s">
        <v>2296</v>
      </c>
    </row>
    <row r="417" spans="1:5" ht="89.25">
      <c r="A417" t="s">
        <v>56</v>
      </c>
      <c r="E417" s="39" t="s">
        <v>1012</v>
      </c>
    </row>
    <row r="418" spans="1:16" ht="38.25">
      <c r="A418" t="s">
        <v>49</v>
      </c>
      <c s="34" t="s">
        <v>446</v>
      </c>
      <c s="34" t="s">
        <v>2721</v>
      </c>
      <c s="35" t="s">
        <v>2722</v>
      </c>
      <c s="6" t="s">
        <v>2723</v>
      </c>
      <c s="36" t="s">
        <v>1010</v>
      </c>
      <c s="37">
        <v>6</v>
      </c>
      <c s="36">
        <v>0</v>
      </c>
      <c s="36">
        <f>ROUND(G418*H418,6)</f>
      </c>
      <c r="L418" s="38">
        <v>0</v>
      </c>
      <c s="32">
        <f>ROUND(ROUND(L418,2)*ROUND(G418,3),2)</f>
      </c>
      <c s="36" t="s">
        <v>85</v>
      </c>
      <c>
        <f>(M418*21)/100</f>
      </c>
      <c t="s">
        <v>27</v>
      </c>
    </row>
    <row r="419" spans="1:5" ht="12.75">
      <c r="A419" s="35" t="s">
        <v>54</v>
      </c>
      <c r="E419" s="39" t="s">
        <v>1011</v>
      </c>
    </row>
    <row r="420" spans="1:5" ht="12.75">
      <c r="A420" s="35" t="s">
        <v>55</v>
      </c>
      <c r="E420" s="40" t="s">
        <v>2296</v>
      </c>
    </row>
    <row r="421" spans="1:5" ht="102">
      <c r="A421" t="s">
        <v>56</v>
      </c>
      <c r="E421" s="39" t="s">
        <v>2724</v>
      </c>
    </row>
    <row r="422" spans="1:16" ht="38.25">
      <c r="A422" t="s">
        <v>49</v>
      </c>
      <c s="34" t="s">
        <v>450</v>
      </c>
      <c s="34" t="s">
        <v>2315</v>
      </c>
      <c s="35" t="s">
        <v>2316</v>
      </c>
      <c s="6" t="s">
        <v>2317</v>
      </c>
      <c s="36" t="s">
        <v>1010</v>
      </c>
      <c s="37">
        <v>0.5</v>
      </c>
      <c s="36">
        <v>0</v>
      </c>
      <c s="36">
        <f>ROUND(G422*H422,6)</f>
      </c>
      <c r="L422" s="38">
        <v>0</v>
      </c>
      <c s="32">
        <f>ROUND(ROUND(L422,2)*ROUND(G422,3),2)</f>
      </c>
      <c s="36" t="s">
        <v>85</v>
      </c>
      <c>
        <f>(M422*21)/100</f>
      </c>
      <c t="s">
        <v>27</v>
      </c>
    </row>
    <row r="423" spans="1:5" ht="12.75">
      <c r="A423" s="35" t="s">
        <v>54</v>
      </c>
      <c r="E423" s="39" t="s">
        <v>1011</v>
      </c>
    </row>
    <row r="424" spans="1:5" ht="12.75">
      <c r="A424" s="35" t="s">
        <v>55</v>
      </c>
      <c r="E424" s="40" t="s">
        <v>2296</v>
      </c>
    </row>
    <row r="425" spans="1:5" ht="89.25">
      <c r="A425" t="s">
        <v>56</v>
      </c>
      <c r="E425" s="39" t="s">
        <v>1012</v>
      </c>
    </row>
    <row r="426" spans="1:16" ht="38.25">
      <c r="A426" t="s">
        <v>49</v>
      </c>
      <c s="34" t="s">
        <v>454</v>
      </c>
      <c s="34" t="s">
        <v>2146</v>
      </c>
      <c s="35" t="s">
        <v>2147</v>
      </c>
      <c s="6" t="s">
        <v>2148</v>
      </c>
      <c s="36" t="s">
        <v>1010</v>
      </c>
      <c s="37">
        <v>16</v>
      </c>
      <c s="36">
        <v>0</v>
      </c>
      <c s="36">
        <f>ROUND(G426*H426,6)</f>
      </c>
      <c r="L426" s="38">
        <v>0</v>
      </c>
      <c s="32">
        <f>ROUND(ROUND(L426,2)*ROUND(G426,3),2)</f>
      </c>
      <c s="36" t="s">
        <v>85</v>
      </c>
      <c>
        <f>(M426*21)/100</f>
      </c>
      <c t="s">
        <v>27</v>
      </c>
    </row>
    <row r="427" spans="1:5" ht="12.75">
      <c r="A427" s="35" t="s">
        <v>54</v>
      </c>
      <c r="E427" s="39" t="s">
        <v>1011</v>
      </c>
    </row>
    <row r="428" spans="1:5" ht="12.75">
      <c r="A428" s="35" t="s">
        <v>55</v>
      </c>
      <c r="E428" s="40" t="s">
        <v>2296</v>
      </c>
    </row>
    <row r="429" spans="1:5" ht="89.25">
      <c r="A429" t="s">
        <v>56</v>
      </c>
      <c r="E429" s="39" t="s">
        <v>1012</v>
      </c>
    </row>
    <row r="430" spans="1:16" ht="38.25">
      <c r="A430" t="s">
        <v>49</v>
      </c>
      <c s="34" t="s">
        <v>458</v>
      </c>
      <c s="34" t="s">
        <v>2725</v>
      </c>
      <c s="35" t="s">
        <v>2726</v>
      </c>
      <c s="6" t="s">
        <v>2727</v>
      </c>
      <c s="36" t="s">
        <v>1010</v>
      </c>
      <c s="37">
        <v>4</v>
      </c>
      <c s="36">
        <v>0</v>
      </c>
      <c s="36">
        <f>ROUND(G430*H430,6)</f>
      </c>
      <c r="L430" s="38">
        <v>0</v>
      </c>
      <c s="32">
        <f>ROUND(ROUND(L430,2)*ROUND(G430,3),2)</f>
      </c>
      <c s="36" t="s">
        <v>85</v>
      </c>
      <c>
        <f>(M430*21)/100</f>
      </c>
      <c t="s">
        <v>27</v>
      </c>
    </row>
    <row r="431" spans="1:5" ht="12.75">
      <c r="A431" s="35" t="s">
        <v>54</v>
      </c>
      <c r="E431" s="39" t="s">
        <v>1011</v>
      </c>
    </row>
    <row r="432" spans="1:5" ht="12.75">
      <c r="A432" s="35" t="s">
        <v>55</v>
      </c>
      <c r="E432" s="40" t="s">
        <v>2296</v>
      </c>
    </row>
    <row r="433" spans="1:5" ht="89.25">
      <c r="A433" t="s">
        <v>56</v>
      </c>
      <c r="E433" s="39" t="s">
        <v>1012</v>
      </c>
    </row>
    <row r="434" spans="1:16" ht="25.5">
      <c r="A434" t="s">
        <v>49</v>
      </c>
      <c s="34" t="s">
        <v>462</v>
      </c>
      <c s="34" t="s">
        <v>1373</v>
      </c>
      <c s="35" t="s">
        <v>1374</v>
      </c>
      <c s="6" t="s">
        <v>1375</v>
      </c>
      <c s="36" t="s">
        <v>1010</v>
      </c>
      <c s="37">
        <v>0.4</v>
      </c>
      <c s="36">
        <v>0</v>
      </c>
      <c s="36">
        <f>ROUND(G434*H434,6)</f>
      </c>
      <c r="L434" s="38">
        <v>0</v>
      </c>
      <c s="32">
        <f>ROUND(ROUND(L434,2)*ROUND(G434,3),2)</f>
      </c>
      <c s="36" t="s">
        <v>85</v>
      </c>
      <c>
        <f>(M434*21)/100</f>
      </c>
      <c t="s">
        <v>27</v>
      </c>
    </row>
    <row r="435" spans="1:5" ht="12.75">
      <c r="A435" s="35" t="s">
        <v>54</v>
      </c>
      <c r="E435" s="39" t="s">
        <v>1011</v>
      </c>
    </row>
    <row r="436" spans="1:5" ht="12.75">
      <c r="A436" s="35" t="s">
        <v>55</v>
      </c>
      <c r="E436" s="40" t="s">
        <v>2296</v>
      </c>
    </row>
    <row r="437" spans="1:5" ht="89.25">
      <c r="A437" t="s">
        <v>56</v>
      </c>
      <c r="E437" s="39" t="s">
        <v>1012</v>
      </c>
    </row>
    <row r="438" spans="1:16" ht="25.5">
      <c r="A438" t="s">
        <v>49</v>
      </c>
      <c s="34" t="s">
        <v>466</v>
      </c>
      <c s="34" t="s">
        <v>2318</v>
      </c>
      <c s="35" t="s">
        <v>2319</v>
      </c>
      <c s="6" t="s">
        <v>2320</v>
      </c>
      <c s="36" t="s">
        <v>1010</v>
      </c>
      <c s="37">
        <v>0.4</v>
      </c>
      <c s="36">
        <v>0</v>
      </c>
      <c s="36">
        <f>ROUND(G438*H438,6)</f>
      </c>
      <c r="L438" s="38">
        <v>0</v>
      </c>
      <c s="32">
        <f>ROUND(ROUND(L438,2)*ROUND(G438,3),2)</f>
      </c>
      <c s="36" t="s">
        <v>85</v>
      </c>
      <c>
        <f>(M438*21)/100</f>
      </c>
      <c t="s">
        <v>27</v>
      </c>
    </row>
    <row r="439" spans="1:5" ht="12.75">
      <c r="A439" s="35" t="s">
        <v>54</v>
      </c>
      <c r="E439" s="39" t="s">
        <v>1011</v>
      </c>
    </row>
    <row r="440" spans="1:5" ht="12.75">
      <c r="A440" s="35" t="s">
        <v>55</v>
      </c>
      <c r="E440" s="40" t="s">
        <v>2301</v>
      </c>
    </row>
    <row r="441" spans="1:5" ht="12.75">
      <c r="A441" t="s">
        <v>56</v>
      </c>
      <c r="E441" s="39" t="s">
        <v>5</v>
      </c>
    </row>
    <row r="442" spans="1:16" ht="25.5">
      <c r="A442" t="s">
        <v>49</v>
      </c>
      <c s="34" t="s">
        <v>483</v>
      </c>
      <c s="34" t="s">
        <v>2321</v>
      </c>
      <c s="35" t="s">
        <v>2322</v>
      </c>
      <c s="6" t="s">
        <v>2323</v>
      </c>
      <c s="36" t="s">
        <v>1010</v>
      </c>
      <c s="37">
        <v>0.4</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2301</v>
      </c>
    </row>
    <row r="445" spans="1:5" ht="12.75">
      <c r="A445" t="s">
        <v>56</v>
      </c>
      <c r="E4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Rekapitulace!C53</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2736</v>
      </c>
      <c r="E8" s="30" t="s">
        <v>2735</v>
      </c>
      <c r="J8" s="29">
        <f>0+J9+J14+J23+J28+J49+J58+J71+J76+J85+J138+J151+J184+J265+J270+J311+J408+J441</f>
      </c>
      <c s="29">
        <f>0+K9+K14+K23+K28+K49+K58+K71+K76+K85+K138+K151+K184+K265+K270+K311+K408+K441</f>
      </c>
      <c s="29">
        <f>0+L9+L14+L23+L28+L49+L58+L71+L76+L85+L138+L151+L184+L265+L270+L311+L408+L441</f>
      </c>
      <c s="29">
        <f>0+M9+M14+M23+M28+M49+M58+M71+M76+M85+M138+M151+M184+M265+M270+M311+M408+M441</f>
      </c>
    </row>
    <row r="9" spans="1:13" ht="12.75">
      <c r="A9" t="s">
        <v>46</v>
      </c>
      <c r="C9" s="31" t="s">
        <v>2358</v>
      </c>
      <c r="E9" s="33" t="s">
        <v>2359</v>
      </c>
      <c r="J9" s="32">
        <f>0</f>
      </c>
      <c s="32">
        <f>0</f>
      </c>
      <c s="32">
        <f>0+L10</f>
      </c>
      <c s="32">
        <f>0+M10</f>
      </c>
    </row>
    <row r="10" spans="1:16" ht="12.75">
      <c r="A10" t="s">
        <v>49</v>
      </c>
      <c s="34" t="s">
        <v>47</v>
      </c>
      <c s="34" t="s">
        <v>1626</v>
      </c>
      <c s="35" t="s">
        <v>5</v>
      </c>
      <c s="6" t="s">
        <v>1627</v>
      </c>
      <c s="36" t="s">
        <v>52</v>
      </c>
      <c s="37">
        <v>9</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18.75">
      <c r="A13" t="s">
        <v>56</v>
      </c>
      <c r="E13" s="39" t="s">
        <v>57</v>
      </c>
    </row>
    <row r="14" spans="1:13" ht="12.75">
      <c r="A14" t="s">
        <v>46</v>
      </c>
      <c r="C14" s="31" t="s">
        <v>2360</v>
      </c>
      <c r="E14" s="33" t="s">
        <v>2361</v>
      </c>
      <c r="J14" s="32">
        <f>0</f>
      </c>
      <c s="32">
        <f>0</f>
      </c>
      <c s="32">
        <f>0+L15+L19</f>
      </c>
      <c s="32">
        <f>0+M15+M19</f>
      </c>
    </row>
    <row r="15" spans="1:16" ht="12.75">
      <c r="A15" t="s">
        <v>49</v>
      </c>
      <c s="34" t="s">
        <v>27</v>
      </c>
      <c s="34" t="s">
        <v>62</v>
      </c>
      <c s="35" t="s">
        <v>5</v>
      </c>
      <c s="6" t="s">
        <v>63</v>
      </c>
      <c s="36" t="s">
        <v>52</v>
      </c>
      <c s="37">
        <v>4</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229.5">
      <c r="A18" t="s">
        <v>56</v>
      </c>
      <c r="E18" s="39" t="s">
        <v>64</v>
      </c>
    </row>
    <row r="19" spans="1:16" ht="12.75">
      <c r="A19" t="s">
        <v>49</v>
      </c>
      <c s="34" t="s">
        <v>26</v>
      </c>
      <c s="34" t="s">
        <v>2362</v>
      </c>
      <c s="35" t="s">
        <v>5</v>
      </c>
      <c s="6" t="s">
        <v>2363</v>
      </c>
      <c s="36" t="s">
        <v>52</v>
      </c>
      <c s="37">
        <v>4</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229.5">
      <c r="A22" t="s">
        <v>56</v>
      </c>
      <c r="E22" s="39" t="s">
        <v>2364</v>
      </c>
    </row>
    <row r="23" spans="1:13" ht="12.75">
      <c r="A23" t="s">
        <v>46</v>
      </c>
      <c r="C23" s="31" t="s">
        <v>131</v>
      </c>
      <c r="E23" s="33" t="s">
        <v>2293</v>
      </c>
      <c r="J23" s="32">
        <f>0</f>
      </c>
      <c s="32">
        <f>0</f>
      </c>
      <c s="32">
        <f>0+L24</f>
      </c>
      <c s="32">
        <f>0+M24</f>
      </c>
    </row>
    <row r="24" spans="1:16" ht="12.75">
      <c r="A24" t="s">
        <v>49</v>
      </c>
      <c s="34" t="s">
        <v>65</v>
      </c>
      <c s="34" t="s">
        <v>2365</v>
      </c>
      <c s="35" t="s">
        <v>5</v>
      </c>
      <c s="6" t="s">
        <v>2295</v>
      </c>
      <c s="36" t="s">
        <v>528</v>
      </c>
      <c s="37">
        <v>1</v>
      </c>
      <c s="36">
        <v>0</v>
      </c>
      <c s="36">
        <f>ROUND(G24*H24,6)</f>
      </c>
      <c r="L24" s="38">
        <v>0</v>
      </c>
      <c s="32">
        <f>ROUND(ROUND(L24,2)*ROUND(G24,3),2)</f>
      </c>
      <c s="36" t="s">
        <v>85</v>
      </c>
      <c>
        <f>(M24*21)/100</f>
      </c>
      <c t="s">
        <v>27</v>
      </c>
    </row>
    <row r="25" spans="1:5" ht="12.75">
      <c r="A25" s="35" t="s">
        <v>54</v>
      </c>
      <c r="E25" s="39" t="s">
        <v>5</v>
      </c>
    </row>
    <row r="26" spans="1:5" ht="12.75">
      <c r="A26" s="35" t="s">
        <v>55</v>
      </c>
      <c r="E26" s="40" t="s">
        <v>2296</v>
      </c>
    </row>
    <row r="27" spans="1:5" ht="25.5">
      <c r="A27" t="s">
        <v>56</v>
      </c>
      <c r="E27" s="39" t="s">
        <v>2366</v>
      </c>
    </row>
    <row r="28" spans="1:13" ht="12.75">
      <c r="A28" t="s">
        <v>46</v>
      </c>
      <c r="C28" s="31" t="s">
        <v>162</v>
      </c>
      <c r="E28" s="33" t="s">
        <v>2298</v>
      </c>
      <c r="J28" s="32">
        <f>0</f>
      </c>
      <c s="32">
        <f>0</f>
      </c>
      <c s="32">
        <f>0+L29+L33+L37+L41+L45</f>
      </c>
      <c s="32">
        <f>0+M29+M33+M37+M41+M45</f>
      </c>
    </row>
    <row r="29" spans="1:16" ht="12.75">
      <c r="A29" t="s">
        <v>49</v>
      </c>
      <c s="34" t="s">
        <v>70</v>
      </c>
      <c s="34" t="s">
        <v>2302</v>
      </c>
      <c s="35" t="s">
        <v>5</v>
      </c>
      <c s="6" t="s">
        <v>2303</v>
      </c>
      <c s="36" t="s">
        <v>528</v>
      </c>
      <c s="37">
        <v>1</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2304</v>
      </c>
    </row>
    <row r="33" spans="1:16" ht="12.75">
      <c r="A33" t="s">
        <v>49</v>
      </c>
      <c s="34" t="s">
        <v>74</v>
      </c>
      <c s="34" t="s">
        <v>2305</v>
      </c>
      <c s="35" t="s">
        <v>5</v>
      </c>
      <c s="6" t="s">
        <v>2306</v>
      </c>
      <c s="36" t="s">
        <v>486</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2.75">
      <c r="A36" t="s">
        <v>56</v>
      </c>
      <c r="E36" s="39" t="s">
        <v>2307</v>
      </c>
    </row>
    <row r="37" spans="1:16" ht="25.5">
      <c r="A37" t="s">
        <v>49</v>
      </c>
      <c s="34" t="s">
        <v>78</v>
      </c>
      <c s="34" t="s">
        <v>2329</v>
      </c>
      <c s="35" t="s">
        <v>5</v>
      </c>
      <c s="6" t="s">
        <v>2330</v>
      </c>
      <c s="36" t="s">
        <v>528</v>
      </c>
      <c s="37">
        <v>1</v>
      </c>
      <c s="36">
        <v>0</v>
      </c>
      <c s="36">
        <f>ROUND(G37*H37,6)</f>
      </c>
      <c r="L37" s="38">
        <v>0</v>
      </c>
      <c s="32">
        <f>ROUND(ROUND(L37,2)*ROUND(G37,3),2)</f>
      </c>
      <c s="36" t="s">
        <v>85</v>
      </c>
      <c>
        <f>(M37*21)/100</f>
      </c>
      <c t="s">
        <v>27</v>
      </c>
    </row>
    <row r="38" spans="1:5" ht="12.75">
      <c r="A38" s="35" t="s">
        <v>54</v>
      </c>
      <c r="E38" s="39" t="s">
        <v>5</v>
      </c>
    </row>
    <row r="39" spans="1:5" ht="12.75">
      <c r="A39" s="35" t="s">
        <v>55</v>
      </c>
      <c r="E39" s="40" t="s">
        <v>2296</v>
      </c>
    </row>
    <row r="40" spans="1:5" ht="102">
      <c r="A40" t="s">
        <v>56</v>
      </c>
      <c r="E40" s="39" t="s">
        <v>2331</v>
      </c>
    </row>
    <row r="41" spans="1:16" ht="12.75">
      <c r="A41" t="s">
        <v>49</v>
      </c>
      <c s="34" t="s">
        <v>82</v>
      </c>
      <c s="34" t="s">
        <v>2332</v>
      </c>
      <c s="35" t="s">
        <v>5</v>
      </c>
      <c s="6" t="s">
        <v>2333</v>
      </c>
      <c s="36" t="s">
        <v>528</v>
      </c>
      <c s="37">
        <v>1</v>
      </c>
      <c s="36">
        <v>0</v>
      </c>
      <c s="36">
        <f>ROUND(G41*H41,6)</f>
      </c>
      <c r="L41" s="38">
        <v>0</v>
      </c>
      <c s="32">
        <f>ROUND(ROUND(L41,2)*ROUND(G41,3),2)</f>
      </c>
      <c s="36" t="s">
        <v>85</v>
      </c>
      <c>
        <f>(M41*21)/100</f>
      </c>
      <c t="s">
        <v>27</v>
      </c>
    </row>
    <row r="42" spans="1:5" ht="12.75">
      <c r="A42" s="35" t="s">
        <v>54</v>
      </c>
      <c r="E42" s="39" t="s">
        <v>5</v>
      </c>
    </row>
    <row r="43" spans="1:5" ht="12.75">
      <c r="A43" s="35" t="s">
        <v>55</v>
      </c>
      <c r="E43" s="40" t="s">
        <v>2296</v>
      </c>
    </row>
    <row r="44" spans="1:5" ht="12.75">
      <c r="A44" t="s">
        <v>56</v>
      </c>
      <c r="E44" s="39" t="s">
        <v>1277</v>
      </c>
    </row>
    <row r="45" spans="1:16" ht="12.75">
      <c r="A45" t="s">
        <v>49</v>
      </c>
      <c s="34" t="s">
        <v>89</v>
      </c>
      <c s="34" t="s">
        <v>2681</v>
      </c>
      <c s="35" t="s">
        <v>5</v>
      </c>
      <c s="6" t="s">
        <v>2682</v>
      </c>
      <c s="36" t="s">
        <v>801</v>
      </c>
      <c s="37">
        <v>1</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51">
      <c r="A48" t="s">
        <v>56</v>
      </c>
      <c r="E48" s="39" t="s">
        <v>2683</v>
      </c>
    </row>
    <row r="49" spans="1:13" ht="12.75">
      <c r="A49" t="s">
        <v>46</v>
      </c>
      <c r="C49" s="31" t="s">
        <v>169</v>
      </c>
      <c r="E49" s="33" t="s">
        <v>2293</v>
      </c>
      <c r="J49" s="32">
        <f>0</f>
      </c>
      <c s="32">
        <f>0</f>
      </c>
      <c s="32">
        <f>0+L50+L54</f>
      </c>
      <c s="32">
        <f>0+M50+M54</f>
      </c>
    </row>
    <row r="50" spans="1:16" ht="12.75">
      <c r="A50" t="s">
        <v>49</v>
      </c>
      <c s="34" t="s">
        <v>93</v>
      </c>
      <c s="34" t="s">
        <v>2370</v>
      </c>
      <c s="35" t="s">
        <v>5</v>
      </c>
      <c s="6" t="s">
        <v>2371</v>
      </c>
      <c s="36" t="s">
        <v>528</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2372</v>
      </c>
    </row>
    <row r="54" spans="1:16" ht="12.75">
      <c r="A54" t="s">
        <v>49</v>
      </c>
      <c s="34" t="s">
        <v>96</v>
      </c>
      <c s="34" t="s">
        <v>2373</v>
      </c>
      <c s="35" t="s">
        <v>5</v>
      </c>
      <c s="6" t="s">
        <v>2374</v>
      </c>
      <c s="36" t="s">
        <v>528</v>
      </c>
      <c s="37">
        <v>1</v>
      </c>
      <c s="36">
        <v>0</v>
      </c>
      <c s="36">
        <f>ROUND(G54*H54,6)</f>
      </c>
      <c r="L54" s="38">
        <v>0</v>
      </c>
      <c s="32">
        <f>ROUND(ROUND(L54,2)*ROUND(G54,3),2)</f>
      </c>
      <c s="36" t="s">
        <v>85</v>
      </c>
      <c>
        <f>(M54*21)/100</f>
      </c>
      <c t="s">
        <v>27</v>
      </c>
    </row>
    <row r="55" spans="1:5" ht="12.75">
      <c r="A55" s="35" t="s">
        <v>54</v>
      </c>
      <c r="E55" s="39" t="s">
        <v>5</v>
      </c>
    </row>
    <row r="56" spans="1:5" ht="12.75">
      <c r="A56" s="35" t="s">
        <v>55</v>
      </c>
      <c r="E56" s="40" t="s">
        <v>2296</v>
      </c>
    </row>
    <row r="57" spans="1:5" ht="12.75">
      <c r="A57" t="s">
        <v>56</v>
      </c>
      <c r="E57" s="39" t="s">
        <v>2375</v>
      </c>
    </row>
    <row r="58" spans="1:13" ht="12.75">
      <c r="A58" t="s">
        <v>46</v>
      </c>
      <c r="C58" s="31" t="s">
        <v>237</v>
      </c>
      <c r="E58" s="33" t="s">
        <v>2383</v>
      </c>
      <c r="J58" s="32">
        <f>0</f>
      </c>
      <c s="32">
        <f>0</f>
      </c>
      <c s="32">
        <f>0+L59+L63+L67</f>
      </c>
      <c s="32">
        <f>0+M59+M63+M67</f>
      </c>
    </row>
    <row r="59" spans="1:16" ht="12.75">
      <c r="A59" t="s">
        <v>49</v>
      </c>
      <c s="34" t="s">
        <v>100</v>
      </c>
      <c s="34" t="s">
        <v>2384</v>
      </c>
      <c s="35" t="s">
        <v>5</v>
      </c>
      <c s="6" t="s">
        <v>2385</v>
      </c>
      <c s="36" t="s">
        <v>52</v>
      </c>
      <c s="37">
        <v>4</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229.5">
      <c r="A62" t="s">
        <v>56</v>
      </c>
      <c r="E62" s="39" t="s">
        <v>2386</v>
      </c>
    </row>
    <row r="63" spans="1:16" ht="12.75">
      <c r="A63" t="s">
        <v>49</v>
      </c>
      <c s="34" t="s">
        <v>104</v>
      </c>
      <c s="34" t="s">
        <v>2387</v>
      </c>
      <c s="35" t="s">
        <v>5</v>
      </c>
      <c s="6" t="s">
        <v>2388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25.5">
      <c r="A66" t="s">
        <v>56</v>
      </c>
      <c r="E66" s="39" t="s">
        <v>2389</v>
      </c>
    </row>
    <row r="67" spans="1:16" ht="12.75">
      <c r="A67" t="s">
        <v>49</v>
      </c>
      <c s="34" t="s">
        <v>107</v>
      </c>
      <c s="34" t="s">
        <v>2390</v>
      </c>
      <c s="35" t="s">
        <v>5</v>
      </c>
      <c s="6" t="s">
        <v>2391</v>
      </c>
      <c s="36" t="s">
        <v>819</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153">
      <c r="A70" t="s">
        <v>56</v>
      </c>
      <c r="E70" s="39" t="s">
        <v>2392</v>
      </c>
    </row>
    <row r="71" spans="1:13" ht="12.75">
      <c r="A71" t="s">
        <v>46</v>
      </c>
      <c r="C71" s="31" t="s">
        <v>2393</v>
      </c>
      <c r="E71" s="33" t="s">
        <v>2394</v>
      </c>
      <c r="J71" s="32">
        <f>0</f>
      </c>
      <c s="32">
        <f>0</f>
      </c>
      <c s="32">
        <f>0+L72</f>
      </c>
      <c s="32">
        <f>0+M72</f>
      </c>
    </row>
    <row r="72" spans="1:16" ht="25.5">
      <c r="A72" t="s">
        <v>49</v>
      </c>
      <c s="34" t="s">
        <v>110</v>
      </c>
      <c s="34" t="s">
        <v>2395</v>
      </c>
      <c s="35" t="s">
        <v>5</v>
      </c>
      <c s="6" t="s">
        <v>823</v>
      </c>
      <c s="36" t="s">
        <v>68</v>
      </c>
      <c s="37">
        <v>6</v>
      </c>
      <c s="36">
        <v>0</v>
      </c>
      <c s="36">
        <f>ROUND(G72*H72,6)</f>
      </c>
      <c r="L72" s="38">
        <v>0</v>
      </c>
      <c s="32">
        <f>ROUND(ROUND(L72,2)*ROUND(G72,3),2)</f>
      </c>
      <c s="36" t="s">
        <v>85</v>
      </c>
      <c>
        <f>(M72*21)/100</f>
      </c>
      <c t="s">
        <v>27</v>
      </c>
    </row>
    <row r="73" spans="1:5" ht="12.75">
      <c r="A73" s="35" t="s">
        <v>54</v>
      </c>
      <c r="E73" s="39" t="s">
        <v>5</v>
      </c>
    </row>
    <row r="74" spans="1:5" ht="12.75">
      <c r="A74" s="35" t="s">
        <v>55</v>
      </c>
      <c r="E74" s="40" t="s">
        <v>2296</v>
      </c>
    </row>
    <row r="75" spans="1:5" ht="25.5">
      <c r="A75" t="s">
        <v>56</v>
      </c>
      <c r="E75" s="39" t="s">
        <v>2396</v>
      </c>
    </row>
    <row r="76" spans="1:13" ht="12.75">
      <c r="A76" t="s">
        <v>46</v>
      </c>
      <c r="C76" s="31" t="s">
        <v>2397</v>
      </c>
      <c r="E76" s="33" t="s">
        <v>2398</v>
      </c>
      <c r="J76" s="32">
        <f>0</f>
      </c>
      <c s="32">
        <f>0</f>
      </c>
      <c s="32">
        <f>0+L77+L81</f>
      </c>
      <c s="32">
        <f>0+M77+M81</f>
      </c>
    </row>
    <row r="77" spans="1:16" ht="12.75">
      <c r="A77" t="s">
        <v>49</v>
      </c>
      <c s="34" t="s">
        <v>113</v>
      </c>
      <c s="34" t="s">
        <v>535</v>
      </c>
      <c s="35" t="s">
        <v>5</v>
      </c>
      <c s="6" t="s">
        <v>536</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537</v>
      </c>
    </row>
    <row r="81" spans="1:16" ht="12.75">
      <c r="A81" t="s">
        <v>49</v>
      </c>
      <c s="34" t="s">
        <v>118</v>
      </c>
      <c s="34" t="s">
        <v>2399</v>
      </c>
      <c s="35" t="s">
        <v>5</v>
      </c>
      <c s="6" t="s">
        <v>2400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02">
      <c r="A84" t="s">
        <v>56</v>
      </c>
      <c r="E84" s="39" t="s">
        <v>1286</v>
      </c>
    </row>
    <row r="85" spans="1:13" ht="12.75">
      <c r="A85" t="s">
        <v>46</v>
      </c>
      <c r="C85" s="31" t="s">
        <v>2401</v>
      </c>
      <c r="E85" s="33" t="s">
        <v>2402</v>
      </c>
      <c r="J85" s="32">
        <f>0</f>
      </c>
      <c s="32">
        <f>0</f>
      </c>
      <c s="32">
        <f>0+L86+L90+L94+L98+L102+L106+L110+L114+L118+L122+L126+L130+L134</f>
      </c>
      <c s="32">
        <f>0+M86+M90+M94+M98+M102+M106+M110+M114+M118+M122+M126+M130+M134</f>
      </c>
    </row>
    <row r="86" spans="1:16" ht="12.75">
      <c r="A86" t="s">
        <v>49</v>
      </c>
      <c s="34" t="s">
        <v>121</v>
      </c>
      <c s="34" t="s">
        <v>2158</v>
      </c>
      <c s="35" t="s">
        <v>5</v>
      </c>
      <c s="6" t="s">
        <v>2159</v>
      </c>
      <c s="36" t="s">
        <v>819</v>
      </c>
      <c s="37">
        <v>3</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38.25">
      <c r="A89" t="s">
        <v>56</v>
      </c>
      <c r="E89" s="39" t="s">
        <v>835</v>
      </c>
    </row>
    <row r="90" spans="1:16" ht="12.75">
      <c r="A90" t="s">
        <v>49</v>
      </c>
      <c s="34" t="s">
        <v>124</v>
      </c>
      <c s="34" t="s">
        <v>2403</v>
      </c>
      <c s="35" t="s">
        <v>5</v>
      </c>
      <c s="6" t="s">
        <v>2404</v>
      </c>
      <c s="36" t="s">
        <v>819</v>
      </c>
      <c s="37">
        <v>3</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38.25">
      <c r="A93" t="s">
        <v>56</v>
      </c>
      <c r="E93" s="39" t="s">
        <v>835</v>
      </c>
    </row>
    <row r="94" spans="1:16" ht="12.75">
      <c r="A94" t="s">
        <v>49</v>
      </c>
      <c s="34" t="s">
        <v>127</v>
      </c>
      <c s="34" t="s">
        <v>2160</v>
      </c>
      <c s="35" t="s">
        <v>5</v>
      </c>
      <c s="6" t="s">
        <v>2161</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38.25">
      <c r="A97" t="s">
        <v>56</v>
      </c>
      <c r="E97" s="39" t="s">
        <v>835</v>
      </c>
    </row>
    <row r="98" spans="1:16" ht="25.5">
      <c r="A98" t="s">
        <v>49</v>
      </c>
      <c s="34" t="s">
        <v>131</v>
      </c>
      <c s="34" t="s">
        <v>1031</v>
      </c>
      <c s="35" t="s">
        <v>5</v>
      </c>
      <c s="6" t="s">
        <v>1032</v>
      </c>
      <c s="36" t="s">
        <v>68</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838</v>
      </c>
    </row>
    <row r="102" spans="1:16" ht="25.5">
      <c r="A102" t="s">
        <v>49</v>
      </c>
      <c s="34" t="s">
        <v>135</v>
      </c>
      <c s="34" t="s">
        <v>2407</v>
      </c>
      <c s="35" t="s">
        <v>5</v>
      </c>
      <c s="6" t="s">
        <v>2408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2296</v>
      </c>
    </row>
    <row r="105" spans="1:5" ht="63.75">
      <c r="A105" t="s">
        <v>56</v>
      </c>
      <c r="E105" s="39" t="s">
        <v>2406</v>
      </c>
    </row>
    <row r="106" spans="1:16" ht="25.5">
      <c r="A106" t="s">
        <v>49</v>
      </c>
      <c s="34" t="s">
        <v>139</v>
      </c>
      <c s="34" t="s">
        <v>2409</v>
      </c>
      <c s="35" t="s">
        <v>5</v>
      </c>
      <c s="6" t="s">
        <v>2410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2296</v>
      </c>
    </row>
    <row r="109" spans="1:5" ht="63.75">
      <c r="A109" t="s">
        <v>56</v>
      </c>
      <c r="E109" s="39" t="s">
        <v>2406</v>
      </c>
    </row>
    <row r="110" spans="1:16" ht="25.5">
      <c r="A110" t="s">
        <v>49</v>
      </c>
      <c s="34" t="s">
        <v>142</v>
      </c>
      <c s="34" t="s">
        <v>2413</v>
      </c>
      <c s="35" t="s">
        <v>5</v>
      </c>
      <c s="6" t="s">
        <v>1283</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2296</v>
      </c>
    </row>
    <row r="113" spans="1:5" ht="51">
      <c r="A113" t="s">
        <v>56</v>
      </c>
      <c r="E113" s="39" t="s">
        <v>2414</v>
      </c>
    </row>
    <row r="114" spans="1:16" ht="25.5">
      <c r="A114" t="s">
        <v>49</v>
      </c>
      <c s="34" t="s">
        <v>146</v>
      </c>
      <c s="34" t="s">
        <v>2415</v>
      </c>
      <c s="35" t="s">
        <v>5</v>
      </c>
      <c s="6" t="s">
        <v>2416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2296</v>
      </c>
    </row>
    <row r="117" spans="1:5" ht="51">
      <c r="A117" t="s">
        <v>56</v>
      </c>
      <c r="E117" s="39" t="s">
        <v>2414</v>
      </c>
    </row>
    <row r="118" spans="1:16" ht="12.75">
      <c r="A118" t="s">
        <v>49</v>
      </c>
      <c s="34" t="s">
        <v>149</v>
      </c>
      <c s="34" t="s">
        <v>2417</v>
      </c>
      <c s="35" t="s">
        <v>5</v>
      </c>
      <c s="6" t="s">
        <v>1532</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51">
      <c r="A121" t="s">
        <v>56</v>
      </c>
      <c r="E121" s="39" t="s">
        <v>2414</v>
      </c>
    </row>
    <row r="122" spans="1:16" ht="12.75">
      <c r="A122" t="s">
        <v>49</v>
      </c>
      <c s="34" t="s">
        <v>153</v>
      </c>
      <c s="34" t="s">
        <v>2418</v>
      </c>
      <c s="35" t="s">
        <v>5</v>
      </c>
      <c s="6" t="s">
        <v>2157</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2296</v>
      </c>
    </row>
    <row r="125" spans="1:5" ht="51">
      <c r="A125" t="s">
        <v>56</v>
      </c>
      <c r="E125" s="39" t="s">
        <v>2414</v>
      </c>
    </row>
    <row r="126" spans="1:16" ht="25.5">
      <c r="A126" t="s">
        <v>49</v>
      </c>
      <c s="34" t="s">
        <v>158</v>
      </c>
      <c s="34" t="s">
        <v>2419</v>
      </c>
      <c s="35" t="s">
        <v>5</v>
      </c>
      <c s="6" t="s">
        <v>2420</v>
      </c>
      <c s="36" t="s">
        <v>819</v>
      </c>
      <c s="37">
        <v>3</v>
      </c>
      <c s="36">
        <v>0</v>
      </c>
      <c s="36">
        <f>ROUND(G126*H126,6)</f>
      </c>
      <c r="L126" s="38">
        <v>0</v>
      </c>
      <c s="32">
        <f>ROUND(ROUND(L126,2)*ROUND(G126,3),2)</f>
      </c>
      <c s="36" t="s">
        <v>85</v>
      </c>
      <c>
        <f>(M126*21)/100</f>
      </c>
      <c t="s">
        <v>27</v>
      </c>
    </row>
    <row r="127" spans="1:5" ht="12.75">
      <c r="A127" s="35" t="s">
        <v>54</v>
      </c>
      <c r="E127" s="39" t="s">
        <v>5</v>
      </c>
    </row>
    <row r="128" spans="1:5" ht="12.75">
      <c r="A128" s="35" t="s">
        <v>55</v>
      </c>
      <c r="E128" s="40" t="s">
        <v>2296</v>
      </c>
    </row>
    <row r="129" spans="1:5" ht="51">
      <c r="A129" t="s">
        <v>56</v>
      </c>
      <c r="E129" s="39" t="s">
        <v>2414</v>
      </c>
    </row>
    <row r="130" spans="1:16" ht="12.75">
      <c r="A130" t="s">
        <v>49</v>
      </c>
      <c s="34" t="s">
        <v>162</v>
      </c>
      <c s="34" t="s">
        <v>2421</v>
      </c>
      <c s="35" t="s">
        <v>5</v>
      </c>
      <c s="6" t="s">
        <v>2422</v>
      </c>
      <c s="36" t="s">
        <v>68</v>
      </c>
      <c s="37">
        <v>40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2296</v>
      </c>
    </row>
    <row r="133" spans="1:5" ht="51">
      <c r="A133" t="s">
        <v>56</v>
      </c>
      <c r="E133" s="39" t="s">
        <v>2423</v>
      </c>
    </row>
    <row r="134" spans="1:16" ht="25.5">
      <c r="A134" t="s">
        <v>49</v>
      </c>
      <c s="34" t="s">
        <v>166</v>
      </c>
      <c s="34" t="s">
        <v>2424</v>
      </c>
      <c s="35" t="s">
        <v>5</v>
      </c>
      <c s="6" t="s">
        <v>2425</v>
      </c>
      <c s="36" t="s">
        <v>68</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63.75">
      <c r="A137" t="s">
        <v>56</v>
      </c>
      <c r="E137" s="39" t="s">
        <v>2406</v>
      </c>
    </row>
    <row r="138" spans="1:13" ht="12.75">
      <c r="A138" t="s">
        <v>46</v>
      </c>
      <c r="C138" s="31" t="s">
        <v>2426</v>
      </c>
      <c r="E138" s="33" t="s">
        <v>2427</v>
      </c>
      <c r="J138" s="32">
        <f>0</f>
      </c>
      <c s="32">
        <f>0</f>
      </c>
      <c s="32">
        <f>0+L139+L143+L147</f>
      </c>
      <c s="32">
        <f>0+M139+M143+M147</f>
      </c>
    </row>
    <row r="139" spans="1:16" ht="12.75">
      <c r="A139" t="s">
        <v>49</v>
      </c>
      <c s="34" t="s">
        <v>169</v>
      </c>
      <c s="34" t="s">
        <v>2428</v>
      </c>
      <c s="35" t="s">
        <v>5</v>
      </c>
      <c s="6" t="s">
        <v>2429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127.5">
      <c r="A142" t="s">
        <v>56</v>
      </c>
      <c r="E142" s="39" t="s">
        <v>2430</v>
      </c>
    </row>
    <row r="143" spans="1:16" ht="38.25">
      <c r="A143" t="s">
        <v>49</v>
      </c>
      <c s="34" t="s">
        <v>184</v>
      </c>
      <c s="34" t="s">
        <v>2431</v>
      </c>
      <c s="35" t="s">
        <v>5</v>
      </c>
      <c s="6" t="s">
        <v>2432</v>
      </c>
      <c s="36" t="s">
        <v>2433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2296</v>
      </c>
    </row>
    <row r="146" spans="1:5" ht="51">
      <c r="A146" t="s">
        <v>56</v>
      </c>
      <c r="E146" s="39" t="s">
        <v>2434</v>
      </c>
    </row>
    <row r="147" spans="1:16" ht="25.5">
      <c r="A147" t="s">
        <v>49</v>
      </c>
      <c s="34" t="s">
        <v>189</v>
      </c>
      <c s="34" t="s">
        <v>2435</v>
      </c>
      <c s="35" t="s">
        <v>5</v>
      </c>
      <c s="6" t="s">
        <v>2436</v>
      </c>
      <c s="36" t="s">
        <v>2433</v>
      </c>
      <c s="37">
        <v>25</v>
      </c>
      <c s="36">
        <v>0</v>
      </c>
      <c s="36">
        <f>ROUND(G147*H147,6)</f>
      </c>
      <c r="L147" s="38">
        <v>0</v>
      </c>
      <c s="32">
        <f>ROUND(ROUND(L147,2)*ROUND(G147,3),2)</f>
      </c>
      <c s="36" t="s">
        <v>85</v>
      </c>
      <c>
        <f>(M147*21)/100</f>
      </c>
      <c t="s">
        <v>27</v>
      </c>
    </row>
    <row r="148" spans="1:5" ht="12.75">
      <c r="A148" s="35" t="s">
        <v>54</v>
      </c>
      <c r="E148" s="39" t="s">
        <v>5</v>
      </c>
    </row>
    <row r="149" spans="1:5" ht="12.75">
      <c r="A149" s="35" t="s">
        <v>55</v>
      </c>
      <c r="E149" s="40" t="s">
        <v>2296</v>
      </c>
    </row>
    <row r="150" spans="1:5" ht="51">
      <c r="A150" t="s">
        <v>56</v>
      </c>
      <c r="E150" s="39" t="s">
        <v>2434</v>
      </c>
    </row>
    <row r="151" spans="1:13" ht="12.75">
      <c r="A151" t="s">
        <v>46</v>
      </c>
      <c r="C151" s="31" t="s">
        <v>1958</v>
      </c>
      <c r="E151" s="33" t="s">
        <v>2437</v>
      </c>
      <c r="J151" s="32">
        <f>0</f>
      </c>
      <c s="32">
        <f>0</f>
      </c>
      <c s="32">
        <f>0+L152+L156+L160+L164+L168+L172+L176+L180</f>
      </c>
      <c s="32">
        <f>0+M152+M156+M160+M164+M168+M172+M176+M180</f>
      </c>
    </row>
    <row r="152" spans="1:16" ht="12.75">
      <c r="A152" t="s">
        <v>49</v>
      </c>
      <c s="34" t="s">
        <v>193</v>
      </c>
      <c s="34" t="s">
        <v>2438</v>
      </c>
      <c s="35" t="s">
        <v>5</v>
      </c>
      <c s="6" t="s">
        <v>2164</v>
      </c>
      <c s="36" t="s">
        <v>68</v>
      </c>
      <c s="37">
        <v>3</v>
      </c>
      <c s="36">
        <v>0</v>
      </c>
      <c s="36">
        <f>ROUND(G152*H152,6)</f>
      </c>
      <c r="L152" s="38">
        <v>0</v>
      </c>
      <c s="32">
        <f>ROUND(ROUND(L152,2)*ROUND(G152,3),2)</f>
      </c>
      <c s="36" t="s">
        <v>85</v>
      </c>
      <c>
        <f>(M152*21)/100</f>
      </c>
      <c t="s">
        <v>27</v>
      </c>
    </row>
    <row r="153" spans="1:5" ht="12.75">
      <c r="A153" s="35" t="s">
        <v>54</v>
      </c>
      <c r="E153" s="39" t="s">
        <v>5</v>
      </c>
    </row>
    <row r="154" spans="1:5" ht="12.75">
      <c r="A154" s="35" t="s">
        <v>55</v>
      </c>
      <c r="E154" s="40" t="s">
        <v>2296</v>
      </c>
    </row>
    <row r="155" spans="1:5" ht="38.25">
      <c r="A155" t="s">
        <v>56</v>
      </c>
      <c r="E155" s="39" t="s">
        <v>2439</v>
      </c>
    </row>
    <row r="156" spans="1:16" ht="12.75">
      <c r="A156" t="s">
        <v>49</v>
      </c>
      <c s="34" t="s">
        <v>197</v>
      </c>
      <c s="34" t="s">
        <v>2440</v>
      </c>
      <c s="35" t="s">
        <v>5</v>
      </c>
      <c s="6" t="s">
        <v>2441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2296</v>
      </c>
    </row>
    <row r="159" spans="1:5" ht="38.25">
      <c r="A159" t="s">
        <v>56</v>
      </c>
      <c r="E159" s="39" t="s">
        <v>2442</v>
      </c>
    </row>
    <row r="160" spans="1:16" ht="38.25">
      <c r="A160" t="s">
        <v>49</v>
      </c>
      <c s="34" t="s">
        <v>201</v>
      </c>
      <c s="34" t="s">
        <v>2447</v>
      </c>
      <c s="35" t="s">
        <v>5</v>
      </c>
      <c s="6" t="s">
        <v>2448</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2296</v>
      </c>
    </row>
    <row r="163" spans="1:5" ht="38.25">
      <c r="A163" t="s">
        <v>56</v>
      </c>
      <c r="E163" s="39" t="s">
        <v>2442</v>
      </c>
    </row>
    <row r="164" spans="1:16" ht="12.75">
      <c r="A164" t="s">
        <v>49</v>
      </c>
      <c s="34" t="s">
        <v>205</v>
      </c>
      <c s="34" t="s">
        <v>2449</v>
      </c>
      <c s="35" t="s">
        <v>5</v>
      </c>
      <c s="6" t="s">
        <v>854</v>
      </c>
      <c s="36" t="s">
        <v>68</v>
      </c>
      <c s="37">
        <v>3</v>
      </c>
      <c s="36">
        <v>0</v>
      </c>
      <c s="36">
        <f>ROUND(G164*H164,6)</f>
      </c>
      <c r="L164" s="38">
        <v>0</v>
      </c>
      <c s="32">
        <f>ROUND(ROUND(L164,2)*ROUND(G164,3),2)</f>
      </c>
      <c s="36" t="s">
        <v>85</v>
      </c>
      <c>
        <f>(M164*21)/100</f>
      </c>
      <c t="s">
        <v>27</v>
      </c>
    </row>
    <row r="165" spans="1:5" ht="12.75">
      <c r="A165" s="35" t="s">
        <v>54</v>
      </c>
      <c r="E165" s="39" t="s">
        <v>5</v>
      </c>
    </row>
    <row r="166" spans="1:5" ht="12.75">
      <c r="A166" s="35" t="s">
        <v>55</v>
      </c>
      <c r="E166" s="40" t="s">
        <v>2296</v>
      </c>
    </row>
    <row r="167" spans="1:5" ht="38.25">
      <c r="A167" t="s">
        <v>56</v>
      </c>
      <c r="E167" s="39" t="s">
        <v>2450</v>
      </c>
    </row>
    <row r="168" spans="1:16" ht="12.75">
      <c r="A168" t="s">
        <v>49</v>
      </c>
      <c s="34" t="s">
        <v>209</v>
      </c>
      <c s="34" t="s">
        <v>2451</v>
      </c>
      <c s="35" t="s">
        <v>5</v>
      </c>
      <c s="6" t="s">
        <v>2167</v>
      </c>
      <c s="36" t="s">
        <v>68</v>
      </c>
      <c s="37">
        <v>3</v>
      </c>
      <c s="36">
        <v>0</v>
      </c>
      <c s="36">
        <f>ROUND(G168*H168,6)</f>
      </c>
      <c r="L168" s="38">
        <v>0</v>
      </c>
      <c s="32">
        <f>ROUND(ROUND(L168,2)*ROUND(G168,3),2)</f>
      </c>
      <c s="36" t="s">
        <v>85</v>
      </c>
      <c>
        <f>(M168*21)/100</f>
      </c>
      <c t="s">
        <v>27</v>
      </c>
    </row>
    <row r="169" spans="1:5" ht="12.75">
      <c r="A169" s="35" t="s">
        <v>54</v>
      </c>
      <c r="E169" s="39" t="s">
        <v>5</v>
      </c>
    </row>
    <row r="170" spans="1:5" ht="12.75">
      <c r="A170" s="35" t="s">
        <v>55</v>
      </c>
      <c r="E170" s="40" t="s">
        <v>2296</v>
      </c>
    </row>
    <row r="171" spans="1:5" ht="38.25">
      <c r="A171" t="s">
        <v>56</v>
      </c>
      <c r="E171" s="39" t="s">
        <v>2452</v>
      </c>
    </row>
    <row r="172" spans="1:16" ht="12.75">
      <c r="A172" t="s">
        <v>49</v>
      </c>
      <c s="34" t="s">
        <v>213</v>
      </c>
      <c s="34" t="s">
        <v>2453</v>
      </c>
      <c s="35" t="s">
        <v>5</v>
      </c>
      <c s="6" t="s">
        <v>2454</v>
      </c>
      <c s="36" t="s">
        <v>68</v>
      </c>
      <c s="37">
        <v>6</v>
      </c>
      <c s="36">
        <v>0</v>
      </c>
      <c s="36">
        <f>ROUND(G172*H172,6)</f>
      </c>
      <c r="L172" s="38">
        <v>0</v>
      </c>
      <c s="32">
        <f>ROUND(ROUND(L172,2)*ROUND(G172,3),2)</f>
      </c>
      <c s="36" t="s">
        <v>85</v>
      </c>
      <c>
        <f>(M172*21)/100</f>
      </c>
      <c t="s">
        <v>27</v>
      </c>
    </row>
    <row r="173" spans="1:5" ht="12.75">
      <c r="A173" s="35" t="s">
        <v>54</v>
      </c>
      <c r="E173" s="39" t="s">
        <v>5</v>
      </c>
    </row>
    <row r="174" spans="1:5" ht="12.75">
      <c r="A174" s="35" t="s">
        <v>55</v>
      </c>
      <c r="E174" s="40" t="s">
        <v>2296</v>
      </c>
    </row>
    <row r="175" spans="1:5" ht="38.25">
      <c r="A175" t="s">
        <v>56</v>
      </c>
      <c r="E175" s="39" t="s">
        <v>2455</v>
      </c>
    </row>
    <row r="176" spans="1:16" ht="12.75">
      <c r="A176" t="s">
        <v>49</v>
      </c>
      <c s="34" t="s">
        <v>217</v>
      </c>
      <c s="34" t="s">
        <v>2456</v>
      </c>
      <c s="35" t="s">
        <v>5</v>
      </c>
      <c s="6" t="s">
        <v>1894</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2296</v>
      </c>
    </row>
    <row r="179" spans="1:5" ht="38.25">
      <c r="A179" t="s">
        <v>56</v>
      </c>
      <c r="E179" s="39" t="s">
        <v>2457</v>
      </c>
    </row>
    <row r="180" spans="1:16" ht="12.75">
      <c r="A180" t="s">
        <v>49</v>
      </c>
      <c s="34" t="s">
        <v>221</v>
      </c>
      <c s="34" t="s">
        <v>2458</v>
      </c>
      <c s="35" t="s">
        <v>5</v>
      </c>
      <c s="6" t="s">
        <v>2459</v>
      </c>
      <c s="36" t="s">
        <v>68</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2296</v>
      </c>
    </row>
    <row r="183" spans="1:5" ht="38.25">
      <c r="A183" t="s">
        <v>56</v>
      </c>
      <c r="E183" s="39" t="s">
        <v>2460</v>
      </c>
    </row>
    <row r="184" spans="1:13" ht="12.75">
      <c r="A184" t="s">
        <v>46</v>
      </c>
      <c r="C184" s="31" t="s">
        <v>2461</v>
      </c>
      <c r="E184" s="33" t="s">
        <v>2462</v>
      </c>
      <c r="J184" s="32">
        <f>0</f>
      </c>
      <c s="32">
        <f>0</f>
      </c>
      <c s="32">
        <f>0+L185+L189+L193+L197+L201+L205+L209+L213+L217+L221+L225+L229+L233+L237+L241+L245+L249+L253+L257+L261</f>
      </c>
      <c s="32">
        <f>0+M185+M189+M193+M197+M201+M205+M209+M213+M217+M221+M225+M229+M233+M237+M241+M245+M249+M253+M257+M261</f>
      </c>
    </row>
    <row r="185" spans="1:16" ht="12.75">
      <c r="A185" t="s">
        <v>49</v>
      </c>
      <c s="34" t="s">
        <v>225</v>
      </c>
      <c s="34" t="s">
        <v>2737</v>
      </c>
      <c s="35" t="s">
        <v>5</v>
      </c>
      <c s="6" t="s">
        <v>2738</v>
      </c>
      <c s="36" t="s">
        <v>60</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89.25">
      <c r="A188" t="s">
        <v>56</v>
      </c>
      <c r="E188" s="39" t="s">
        <v>92</v>
      </c>
    </row>
    <row r="189" spans="1:16" ht="25.5">
      <c r="A189" t="s">
        <v>49</v>
      </c>
      <c s="34" t="s">
        <v>229</v>
      </c>
      <c s="34" t="s">
        <v>2739</v>
      </c>
      <c s="35" t="s">
        <v>5</v>
      </c>
      <c s="6" t="s">
        <v>2740</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102">
      <c r="A192" t="s">
        <v>56</v>
      </c>
      <c r="E192" s="39" t="s">
        <v>103</v>
      </c>
    </row>
    <row r="193" spans="1:16" ht="25.5">
      <c r="A193" t="s">
        <v>49</v>
      </c>
      <c s="34" t="s">
        <v>233</v>
      </c>
      <c s="34" t="s">
        <v>2741</v>
      </c>
      <c s="35" t="s">
        <v>5</v>
      </c>
      <c s="6" t="s">
        <v>2692</v>
      </c>
      <c s="36" t="s">
        <v>68</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2296</v>
      </c>
    </row>
    <row r="196" spans="1:5" ht="102">
      <c r="A196" t="s">
        <v>56</v>
      </c>
      <c r="E196" s="39" t="s">
        <v>103</v>
      </c>
    </row>
    <row r="197" spans="1:16" ht="38.25">
      <c r="A197" t="s">
        <v>49</v>
      </c>
      <c s="34" t="s">
        <v>237</v>
      </c>
      <c s="34" t="s">
        <v>2463</v>
      </c>
      <c s="35" t="s">
        <v>5</v>
      </c>
      <c s="6" t="s">
        <v>2464</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2296</v>
      </c>
    </row>
    <row r="200" spans="1:5" ht="102">
      <c r="A200" t="s">
        <v>56</v>
      </c>
      <c r="E200" s="39" t="s">
        <v>103</v>
      </c>
    </row>
    <row r="201" spans="1:16" ht="38.25">
      <c r="A201" t="s">
        <v>49</v>
      </c>
      <c s="34" t="s">
        <v>241</v>
      </c>
      <c s="34" t="s">
        <v>2467</v>
      </c>
      <c s="35" t="s">
        <v>5</v>
      </c>
      <c s="6" t="s">
        <v>2468</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102">
      <c r="A204" t="s">
        <v>56</v>
      </c>
      <c r="E204" s="39" t="s">
        <v>103</v>
      </c>
    </row>
    <row r="205" spans="1:16" ht="12.75">
      <c r="A205" t="s">
        <v>49</v>
      </c>
      <c s="34" t="s">
        <v>245</v>
      </c>
      <c s="34" t="s">
        <v>2469</v>
      </c>
      <c s="35" t="s">
        <v>5</v>
      </c>
      <c s="6" t="s">
        <v>2470</v>
      </c>
      <c s="36" t="s">
        <v>60</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2296</v>
      </c>
    </row>
    <row r="208" spans="1:5" ht="89.25">
      <c r="A208" t="s">
        <v>56</v>
      </c>
      <c r="E208" s="39" t="s">
        <v>92</v>
      </c>
    </row>
    <row r="209" spans="1:16" ht="25.5">
      <c r="A209" t="s">
        <v>49</v>
      </c>
      <c s="34" t="s">
        <v>249</v>
      </c>
      <c s="34" t="s">
        <v>1037</v>
      </c>
      <c s="35" t="s">
        <v>5</v>
      </c>
      <c s="6" t="s">
        <v>1038</v>
      </c>
      <c s="36" t="s">
        <v>68</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2296</v>
      </c>
    </row>
    <row r="212" spans="1:5" ht="102">
      <c r="A212" t="s">
        <v>56</v>
      </c>
      <c r="E212" s="39" t="s">
        <v>103</v>
      </c>
    </row>
    <row r="213" spans="1:16" ht="25.5">
      <c r="A213" t="s">
        <v>49</v>
      </c>
      <c s="34" t="s">
        <v>253</v>
      </c>
      <c s="34" t="s">
        <v>101</v>
      </c>
      <c s="35" t="s">
        <v>5</v>
      </c>
      <c s="6" t="s">
        <v>102</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102">
      <c r="A216" t="s">
        <v>56</v>
      </c>
      <c r="E216" s="39" t="s">
        <v>103</v>
      </c>
    </row>
    <row r="217" spans="1:16" ht="25.5">
      <c r="A217" t="s">
        <v>49</v>
      </c>
      <c s="34" t="s">
        <v>257</v>
      </c>
      <c s="34" t="s">
        <v>2471</v>
      </c>
      <c s="35" t="s">
        <v>5</v>
      </c>
      <c s="6" t="s">
        <v>2472</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102">
      <c r="A220" t="s">
        <v>56</v>
      </c>
      <c r="E220" s="39" t="s">
        <v>103</v>
      </c>
    </row>
    <row r="221" spans="1:16" ht="25.5">
      <c r="A221" t="s">
        <v>49</v>
      </c>
      <c s="34" t="s">
        <v>261</v>
      </c>
      <c s="34" t="s">
        <v>2473</v>
      </c>
      <c s="35" t="s">
        <v>5</v>
      </c>
      <c s="6" t="s">
        <v>2474</v>
      </c>
      <c s="36" t="s">
        <v>68</v>
      </c>
      <c s="37">
        <v>20</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102">
      <c r="A224" t="s">
        <v>56</v>
      </c>
      <c r="E224" s="39" t="s">
        <v>103</v>
      </c>
    </row>
    <row r="225" spans="1:16" ht="12.75">
      <c r="A225" t="s">
        <v>49</v>
      </c>
      <c s="34" t="s">
        <v>265</v>
      </c>
      <c s="34" t="s">
        <v>2475</v>
      </c>
      <c s="35" t="s">
        <v>5</v>
      </c>
      <c s="6" t="s">
        <v>2476</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2296</v>
      </c>
    </row>
    <row r="228" spans="1:5" ht="76.5">
      <c r="A228" t="s">
        <v>56</v>
      </c>
      <c r="E228" s="39" t="s">
        <v>2477</v>
      </c>
    </row>
    <row r="229" spans="1:16" ht="12.75">
      <c r="A229" t="s">
        <v>49</v>
      </c>
      <c s="34" t="s">
        <v>595</v>
      </c>
      <c s="34" t="s">
        <v>2187</v>
      </c>
      <c s="35" t="s">
        <v>5</v>
      </c>
      <c s="6" t="s">
        <v>2188</v>
      </c>
      <c s="36" t="s">
        <v>68</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2296</v>
      </c>
    </row>
    <row r="232" spans="1:5" ht="89.25">
      <c r="A232" t="s">
        <v>56</v>
      </c>
      <c r="E232" s="39" t="s">
        <v>2189</v>
      </c>
    </row>
    <row r="233" spans="1:16" ht="12.75">
      <c r="A233" t="s">
        <v>49</v>
      </c>
      <c s="34" t="s">
        <v>599</v>
      </c>
      <c s="34" t="s">
        <v>2478</v>
      </c>
      <c s="35" t="s">
        <v>5</v>
      </c>
      <c s="6" t="s">
        <v>2479</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89.25">
      <c r="A236" t="s">
        <v>56</v>
      </c>
      <c r="E236" s="39" t="s">
        <v>2189</v>
      </c>
    </row>
    <row r="237" spans="1:16" ht="25.5">
      <c r="A237" t="s">
        <v>49</v>
      </c>
      <c s="34" t="s">
        <v>269</v>
      </c>
      <c s="34" t="s">
        <v>2484</v>
      </c>
      <c s="35" t="s">
        <v>5</v>
      </c>
      <c s="6" t="s">
        <v>2485</v>
      </c>
      <c s="36" t="s">
        <v>68</v>
      </c>
      <c s="37">
        <v>3</v>
      </c>
      <c s="36">
        <v>0</v>
      </c>
      <c s="36">
        <f>ROUND(G237*H237,6)</f>
      </c>
      <c r="L237" s="38">
        <v>0</v>
      </c>
      <c s="32">
        <f>ROUND(ROUND(L237,2)*ROUND(G237,3),2)</f>
      </c>
      <c s="36" t="s">
        <v>85</v>
      </c>
      <c>
        <f>(M237*21)/100</f>
      </c>
      <c t="s">
        <v>27</v>
      </c>
    </row>
    <row r="238" spans="1:5" ht="12.75">
      <c r="A238" s="35" t="s">
        <v>54</v>
      </c>
      <c r="E238" s="39" t="s">
        <v>5</v>
      </c>
    </row>
    <row r="239" spans="1:5" ht="12.75">
      <c r="A239" s="35" t="s">
        <v>55</v>
      </c>
      <c r="E239" s="40" t="s">
        <v>2296</v>
      </c>
    </row>
    <row r="240" spans="1:5" ht="38.25">
      <c r="A240" t="s">
        <v>56</v>
      </c>
      <c r="E240" s="39" t="s">
        <v>2486</v>
      </c>
    </row>
    <row r="241" spans="1:16" ht="25.5">
      <c r="A241" t="s">
        <v>49</v>
      </c>
      <c s="34" t="s">
        <v>273</v>
      </c>
      <c s="34" t="s">
        <v>2487</v>
      </c>
      <c s="35" t="s">
        <v>5</v>
      </c>
      <c s="6" t="s">
        <v>2488</v>
      </c>
      <c s="36" t="s">
        <v>68</v>
      </c>
      <c s="37">
        <v>2</v>
      </c>
      <c s="36">
        <v>0</v>
      </c>
      <c s="36">
        <f>ROUND(G241*H241,6)</f>
      </c>
      <c r="L241" s="38">
        <v>0</v>
      </c>
      <c s="32">
        <f>ROUND(ROUND(L241,2)*ROUND(G241,3),2)</f>
      </c>
      <c s="36" t="s">
        <v>85</v>
      </c>
      <c>
        <f>(M241*21)/100</f>
      </c>
      <c t="s">
        <v>27</v>
      </c>
    </row>
    <row r="242" spans="1:5" ht="12.75">
      <c r="A242" s="35" t="s">
        <v>54</v>
      </c>
      <c r="E242" s="39" t="s">
        <v>5</v>
      </c>
    </row>
    <row r="243" spans="1:5" ht="12.75">
      <c r="A243" s="35" t="s">
        <v>55</v>
      </c>
      <c r="E243" s="40" t="s">
        <v>2296</v>
      </c>
    </row>
    <row r="244" spans="1:5" ht="38.25">
      <c r="A244" t="s">
        <v>56</v>
      </c>
      <c r="E244" s="39" t="s">
        <v>2486</v>
      </c>
    </row>
    <row r="245" spans="1:16" ht="12.75">
      <c r="A245" t="s">
        <v>49</v>
      </c>
      <c s="34" t="s">
        <v>277</v>
      </c>
      <c s="34" t="s">
        <v>2489</v>
      </c>
      <c s="35" t="s">
        <v>5</v>
      </c>
      <c s="6" t="s">
        <v>1034</v>
      </c>
      <c s="36" t="s">
        <v>60</v>
      </c>
      <c s="37">
        <v>30</v>
      </c>
      <c s="36">
        <v>0</v>
      </c>
      <c s="36">
        <f>ROUND(G245*H245,6)</f>
      </c>
      <c r="L245" s="38">
        <v>0</v>
      </c>
      <c s="32">
        <f>ROUND(ROUND(L245,2)*ROUND(G245,3),2)</f>
      </c>
      <c s="36" t="s">
        <v>85</v>
      </c>
      <c>
        <f>(M245*21)/100</f>
      </c>
      <c t="s">
        <v>27</v>
      </c>
    </row>
    <row r="246" spans="1:5" ht="12.75">
      <c r="A246" s="35" t="s">
        <v>54</v>
      </c>
      <c r="E246" s="39" t="s">
        <v>5</v>
      </c>
    </row>
    <row r="247" spans="1:5" ht="12.75">
      <c r="A247" s="35" t="s">
        <v>55</v>
      </c>
      <c r="E247" s="40" t="s">
        <v>2296</v>
      </c>
    </row>
    <row r="248" spans="1:5" ht="38.25">
      <c r="A248" t="s">
        <v>56</v>
      </c>
      <c r="E248" s="39" t="s">
        <v>2483</v>
      </c>
    </row>
    <row r="249" spans="1:16" ht="12.75">
      <c r="A249" t="s">
        <v>49</v>
      </c>
      <c s="34" t="s">
        <v>281</v>
      </c>
      <c s="34" t="s">
        <v>2490</v>
      </c>
      <c s="35" t="s">
        <v>5</v>
      </c>
      <c s="6" t="s">
        <v>1635</v>
      </c>
      <c s="36" t="s">
        <v>60</v>
      </c>
      <c s="37">
        <v>30</v>
      </c>
      <c s="36">
        <v>0</v>
      </c>
      <c s="36">
        <f>ROUND(G249*H249,6)</f>
      </c>
      <c r="L249" s="38">
        <v>0</v>
      </c>
      <c s="32">
        <f>ROUND(ROUND(L249,2)*ROUND(G249,3),2)</f>
      </c>
      <c s="36" t="s">
        <v>85</v>
      </c>
      <c>
        <f>(M249*21)/100</f>
      </c>
      <c t="s">
        <v>27</v>
      </c>
    </row>
    <row r="250" spans="1:5" ht="12.75">
      <c r="A250" s="35" t="s">
        <v>54</v>
      </c>
      <c r="E250" s="39" t="s">
        <v>5</v>
      </c>
    </row>
    <row r="251" spans="1:5" ht="12.75">
      <c r="A251" s="35" t="s">
        <v>55</v>
      </c>
      <c r="E251" s="40" t="s">
        <v>2296</v>
      </c>
    </row>
    <row r="252" spans="1:5" ht="38.25">
      <c r="A252" t="s">
        <v>56</v>
      </c>
      <c r="E252" s="39" t="s">
        <v>2483</v>
      </c>
    </row>
    <row r="253" spans="1:16" ht="12.75">
      <c r="A253" t="s">
        <v>49</v>
      </c>
      <c s="34" t="s">
        <v>285</v>
      </c>
      <c s="34" t="s">
        <v>2491</v>
      </c>
      <c s="35" t="s">
        <v>5</v>
      </c>
      <c s="6" t="s">
        <v>2492</v>
      </c>
      <c s="36" t="s">
        <v>60</v>
      </c>
      <c s="37">
        <v>50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2296</v>
      </c>
    </row>
    <row r="256" spans="1:5" ht="38.25">
      <c r="A256" t="s">
        <v>56</v>
      </c>
      <c r="E256" s="39" t="s">
        <v>2483</v>
      </c>
    </row>
    <row r="257" spans="1:16" ht="12.75">
      <c r="A257" t="s">
        <v>49</v>
      </c>
      <c s="34" t="s">
        <v>289</v>
      </c>
      <c s="34" t="s">
        <v>2493</v>
      </c>
      <c s="35" t="s">
        <v>5</v>
      </c>
      <c s="6" t="s">
        <v>91</v>
      </c>
      <c s="36" t="s">
        <v>60</v>
      </c>
      <c s="37">
        <v>50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2296</v>
      </c>
    </row>
    <row r="260" spans="1:5" ht="38.25">
      <c r="A260" t="s">
        <v>56</v>
      </c>
      <c r="E260" s="39" t="s">
        <v>2483</v>
      </c>
    </row>
    <row r="261" spans="1:16" ht="12.75">
      <c r="A261" t="s">
        <v>49</v>
      </c>
      <c s="34" t="s">
        <v>293</v>
      </c>
      <c s="34" t="s">
        <v>2494</v>
      </c>
      <c s="35" t="s">
        <v>5</v>
      </c>
      <c s="6" t="s">
        <v>2495</v>
      </c>
      <c s="36" t="s">
        <v>60</v>
      </c>
      <c s="37">
        <v>60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2296</v>
      </c>
    </row>
    <row r="264" spans="1:5" ht="38.25">
      <c r="A264" t="s">
        <v>56</v>
      </c>
      <c r="E264" s="39" t="s">
        <v>2483</v>
      </c>
    </row>
    <row r="265" spans="1:13" ht="12.75">
      <c r="A265" t="s">
        <v>46</v>
      </c>
      <c r="C265" s="31" t="s">
        <v>2190</v>
      </c>
      <c r="E265" s="33" t="s">
        <v>2499</v>
      </c>
      <c r="J265" s="32">
        <f>0</f>
      </c>
      <c s="32">
        <f>0</f>
      </c>
      <c s="32">
        <f>0+L266</f>
      </c>
      <c s="32">
        <f>0+M266</f>
      </c>
    </row>
    <row r="266" spans="1:16" ht="38.25">
      <c r="A266" t="s">
        <v>49</v>
      </c>
      <c s="34" t="s">
        <v>297</v>
      </c>
      <c s="34" t="s">
        <v>2500</v>
      </c>
      <c s="35" t="s">
        <v>5</v>
      </c>
      <c s="6" t="s">
        <v>2501</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2296</v>
      </c>
    </row>
    <row r="269" spans="1:5" ht="76.5">
      <c r="A269" t="s">
        <v>56</v>
      </c>
      <c r="E269" s="39" t="s">
        <v>2502</v>
      </c>
    </row>
    <row r="270" spans="1:13" ht="12.75">
      <c r="A270" t="s">
        <v>46</v>
      </c>
      <c r="C270" s="31" t="s">
        <v>2503</v>
      </c>
      <c r="E270" s="33" t="s">
        <v>2504</v>
      </c>
      <c r="J270" s="32">
        <f>0</f>
      </c>
      <c s="32">
        <f>0</f>
      </c>
      <c s="32">
        <f>0+L271+L275+L279+L283+L287+L291+L295+L299+L303+L307</f>
      </c>
      <c s="32">
        <f>0+M271+M275+M279+M283+M287+M291+M295+M299+M303+M307</f>
      </c>
    </row>
    <row r="271" spans="1:16" ht="51">
      <c r="A271" t="s">
        <v>49</v>
      </c>
      <c s="34" t="s">
        <v>301</v>
      </c>
      <c s="34" t="s">
        <v>2742</v>
      </c>
      <c s="35" t="s">
        <v>5</v>
      </c>
      <c s="6" t="s">
        <v>2743</v>
      </c>
      <c s="36" t="s">
        <v>68</v>
      </c>
      <c s="37">
        <v>1</v>
      </c>
      <c s="36">
        <v>0</v>
      </c>
      <c s="36">
        <f>ROUND(G271*H271,6)</f>
      </c>
      <c r="L271" s="38">
        <v>0</v>
      </c>
      <c s="32">
        <f>ROUND(ROUND(L271,2)*ROUND(G271,3),2)</f>
      </c>
      <c s="36" t="s">
        <v>85</v>
      </c>
      <c>
        <f>(M271*21)/100</f>
      </c>
      <c t="s">
        <v>27</v>
      </c>
    </row>
    <row r="272" spans="1:5" ht="25.5">
      <c r="A272" s="35" t="s">
        <v>54</v>
      </c>
      <c r="E272" s="39" t="s">
        <v>2744</v>
      </c>
    </row>
    <row r="273" spans="1:5" ht="12.75">
      <c r="A273" s="35" t="s">
        <v>55</v>
      </c>
      <c r="E273" s="40" t="s">
        <v>2296</v>
      </c>
    </row>
    <row r="274" spans="1:5" ht="51">
      <c r="A274" t="s">
        <v>56</v>
      </c>
      <c r="E274" s="39" t="s">
        <v>2508</v>
      </c>
    </row>
    <row r="275" spans="1:16" ht="12.75">
      <c r="A275" t="s">
        <v>49</v>
      </c>
      <c s="34" t="s">
        <v>305</v>
      </c>
      <c s="34" t="s">
        <v>2509</v>
      </c>
      <c s="35" t="s">
        <v>5</v>
      </c>
      <c s="6" t="s">
        <v>2510</v>
      </c>
      <c s="36" t="s">
        <v>68</v>
      </c>
      <c s="37">
        <v>1</v>
      </c>
      <c s="36">
        <v>0</v>
      </c>
      <c s="36">
        <f>ROUND(G275*H275,6)</f>
      </c>
      <c r="L275" s="38">
        <v>0</v>
      </c>
      <c s="32">
        <f>ROUND(ROUND(L275,2)*ROUND(G275,3),2)</f>
      </c>
      <c s="36" t="s">
        <v>85</v>
      </c>
      <c>
        <f>(M275*21)/100</f>
      </c>
      <c t="s">
        <v>27</v>
      </c>
    </row>
    <row r="276" spans="1:5" ht="12.75">
      <c r="A276" s="35" t="s">
        <v>54</v>
      </c>
      <c r="E276" s="39" t="s">
        <v>5</v>
      </c>
    </row>
    <row r="277" spans="1:5" ht="12.75">
      <c r="A277" s="35" t="s">
        <v>55</v>
      </c>
      <c r="E277" s="40" t="s">
        <v>2296</v>
      </c>
    </row>
    <row r="278" spans="1:5" ht="51">
      <c r="A278" t="s">
        <v>56</v>
      </c>
      <c r="E278" s="39" t="s">
        <v>2511</v>
      </c>
    </row>
    <row r="279" spans="1:16" ht="12.75">
      <c r="A279" t="s">
        <v>49</v>
      </c>
      <c s="34" t="s">
        <v>309</v>
      </c>
      <c s="34" t="s">
        <v>2512</v>
      </c>
      <c s="35" t="s">
        <v>5</v>
      </c>
      <c s="6" t="s">
        <v>2513</v>
      </c>
      <c s="36" t="s">
        <v>68</v>
      </c>
      <c s="37">
        <v>3</v>
      </c>
      <c s="36">
        <v>0</v>
      </c>
      <c s="36">
        <f>ROUND(G279*H279,6)</f>
      </c>
      <c r="L279" s="38">
        <v>0</v>
      </c>
      <c s="32">
        <f>ROUND(ROUND(L279,2)*ROUND(G279,3),2)</f>
      </c>
      <c s="36" t="s">
        <v>85</v>
      </c>
      <c>
        <f>(M279*21)/100</f>
      </c>
      <c t="s">
        <v>27</v>
      </c>
    </row>
    <row r="280" spans="1:5" ht="12.75">
      <c r="A280" s="35" t="s">
        <v>54</v>
      </c>
      <c r="E280" s="39" t="s">
        <v>5</v>
      </c>
    </row>
    <row r="281" spans="1:5" ht="12.75">
      <c r="A281" s="35" t="s">
        <v>55</v>
      </c>
      <c r="E281" s="40" t="s">
        <v>2296</v>
      </c>
    </row>
    <row r="282" spans="1:5" ht="51">
      <c r="A282" t="s">
        <v>56</v>
      </c>
      <c r="E282" s="39" t="s">
        <v>2514</v>
      </c>
    </row>
    <row r="283" spans="1:16" ht="12.75">
      <c r="A283" t="s">
        <v>49</v>
      </c>
      <c s="34" t="s">
        <v>313</v>
      </c>
      <c s="34" t="s">
        <v>2515</v>
      </c>
      <c s="35" t="s">
        <v>5</v>
      </c>
      <c s="6" t="s">
        <v>2516</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2296</v>
      </c>
    </row>
    <row r="286" spans="1:5" ht="51">
      <c r="A286" t="s">
        <v>56</v>
      </c>
      <c r="E286" s="39" t="s">
        <v>2514</v>
      </c>
    </row>
    <row r="287" spans="1:16" ht="12.75">
      <c r="A287" t="s">
        <v>49</v>
      </c>
      <c s="34" t="s">
        <v>317</v>
      </c>
      <c s="34" t="s">
        <v>2517</v>
      </c>
      <c s="35" t="s">
        <v>5</v>
      </c>
      <c s="6" t="s">
        <v>2518</v>
      </c>
      <c s="36" t="s">
        <v>68</v>
      </c>
      <c s="37">
        <v>3</v>
      </c>
      <c s="36">
        <v>0</v>
      </c>
      <c s="36">
        <f>ROUND(G287*H287,6)</f>
      </c>
      <c r="L287" s="38">
        <v>0</v>
      </c>
      <c s="32">
        <f>ROUND(ROUND(L287,2)*ROUND(G287,3),2)</f>
      </c>
      <c s="36" t="s">
        <v>85</v>
      </c>
      <c>
        <f>(M287*21)/100</f>
      </c>
      <c t="s">
        <v>27</v>
      </c>
    </row>
    <row r="288" spans="1:5" ht="12.75">
      <c r="A288" s="35" t="s">
        <v>54</v>
      </c>
      <c r="E288" s="39" t="s">
        <v>5</v>
      </c>
    </row>
    <row r="289" spans="1:5" ht="12.75">
      <c r="A289" s="35" t="s">
        <v>55</v>
      </c>
      <c r="E289" s="40" t="s">
        <v>2296</v>
      </c>
    </row>
    <row r="290" spans="1:5" ht="51">
      <c r="A290" t="s">
        <v>56</v>
      </c>
      <c r="E290" s="39" t="s">
        <v>2514</v>
      </c>
    </row>
    <row r="291" spans="1:16" ht="12.75">
      <c r="A291" t="s">
        <v>49</v>
      </c>
      <c s="34" t="s">
        <v>321</v>
      </c>
      <c s="34" t="s">
        <v>2745</v>
      </c>
      <c s="35" t="s">
        <v>5</v>
      </c>
      <c s="6" t="s">
        <v>2746</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2296</v>
      </c>
    </row>
    <row r="294" spans="1:5" ht="51">
      <c r="A294" t="s">
        <v>56</v>
      </c>
      <c r="E294" s="39" t="s">
        <v>2524</v>
      </c>
    </row>
    <row r="295" spans="1:16" ht="12.75">
      <c r="A295" t="s">
        <v>49</v>
      </c>
      <c s="34" t="s">
        <v>325</v>
      </c>
      <c s="34" t="s">
        <v>2525</v>
      </c>
      <c s="35" t="s">
        <v>5</v>
      </c>
      <c s="6" t="s">
        <v>2526</v>
      </c>
      <c s="36" t="s">
        <v>68</v>
      </c>
      <c s="37">
        <v>3</v>
      </c>
      <c s="36">
        <v>0</v>
      </c>
      <c s="36">
        <f>ROUND(G295*H295,6)</f>
      </c>
      <c r="L295" s="38">
        <v>0</v>
      </c>
      <c s="32">
        <f>ROUND(ROUND(L295,2)*ROUND(G295,3),2)</f>
      </c>
      <c s="36" t="s">
        <v>85</v>
      </c>
      <c>
        <f>(M295*21)/100</f>
      </c>
      <c t="s">
        <v>27</v>
      </c>
    </row>
    <row r="296" spans="1:5" ht="12.75">
      <c r="A296" s="35" t="s">
        <v>54</v>
      </c>
      <c r="E296" s="39" t="s">
        <v>5</v>
      </c>
    </row>
    <row r="297" spans="1:5" ht="12.75">
      <c r="A297" s="35" t="s">
        <v>55</v>
      </c>
      <c r="E297" s="40" t="s">
        <v>2296</v>
      </c>
    </row>
    <row r="298" spans="1:5" ht="51">
      <c r="A298" t="s">
        <v>56</v>
      </c>
      <c r="E298" s="39" t="s">
        <v>2527</v>
      </c>
    </row>
    <row r="299" spans="1:16" ht="25.5">
      <c r="A299" t="s">
        <v>49</v>
      </c>
      <c s="34" t="s">
        <v>329</v>
      </c>
      <c s="34" t="s">
        <v>2528</v>
      </c>
      <c s="35" t="s">
        <v>5</v>
      </c>
      <c s="6" t="s">
        <v>2529</v>
      </c>
      <c s="36" t="s">
        <v>68</v>
      </c>
      <c s="37">
        <v>4</v>
      </c>
      <c s="36">
        <v>0</v>
      </c>
      <c s="36">
        <f>ROUND(G299*H299,6)</f>
      </c>
      <c r="L299" s="38">
        <v>0</v>
      </c>
      <c s="32">
        <f>ROUND(ROUND(L299,2)*ROUND(G299,3),2)</f>
      </c>
      <c s="36" t="s">
        <v>85</v>
      </c>
      <c>
        <f>(M299*21)/100</f>
      </c>
      <c t="s">
        <v>27</v>
      </c>
    </row>
    <row r="300" spans="1:5" ht="12.75">
      <c r="A300" s="35" t="s">
        <v>54</v>
      </c>
      <c r="E300" s="39" t="s">
        <v>5</v>
      </c>
    </row>
    <row r="301" spans="1:5" ht="12.75">
      <c r="A301" s="35" t="s">
        <v>55</v>
      </c>
      <c r="E301" s="40" t="s">
        <v>2296</v>
      </c>
    </row>
    <row r="302" spans="1:5" ht="51">
      <c r="A302" t="s">
        <v>56</v>
      </c>
      <c r="E302" s="39" t="s">
        <v>2527</v>
      </c>
    </row>
    <row r="303" spans="1:16" ht="12.75">
      <c r="A303" t="s">
        <v>49</v>
      </c>
      <c s="34" t="s">
        <v>333</v>
      </c>
      <c s="34" t="s">
        <v>2530</v>
      </c>
      <c s="35" t="s">
        <v>5</v>
      </c>
      <c s="6" t="s">
        <v>2531</v>
      </c>
      <c s="36" t="s">
        <v>68</v>
      </c>
      <c s="37">
        <v>4</v>
      </c>
      <c s="36">
        <v>0</v>
      </c>
      <c s="36">
        <f>ROUND(G303*H303,6)</f>
      </c>
      <c r="L303" s="38">
        <v>0</v>
      </c>
      <c s="32">
        <f>ROUND(ROUND(L303,2)*ROUND(G303,3),2)</f>
      </c>
      <c s="36" t="s">
        <v>85</v>
      </c>
      <c>
        <f>(M303*21)/100</f>
      </c>
      <c t="s">
        <v>27</v>
      </c>
    </row>
    <row r="304" spans="1:5" ht="12.75">
      <c r="A304" s="35" t="s">
        <v>54</v>
      </c>
      <c r="E304" s="39" t="s">
        <v>5</v>
      </c>
    </row>
    <row r="305" spans="1:5" ht="12.75">
      <c r="A305" s="35" t="s">
        <v>55</v>
      </c>
      <c r="E305" s="40" t="s">
        <v>2296</v>
      </c>
    </row>
    <row r="306" spans="1:5" ht="51">
      <c r="A306" t="s">
        <v>56</v>
      </c>
      <c r="E306" s="39" t="s">
        <v>2527</v>
      </c>
    </row>
    <row r="307" spans="1:16" ht="25.5">
      <c r="A307" t="s">
        <v>49</v>
      </c>
      <c s="34" t="s">
        <v>336</v>
      </c>
      <c s="34" t="s">
        <v>2532</v>
      </c>
      <c s="35" t="s">
        <v>5</v>
      </c>
      <c s="6" t="s">
        <v>2669</v>
      </c>
      <c s="36" t="s">
        <v>68</v>
      </c>
      <c s="37">
        <v>1</v>
      </c>
      <c s="36">
        <v>0</v>
      </c>
      <c s="36">
        <f>ROUND(G307*H307,6)</f>
      </c>
      <c r="L307" s="38">
        <v>0</v>
      </c>
      <c s="32">
        <f>ROUND(ROUND(L307,2)*ROUND(G307,3),2)</f>
      </c>
      <c s="36" t="s">
        <v>85</v>
      </c>
      <c>
        <f>(M307*21)/100</f>
      </c>
      <c t="s">
        <v>27</v>
      </c>
    </row>
    <row r="308" spans="1:5" ht="12.75">
      <c r="A308" s="35" t="s">
        <v>54</v>
      </c>
      <c r="E308" s="39" t="s">
        <v>5</v>
      </c>
    </row>
    <row r="309" spans="1:5" ht="12.75">
      <c r="A309" s="35" t="s">
        <v>55</v>
      </c>
      <c r="E309" s="40" t="s">
        <v>2296</v>
      </c>
    </row>
    <row r="310" spans="1:5" ht="76.5">
      <c r="A310" t="s">
        <v>56</v>
      </c>
      <c r="E310" s="39" t="s">
        <v>2534</v>
      </c>
    </row>
    <row r="311" spans="1:13" ht="12.75">
      <c r="A311" t="s">
        <v>46</v>
      </c>
      <c r="C311" s="31" t="s">
        <v>1964</v>
      </c>
      <c r="E311" s="33" t="s">
        <v>2308</v>
      </c>
      <c r="J311" s="32">
        <f>0</f>
      </c>
      <c s="32">
        <f>0</f>
      </c>
      <c s="32">
        <f>0+L312+L316+L320+L324+L328+L332+L336+L340+L344+L348+L352+L356+L360+L364+L368+L372+L376+L380+L384+L388+L392+L396+L400+L404</f>
      </c>
      <c s="32">
        <f>0+M312+M316+M320+M324+M328+M332+M336+M340+M344+M348+M352+M356+M360+M364+M368+M372+M376+M380+M384+M388+M392+M396+M400+M404</f>
      </c>
    </row>
    <row r="312" spans="1:16" ht="12.75">
      <c r="A312" t="s">
        <v>49</v>
      </c>
      <c s="34" t="s">
        <v>341</v>
      </c>
      <c s="34" t="s">
        <v>2535</v>
      </c>
      <c s="35" t="s">
        <v>5</v>
      </c>
      <c s="6" t="s">
        <v>2536</v>
      </c>
      <c s="36" t="s">
        <v>68</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2296</v>
      </c>
    </row>
    <row r="315" spans="1:5" ht="89.25">
      <c r="A315" t="s">
        <v>56</v>
      </c>
      <c r="E315" s="39" t="s">
        <v>2537</v>
      </c>
    </row>
    <row r="316" spans="1:16" ht="12.75">
      <c r="A316" t="s">
        <v>49</v>
      </c>
      <c s="34" t="s">
        <v>345</v>
      </c>
      <c s="34" t="s">
        <v>2540</v>
      </c>
      <c s="35" t="s">
        <v>5</v>
      </c>
      <c s="6" t="s">
        <v>2541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89.25">
      <c r="A319" t="s">
        <v>56</v>
      </c>
      <c r="E319" s="39" t="s">
        <v>2537</v>
      </c>
    </row>
    <row r="320" spans="1:16" ht="12.75">
      <c r="A320" t="s">
        <v>49</v>
      </c>
      <c s="34" t="s">
        <v>349</v>
      </c>
      <c s="34" t="s">
        <v>2542</v>
      </c>
      <c s="35" t="s">
        <v>5</v>
      </c>
      <c s="6" t="s">
        <v>2543</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89.25">
      <c r="A323" t="s">
        <v>56</v>
      </c>
      <c r="E323" s="39" t="s">
        <v>2537</v>
      </c>
    </row>
    <row r="324" spans="1:16" ht="25.5">
      <c r="A324" t="s">
        <v>49</v>
      </c>
      <c s="34" t="s">
        <v>353</v>
      </c>
      <c s="34" t="s">
        <v>1041</v>
      </c>
      <c s="35" t="s">
        <v>5</v>
      </c>
      <c s="6" t="s">
        <v>1042</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89.25">
      <c r="A327" t="s">
        <v>56</v>
      </c>
      <c r="E327" s="39" t="s">
        <v>1287</v>
      </c>
    </row>
    <row r="328" spans="1:16" ht="12.75">
      <c r="A328" t="s">
        <v>49</v>
      </c>
      <c s="34" t="s">
        <v>357</v>
      </c>
      <c s="34" t="s">
        <v>2334</v>
      </c>
      <c s="35" t="s">
        <v>5</v>
      </c>
      <c s="6" t="s">
        <v>2335</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89.25">
      <c r="A331" t="s">
        <v>56</v>
      </c>
      <c r="E331" s="39" t="s">
        <v>2336</v>
      </c>
    </row>
    <row r="332" spans="1:16" ht="12.75">
      <c r="A332" t="s">
        <v>49</v>
      </c>
      <c s="34" t="s">
        <v>361</v>
      </c>
      <c s="34" t="s">
        <v>2709</v>
      </c>
      <c s="35" t="s">
        <v>5</v>
      </c>
      <c s="6" t="s">
        <v>2710</v>
      </c>
      <c s="36" t="s">
        <v>68</v>
      </c>
      <c s="37">
        <v>1</v>
      </c>
      <c s="36">
        <v>0</v>
      </c>
      <c s="36">
        <f>ROUND(G332*H332,6)</f>
      </c>
      <c r="L332" s="38">
        <v>0</v>
      </c>
      <c s="32">
        <f>ROUND(ROUND(L332,2)*ROUND(G332,3),2)</f>
      </c>
      <c s="36" t="s">
        <v>53</v>
      </c>
      <c>
        <f>(M332*21)/100</f>
      </c>
      <c t="s">
        <v>27</v>
      </c>
    </row>
    <row r="333" spans="1:5" ht="12.75">
      <c r="A333" s="35" t="s">
        <v>54</v>
      </c>
      <c r="E333" s="39" t="s">
        <v>5</v>
      </c>
    </row>
    <row r="334" spans="1:5" ht="12.75">
      <c r="A334" s="35" t="s">
        <v>55</v>
      </c>
      <c r="E334" s="40" t="s">
        <v>2296</v>
      </c>
    </row>
    <row r="335" spans="1:5" ht="76.5">
      <c r="A335" t="s">
        <v>56</v>
      </c>
      <c r="E335" s="39" t="s">
        <v>2551</v>
      </c>
    </row>
    <row r="336" spans="1:16" ht="12.75">
      <c r="A336" t="s">
        <v>49</v>
      </c>
      <c s="34" t="s">
        <v>365</v>
      </c>
      <c s="34" t="s">
        <v>2544</v>
      </c>
      <c s="35" t="s">
        <v>5</v>
      </c>
      <c s="6" t="s">
        <v>2545</v>
      </c>
      <c s="36" t="s">
        <v>68</v>
      </c>
      <c s="37">
        <v>3</v>
      </c>
      <c s="36">
        <v>0</v>
      </c>
      <c s="36">
        <f>ROUND(G336*H336,6)</f>
      </c>
      <c r="L336" s="38">
        <v>0</v>
      </c>
      <c s="32">
        <f>ROUND(ROUND(L336,2)*ROUND(G336,3),2)</f>
      </c>
      <c s="36" t="s">
        <v>53</v>
      </c>
      <c>
        <f>(M336*21)/100</f>
      </c>
      <c t="s">
        <v>27</v>
      </c>
    </row>
    <row r="337" spans="1:5" ht="12.75">
      <c r="A337" s="35" t="s">
        <v>54</v>
      </c>
      <c r="E337" s="39" t="s">
        <v>5</v>
      </c>
    </row>
    <row r="338" spans="1:5" ht="12.75">
      <c r="A338" s="35" t="s">
        <v>55</v>
      </c>
      <c r="E338" s="40" t="s">
        <v>2296</v>
      </c>
    </row>
    <row r="339" spans="1:5" ht="76.5">
      <c r="A339" t="s">
        <v>56</v>
      </c>
      <c r="E339" s="39" t="s">
        <v>2546</v>
      </c>
    </row>
    <row r="340" spans="1:16" ht="25.5">
      <c r="A340" t="s">
        <v>49</v>
      </c>
      <c s="34" t="s">
        <v>369</v>
      </c>
      <c s="34" t="s">
        <v>2547</v>
      </c>
      <c s="35" t="s">
        <v>5</v>
      </c>
      <c s="6" t="s">
        <v>2548</v>
      </c>
      <c s="36" t="s">
        <v>68</v>
      </c>
      <c s="37">
        <v>3</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76.5">
      <c r="A343" t="s">
        <v>56</v>
      </c>
      <c r="E343" s="39" t="s">
        <v>2546</v>
      </c>
    </row>
    <row r="344" spans="1:16" ht="12.75">
      <c r="A344" t="s">
        <v>49</v>
      </c>
      <c s="34" t="s">
        <v>373</v>
      </c>
      <c s="34" t="s">
        <v>2549</v>
      </c>
      <c s="35" t="s">
        <v>5</v>
      </c>
      <c s="6" t="s">
        <v>2550</v>
      </c>
      <c s="36" t="s">
        <v>68</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76.5">
      <c r="A347" t="s">
        <v>56</v>
      </c>
      <c r="E347" s="39" t="s">
        <v>2551</v>
      </c>
    </row>
    <row r="348" spans="1:16" ht="25.5">
      <c r="A348" t="s">
        <v>49</v>
      </c>
      <c s="34" t="s">
        <v>377</v>
      </c>
      <c s="34" t="s">
        <v>2711</v>
      </c>
      <c s="35" t="s">
        <v>5</v>
      </c>
      <c s="6" t="s">
        <v>2712</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76.5">
      <c r="A351" t="s">
        <v>56</v>
      </c>
      <c r="E351" s="39" t="s">
        <v>2551</v>
      </c>
    </row>
    <row r="352" spans="1:16" ht="25.5">
      <c r="A352" t="s">
        <v>49</v>
      </c>
      <c s="34" t="s">
        <v>381</v>
      </c>
      <c s="34" t="s">
        <v>2713</v>
      </c>
      <c s="35" t="s">
        <v>5</v>
      </c>
      <c s="6" t="s">
        <v>2714</v>
      </c>
      <c s="36" t="s">
        <v>68</v>
      </c>
      <c s="37">
        <v>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2554</v>
      </c>
    </row>
    <row r="356" spans="1:16" ht="12.75">
      <c r="A356" t="s">
        <v>49</v>
      </c>
      <c s="34" t="s">
        <v>385</v>
      </c>
      <c s="34" t="s">
        <v>2555</v>
      </c>
      <c s="35" t="s">
        <v>5</v>
      </c>
      <c s="6" t="s">
        <v>2556</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76.5">
      <c r="A359" t="s">
        <v>56</v>
      </c>
      <c r="E359" s="39" t="s">
        <v>2551</v>
      </c>
    </row>
    <row r="360" spans="1:16" ht="12.75">
      <c r="A360" t="s">
        <v>49</v>
      </c>
      <c s="34" t="s">
        <v>389</v>
      </c>
      <c s="34" t="s">
        <v>1043</v>
      </c>
      <c s="35" t="s">
        <v>5</v>
      </c>
      <c s="6" t="s">
        <v>1044</v>
      </c>
      <c s="36" t="s">
        <v>486</v>
      </c>
      <c s="37">
        <v>50</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1544</v>
      </c>
    </row>
    <row r="364" spans="1:16" ht="12.75">
      <c r="A364" t="s">
        <v>49</v>
      </c>
      <c s="34" t="s">
        <v>393</v>
      </c>
      <c s="34" t="s">
        <v>2285</v>
      </c>
      <c s="35" t="s">
        <v>5</v>
      </c>
      <c s="6" t="s">
        <v>2286</v>
      </c>
      <c s="36" t="s">
        <v>486</v>
      </c>
      <c s="37">
        <v>8</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102">
      <c r="A367" t="s">
        <v>56</v>
      </c>
      <c r="E367" s="39" t="s">
        <v>2287</v>
      </c>
    </row>
    <row r="368" spans="1:16" ht="12.75">
      <c r="A368" t="s">
        <v>49</v>
      </c>
      <c s="34" t="s">
        <v>397</v>
      </c>
      <c s="34" t="s">
        <v>2241</v>
      </c>
      <c s="35" t="s">
        <v>5</v>
      </c>
      <c s="6" t="s">
        <v>2242</v>
      </c>
      <c s="36" t="s">
        <v>486</v>
      </c>
      <c s="37">
        <v>50</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2243</v>
      </c>
    </row>
    <row r="372" spans="1:16" ht="12.75">
      <c r="A372" t="s">
        <v>49</v>
      </c>
      <c s="34" t="s">
        <v>402</v>
      </c>
      <c s="34" t="s">
        <v>1968</v>
      </c>
      <c s="35" t="s">
        <v>5</v>
      </c>
      <c s="6" t="s">
        <v>1969</v>
      </c>
      <c s="36" t="s">
        <v>486</v>
      </c>
      <c s="37">
        <v>8</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89.25">
      <c r="A375" t="s">
        <v>56</v>
      </c>
      <c r="E375" s="39" t="s">
        <v>2244</v>
      </c>
    </row>
    <row r="376" spans="1:16" ht="12.75">
      <c r="A376" t="s">
        <v>49</v>
      </c>
      <c s="34" t="s">
        <v>406</v>
      </c>
      <c s="34" t="s">
        <v>2130</v>
      </c>
      <c s="35" t="s">
        <v>5</v>
      </c>
      <c s="6" t="s">
        <v>2131</v>
      </c>
      <c s="36" t="s">
        <v>486</v>
      </c>
      <c s="37">
        <v>50</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89.25">
      <c r="A379" t="s">
        <v>56</v>
      </c>
      <c r="E379" s="39" t="s">
        <v>2132</v>
      </c>
    </row>
    <row r="380" spans="1:16" ht="12.75">
      <c r="A380" t="s">
        <v>49</v>
      </c>
      <c s="34" t="s">
        <v>410</v>
      </c>
      <c s="34" t="s">
        <v>2309</v>
      </c>
      <c s="35" t="s">
        <v>5</v>
      </c>
      <c s="6" t="s">
        <v>2310</v>
      </c>
      <c s="36" t="s">
        <v>486</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89.25">
      <c r="A383" t="s">
        <v>56</v>
      </c>
      <c r="E383" s="39" t="s">
        <v>2311</v>
      </c>
    </row>
    <row r="384" spans="1:16" ht="12.75">
      <c r="A384" t="s">
        <v>49</v>
      </c>
      <c s="34" t="s">
        <v>414</v>
      </c>
      <c s="34" t="s">
        <v>2557</v>
      </c>
      <c s="35" t="s">
        <v>5</v>
      </c>
      <c s="6" t="s">
        <v>2558</v>
      </c>
      <c s="36" t="s">
        <v>486</v>
      </c>
      <c s="37">
        <v>60</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89.25">
      <c r="A387" t="s">
        <v>56</v>
      </c>
      <c r="E387" s="39" t="s">
        <v>2559</v>
      </c>
    </row>
    <row r="388" spans="1:16" ht="25.5">
      <c r="A388" t="s">
        <v>49</v>
      </c>
      <c s="34" t="s">
        <v>418</v>
      </c>
      <c s="34" t="s">
        <v>2560</v>
      </c>
      <c s="35" t="s">
        <v>5</v>
      </c>
      <c s="6" t="s">
        <v>2717</v>
      </c>
      <c s="36" t="s">
        <v>68</v>
      </c>
      <c s="37">
        <v>1</v>
      </c>
      <c s="36">
        <v>0</v>
      </c>
      <c s="36">
        <f>ROUND(G388*H388,6)</f>
      </c>
      <c r="L388" s="38">
        <v>0</v>
      </c>
      <c s="32">
        <f>ROUND(ROUND(L388,2)*ROUND(G388,3),2)</f>
      </c>
      <c s="36" t="s">
        <v>85</v>
      </c>
      <c>
        <f>(M388*21)/100</f>
      </c>
      <c t="s">
        <v>27</v>
      </c>
    </row>
    <row r="389" spans="1:5" ht="12.75">
      <c r="A389" s="35" t="s">
        <v>54</v>
      </c>
      <c r="E389" s="39" t="s">
        <v>5</v>
      </c>
    </row>
    <row r="390" spans="1:5" ht="12.75">
      <c r="A390" s="35" t="s">
        <v>55</v>
      </c>
      <c r="E390" s="40" t="s">
        <v>2296</v>
      </c>
    </row>
    <row r="391" spans="1:5" ht="51">
      <c r="A391" t="s">
        <v>56</v>
      </c>
      <c r="E391" s="39" t="s">
        <v>2339</v>
      </c>
    </row>
    <row r="392" spans="1:16" ht="25.5">
      <c r="A392" t="s">
        <v>49</v>
      </c>
      <c s="34" t="s">
        <v>422</v>
      </c>
      <c s="34" t="s">
        <v>2312</v>
      </c>
      <c s="35" t="s">
        <v>5</v>
      </c>
      <c s="6" t="s">
        <v>2313</v>
      </c>
      <c s="36" t="s">
        <v>68</v>
      </c>
      <c s="37">
        <v>1</v>
      </c>
      <c s="36">
        <v>0</v>
      </c>
      <c s="36">
        <f>ROUND(G392*H392,6)</f>
      </c>
      <c r="L392" s="38">
        <v>0</v>
      </c>
      <c s="32">
        <f>ROUND(ROUND(L392,2)*ROUND(G392,3),2)</f>
      </c>
      <c s="36" t="s">
        <v>85</v>
      </c>
      <c>
        <f>(M392*21)/100</f>
      </c>
      <c t="s">
        <v>27</v>
      </c>
    </row>
    <row r="393" spans="1:5" ht="12.75">
      <c r="A393" s="35" t="s">
        <v>54</v>
      </c>
      <c r="E393" s="39" t="s">
        <v>5</v>
      </c>
    </row>
    <row r="394" spans="1:5" ht="12.75">
      <c r="A394" s="35" t="s">
        <v>55</v>
      </c>
      <c r="E394" s="40" t="s">
        <v>2296</v>
      </c>
    </row>
    <row r="395" spans="1:5" ht="63.75">
      <c r="A395" t="s">
        <v>56</v>
      </c>
      <c r="E395" s="39" t="s">
        <v>2314</v>
      </c>
    </row>
    <row r="396" spans="1:16" ht="38.25">
      <c r="A396" t="s">
        <v>49</v>
      </c>
      <c s="34" t="s">
        <v>426</v>
      </c>
      <c s="34" t="s">
        <v>2571</v>
      </c>
      <c s="35" t="s">
        <v>5</v>
      </c>
      <c s="6" t="s">
        <v>2572</v>
      </c>
      <c s="36" t="s">
        <v>68</v>
      </c>
      <c s="37">
        <v>1</v>
      </c>
      <c s="36">
        <v>0</v>
      </c>
      <c s="36">
        <f>ROUND(G396*H396,6)</f>
      </c>
      <c r="L396" s="38">
        <v>0</v>
      </c>
      <c s="32">
        <f>ROUND(ROUND(L396,2)*ROUND(G396,3),2)</f>
      </c>
      <c s="36" t="s">
        <v>85</v>
      </c>
      <c>
        <f>(M396*21)/100</f>
      </c>
      <c t="s">
        <v>27</v>
      </c>
    </row>
    <row r="397" spans="1:5" ht="12.75">
      <c r="A397" s="35" t="s">
        <v>54</v>
      </c>
      <c r="E397" s="39" t="s">
        <v>5</v>
      </c>
    </row>
    <row r="398" spans="1:5" ht="12.75">
      <c r="A398" s="35" t="s">
        <v>55</v>
      </c>
      <c r="E398" s="40" t="s">
        <v>2296</v>
      </c>
    </row>
    <row r="399" spans="1:5" ht="38.25">
      <c r="A399" t="s">
        <v>56</v>
      </c>
      <c r="E399" s="39" t="s">
        <v>2573</v>
      </c>
    </row>
    <row r="400" spans="1:16" ht="12.75">
      <c r="A400" t="s">
        <v>49</v>
      </c>
      <c s="34" t="s">
        <v>430</v>
      </c>
      <c s="34" t="s">
        <v>2349</v>
      </c>
      <c s="35" t="s">
        <v>5</v>
      </c>
      <c s="6" t="s">
        <v>2350</v>
      </c>
      <c s="36" t="s">
        <v>486</v>
      </c>
      <c s="37">
        <v>50</v>
      </c>
      <c s="36">
        <v>0</v>
      </c>
      <c s="36">
        <f>ROUND(G400*H400,6)</f>
      </c>
      <c r="L400" s="38">
        <v>0</v>
      </c>
      <c s="32">
        <f>ROUND(ROUND(L400,2)*ROUND(G400,3),2)</f>
      </c>
      <c s="36" t="s">
        <v>85</v>
      </c>
      <c>
        <f>(M400*21)/100</f>
      </c>
      <c t="s">
        <v>27</v>
      </c>
    </row>
    <row r="401" spans="1:5" ht="12.75">
      <c r="A401" s="35" t="s">
        <v>54</v>
      </c>
      <c r="E401" s="39" t="s">
        <v>5</v>
      </c>
    </row>
    <row r="402" spans="1:5" ht="12.75">
      <c r="A402" s="35" t="s">
        <v>55</v>
      </c>
      <c r="E402" s="40" t="s">
        <v>2296</v>
      </c>
    </row>
    <row r="403" spans="1:5" ht="38.25">
      <c r="A403" t="s">
        <v>56</v>
      </c>
      <c r="E403" s="39" t="s">
        <v>2351</v>
      </c>
    </row>
    <row r="404" spans="1:16" ht="12.75">
      <c r="A404" t="s">
        <v>49</v>
      </c>
      <c s="34" t="s">
        <v>434</v>
      </c>
      <c s="34" t="s">
        <v>2352</v>
      </c>
      <c s="35" t="s">
        <v>5</v>
      </c>
      <c s="6" t="s">
        <v>2353</v>
      </c>
      <c s="36" t="s">
        <v>486</v>
      </c>
      <c s="37">
        <v>50</v>
      </c>
      <c s="36">
        <v>0</v>
      </c>
      <c s="36">
        <f>ROUND(G404*H404,6)</f>
      </c>
      <c r="L404" s="38">
        <v>0</v>
      </c>
      <c s="32">
        <f>ROUND(ROUND(L404,2)*ROUND(G404,3),2)</f>
      </c>
      <c s="36" t="s">
        <v>85</v>
      </c>
      <c>
        <f>(M404*21)/100</f>
      </c>
      <c t="s">
        <v>27</v>
      </c>
    </row>
    <row r="405" spans="1:5" ht="12.75">
      <c r="A405" s="35" t="s">
        <v>54</v>
      </c>
      <c r="E405" s="39" t="s">
        <v>5</v>
      </c>
    </row>
    <row r="406" spans="1:5" ht="12.75">
      <c r="A406" s="35" t="s">
        <v>55</v>
      </c>
      <c r="E406" s="40" t="s">
        <v>2296</v>
      </c>
    </row>
    <row r="407" spans="1:5" ht="38.25">
      <c r="A407" t="s">
        <v>56</v>
      </c>
      <c r="E407" s="39" t="s">
        <v>2354</v>
      </c>
    </row>
    <row r="408" spans="1:13" ht="12.75">
      <c r="A408" t="s">
        <v>46</v>
      </c>
      <c r="C408" s="31" t="s">
        <v>2574</v>
      </c>
      <c r="E408" s="33" t="s">
        <v>2575</v>
      </c>
      <c r="J408" s="32">
        <f>0</f>
      </c>
      <c s="32">
        <f>0</f>
      </c>
      <c s="32">
        <f>0+L409+L413+L417+L421+L425+L429+L433+L437</f>
      </c>
      <c s="32">
        <f>0+M409+M413+M417+M421+M425+M429+M433+M437</f>
      </c>
    </row>
    <row r="409" spans="1:16" ht="12.75">
      <c r="A409" t="s">
        <v>49</v>
      </c>
      <c s="34" t="s">
        <v>438</v>
      </c>
      <c s="34" t="s">
        <v>2718</v>
      </c>
      <c s="35" t="s">
        <v>5</v>
      </c>
      <c s="6" t="s">
        <v>2719</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2296</v>
      </c>
    </row>
    <row r="412" spans="1:5" ht="76.5">
      <c r="A412" t="s">
        <v>56</v>
      </c>
      <c r="E412" s="39" t="s">
        <v>2720</v>
      </c>
    </row>
    <row r="413" spans="1:16" ht="12.75">
      <c r="A413" t="s">
        <v>49</v>
      </c>
      <c s="34" t="s">
        <v>442</v>
      </c>
      <c s="34" t="s">
        <v>2579</v>
      </c>
      <c s="35" t="s">
        <v>5</v>
      </c>
      <c s="6" t="s">
        <v>2580</v>
      </c>
      <c s="36" t="s">
        <v>68</v>
      </c>
      <c s="37">
        <v>100</v>
      </c>
      <c s="36">
        <v>0</v>
      </c>
      <c s="36">
        <f>ROUND(G413*H413,6)</f>
      </c>
      <c r="L413" s="38">
        <v>0</v>
      </c>
      <c s="32">
        <f>ROUND(ROUND(L413,2)*ROUND(G413,3),2)</f>
      </c>
      <c s="36" t="s">
        <v>53</v>
      </c>
      <c>
        <f>(M413*21)/100</f>
      </c>
      <c t="s">
        <v>27</v>
      </c>
    </row>
    <row r="414" spans="1:5" ht="12.75">
      <c r="A414" s="35" t="s">
        <v>54</v>
      </c>
      <c r="E414" s="39" t="s">
        <v>5</v>
      </c>
    </row>
    <row r="415" spans="1:5" ht="12.75">
      <c r="A415" s="35" t="s">
        <v>55</v>
      </c>
      <c r="E415" s="40" t="s">
        <v>2296</v>
      </c>
    </row>
    <row r="416" spans="1:5" ht="102">
      <c r="A416" t="s">
        <v>56</v>
      </c>
      <c r="E416" s="39" t="s">
        <v>2581</v>
      </c>
    </row>
    <row r="417" spans="1:16" ht="12.75">
      <c r="A417" t="s">
        <v>49</v>
      </c>
      <c s="34" t="s">
        <v>446</v>
      </c>
      <c s="34" t="s">
        <v>2582</v>
      </c>
      <c s="35" t="s">
        <v>5</v>
      </c>
      <c s="6" t="s">
        <v>2583</v>
      </c>
      <c s="36" t="s">
        <v>68</v>
      </c>
      <c s="37">
        <v>100</v>
      </c>
      <c s="36">
        <v>0</v>
      </c>
      <c s="36">
        <f>ROUND(G417*H417,6)</f>
      </c>
      <c r="L417" s="38">
        <v>0</v>
      </c>
      <c s="32">
        <f>ROUND(ROUND(L417,2)*ROUND(G417,3),2)</f>
      </c>
      <c s="36" t="s">
        <v>53</v>
      </c>
      <c>
        <f>(M417*21)/100</f>
      </c>
      <c t="s">
        <v>27</v>
      </c>
    </row>
    <row r="418" spans="1:5" ht="12.75">
      <c r="A418" s="35" t="s">
        <v>54</v>
      </c>
      <c r="E418" s="39" t="s">
        <v>5</v>
      </c>
    </row>
    <row r="419" spans="1:5" ht="12.75">
      <c r="A419" s="35" t="s">
        <v>55</v>
      </c>
      <c r="E419" s="40" t="s">
        <v>2296</v>
      </c>
    </row>
    <row r="420" spans="1:5" ht="102">
      <c r="A420" t="s">
        <v>56</v>
      </c>
      <c r="E420" s="39" t="s">
        <v>2581</v>
      </c>
    </row>
    <row r="421" spans="1:16" ht="12.75">
      <c r="A421" t="s">
        <v>49</v>
      </c>
      <c s="34" t="s">
        <v>450</v>
      </c>
      <c s="34" t="s">
        <v>2584</v>
      </c>
      <c s="35" t="s">
        <v>5</v>
      </c>
      <c s="6" t="s">
        <v>2585</v>
      </c>
      <c s="36" t="s">
        <v>68</v>
      </c>
      <c s="37">
        <v>100</v>
      </c>
      <c s="36">
        <v>0</v>
      </c>
      <c s="36">
        <f>ROUND(G421*H421,6)</f>
      </c>
      <c r="L421" s="38">
        <v>0</v>
      </c>
      <c s="32">
        <f>ROUND(ROUND(L421,2)*ROUND(G421,3),2)</f>
      </c>
      <c s="36" t="s">
        <v>53</v>
      </c>
      <c>
        <f>(M421*21)/100</f>
      </c>
      <c t="s">
        <v>27</v>
      </c>
    </row>
    <row r="422" spans="1:5" ht="12.75">
      <c r="A422" s="35" t="s">
        <v>54</v>
      </c>
      <c r="E422" s="39" t="s">
        <v>5</v>
      </c>
    </row>
    <row r="423" spans="1:5" ht="12.75">
      <c r="A423" s="35" t="s">
        <v>55</v>
      </c>
      <c r="E423" s="40" t="s">
        <v>2296</v>
      </c>
    </row>
    <row r="424" spans="1:5" ht="102">
      <c r="A424" t="s">
        <v>56</v>
      </c>
      <c r="E424" s="39" t="s">
        <v>2581</v>
      </c>
    </row>
    <row r="425" spans="1:16" ht="12.75">
      <c r="A425" t="s">
        <v>49</v>
      </c>
      <c s="34" t="s">
        <v>454</v>
      </c>
      <c s="34" t="s">
        <v>2589</v>
      </c>
      <c s="35" t="s">
        <v>5</v>
      </c>
      <c s="6" t="s">
        <v>2590</v>
      </c>
      <c s="36" t="s">
        <v>68</v>
      </c>
      <c s="37">
        <v>3</v>
      </c>
      <c s="36">
        <v>0</v>
      </c>
      <c s="36">
        <f>ROUND(G425*H425,6)</f>
      </c>
      <c r="L425" s="38">
        <v>0</v>
      </c>
      <c s="32">
        <f>ROUND(ROUND(L425,2)*ROUND(G425,3),2)</f>
      </c>
      <c s="36" t="s">
        <v>85</v>
      </c>
      <c>
        <f>(M425*21)/100</f>
      </c>
      <c t="s">
        <v>27</v>
      </c>
    </row>
    <row r="426" spans="1:5" ht="12.75">
      <c r="A426" s="35" t="s">
        <v>54</v>
      </c>
      <c r="E426" s="39" t="s">
        <v>5</v>
      </c>
    </row>
    <row r="427" spans="1:5" ht="12.75">
      <c r="A427" s="35" t="s">
        <v>55</v>
      </c>
      <c r="E427" s="40" t="s">
        <v>2296</v>
      </c>
    </row>
    <row r="428" spans="1:5" ht="38.25">
      <c r="A428" t="s">
        <v>56</v>
      </c>
      <c r="E428" s="39" t="s">
        <v>2591</v>
      </c>
    </row>
    <row r="429" spans="1:16" ht="12.75">
      <c r="A429" t="s">
        <v>49</v>
      </c>
      <c s="34" t="s">
        <v>458</v>
      </c>
      <c s="34" t="s">
        <v>2592</v>
      </c>
      <c s="35" t="s">
        <v>5</v>
      </c>
      <c s="6" t="s">
        <v>2593</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2296</v>
      </c>
    </row>
    <row r="432" spans="1:5" ht="38.25">
      <c r="A432" t="s">
        <v>56</v>
      </c>
      <c r="E432" s="39" t="s">
        <v>2591</v>
      </c>
    </row>
    <row r="433" spans="1:16" ht="12.75">
      <c r="A433" t="s">
        <v>49</v>
      </c>
      <c s="34" t="s">
        <v>462</v>
      </c>
      <c s="34" t="s">
        <v>2594</v>
      </c>
      <c s="35" t="s">
        <v>5</v>
      </c>
      <c s="6" t="s">
        <v>2595</v>
      </c>
      <c s="36" t="s">
        <v>68</v>
      </c>
      <c s="37">
        <v>1</v>
      </c>
      <c s="36">
        <v>0</v>
      </c>
      <c s="36">
        <f>ROUND(G433*H433,6)</f>
      </c>
      <c r="L433" s="38">
        <v>0</v>
      </c>
      <c s="32">
        <f>ROUND(ROUND(L433,2)*ROUND(G433,3),2)</f>
      </c>
      <c s="36" t="s">
        <v>85</v>
      </c>
      <c>
        <f>(M433*21)/100</f>
      </c>
      <c t="s">
        <v>27</v>
      </c>
    </row>
    <row r="434" spans="1:5" ht="12.75">
      <c r="A434" s="35" t="s">
        <v>54</v>
      </c>
      <c r="E434" s="39" t="s">
        <v>5</v>
      </c>
    </row>
    <row r="435" spans="1:5" ht="12.75">
      <c r="A435" s="35" t="s">
        <v>55</v>
      </c>
      <c r="E435" s="40" t="s">
        <v>2296</v>
      </c>
    </row>
    <row r="436" spans="1:5" ht="38.25">
      <c r="A436" t="s">
        <v>56</v>
      </c>
      <c r="E436" s="39" t="s">
        <v>2591</v>
      </c>
    </row>
    <row r="437" spans="1:16" ht="12.75">
      <c r="A437" t="s">
        <v>49</v>
      </c>
      <c s="34" t="s">
        <v>466</v>
      </c>
      <c s="34" t="s">
        <v>2596</v>
      </c>
      <c s="35" t="s">
        <v>5</v>
      </c>
      <c s="6" t="s">
        <v>2597</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2296</v>
      </c>
    </row>
    <row r="440" spans="1:5" ht="38.25">
      <c r="A440" t="s">
        <v>56</v>
      </c>
      <c r="E440" s="39" t="s">
        <v>2591</v>
      </c>
    </row>
    <row r="441" spans="1:13" ht="12.75">
      <c r="A441" t="s">
        <v>46</v>
      </c>
      <c r="C441" s="31" t="s">
        <v>1005</v>
      </c>
      <c r="E441" s="33" t="s">
        <v>1006</v>
      </c>
      <c r="J441" s="32">
        <f>0</f>
      </c>
      <c s="32">
        <f>0</f>
      </c>
      <c s="32">
        <f>0+L442+L446+L450+L454+L458</f>
      </c>
      <c s="32">
        <f>0+M442+M446+M450+M454+M458</f>
      </c>
    </row>
    <row r="442" spans="1:16" ht="38.25">
      <c r="A442" t="s">
        <v>49</v>
      </c>
      <c s="34" t="s">
        <v>483</v>
      </c>
      <c s="34" t="s">
        <v>1007</v>
      </c>
      <c s="35" t="s">
        <v>1008</v>
      </c>
      <c s="6" t="s">
        <v>1009</v>
      </c>
      <c s="36" t="s">
        <v>1010</v>
      </c>
      <c s="37">
        <v>19</v>
      </c>
      <c s="36">
        <v>0</v>
      </c>
      <c s="36">
        <f>ROUND(G442*H442,6)</f>
      </c>
      <c r="L442" s="38">
        <v>0</v>
      </c>
      <c s="32">
        <f>ROUND(ROUND(L442,2)*ROUND(G442,3),2)</f>
      </c>
      <c s="36" t="s">
        <v>85</v>
      </c>
      <c>
        <f>(M442*21)/100</f>
      </c>
      <c t="s">
        <v>27</v>
      </c>
    </row>
    <row r="443" spans="1:5" ht="12.75">
      <c r="A443" s="35" t="s">
        <v>54</v>
      </c>
      <c r="E443" s="39" t="s">
        <v>1011</v>
      </c>
    </row>
    <row r="444" spans="1:5" ht="12.75">
      <c r="A444" s="35" t="s">
        <v>55</v>
      </c>
      <c r="E444" s="40" t="s">
        <v>2296</v>
      </c>
    </row>
    <row r="445" spans="1:5" ht="89.25">
      <c r="A445" t="s">
        <v>56</v>
      </c>
      <c r="E445" s="39" t="s">
        <v>1012</v>
      </c>
    </row>
    <row r="446" spans="1:16" ht="38.25">
      <c r="A446" t="s">
        <v>49</v>
      </c>
      <c s="34" t="s">
        <v>488</v>
      </c>
      <c s="34" t="s">
        <v>2315</v>
      </c>
      <c s="35" t="s">
        <v>2316</v>
      </c>
      <c s="6" t="s">
        <v>2317</v>
      </c>
      <c s="36" t="s">
        <v>1010</v>
      </c>
      <c s="37">
        <v>0.3</v>
      </c>
      <c s="36">
        <v>0</v>
      </c>
      <c s="36">
        <f>ROUND(G446*H446,6)</f>
      </c>
      <c r="L446" s="38">
        <v>0</v>
      </c>
      <c s="32">
        <f>ROUND(ROUND(L446,2)*ROUND(G446,3),2)</f>
      </c>
      <c s="36" t="s">
        <v>85</v>
      </c>
      <c>
        <f>(M446*21)/100</f>
      </c>
      <c t="s">
        <v>27</v>
      </c>
    </row>
    <row r="447" spans="1:5" ht="12.75">
      <c r="A447" s="35" t="s">
        <v>54</v>
      </c>
      <c r="E447" s="39" t="s">
        <v>1011</v>
      </c>
    </row>
    <row r="448" spans="1:5" ht="12.75">
      <c r="A448" s="35" t="s">
        <v>55</v>
      </c>
      <c r="E448" s="40" t="s">
        <v>2296</v>
      </c>
    </row>
    <row r="449" spans="1:5" ht="89.25">
      <c r="A449" t="s">
        <v>56</v>
      </c>
      <c r="E449" s="39" t="s">
        <v>1012</v>
      </c>
    </row>
    <row r="450" spans="1:16" ht="25.5">
      <c r="A450" t="s">
        <v>49</v>
      </c>
      <c s="34" t="s">
        <v>492</v>
      </c>
      <c s="34" t="s">
        <v>1373</v>
      </c>
      <c s="35" t="s">
        <v>1374</v>
      </c>
      <c s="6" t="s">
        <v>1375</v>
      </c>
      <c s="36" t="s">
        <v>1010</v>
      </c>
      <c s="37">
        <v>0.1</v>
      </c>
      <c s="36">
        <v>0</v>
      </c>
      <c s="36">
        <f>ROUND(G450*H450,6)</f>
      </c>
      <c r="L450" s="38">
        <v>0</v>
      </c>
      <c s="32">
        <f>ROUND(ROUND(L450,2)*ROUND(G450,3),2)</f>
      </c>
      <c s="36" t="s">
        <v>85</v>
      </c>
      <c>
        <f>(M450*21)/100</f>
      </c>
      <c t="s">
        <v>27</v>
      </c>
    </row>
    <row r="451" spans="1:5" ht="12.75">
      <c r="A451" s="35" t="s">
        <v>54</v>
      </c>
      <c r="E451" s="39" t="s">
        <v>1011</v>
      </c>
    </row>
    <row r="452" spans="1:5" ht="12.75">
      <c r="A452" s="35" t="s">
        <v>55</v>
      </c>
      <c r="E452" s="40" t="s">
        <v>2296</v>
      </c>
    </row>
    <row r="453" spans="1:5" ht="89.25">
      <c r="A453" t="s">
        <v>56</v>
      </c>
      <c r="E453" s="39" t="s">
        <v>1012</v>
      </c>
    </row>
    <row r="454" spans="1:16" ht="25.5">
      <c r="A454" t="s">
        <v>49</v>
      </c>
      <c s="34" t="s">
        <v>496</v>
      </c>
      <c s="34" t="s">
        <v>2318</v>
      </c>
      <c s="35" t="s">
        <v>2319</v>
      </c>
      <c s="6" t="s">
        <v>2320</v>
      </c>
      <c s="36" t="s">
        <v>1010</v>
      </c>
      <c s="37">
        <v>0.2</v>
      </c>
      <c s="36">
        <v>0</v>
      </c>
      <c s="36">
        <f>ROUND(G454*H454,6)</f>
      </c>
      <c r="L454" s="38">
        <v>0</v>
      </c>
      <c s="32">
        <f>ROUND(ROUND(L454,2)*ROUND(G454,3),2)</f>
      </c>
      <c s="36" t="s">
        <v>85</v>
      </c>
      <c>
        <f>(M454*21)/100</f>
      </c>
      <c t="s">
        <v>27</v>
      </c>
    </row>
    <row r="455" spans="1:5" ht="12.75">
      <c r="A455" s="35" t="s">
        <v>54</v>
      </c>
      <c r="E455" s="39" t="s">
        <v>1011</v>
      </c>
    </row>
    <row r="456" spans="1:5" ht="12.75">
      <c r="A456" s="35" t="s">
        <v>55</v>
      </c>
      <c r="E456" s="40" t="s">
        <v>2301</v>
      </c>
    </row>
    <row r="457" spans="1:5" ht="12.75">
      <c r="A457" t="s">
        <v>56</v>
      </c>
      <c r="E457" s="39" t="s">
        <v>5</v>
      </c>
    </row>
    <row r="458" spans="1:16" ht="25.5">
      <c r="A458" t="s">
        <v>49</v>
      </c>
      <c s="34" t="s">
        <v>500</v>
      </c>
      <c s="34" t="s">
        <v>2321</v>
      </c>
      <c s="35" t="s">
        <v>2322</v>
      </c>
      <c s="6" t="s">
        <v>2323</v>
      </c>
      <c s="36" t="s">
        <v>1010</v>
      </c>
      <c s="37">
        <v>0.2</v>
      </c>
      <c s="36">
        <v>0</v>
      </c>
      <c s="36">
        <f>ROUND(G458*H458,6)</f>
      </c>
      <c r="L458" s="38">
        <v>0</v>
      </c>
      <c s="32">
        <f>ROUND(ROUND(L458,2)*ROUND(G458,3),2)</f>
      </c>
      <c s="36" t="s">
        <v>85</v>
      </c>
      <c>
        <f>(M458*21)/100</f>
      </c>
      <c t="s">
        <v>27</v>
      </c>
    </row>
    <row r="459" spans="1:5" ht="12.75">
      <c r="A459" s="35" t="s">
        <v>54</v>
      </c>
      <c r="E459" s="39" t="s">
        <v>1011</v>
      </c>
    </row>
    <row r="460" spans="1:5" ht="12.75">
      <c r="A460" s="35" t="s">
        <v>55</v>
      </c>
      <c r="E460" s="40" t="s">
        <v>2301</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25.5">
      <c r="A8" t="s">
        <v>44</v>
      </c>
      <c r="C8" s="28" t="s">
        <v>2751</v>
      </c>
      <c r="E8" s="30" t="s">
        <v>2750</v>
      </c>
      <c r="J8" s="29">
        <f>0+J9+J14+J27+J32+J37+J46+J83+J88+J137+J174+J211+J220+J277+J286+J295</f>
      </c>
      <c s="29">
        <f>0+K9+K14+K27+K32+K37+K46+K83+K88+K137+K174+K211+K220+K277+K286+K295</f>
      </c>
      <c s="29">
        <f>0+L9+L14+L27+L32+L37+L46+L83+L88+L137+L174+L211+L220+L277+L286+L295</f>
      </c>
      <c s="29">
        <f>0+M9+M14+M27+M32+M37+M46+M83+M88+M137+M174+M211+M220+M277+M286+M295</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2301</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169</v>
      </c>
      <c r="E27" s="33" t="s">
        <v>2293</v>
      </c>
      <c r="J27" s="32">
        <f>0</f>
      </c>
      <c s="32">
        <f>0</f>
      </c>
      <c s="32">
        <f>0+L28</f>
      </c>
      <c s="32">
        <f>0+M28</f>
      </c>
    </row>
    <row r="28" spans="1:16" ht="12.75">
      <c r="A28" t="s">
        <v>49</v>
      </c>
      <c s="34" t="s">
        <v>70</v>
      </c>
      <c s="34" t="s">
        <v>2752</v>
      </c>
      <c s="35" t="s">
        <v>5</v>
      </c>
      <c s="6" t="s">
        <v>2753</v>
      </c>
      <c s="36" t="s">
        <v>528</v>
      </c>
      <c s="37">
        <v>1</v>
      </c>
      <c s="36">
        <v>0</v>
      </c>
      <c s="36">
        <f>ROUND(G28*H28,6)</f>
      </c>
      <c r="L28" s="38">
        <v>0</v>
      </c>
      <c s="32">
        <f>ROUND(ROUND(L28,2)*ROUND(G28,3),2)</f>
      </c>
      <c s="36" t="s">
        <v>53</v>
      </c>
      <c>
        <f>(M28*21)/100</f>
      </c>
      <c t="s">
        <v>27</v>
      </c>
    </row>
    <row r="29" spans="1:5" ht="12.75">
      <c r="A29" s="35" t="s">
        <v>54</v>
      </c>
      <c r="E29" s="39" t="s">
        <v>5</v>
      </c>
    </row>
    <row r="30" spans="1:5" ht="12.75">
      <c r="A30" s="35" t="s">
        <v>55</v>
      </c>
      <c r="E30" s="40" t="s">
        <v>2754</v>
      </c>
    </row>
    <row r="31" spans="1:5" ht="25.5">
      <c r="A31" t="s">
        <v>56</v>
      </c>
      <c r="E31" s="39" t="s">
        <v>2755</v>
      </c>
    </row>
    <row r="32" spans="1:13" ht="12.75">
      <c r="A32" t="s">
        <v>46</v>
      </c>
      <c r="C32" s="31" t="s">
        <v>2601</v>
      </c>
      <c r="E32" s="33" t="s">
        <v>2602</v>
      </c>
      <c r="J32" s="32">
        <f>0</f>
      </c>
      <c s="32">
        <f>0</f>
      </c>
      <c s="32">
        <f>0+L33</f>
      </c>
      <c s="32">
        <f>0+M33</f>
      </c>
    </row>
    <row r="33" spans="1:16" ht="12.75">
      <c r="A33" t="s">
        <v>49</v>
      </c>
      <c s="34" t="s">
        <v>74</v>
      </c>
      <c s="34" t="s">
        <v>2756</v>
      </c>
      <c s="35" t="s">
        <v>5</v>
      </c>
      <c s="6" t="s">
        <v>2757</v>
      </c>
      <c s="36" t="s">
        <v>819</v>
      </c>
      <c s="37">
        <v>15</v>
      </c>
      <c s="36">
        <v>0</v>
      </c>
      <c s="36">
        <f>ROUND(G33*H33,6)</f>
      </c>
      <c r="L33" s="38">
        <v>0</v>
      </c>
      <c s="32">
        <f>ROUND(ROUND(L33,2)*ROUND(G33,3),2)</f>
      </c>
      <c s="36" t="s">
        <v>53</v>
      </c>
      <c>
        <f>(M33*21)/100</f>
      </c>
      <c t="s">
        <v>27</v>
      </c>
    </row>
    <row r="34" spans="1:5" ht="12.75">
      <c r="A34" s="35" t="s">
        <v>54</v>
      </c>
      <c r="E34" s="39" t="s">
        <v>5</v>
      </c>
    </row>
    <row r="35" spans="1:5" ht="12.75">
      <c r="A35" s="35" t="s">
        <v>55</v>
      </c>
      <c r="E35" s="40" t="s">
        <v>2301</v>
      </c>
    </row>
    <row r="36" spans="1:5" ht="76.5">
      <c r="A36" t="s">
        <v>56</v>
      </c>
      <c r="E36" s="39" t="s">
        <v>2758</v>
      </c>
    </row>
    <row r="37" spans="1:13" ht="12.75">
      <c r="A37" t="s">
        <v>46</v>
      </c>
      <c r="C37" s="31" t="s">
        <v>2397</v>
      </c>
      <c r="E37" s="33" t="s">
        <v>2398</v>
      </c>
      <c r="J37" s="32">
        <f>0</f>
      </c>
      <c s="32">
        <f>0</f>
      </c>
      <c s="32">
        <f>0+L38+L42</f>
      </c>
      <c s="32">
        <f>0+M38+M42</f>
      </c>
    </row>
    <row r="38" spans="1:16" ht="12.75">
      <c r="A38" t="s">
        <v>49</v>
      </c>
      <c s="34" t="s">
        <v>78</v>
      </c>
      <c s="34" t="s">
        <v>535</v>
      </c>
      <c s="35" t="s">
        <v>5</v>
      </c>
      <c s="6" t="s">
        <v>536</v>
      </c>
      <c s="36" t="s">
        <v>60</v>
      </c>
      <c s="37">
        <v>8</v>
      </c>
      <c s="36">
        <v>0</v>
      </c>
      <c s="36">
        <f>ROUND(G38*H38,6)</f>
      </c>
      <c r="L38" s="38">
        <v>0</v>
      </c>
      <c s="32">
        <f>ROUND(ROUND(L38,2)*ROUND(G38,3),2)</f>
      </c>
      <c s="36" t="s">
        <v>53</v>
      </c>
      <c>
        <f>(M38*21)/100</f>
      </c>
      <c t="s">
        <v>27</v>
      </c>
    </row>
    <row r="39" spans="1:5" ht="12.75">
      <c r="A39" s="35" t="s">
        <v>54</v>
      </c>
      <c r="E39" s="39" t="s">
        <v>5</v>
      </c>
    </row>
    <row r="40" spans="1:5" ht="12.75">
      <c r="A40" s="35" t="s">
        <v>55</v>
      </c>
      <c r="E40" s="40" t="s">
        <v>2301</v>
      </c>
    </row>
    <row r="41" spans="1:5" ht="102">
      <c r="A41" t="s">
        <v>56</v>
      </c>
      <c r="E41" s="39" t="s">
        <v>537</v>
      </c>
    </row>
    <row r="42" spans="1:16" ht="25.5">
      <c r="A42" t="s">
        <v>49</v>
      </c>
      <c s="34" t="s">
        <v>82</v>
      </c>
      <c s="34" t="s">
        <v>2759</v>
      </c>
      <c s="35" t="s">
        <v>5</v>
      </c>
      <c s="6" t="s">
        <v>2760</v>
      </c>
      <c s="36" t="s">
        <v>68</v>
      </c>
      <c s="37">
        <v>3</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27.5">
      <c r="A45" t="s">
        <v>56</v>
      </c>
      <c r="E45" s="39" t="s">
        <v>830</v>
      </c>
    </row>
    <row r="46" spans="1:13" ht="12.75">
      <c r="A46" t="s">
        <v>46</v>
      </c>
      <c r="C46" s="31" t="s">
        <v>2401</v>
      </c>
      <c r="E46" s="33" t="s">
        <v>2402</v>
      </c>
      <c r="J46" s="32">
        <f>0</f>
      </c>
      <c s="32">
        <f>0</f>
      </c>
      <c s="32">
        <f>0+L47+L51+L55+L59+L63+L67+L71+L75+L79</f>
      </c>
      <c s="32">
        <f>0+M47+M51+M55+M59+M63+M67+M71+M75+M79</f>
      </c>
    </row>
    <row r="47" spans="1:16" ht="25.5">
      <c r="A47" t="s">
        <v>49</v>
      </c>
      <c s="34" t="s">
        <v>89</v>
      </c>
      <c s="34" t="s">
        <v>2761</v>
      </c>
      <c s="35" t="s">
        <v>5</v>
      </c>
      <c s="6" t="s">
        <v>2762</v>
      </c>
      <c s="36" t="s">
        <v>60</v>
      </c>
      <c s="37">
        <v>15</v>
      </c>
      <c s="36">
        <v>0</v>
      </c>
      <c s="36">
        <f>ROUND(G47*H47,6)</f>
      </c>
      <c r="L47" s="38">
        <v>0</v>
      </c>
      <c s="32">
        <f>ROUND(ROUND(L47,2)*ROUND(G47,3),2)</f>
      </c>
      <c s="36" t="s">
        <v>53</v>
      </c>
      <c>
        <f>(M47*21)/100</f>
      </c>
      <c t="s">
        <v>27</v>
      </c>
    </row>
    <row r="48" spans="1:5" ht="12.75">
      <c r="A48" s="35" t="s">
        <v>54</v>
      </c>
      <c r="E48" s="39" t="s">
        <v>5</v>
      </c>
    </row>
    <row r="49" spans="1:5" ht="12.75">
      <c r="A49" s="35" t="s">
        <v>55</v>
      </c>
      <c r="E49" s="40" t="s">
        <v>2301</v>
      </c>
    </row>
    <row r="50" spans="1:5" ht="102">
      <c r="A50" t="s">
        <v>56</v>
      </c>
      <c r="E50" s="39" t="s">
        <v>2763</v>
      </c>
    </row>
    <row r="51" spans="1:16" ht="25.5">
      <c r="A51" t="s">
        <v>49</v>
      </c>
      <c s="34" t="s">
        <v>93</v>
      </c>
      <c s="34" t="s">
        <v>2764</v>
      </c>
      <c s="35" t="s">
        <v>5</v>
      </c>
      <c s="6" t="s">
        <v>2765</v>
      </c>
      <c s="36" t="s">
        <v>60</v>
      </c>
      <c s="37">
        <v>10</v>
      </c>
      <c s="36">
        <v>0</v>
      </c>
      <c s="36">
        <f>ROUND(G51*H51,6)</f>
      </c>
      <c r="L51" s="38">
        <v>0</v>
      </c>
      <c s="32">
        <f>ROUND(ROUND(L51,2)*ROUND(G51,3),2)</f>
      </c>
      <c s="36" t="s">
        <v>53</v>
      </c>
      <c>
        <f>(M51*21)/100</f>
      </c>
      <c t="s">
        <v>27</v>
      </c>
    </row>
    <row r="52" spans="1:5" ht="12.75">
      <c r="A52" s="35" t="s">
        <v>54</v>
      </c>
      <c r="E52" s="39" t="s">
        <v>5</v>
      </c>
    </row>
    <row r="53" spans="1:5" ht="12.75">
      <c r="A53" s="35" t="s">
        <v>55</v>
      </c>
      <c r="E53" s="40" t="s">
        <v>2301</v>
      </c>
    </row>
    <row r="54" spans="1:5" ht="102">
      <c r="A54" t="s">
        <v>56</v>
      </c>
      <c r="E54" s="39" t="s">
        <v>73</v>
      </c>
    </row>
    <row r="55" spans="1:16" ht="25.5">
      <c r="A55" t="s">
        <v>49</v>
      </c>
      <c s="34" t="s">
        <v>96</v>
      </c>
      <c s="34" t="s">
        <v>1384</v>
      </c>
      <c s="35" t="s">
        <v>5</v>
      </c>
      <c s="6" t="s">
        <v>1385</v>
      </c>
      <c s="36" t="s">
        <v>60</v>
      </c>
      <c s="37">
        <v>15</v>
      </c>
      <c s="36">
        <v>0</v>
      </c>
      <c s="36">
        <f>ROUND(G55*H55,6)</f>
      </c>
      <c r="L55" s="38">
        <v>0</v>
      </c>
      <c s="32">
        <f>ROUND(ROUND(L55,2)*ROUND(G55,3),2)</f>
      </c>
      <c s="36" t="s">
        <v>53</v>
      </c>
      <c>
        <f>(M55*21)/100</f>
      </c>
      <c t="s">
        <v>27</v>
      </c>
    </row>
    <row r="56" spans="1:5" ht="12.75">
      <c r="A56" s="35" t="s">
        <v>54</v>
      </c>
      <c r="E56" s="39" t="s">
        <v>5</v>
      </c>
    </row>
    <row r="57" spans="1:5" ht="12.75">
      <c r="A57" s="35" t="s">
        <v>55</v>
      </c>
      <c r="E57" s="40" t="s">
        <v>2301</v>
      </c>
    </row>
    <row r="58" spans="1:5" ht="76.5">
      <c r="A58" t="s">
        <v>56</v>
      </c>
      <c r="E58" s="39" t="s">
        <v>77</v>
      </c>
    </row>
    <row r="59" spans="1:16" ht="12.75">
      <c r="A59" t="s">
        <v>49</v>
      </c>
      <c s="34" t="s">
        <v>100</v>
      </c>
      <c s="34" t="s">
        <v>1531</v>
      </c>
      <c s="35" t="s">
        <v>5</v>
      </c>
      <c s="6" t="s">
        <v>1532</v>
      </c>
      <c s="36" t="s">
        <v>60</v>
      </c>
      <c s="37">
        <v>15</v>
      </c>
      <c s="36">
        <v>0</v>
      </c>
      <c s="36">
        <f>ROUND(G59*H59,6)</f>
      </c>
      <c r="L59" s="38">
        <v>0</v>
      </c>
      <c s="32">
        <f>ROUND(ROUND(L59,2)*ROUND(G59,3),2)</f>
      </c>
      <c s="36" t="s">
        <v>53</v>
      </c>
      <c>
        <f>(M59*21)/100</f>
      </c>
      <c t="s">
        <v>27</v>
      </c>
    </row>
    <row r="60" spans="1:5" ht="12.75">
      <c r="A60" s="35" t="s">
        <v>54</v>
      </c>
      <c r="E60" s="39" t="s">
        <v>5</v>
      </c>
    </row>
    <row r="61" spans="1:5" ht="12.75">
      <c r="A61" s="35" t="s">
        <v>55</v>
      </c>
      <c r="E61" s="40" t="s">
        <v>2301</v>
      </c>
    </row>
    <row r="62" spans="1:5" ht="102">
      <c r="A62" t="s">
        <v>56</v>
      </c>
      <c r="E62" s="39" t="s">
        <v>1151</v>
      </c>
    </row>
    <row r="63" spans="1:16" ht="12.75">
      <c r="A63" t="s">
        <v>49</v>
      </c>
      <c s="34" t="s">
        <v>104</v>
      </c>
      <c s="34" t="s">
        <v>2766</v>
      </c>
      <c s="35" t="s">
        <v>5</v>
      </c>
      <c s="6" t="s">
        <v>2422</v>
      </c>
      <c s="36" t="s">
        <v>68</v>
      </c>
      <c s="37">
        <v>50</v>
      </c>
      <c s="36">
        <v>0</v>
      </c>
      <c s="36">
        <f>ROUND(G63*H63,6)</f>
      </c>
      <c r="L63" s="38">
        <v>0</v>
      </c>
      <c s="32">
        <f>ROUND(ROUND(L63,2)*ROUND(G63,3),2)</f>
      </c>
      <c s="36" t="s">
        <v>53</v>
      </c>
      <c>
        <f>(M63*21)/100</f>
      </c>
      <c t="s">
        <v>27</v>
      </c>
    </row>
    <row r="64" spans="1:5" ht="12.75">
      <c r="A64" s="35" t="s">
        <v>54</v>
      </c>
      <c r="E64" s="39" t="s">
        <v>5</v>
      </c>
    </row>
    <row r="65" spans="1:5" ht="12.75">
      <c r="A65" s="35" t="s">
        <v>55</v>
      </c>
      <c r="E65" s="40" t="s">
        <v>2301</v>
      </c>
    </row>
    <row r="66" spans="1:5" ht="102">
      <c r="A66" t="s">
        <v>56</v>
      </c>
      <c r="E66" s="39" t="s">
        <v>1286</v>
      </c>
    </row>
    <row r="67" spans="1:16" ht="12.75">
      <c r="A67" t="s">
        <v>49</v>
      </c>
      <c s="34" t="s">
        <v>107</v>
      </c>
      <c s="34" t="s">
        <v>1284</v>
      </c>
      <c s="35" t="s">
        <v>5</v>
      </c>
      <c s="6" t="s">
        <v>1285</v>
      </c>
      <c s="36" t="s">
        <v>68</v>
      </c>
      <c s="37">
        <v>20</v>
      </c>
      <c s="36">
        <v>0</v>
      </c>
      <c s="36">
        <f>ROUND(G67*H67,6)</f>
      </c>
      <c r="L67" s="38">
        <v>0</v>
      </c>
      <c s="32">
        <f>ROUND(ROUND(L67,2)*ROUND(G67,3),2)</f>
      </c>
      <c s="36" t="s">
        <v>53</v>
      </c>
      <c>
        <f>(M67*21)/100</f>
      </c>
      <c t="s">
        <v>27</v>
      </c>
    </row>
    <row r="68" spans="1:5" ht="12.75">
      <c r="A68" s="35" t="s">
        <v>54</v>
      </c>
      <c r="E68" s="39" t="s">
        <v>5</v>
      </c>
    </row>
    <row r="69" spans="1:5" ht="12.75">
      <c r="A69" s="35" t="s">
        <v>55</v>
      </c>
      <c r="E69" s="40" t="s">
        <v>2301</v>
      </c>
    </row>
    <row r="70" spans="1:5" ht="102">
      <c r="A70" t="s">
        <v>56</v>
      </c>
      <c r="E70" s="39" t="s">
        <v>1286</v>
      </c>
    </row>
    <row r="71" spans="1:16" ht="12.75">
      <c r="A71" t="s">
        <v>49</v>
      </c>
      <c s="34" t="s">
        <v>110</v>
      </c>
      <c s="34" t="s">
        <v>2767</v>
      </c>
      <c s="35" t="s">
        <v>5</v>
      </c>
      <c s="6" t="s">
        <v>2768</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2301</v>
      </c>
    </row>
    <row r="74" spans="1:5" ht="102">
      <c r="A74" t="s">
        <v>56</v>
      </c>
      <c r="E74" s="39" t="s">
        <v>1286</v>
      </c>
    </row>
    <row r="75" spans="1:16" ht="12.75">
      <c r="A75" t="s">
        <v>49</v>
      </c>
      <c s="34" t="s">
        <v>113</v>
      </c>
      <c s="34" t="s">
        <v>2403</v>
      </c>
      <c s="35" t="s">
        <v>5</v>
      </c>
      <c s="6" t="s">
        <v>2404</v>
      </c>
      <c s="36" t="s">
        <v>819</v>
      </c>
      <c s="37">
        <v>0.5</v>
      </c>
      <c s="36">
        <v>0</v>
      </c>
      <c s="36">
        <f>ROUND(G75*H75,6)</f>
      </c>
      <c r="L75" s="38">
        <v>0</v>
      </c>
      <c s="32">
        <f>ROUND(ROUND(L75,2)*ROUND(G75,3),2)</f>
      </c>
      <c s="36" t="s">
        <v>53</v>
      </c>
      <c>
        <f>(M75*21)/100</f>
      </c>
      <c t="s">
        <v>27</v>
      </c>
    </row>
    <row r="76" spans="1:5" ht="12.75">
      <c r="A76" s="35" t="s">
        <v>54</v>
      </c>
      <c r="E76" s="39" t="s">
        <v>5</v>
      </c>
    </row>
    <row r="77" spans="1:5" ht="12.75">
      <c r="A77" s="35" t="s">
        <v>55</v>
      </c>
      <c r="E77" s="40" t="s">
        <v>2301</v>
      </c>
    </row>
    <row r="78" spans="1:5" ht="38.25">
      <c r="A78" t="s">
        <v>56</v>
      </c>
      <c r="E78" s="39" t="s">
        <v>835</v>
      </c>
    </row>
    <row r="79" spans="1:16" ht="25.5">
      <c r="A79" t="s">
        <v>49</v>
      </c>
      <c s="34" t="s">
        <v>118</v>
      </c>
      <c s="34" t="s">
        <v>836</v>
      </c>
      <c s="35" t="s">
        <v>5</v>
      </c>
      <c s="6" t="s">
        <v>837</v>
      </c>
      <c s="36" t="s">
        <v>68</v>
      </c>
      <c s="37">
        <v>3</v>
      </c>
      <c s="36">
        <v>0</v>
      </c>
      <c s="36">
        <f>ROUND(G79*H79,6)</f>
      </c>
      <c r="L79" s="38">
        <v>0</v>
      </c>
      <c s="32">
        <f>ROUND(ROUND(L79,2)*ROUND(G79,3),2)</f>
      </c>
      <c s="36" t="s">
        <v>53</v>
      </c>
      <c>
        <f>(M79*21)/100</f>
      </c>
      <c t="s">
        <v>27</v>
      </c>
    </row>
    <row r="80" spans="1:5" ht="12.75">
      <c r="A80" s="35" t="s">
        <v>54</v>
      </c>
      <c r="E80" s="39" t="s">
        <v>5</v>
      </c>
    </row>
    <row r="81" spans="1:5" ht="12.75">
      <c r="A81" s="35" t="s">
        <v>55</v>
      </c>
      <c r="E81" s="40" t="s">
        <v>2301</v>
      </c>
    </row>
    <row r="82" spans="1:5" ht="38.25">
      <c r="A82" t="s">
        <v>56</v>
      </c>
      <c r="E82" s="39" t="s">
        <v>838</v>
      </c>
    </row>
    <row r="83" spans="1:13" ht="12.75">
      <c r="A83" t="s">
        <v>46</v>
      </c>
      <c r="C83" s="31" t="s">
        <v>2426</v>
      </c>
      <c r="E83" s="33" t="s">
        <v>2427</v>
      </c>
      <c r="J83" s="32">
        <f>0</f>
      </c>
      <c s="32">
        <f>0</f>
      </c>
      <c s="32">
        <f>0+L84</f>
      </c>
      <c s="32">
        <f>0+M84</f>
      </c>
    </row>
    <row r="84" spans="1:16" ht="25.5">
      <c r="A84" t="s">
        <v>49</v>
      </c>
      <c s="34" t="s">
        <v>121</v>
      </c>
      <c s="34" t="s">
        <v>2769</v>
      </c>
      <c s="35" t="s">
        <v>5</v>
      </c>
      <c s="6" t="s">
        <v>2770</v>
      </c>
      <c s="36" t="s">
        <v>2433</v>
      </c>
      <c s="37">
        <v>50</v>
      </c>
      <c s="36">
        <v>0</v>
      </c>
      <c s="36">
        <f>ROUND(G84*H84,6)</f>
      </c>
      <c r="L84" s="38">
        <v>0</v>
      </c>
      <c s="32">
        <f>ROUND(ROUND(L84,2)*ROUND(G84,3),2)</f>
      </c>
      <c s="36" t="s">
        <v>53</v>
      </c>
      <c>
        <f>(M84*21)/100</f>
      </c>
      <c t="s">
        <v>27</v>
      </c>
    </row>
    <row r="85" spans="1:5" ht="12.75">
      <c r="A85" s="35" t="s">
        <v>54</v>
      </c>
      <c r="E85" s="39" t="s">
        <v>5</v>
      </c>
    </row>
    <row r="86" spans="1:5" ht="12.75">
      <c r="A86" s="35" t="s">
        <v>55</v>
      </c>
      <c r="E86" s="40" t="s">
        <v>2301</v>
      </c>
    </row>
    <row r="87" spans="1:5" ht="102">
      <c r="A87" t="s">
        <v>56</v>
      </c>
      <c r="E87" s="39" t="s">
        <v>1286</v>
      </c>
    </row>
    <row r="88" spans="1:13" ht="12.75">
      <c r="A88" t="s">
        <v>46</v>
      </c>
      <c r="C88" s="31" t="s">
        <v>1958</v>
      </c>
      <c r="E88" s="33" t="s">
        <v>2437</v>
      </c>
      <c r="J88" s="32">
        <f>0</f>
      </c>
      <c s="32">
        <f>0</f>
      </c>
      <c s="32">
        <f>0+L89+L93+L97+L101+L105+L109+L113+L117+L121+L125+L129+L133</f>
      </c>
      <c s="32">
        <f>0+M89+M93+M97+M101+M105+M109+M113+M117+M121+M125+M129+M133</f>
      </c>
    </row>
    <row r="89" spans="1:16" ht="12.75">
      <c r="A89" t="s">
        <v>49</v>
      </c>
      <c s="34" t="s">
        <v>124</v>
      </c>
      <c s="34" t="s">
        <v>2771</v>
      </c>
      <c s="35" t="s">
        <v>5</v>
      </c>
      <c s="6" t="s">
        <v>2772</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2301</v>
      </c>
    </row>
    <row r="92" spans="1:5" ht="89.25">
      <c r="A92" t="s">
        <v>56</v>
      </c>
      <c r="E92" s="39" t="s">
        <v>1535</v>
      </c>
    </row>
    <row r="93" spans="1:16" ht="25.5">
      <c r="A93" t="s">
        <v>49</v>
      </c>
      <c s="34" t="s">
        <v>127</v>
      </c>
      <c s="34" t="s">
        <v>2773</v>
      </c>
      <c s="35" t="s">
        <v>5</v>
      </c>
      <c s="6" t="s">
        <v>2774</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2301</v>
      </c>
    </row>
    <row r="96" spans="1:5" ht="76.5">
      <c r="A96" t="s">
        <v>56</v>
      </c>
      <c r="E96" s="39" t="s">
        <v>1163</v>
      </c>
    </row>
    <row r="97" spans="1:16" ht="12.75">
      <c r="A97" t="s">
        <v>49</v>
      </c>
      <c s="34" t="s">
        <v>131</v>
      </c>
      <c s="34" t="s">
        <v>2775</v>
      </c>
      <c s="35" t="s">
        <v>5</v>
      </c>
      <c s="6" t="s">
        <v>2776</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2301</v>
      </c>
    </row>
    <row r="100" spans="1:5" ht="76.5">
      <c r="A100" t="s">
        <v>56</v>
      </c>
      <c r="E100" s="39" t="s">
        <v>1163</v>
      </c>
    </row>
    <row r="101" spans="1:16" ht="12.75">
      <c r="A101" t="s">
        <v>49</v>
      </c>
      <c s="34" t="s">
        <v>135</v>
      </c>
      <c s="34" t="s">
        <v>2777</v>
      </c>
      <c s="35" t="s">
        <v>5</v>
      </c>
      <c s="6" t="s">
        <v>2441</v>
      </c>
      <c s="36" t="s">
        <v>60</v>
      </c>
      <c s="37">
        <v>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2301</v>
      </c>
    </row>
    <row r="104" spans="1:5" ht="102">
      <c r="A104" t="s">
        <v>56</v>
      </c>
      <c r="E104" s="39" t="s">
        <v>2778</v>
      </c>
    </row>
    <row r="105" spans="1:16" ht="12.75">
      <c r="A105" t="s">
        <v>49</v>
      </c>
      <c s="34" t="s">
        <v>139</v>
      </c>
      <c s="34" t="s">
        <v>853</v>
      </c>
      <c s="35" t="s">
        <v>5</v>
      </c>
      <c s="6" t="s">
        <v>854</v>
      </c>
      <c s="36" t="s">
        <v>68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2301</v>
      </c>
    </row>
    <row r="108" spans="1:5" ht="76.5">
      <c r="A108" t="s">
        <v>56</v>
      </c>
      <c r="E108" s="39" t="s">
        <v>69</v>
      </c>
    </row>
    <row r="109" spans="1:16" ht="12.75">
      <c r="A109" t="s">
        <v>49</v>
      </c>
      <c s="34" t="s">
        <v>142</v>
      </c>
      <c s="34" t="s">
        <v>2166</v>
      </c>
      <c s="35" t="s">
        <v>5</v>
      </c>
      <c s="6" t="s">
        <v>2167</v>
      </c>
      <c s="36" t="s">
        <v>68</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2301</v>
      </c>
    </row>
    <row r="112" spans="1:5" ht="76.5">
      <c r="A112" t="s">
        <v>56</v>
      </c>
      <c r="E112" s="39" t="s">
        <v>2168</v>
      </c>
    </row>
    <row r="113" spans="1:16" ht="12.75">
      <c r="A113" t="s">
        <v>49</v>
      </c>
      <c s="34" t="s">
        <v>146</v>
      </c>
      <c s="34" t="s">
        <v>2779</v>
      </c>
      <c s="35" t="s">
        <v>5</v>
      </c>
      <c s="6" t="s">
        <v>2454</v>
      </c>
      <c s="36" t="s">
        <v>68</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2301</v>
      </c>
    </row>
    <row r="116" spans="1:5" ht="76.5">
      <c r="A116" t="s">
        <v>56</v>
      </c>
      <c r="E116" s="39" t="s">
        <v>2780</v>
      </c>
    </row>
    <row r="117" spans="1:16" ht="12.75">
      <c r="A117" t="s">
        <v>49</v>
      </c>
      <c s="34" t="s">
        <v>149</v>
      </c>
      <c s="34" t="s">
        <v>1893</v>
      </c>
      <c s="35" t="s">
        <v>5</v>
      </c>
      <c s="6" t="s">
        <v>1894</v>
      </c>
      <c s="36" t="s">
        <v>68</v>
      </c>
      <c s="37">
        <v>3</v>
      </c>
      <c s="36">
        <v>0</v>
      </c>
      <c s="36">
        <f>ROUND(G117*H117,6)</f>
      </c>
      <c r="L117" s="38">
        <v>0</v>
      </c>
      <c s="32">
        <f>ROUND(ROUND(L117,2)*ROUND(G117,3),2)</f>
      </c>
      <c s="36" t="s">
        <v>53</v>
      </c>
      <c>
        <f>(M117*21)/100</f>
      </c>
      <c t="s">
        <v>27</v>
      </c>
    </row>
    <row r="118" spans="1:5" ht="12.75">
      <c r="A118" s="35" t="s">
        <v>54</v>
      </c>
      <c r="E118" s="39" t="s">
        <v>5</v>
      </c>
    </row>
    <row r="119" spans="1:5" ht="12.75">
      <c r="A119" s="35" t="s">
        <v>55</v>
      </c>
      <c r="E119" s="40" t="s">
        <v>2301</v>
      </c>
    </row>
    <row r="120" spans="1:5" ht="89.25">
      <c r="A120" t="s">
        <v>56</v>
      </c>
      <c r="E120" s="39" t="s">
        <v>1895</v>
      </c>
    </row>
    <row r="121" spans="1:16" ht="12.75">
      <c r="A121" t="s">
        <v>49</v>
      </c>
      <c s="34" t="s">
        <v>153</v>
      </c>
      <c s="34" t="s">
        <v>2781</v>
      </c>
      <c s="35" t="s">
        <v>5</v>
      </c>
      <c s="6" t="s">
        <v>2459</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2301</v>
      </c>
    </row>
    <row r="124" spans="1:5" ht="102">
      <c r="A124" t="s">
        <v>56</v>
      </c>
      <c r="E124" s="39" t="s">
        <v>2782</v>
      </c>
    </row>
    <row r="125" spans="1:16" ht="12.75">
      <c r="A125" t="s">
        <v>49</v>
      </c>
      <c s="34" t="s">
        <v>158</v>
      </c>
      <c s="34" t="s">
        <v>2783</v>
      </c>
      <c s="35" t="s">
        <v>5</v>
      </c>
      <c s="6" t="s">
        <v>2784</v>
      </c>
      <c s="36" t="s">
        <v>68</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2301</v>
      </c>
    </row>
    <row r="128" spans="1:5" ht="114.75">
      <c r="A128" t="s">
        <v>56</v>
      </c>
      <c r="E128" s="39" t="s">
        <v>2123</v>
      </c>
    </row>
    <row r="129" spans="1:16" ht="12.75">
      <c r="A129" t="s">
        <v>49</v>
      </c>
      <c s="34" t="s">
        <v>162</v>
      </c>
      <c s="34" t="s">
        <v>2785</v>
      </c>
      <c s="35" t="s">
        <v>5</v>
      </c>
      <c s="6" t="s">
        <v>2786</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114.75">
      <c r="A132" t="s">
        <v>56</v>
      </c>
      <c r="E132" s="39" t="s">
        <v>2123</v>
      </c>
    </row>
    <row r="133" spans="1:16" ht="38.25">
      <c r="A133" t="s">
        <v>49</v>
      </c>
      <c s="34" t="s">
        <v>166</v>
      </c>
      <c s="34" t="s">
        <v>2787</v>
      </c>
      <c s="35" t="s">
        <v>5</v>
      </c>
      <c s="6" t="s">
        <v>2788</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114.75">
      <c r="A136" t="s">
        <v>56</v>
      </c>
      <c r="E136" s="39" t="s">
        <v>2272</v>
      </c>
    </row>
    <row r="137" spans="1:13" ht="12.75">
      <c r="A137" t="s">
        <v>46</v>
      </c>
      <c r="C137" s="31" t="s">
        <v>2461</v>
      </c>
      <c r="E137" s="33" t="s">
        <v>2462</v>
      </c>
      <c r="J137" s="32">
        <f>0</f>
      </c>
      <c s="32">
        <f>0</f>
      </c>
      <c s="32">
        <f>0+L138+L142+L146+L150+L154+L158+L162+L166+L170</f>
      </c>
      <c s="32">
        <f>0+M138+M142+M146+M150+M154+M158+M162+M166+M170</f>
      </c>
    </row>
    <row r="138" spans="1:16" ht="12.75">
      <c r="A138" t="s">
        <v>49</v>
      </c>
      <c s="34" t="s">
        <v>169</v>
      </c>
      <c s="34" t="s">
        <v>1035</v>
      </c>
      <c s="35" t="s">
        <v>5</v>
      </c>
      <c s="6" t="s">
        <v>1036</v>
      </c>
      <c s="36" t="s">
        <v>60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2301</v>
      </c>
    </row>
    <row r="141" spans="1:5" ht="38.25">
      <c r="A141" t="s">
        <v>56</v>
      </c>
      <c r="E141" s="39" t="s">
        <v>1538</v>
      </c>
    </row>
    <row r="142" spans="1:16" ht="25.5">
      <c r="A142" t="s">
        <v>49</v>
      </c>
      <c s="34" t="s">
        <v>184</v>
      </c>
      <c s="34" t="s">
        <v>2789</v>
      </c>
      <c s="35" t="s">
        <v>5</v>
      </c>
      <c s="6" t="s">
        <v>2790</v>
      </c>
      <c s="36" t="s">
        <v>68</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2296</v>
      </c>
    </row>
    <row r="145" spans="1:5" ht="102">
      <c r="A145" t="s">
        <v>56</v>
      </c>
      <c r="E145" s="39" t="s">
        <v>103</v>
      </c>
    </row>
    <row r="146" spans="1:16" ht="25.5">
      <c r="A146" t="s">
        <v>49</v>
      </c>
      <c s="34" t="s">
        <v>189</v>
      </c>
      <c s="34" t="s">
        <v>1467</v>
      </c>
      <c s="35" t="s">
        <v>5</v>
      </c>
      <c s="6" t="s">
        <v>1468</v>
      </c>
      <c s="36" t="s">
        <v>68</v>
      </c>
      <c s="37">
        <v>10</v>
      </c>
      <c s="36">
        <v>0</v>
      </c>
      <c s="36">
        <f>ROUND(G146*H146,6)</f>
      </c>
      <c r="L146" s="38">
        <v>0</v>
      </c>
      <c s="32">
        <f>ROUND(ROUND(L146,2)*ROUND(G146,3),2)</f>
      </c>
      <c s="36" t="s">
        <v>53</v>
      </c>
      <c>
        <f>(M146*21)/100</f>
      </c>
      <c t="s">
        <v>27</v>
      </c>
    </row>
    <row r="147" spans="1:5" ht="12.75">
      <c r="A147" s="35" t="s">
        <v>54</v>
      </c>
      <c r="E147" s="39" t="s">
        <v>5</v>
      </c>
    </row>
    <row r="148" spans="1:5" ht="12.75">
      <c r="A148" s="35" t="s">
        <v>55</v>
      </c>
      <c r="E148" s="40" t="s">
        <v>2301</v>
      </c>
    </row>
    <row r="149" spans="1:5" ht="102">
      <c r="A149" t="s">
        <v>56</v>
      </c>
      <c r="E149" s="39" t="s">
        <v>103</v>
      </c>
    </row>
    <row r="150" spans="1:16" ht="12.75">
      <c r="A150" t="s">
        <v>49</v>
      </c>
      <c s="34" t="s">
        <v>193</v>
      </c>
      <c s="34" t="s">
        <v>2791</v>
      </c>
      <c s="35" t="s">
        <v>5</v>
      </c>
      <c s="6" t="s">
        <v>2792</v>
      </c>
      <c s="36" t="s">
        <v>68</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2301</v>
      </c>
    </row>
    <row r="153" spans="1:5" ht="102">
      <c r="A153" t="s">
        <v>56</v>
      </c>
      <c r="E153" s="39" t="s">
        <v>103</v>
      </c>
    </row>
    <row r="154" spans="1:16" ht="25.5">
      <c r="A154" t="s">
        <v>49</v>
      </c>
      <c s="34" t="s">
        <v>197</v>
      </c>
      <c s="34" t="s">
        <v>2793</v>
      </c>
      <c s="35" t="s">
        <v>5</v>
      </c>
      <c s="6" t="s">
        <v>2794</v>
      </c>
      <c s="36" t="s">
        <v>68</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2301</v>
      </c>
    </row>
    <row r="157" spans="1:5" ht="102">
      <c r="A157" t="s">
        <v>56</v>
      </c>
      <c r="E157" s="39" t="s">
        <v>103</v>
      </c>
    </row>
    <row r="158" spans="1:16" ht="25.5">
      <c r="A158" t="s">
        <v>49</v>
      </c>
      <c s="34" t="s">
        <v>201</v>
      </c>
      <c s="34" t="s">
        <v>2795</v>
      </c>
      <c s="35" t="s">
        <v>5</v>
      </c>
      <c s="6" t="s">
        <v>859</v>
      </c>
      <c s="36" t="s">
        <v>60</v>
      </c>
      <c s="37">
        <v>10</v>
      </c>
      <c s="36">
        <v>0</v>
      </c>
      <c s="36">
        <f>ROUND(G158*H158,6)</f>
      </c>
      <c r="L158" s="38">
        <v>0</v>
      </c>
      <c s="32">
        <f>ROUND(ROUND(L158,2)*ROUND(G158,3),2)</f>
      </c>
      <c s="36" t="s">
        <v>85</v>
      </c>
      <c>
        <f>(M158*21)/100</f>
      </c>
      <c t="s">
        <v>27</v>
      </c>
    </row>
    <row r="159" spans="1:5" ht="12.75">
      <c r="A159" s="35" t="s">
        <v>54</v>
      </c>
      <c r="E159" s="39" t="s">
        <v>5</v>
      </c>
    </row>
    <row r="160" spans="1:5" ht="12.75">
      <c r="A160" s="35" t="s">
        <v>55</v>
      </c>
      <c r="E160" s="40" t="s">
        <v>2301</v>
      </c>
    </row>
    <row r="161" spans="1:5" ht="38.25">
      <c r="A161" t="s">
        <v>56</v>
      </c>
      <c r="E161" s="39" t="s">
        <v>2483</v>
      </c>
    </row>
    <row r="162" spans="1:16" ht="12.75">
      <c r="A162" t="s">
        <v>49</v>
      </c>
      <c s="34" t="s">
        <v>205</v>
      </c>
      <c s="34" t="s">
        <v>2489</v>
      </c>
      <c s="35" t="s">
        <v>5</v>
      </c>
      <c s="6" t="s">
        <v>1034</v>
      </c>
      <c s="36" t="s">
        <v>60</v>
      </c>
      <c s="37">
        <v>85</v>
      </c>
      <c s="36">
        <v>0</v>
      </c>
      <c s="36">
        <f>ROUND(G162*H162,6)</f>
      </c>
      <c r="L162" s="38">
        <v>0</v>
      </c>
      <c s="32">
        <f>ROUND(ROUND(L162,2)*ROUND(G162,3),2)</f>
      </c>
      <c s="36" t="s">
        <v>85</v>
      </c>
      <c>
        <f>(M162*21)/100</f>
      </c>
      <c t="s">
        <v>27</v>
      </c>
    </row>
    <row r="163" spans="1:5" ht="12.75">
      <c r="A163" s="35" t="s">
        <v>54</v>
      </c>
      <c r="E163" s="39" t="s">
        <v>5</v>
      </c>
    </row>
    <row r="164" spans="1:5" ht="12.75">
      <c r="A164" s="35" t="s">
        <v>55</v>
      </c>
      <c r="E164" s="40" t="s">
        <v>2301</v>
      </c>
    </row>
    <row r="165" spans="1:5" ht="38.25">
      <c r="A165" t="s">
        <v>56</v>
      </c>
      <c r="E165" s="39" t="s">
        <v>2483</v>
      </c>
    </row>
    <row r="166" spans="1:16" ht="12.75">
      <c r="A166" t="s">
        <v>49</v>
      </c>
      <c s="34" t="s">
        <v>209</v>
      </c>
      <c s="34" t="s">
        <v>2490</v>
      </c>
      <c s="35" t="s">
        <v>5</v>
      </c>
      <c s="6" t="s">
        <v>1635</v>
      </c>
      <c s="36" t="s">
        <v>60</v>
      </c>
      <c s="37">
        <v>30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2483</v>
      </c>
    </row>
    <row r="170" spans="1:16" ht="12.75">
      <c r="A170" t="s">
        <v>49</v>
      </c>
      <c s="34" t="s">
        <v>213</v>
      </c>
      <c s="34" t="s">
        <v>2493</v>
      </c>
      <c s="35" t="s">
        <v>5</v>
      </c>
      <c s="6" t="s">
        <v>91</v>
      </c>
      <c s="36" t="s">
        <v>60</v>
      </c>
      <c s="37">
        <v>60</v>
      </c>
      <c s="36">
        <v>0</v>
      </c>
      <c s="36">
        <f>ROUND(G170*H170,6)</f>
      </c>
      <c r="L170" s="38">
        <v>0</v>
      </c>
      <c s="32">
        <f>ROUND(ROUND(L170,2)*ROUND(G170,3),2)</f>
      </c>
      <c s="36" t="s">
        <v>85</v>
      </c>
      <c>
        <f>(M170*21)/100</f>
      </c>
      <c t="s">
        <v>27</v>
      </c>
    </row>
    <row r="171" spans="1:5" ht="12.75">
      <c r="A171" s="35" t="s">
        <v>54</v>
      </c>
      <c r="E171" s="39" t="s">
        <v>5</v>
      </c>
    </row>
    <row r="172" spans="1:5" ht="12.75">
      <c r="A172" s="35" t="s">
        <v>55</v>
      </c>
      <c r="E172" s="40" t="s">
        <v>2301</v>
      </c>
    </row>
    <row r="173" spans="1:5" ht="38.25">
      <c r="A173" t="s">
        <v>56</v>
      </c>
      <c r="E173" s="39" t="s">
        <v>2483</v>
      </c>
    </row>
    <row r="174" spans="1:13" ht="12.75">
      <c r="A174" t="s">
        <v>46</v>
      </c>
      <c r="C174" s="31" t="s">
        <v>2190</v>
      </c>
      <c r="E174" s="33" t="s">
        <v>2499</v>
      </c>
      <c r="J174" s="32">
        <f>0</f>
      </c>
      <c s="32">
        <f>0</f>
      </c>
      <c s="32">
        <f>0+L175+L179+L183+L187+L191+L195+L199+L203+L207</f>
      </c>
      <c s="32">
        <f>0+M175+M179+M183+M187+M191+M195+M199+M203+M207</f>
      </c>
    </row>
    <row r="175" spans="1:16" ht="25.5">
      <c r="A175" t="s">
        <v>49</v>
      </c>
      <c s="34" t="s">
        <v>217</v>
      </c>
      <c s="34" t="s">
        <v>2796</v>
      </c>
      <c s="35" t="s">
        <v>5</v>
      </c>
      <c s="6" t="s">
        <v>2797</v>
      </c>
      <c s="36" t="s">
        <v>68</v>
      </c>
      <c s="37">
        <v>1</v>
      </c>
      <c s="36">
        <v>0</v>
      </c>
      <c s="36">
        <f>ROUND(G175*H175,6)</f>
      </c>
      <c r="L175" s="38">
        <v>0</v>
      </c>
      <c s="32">
        <f>ROUND(ROUND(L175,2)*ROUND(G175,3),2)</f>
      </c>
      <c s="36" t="s">
        <v>85</v>
      </c>
      <c>
        <f>(M175*21)/100</f>
      </c>
      <c t="s">
        <v>27</v>
      </c>
    </row>
    <row r="176" spans="1:5" ht="12.75">
      <c r="A176" s="35" t="s">
        <v>54</v>
      </c>
      <c r="E176" s="39" t="s">
        <v>5</v>
      </c>
    </row>
    <row r="177" spans="1:5" ht="12.75">
      <c r="A177" s="35" t="s">
        <v>55</v>
      </c>
      <c r="E177" s="40" t="s">
        <v>2301</v>
      </c>
    </row>
    <row r="178" spans="1:5" ht="114.75">
      <c r="A178" t="s">
        <v>56</v>
      </c>
      <c r="E178" s="39" t="s">
        <v>2798</v>
      </c>
    </row>
    <row r="179" spans="1:16" ht="38.25">
      <c r="A179" t="s">
        <v>49</v>
      </c>
      <c s="34" t="s">
        <v>221</v>
      </c>
      <c s="34" t="s">
        <v>2799</v>
      </c>
      <c s="35" t="s">
        <v>5</v>
      </c>
      <c s="6" t="s">
        <v>2800</v>
      </c>
      <c s="36" t="s">
        <v>68</v>
      </c>
      <c s="37">
        <v>1</v>
      </c>
      <c s="36">
        <v>0</v>
      </c>
      <c s="36">
        <f>ROUND(G179*H179,6)</f>
      </c>
      <c r="L179" s="38">
        <v>0</v>
      </c>
      <c s="32">
        <f>ROUND(ROUND(L179,2)*ROUND(G179,3),2)</f>
      </c>
      <c s="36" t="s">
        <v>85</v>
      </c>
      <c>
        <f>(M179*21)/100</f>
      </c>
      <c t="s">
        <v>27</v>
      </c>
    </row>
    <row r="180" spans="1:5" ht="25.5">
      <c r="A180" s="35" t="s">
        <v>54</v>
      </c>
      <c r="E180" s="39" t="s">
        <v>2801</v>
      </c>
    </row>
    <row r="181" spans="1:5" ht="12.75">
      <c r="A181" s="35" t="s">
        <v>55</v>
      </c>
      <c r="E181" s="40" t="s">
        <v>2301</v>
      </c>
    </row>
    <row r="182" spans="1:5" ht="114.75">
      <c r="A182" t="s">
        <v>56</v>
      </c>
      <c r="E182" s="39" t="s">
        <v>2798</v>
      </c>
    </row>
    <row r="183" spans="1:16" ht="51">
      <c r="A183" t="s">
        <v>49</v>
      </c>
      <c s="34" t="s">
        <v>225</v>
      </c>
      <c s="34" t="s">
        <v>2802</v>
      </c>
      <c s="35" t="s">
        <v>5</v>
      </c>
      <c s="6" t="s">
        <v>2803</v>
      </c>
      <c s="36" t="s">
        <v>68</v>
      </c>
      <c s="37">
        <v>1</v>
      </c>
      <c s="36">
        <v>0</v>
      </c>
      <c s="36">
        <f>ROUND(G183*H183,6)</f>
      </c>
      <c r="L183" s="38">
        <v>0</v>
      </c>
      <c s="32">
        <f>ROUND(ROUND(L183,2)*ROUND(G183,3),2)</f>
      </c>
      <c s="36" t="s">
        <v>85</v>
      </c>
      <c>
        <f>(M183*21)/100</f>
      </c>
      <c t="s">
        <v>27</v>
      </c>
    </row>
    <row r="184" spans="1:5" ht="25.5">
      <c r="A184" s="35" t="s">
        <v>54</v>
      </c>
      <c r="E184" s="39" t="s">
        <v>2804</v>
      </c>
    </row>
    <row r="185" spans="1:5" ht="12.75">
      <c r="A185" s="35" t="s">
        <v>55</v>
      </c>
      <c r="E185" s="40" t="s">
        <v>2301</v>
      </c>
    </row>
    <row r="186" spans="1:5" ht="114.75">
      <c r="A186" t="s">
        <v>56</v>
      </c>
      <c r="E186" s="39" t="s">
        <v>2798</v>
      </c>
    </row>
    <row r="187" spans="1:16" ht="25.5">
      <c r="A187" t="s">
        <v>49</v>
      </c>
      <c s="34" t="s">
        <v>229</v>
      </c>
      <c s="34" t="s">
        <v>2805</v>
      </c>
      <c s="35" t="s">
        <v>5</v>
      </c>
      <c s="6" t="s">
        <v>2806</v>
      </c>
      <c s="36" t="s">
        <v>68</v>
      </c>
      <c s="37">
        <v>1</v>
      </c>
      <c s="36">
        <v>0</v>
      </c>
      <c s="36">
        <f>ROUND(G187*H187,6)</f>
      </c>
      <c r="L187" s="38">
        <v>0</v>
      </c>
      <c s="32">
        <f>ROUND(ROUND(L187,2)*ROUND(G187,3),2)</f>
      </c>
      <c s="36" t="s">
        <v>85</v>
      </c>
      <c>
        <f>(M187*21)/100</f>
      </c>
      <c t="s">
        <v>27</v>
      </c>
    </row>
    <row r="188" spans="1:5" ht="12.75">
      <c r="A188" s="35" t="s">
        <v>54</v>
      </c>
      <c r="E188" s="39" t="s">
        <v>5</v>
      </c>
    </row>
    <row r="189" spans="1:5" ht="12.75">
      <c r="A189" s="35" t="s">
        <v>55</v>
      </c>
      <c r="E189" s="40" t="s">
        <v>2301</v>
      </c>
    </row>
    <row r="190" spans="1:5" ht="114.75">
      <c r="A190" t="s">
        <v>56</v>
      </c>
      <c r="E190" s="39" t="s">
        <v>2798</v>
      </c>
    </row>
    <row r="191" spans="1:16" ht="25.5">
      <c r="A191" t="s">
        <v>49</v>
      </c>
      <c s="34" t="s">
        <v>233</v>
      </c>
      <c s="34" t="s">
        <v>2807</v>
      </c>
      <c s="35" t="s">
        <v>5</v>
      </c>
      <c s="6" t="s">
        <v>2808</v>
      </c>
      <c s="36" t="s">
        <v>68</v>
      </c>
      <c s="37">
        <v>1</v>
      </c>
      <c s="36">
        <v>0</v>
      </c>
      <c s="36">
        <f>ROUND(G191*H191,6)</f>
      </c>
      <c r="L191" s="38">
        <v>0</v>
      </c>
      <c s="32">
        <f>ROUND(ROUND(L191,2)*ROUND(G191,3),2)</f>
      </c>
      <c s="36" t="s">
        <v>85</v>
      </c>
      <c>
        <f>(M191*21)/100</f>
      </c>
      <c t="s">
        <v>27</v>
      </c>
    </row>
    <row r="192" spans="1:5" ht="12.75">
      <c r="A192" s="35" t="s">
        <v>54</v>
      </c>
      <c r="E192" s="39" t="s">
        <v>5</v>
      </c>
    </row>
    <row r="193" spans="1:5" ht="12.75">
      <c r="A193" s="35" t="s">
        <v>55</v>
      </c>
      <c r="E193" s="40" t="s">
        <v>2301</v>
      </c>
    </row>
    <row r="194" spans="1:5" ht="114.75">
      <c r="A194" t="s">
        <v>56</v>
      </c>
      <c r="E194" s="39" t="s">
        <v>2798</v>
      </c>
    </row>
    <row r="195" spans="1:16" ht="25.5">
      <c r="A195" t="s">
        <v>49</v>
      </c>
      <c s="34" t="s">
        <v>237</v>
      </c>
      <c s="34" t="s">
        <v>2809</v>
      </c>
      <c s="35" t="s">
        <v>5</v>
      </c>
      <c s="6" t="s">
        <v>2810</v>
      </c>
      <c s="36" t="s">
        <v>68</v>
      </c>
      <c s="37">
        <v>1</v>
      </c>
      <c s="36">
        <v>0</v>
      </c>
      <c s="36">
        <f>ROUND(G195*H195,6)</f>
      </c>
      <c r="L195" s="38">
        <v>0</v>
      </c>
      <c s="32">
        <f>ROUND(ROUND(L195,2)*ROUND(G195,3),2)</f>
      </c>
      <c s="36" t="s">
        <v>85</v>
      </c>
      <c>
        <f>(M195*21)/100</f>
      </c>
      <c t="s">
        <v>27</v>
      </c>
    </row>
    <row r="196" spans="1:5" ht="12.75">
      <c r="A196" s="35" t="s">
        <v>54</v>
      </c>
      <c r="E196" s="39" t="s">
        <v>5</v>
      </c>
    </row>
    <row r="197" spans="1:5" ht="12.75">
      <c r="A197" s="35" t="s">
        <v>55</v>
      </c>
      <c r="E197" s="40" t="s">
        <v>2301</v>
      </c>
    </row>
    <row r="198" spans="1:5" ht="114.75">
      <c r="A198" t="s">
        <v>56</v>
      </c>
      <c r="E198" s="39" t="s">
        <v>2798</v>
      </c>
    </row>
    <row r="199" spans="1:16" ht="25.5">
      <c r="A199" t="s">
        <v>49</v>
      </c>
      <c s="34" t="s">
        <v>241</v>
      </c>
      <c s="34" t="s">
        <v>2809</v>
      </c>
      <c s="35" t="s">
        <v>47</v>
      </c>
      <c s="6" t="s">
        <v>2811</v>
      </c>
      <c s="36" t="s">
        <v>68</v>
      </c>
      <c s="37">
        <v>1</v>
      </c>
      <c s="36">
        <v>0</v>
      </c>
      <c s="36">
        <f>ROUND(G199*H199,6)</f>
      </c>
      <c r="L199" s="38">
        <v>0</v>
      </c>
      <c s="32">
        <f>ROUND(ROUND(L199,2)*ROUND(G199,3),2)</f>
      </c>
      <c s="36" t="s">
        <v>85</v>
      </c>
      <c>
        <f>(M199*21)/100</f>
      </c>
      <c t="s">
        <v>27</v>
      </c>
    </row>
    <row r="200" spans="1:5" ht="12.75">
      <c r="A200" s="35" t="s">
        <v>54</v>
      </c>
      <c r="E200" s="39" t="s">
        <v>5</v>
      </c>
    </row>
    <row r="201" spans="1:5" ht="12.75">
      <c r="A201" s="35" t="s">
        <v>55</v>
      </c>
      <c r="E201" s="40" t="s">
        <v>2301</v>
      </c>
    </row>
    <row r="202" spans="1:5" ht="114.75">
      <c r="A202" t="s">
        <v>56</v>
      </c>
      <c r="E202" s="39" t="s">
        <v>2798</v>
      </c>
    </row>
    <row r="203" spans="1:16" ht="25.5">
      <c r="A203" t="s">
        <v>49</v>
      </c>
      <c s="34" t="s">
        <v>245</v>
      </c>
      <c s="34" t="s">
        <v>2812</v>
      </c>
      <c s="35" t="s">
        <v>5</v>
      </c>
      <c s="6" t="s">
        <v>2813</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2301</v>
      </c>
    </row>
    <row r="206" spans="1:5" ht="114.75">
      <c r="A206" t="s">
        <v>56</v>
      </c>
      <c r="E206" s="39" t="s">
        <v>2798</v>
      </c>
    </row>
    <row r="207" spans="1:16" ht="25.5">
      <c r="A207" t="s">
        <v>49</v>
      </c>
      <c s="34" t="s">
        <v>249</v>
      </c>
      <c s="34" t="s">
        <v>2812</v>
      </c>
      <c s="35" t="s">
        <v>47</v>
      </c>
      <c s="6" t="s">
        <v>2814</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2301</v>
      </c>
    </row>
    <row r="210" spans="1:5" ht="114.75">
      <c r="A210" t="s">
        <v>56</v>
      </c>
      <c r="E210" s="39" t="s">
        <v>2798</v>
      </c>
    </row>
    <row r="211" spans="1:13" ht="12.75">
      <c r="A211" t="s">
        <v>46</v>
      </c>
      <c r="C211" s="31" t="s">
        <v>2503</v>
      </c>
      <c r="E211" s="33" t="s">
        <v>2504</v>
      </c>
      <c r="J211" s="32">
        <f>0</f>
      </c>
      <c s="32">
        <f>0</f>
      </c>
      <c s="32">
        <f>0+L212+L216</f>
      </c>
      <c s="32">
        <f>0+M212+M216</f>
      </c>
    </row>
    <row r="212" spans="1:16" ht="25.5">
      <c r="A212" t="s">
        <v>49</v>
      </c>
      <c s="34" t="s">
        <v>253</v>
      </c>
      <c s="34" t="s">
        <v>2659</v>
      </c>
      <c s="35" t="s">
        <v>5</v>
      </c>
      <c s="6" t="s">
        <v>2660</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2296</v>
      </c>
    </row>
    <row r="215" spans="1:5" ht="114.75">
      <c r="A215" t="s">
        <v>56</v>
      </c>
      <c r="E215" s="39" t="s">
        <v>2123</v>
      </c>
    </row>
    <row r="216" spans="1:16" ht="12.75">
      <c r="A216" t="s">
        <v>49</v>
      </c>
      <c s="34" t="s">
        <v>257</v>
      </c>
      <c s="34" t="s">
        <v>2815</v>
      </c>
      <c s="35" t="s">
        <v>5</v>
      </c>
      <c s="6" t="s">
        <v>2816</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2301</v>
      </c>
    </row>
    <row r="219" spans="1:5" ht="114.75">
      <c r="A219" t="s">
        <v>56</v>
      </c>
      <c r="E219" s="39" t="s">
        <v>2123</v>
      </c>
    </row>
    <row r="220" spans="1:13" ht="12.75">
      <c r="A220" t="s">
        <v>46</v>
      </c>
      <c r="C220" s="31" t="s">
        <v>1964</v>
      </c>
      <c r="E220" s="33" t="s">
        <v>2308</v>
      </c>
      <c r="J220" s="32">
        <f>0</f>
      </c>
      <c s="32">
        <f>0</f>
      </c>
      <c s="32">
        <f>0+L221+L225+L229+L233+L237+L241+L245+L249+L253+L257+L261+L265+L269+L273</f>
      </c>
      <c s="32">
        <f>0+M221+M225+M229+M233+M237+M241+M245+M249+M253+M257+M261+M265+M269+M273</f>
      </c>
    </row>
    <row r="221" spans="1:16" ht="12.75">
      <c r="A221" t="s">
        <v>49</v>
      </c>
      <c s="34" t="s">
        <v>261</v>
      </c>
      <c s="34" t="s">
        <v>2817</v>
      </c>
      <c s="35" t="s">
        <v>5</v>
      </c>
      <c s="6" t="s">
        <v>2818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2296</v>
      </c>
    </row>
    <row r="224" spans="1:5" ht="89.25">
      <c r="A224" t="s">
        <v>56</v>
      </c>
      <c r="E224" s="39" t="s">
        <v>2537</v>
      </c>
    </row>
    <row r="225" spans="1:16" ht="25.5">
      <c r="A225" t="s">
        <v>49</v>
      </c>
      <c s="34" t="s">
        <v>265</v>
      </c>
      <c s="34" t="s">
        <v>1158</v>
      </c>
      <c s="35" t="s">
        <v>5</v>
      </c>
      <c s="6" t="s">
        <v>1159</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2819</v>
      </c>
    </row>
    <row r="228" spans="1:5" ht="114.75">
      <c r="A228" t="s">
        <v>56</v>
      </c>
      <c r="E228" s="39" t="s">
        <v>862</v>
      </c>
    </row>
    <row r="229" spans="1:16" ht="25.5">
      <c r="A229" t="s">
        <v>49</v>
      </c>
      <c s="34" t="s">
        <v>595</v>
      </c>
      <c s="34" t="s">
        <v>1039</v>
      </c>
      <c s="35" t="s">
        <v>5</v>
      </c>
      <c s="6" t="s">
        <v>1040</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2819</v>
      </c>
    </row>
    <row r="232" spans="1:5" ht="114.75">
      <c r="A232" t="s">
        <v>56</v>
      </c>
      <c r="E232" s="39" t="s">
        <v>862</v>
      </c>
    </row>
    <row r="233" spans="1:16" ht="12.75">
      <c r="A233" t="s">
        <v>49</v>
      </c>
      <c s="34" t="s">
        <v>599</v>
      </c>
      <c s="34" t="s">
        <v>1043</v>
      </c>
      <c s="35" t="s">
        <v>5</v>
      </c>
      <c s="6" t="s">
        <v>1044</v>
      </c>
      <c s="36" t="s">
        <v>486</v>
      </c>
      <c s="37">
        <v>8</v>
      </c>
      <c s="36">
        <v>0</v>
      </c>
      <c s="36">
        <f>ROUND(G233*H233,6)</f>
      </c>
      <c r="L233" s="38">
        <v>0</v>
      </c>
      <c s="32">
        <f>ROUND(ROUND(L233,2)*ROUND(G233,3),2)</f>
      </c>
      <c s="36" t="s">
        <v>53</v>
      </c>
      <c>
        <f>(M233*21)/100</f>
      </c>
      <c t="s">
        <v>27</v>
      </c>
    </row>
    <row r="234" spans="1:5" ht="12.75">
      <c r="A234" s="35" t="s">
        <v>54</v>
      </c>
      <c r="E234" s="39" t="s">
        <v>5</v>
      </c>
    </row>
    <row r="235" spans="1:5" ht="12.75">
      <c r="A235" s="35" t="s">
        <v>55</v>
      </c>
      <c r="E235" s="40" t="s">
        <v>2296</v>
      </c>
    </row>
    <row r="236" spans="1:5" ht="89.25">
      <c r="A236" t="s">
        <v>56</v>
      </c>
      <c r="E236" s="39" t="s">
        <v>1544</v>
      </c>
    </row>
    <row r="237" spans="1:16" ht="12.75">
      <c r="A237" t="s">
        <v>49</v>
      </c>
      <c s="34" t="s">
        <v>269</v>
      </c>
      <c s="34" t="s">
        <v>2285</v>
      </c>
      <c s="35" t="s">
        <v>5</v>
      </c>
      <c s="6" t="s">
        <v>2286</v>
      </c>
      <c s="36" t="s">
        <v>486</v>
      </c>
      <c s="37">
        <v>8</v>
      </c>
      <c s="36">
        <v>0</v>
      </c>
      <c s="36">
        <f>ROUND(G237*H237,6)</f>
      </c>
      <c r="L237" s="38">
        <v>0</v>
      </c>
      <c s="32">
        <f>ROUND(ROUND(L237,2)*ROUND(G237,3),2)</f>
      </c>
      <c s="36" t="s">
        <v>53</v>
      </c>
      <c>
        <f>(M237*21)/100</f>
      </c>
      <c t="s">
        <v>27</v>
      </c>
    </row>
    <row r="238" spans="1:5" ht="12.75">
      <c r="A238" s="35" t="s">
        <v>54</v>
      </c>
      <c r="E238" s="39" t="s">
        <v>5</v>
      </c>
    </row>
    <row r="239" spans="1:5" ht="12.75">
      <c r="A239" s="35" t="s">
        <v>55</v>
      </c>
      <c r="E239" s="40" t="s">
        <v>2296</v>
      </c>
    </row>
    <row r="240" spans="1:5" ht="102">
      <c r="A240" t="s">
        <v>56</v>
      </c>
      <c r="E240" s="39" t="s">
        <v>2287</v>
      </c>
    </row>
    <row r="241" spans="1:16" ht="12.75">
      <c r="A241" t="s">
        <v>49</v>
      </c>
      <c s="34" t="s">
        <v>273</v>
      </c>
      <c s="34" t="s">
        <v>2241</v>
      </c>
      <c s="35" t="s">
        <v>5</v>
      </c>
      <c s="6" t="s">
        <v>2242</v>
      </c>
      <c s="36" t="s">
        <v>486</v>
      </c>
      <c s="37">
        <v>8</v>
      </c>
      <c s="36">
        <v>0</v>
      </c>
      <c s="36">
        <f>ROUND(G241*H241,6)</f>
      </c>
      <c r="L241" s="38">
        <v>0</v>
      </c>
      <c s="32">
        <f>ROUND(ROUND(L241,2)*ROUND(G241,3),2)</f>
      </c>
      <c s="36" t="s">
        <v>53</v>
      </c>
      <c>
        <f>(M241*21)/100</f>
      </c>
      <c t="s">
        <v>27</v>
      </c>
    </row>
    <row r="242" spans="1:5" ht="12.75">
      <c r="A242" s="35" t="s">
        <v>54</v>
      </c>
      <c r="E242" s="39" t="s">
        <v>5</v>
      </c>
    </row>
    <row r="243" spans="1:5" ht="12.75">
      <c r="A243" s="35" t="s">
        <v>55</v>
      </c>
      <c r="E243" s="40" t="s">
        <v>2296</v>
      </c>
    </row>
    <row r="244" spans="1:5" ht="89.25">
      <c r="A244" t="s">
        <v>56</v>
      </c>
      <c r="E244" s="39" t="s">
        <v>2243</v>
      </c>
    </row>
    <row r="245" spans="1:16" ht="12.75">
      <c r="A245" t="s">
        <v>49</v>
      </c>
      <c s="34" t="s">
        <v>277</v>
      </c>
      <c s="34" t="s">
        <v>1968</v>
      </c>
      <c s="35" t="s">
        <v>5</v>
      </c>
      <c s="6" t="s">
        <v>1969</v>
      </c>
      <c s="36" t="s">
        <v>486</v>
      </c>
      <c s="37">
        <v>4</v>
      </c>
      <c s="36">
        <v>0</v>
      </c>
      <c s="36">
        <f>ROUND(G245*H245,6)</f>
      </c>
      <c r="L245" s="38">
        <v>0</v>
      </c>
      <c s="32">
        <f>ROUND(ROUND(L245,2)*ROUND(G245,3),2)</f>
      </c>
      <c s="36" t="s">
        <v>53</v>
      </c>
      <c>
        <f>(M245*21)/100</f>
      </c>
      <c t="s">
        <v>27</v>
      </c>
    </row>
    <row r="246" spans="1:5" ht="12.75">
      <c r="A246" s="35" t="s">
        <v>54</v>
      </c>
      <c r="E246" s="39" t="s">
        <v>5</v>
      </c>
    </row>
    <row r="247" spans="1:5" ht="12.75">
      <c r="A247" s="35" t="s">
        <v>55</v>
      </c>
      <c r="E247" s="40" t="s">
        <v>2296</v>
      </c>
    </row>
    <row r="248" spans="1:5" ht="89.25">
      <c r="A248" t="s">
        <v>56</v>
      </c>
      <c r="E248" s="39" t="s">
        <v>2244</v>
      </c>
    </row>
    <row r="249" spans="1:16" ht="12.75">
      <c r="A249" t="s">
        <v>49</v>
      </c>
      <c s="34" t="s">
        <v>281</v>
      </c>
      <c s="34" t="s">
        <v>2130</v>
      </c>
      <c s="35" t="s">
        <v>5</v>
      </c>
      <c s="6" t="s">
        <v>2131</v>
      </c>
      <c s="36" t="s">
        <v>486</v>
      </c>
      <c s="37">
        <v>8</v>
      </c>
      <c s="36">
        <v>0</v>
      </c>
      <c s="36">
        <f>ROUND(G249*H249,6)</f>
      </c>
      <c r="L249" s="38">
        <v>0</v>
      </c>
      <c s="32">
        <f>ROUND(ROUND(L249,2)*ROUND(G249,3),2)</f>
      </c>
      <c s="36" t="s">
        <v>53</v>
      </c>
      <c>
        <f>(M249*21)/100</f>
      </c>
      <c t="s">
        <v>27</v>
      </c>
    </row>
    <row r="250" spans="1:5" ht="12.75">
      <c r="A250" s="35" t="s">
        <v>54</v>
      </c>
      <c r="E250" s="39" t="s">
        <v>5</v>
      </c>
    </row>
    <row r="251" spans="1:5" ht="12.75">
      <c r="A251" s="35" t="s">
        <v>55</v>
      </c>
      <c r="E251" s="40" t="s">
        <v>2296</v>
      </c>
    </row>
    <row r="252" spans="1:5" ht="89.25">
      <c r="A252" t="s">
        <v>56</v>
      </c>
      <c r="E252" s="39" t="s">
        <v>2132</v>
      </c>
    </row>
    <row r="253" spans="1:16" ht="12.75">
      <c r="A253" t="s">
        <v>49</v>
      </c>
      <c s="34" t="s">
        <v>285</v>
      </c>
      <c s="34" t="s">
        <v>2309</v>
      </c>
      <c s="35" t="s">
        <v>5</v>
      </c>
      <c s="6" t="s">
        <v>2310</v>
      </c>
      <c s="36" t="s">
        <v>486</v>
      </c>
      <c s="37">
        <v>4</v>
      </c>
      <c s="36">
        <v>0</v>
      </c>
      <c s="36">
        <f>ROUND(G253*H253,6)</f>
      </c>
      <c r="L253" s="38">
        <v>0</v>
      </c>
      <c s="32">
        <f>ROUND(ROUND(L253,2)*ROUND(G253,3),2)</f>
      </c>
      <c s="36" t="s">
        <v>53</v>
      </c>
      <c>
        <f>(M253*21)/100</f>
      </c>
      <c t="s">
        <v>27</v>
      </c>
    </row>
    <row r="254" spans="1:5" ht="12.75">
      <c r="A254" s="35" t="s">
        <v>54</v>
      </c>
      <c r="E254" s="39" t="s">
        <v>5</v>
      </c>
    </row>
    <row r="255" spans="1:5" ht="12.75">
      <c r="A255" s="35" t="s">
        <v>55</v>
      </c>
      <c r="E255" s="40" t="s">
        <v>2296</v>
      </c>
    </row>
    <row r="256" spans="1:5" ht="89.25">
      <c r="A256" t="s">
        <v>56</v>
      </c>
      <c r="E256" s="39" t="s">
        <v>2311</v>
      </c>
    </row>
    <row r="257" spans="1:16" ht="12.75">
      <c r="A257" t="s">
        <v>49</v>
      </c>
      <c s="34" t="s">
        <v>289</v>
      </c>
      <c s="34" t="s">
        <v>2715</v>
      </c>
      <c s="35" t="s">
        <v>5</v>
      </c>
      <c s="6" t="s">
        <v>2716</v>
      </c>
      <c s="36" t="s">
        <v>486</v>
      </c>
      <c s="37">
        <v>50</v>
      </c>
      <c s="36">
        <v>0</v>
      </c>
      <c s="36">
        <f>ROUND(G257*H257,6)</f>
      </c>
      <c r="L257" s="38">
        <v>0</v>
      </c>
      <c s="32">
        <f>ROUND(ROUND(L257,2)*ROUND(G257,3),2)</f>
      </c>
      <c s="36" t="s">
        <v>53</v>
      </c>
      <c>
        <f>(M257*21)/100</f>
      </c>
      <c t="s">
        <v>27</v>
      </c>
    </row>
    <row r="258" spans="1:5" ht="12.75">
      <c r="A258" s="35" t="s">
        <v>54</v>
      </c>
      <c r="E258" s="39" t="s">
        <v>5</v>
      </c>
    </row>
    <row r="259" spans="1:5" ht="12.75">
      <c r="A259" s="35" t="s">
        <v>55</v>
      </c>
      <c r="E259" s="40" t="s">
        <v>2296</v>
      </c>
    </row>
    <row r="260" spans="1:5" ht="89.25">
      <c r="A260" t="s">
        <v>56</v>
      </c>
      <c r="E260" s="39" t="s">
        <v>2559</v>
      </c>
    </row>
    <row r="261" spans="1:16" ht="12.75">
      <c r="A261" t="s">
        <v>49</v>
      </c>
      <c s="34" t="s">
        <v>293</v>
      </c>
      <c s="34" t="s">
        <v>2820</v>
      </c>
      <c s="35" t="s">
        <v>5</v>
      </c>
      <c s="6" t="s">
        <v>2821</v>
      </c>
      <c s="36" t="s">
        <v>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2301</v>
      </c>
    </row>
    <row r="264" spans="1:5" ht="51">
      <c r="A264" t="s">
        <v>56</v>
      </c>
      <c r="E264" s="39" t="s">
        <v>2822</v>
      </c>
    </row>
    <row r="265" spans="1:16" ht="12.75">
      <c r="A265" t="s">
        <v>49</v>
      </c>
      <c s="34" t="s">
        <v>297</v>
      </c>
      <c s="34" t="s">
        <v>2823</v>
      </c>
      <c s="35" t="s">
        <v>5</v>
      </c>
      <c s="6" t="s">
        <v>2824</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2301</v>
      </c>
    </row>
    <row r="268" spans="1:5" ht="51">
      <c r="A268" t="s">
        <v>56</v>
      </c>
      <c r="E268" s="39" t="s">
        <v>2822</v>
      </c>
    </row>
    <row r="269" spans="1:16" ht="12.75">
      <c r="A269" t="s">
        <v>49</v>
      </c>
      <c s="34" t="s">
        <v>301</v>
      </c>
      <c s="34" t="s">
        <v>2825</v>
      </c>
      <c s="35" t="s">
        <v>5</v>
      </c>
      <c s="6" t="s">
        <v>2826</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2301</v>
      </c>
    </row>
    <row r="272" spans="1:5" ht="51">
      <c r="A272" t="s">
        <v>56</v>
      </c>
      <c r="E272" s="39" t="s">
        <v>2822</v>
      </c>
    </row>
    <row r="273" spans="1:16" ht="12.75">
      <c r="A273" t="s">
        <v>49</v>
      </c>
      <c s="34" t="s">
        <v>305</v>
      </c>
      <c s="34" t="s">
        <v>2827</v>
      </c>
      <c s="35" t="s">
        <v>5</v>
      </c>
      <c s="6" t="s">
        <v>2828</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2301</v>
      </c>
    </row>
    <row r="276" spans="1:5" ht="51">
      <c r="A276" t="s">
        <v>56</v>
      </c>
      <c r="E276" s="39" t="s">
        <v>2822</v>
      </c>
    </row>
    <row r="277" spans="1:13" ht="12.75">
      <c r="A277" t="s">
        <v>46</v>
      </c>
      <c r="C277" s="31" t="s">
        <v>2574</v>
      </c>
      <c r="E277" s="33" t="s">
        <v>2575</v>
      </c>
      <c r="J277" s="32">
        <f>0</f>
      </c>
      <c s="32">
        <f>0</f>
      </c>
      <c s="32">
        <f>0+L278+L282</f>
      </c>
      <c s="32">
        <f>0+M278+M282</f>
      </c>
    </row>
    <row r="278" spans="1:16" ht="12.75">
      <c r="A278" t="s">
        <v>49</v>
      </c>
      <c s="34" t="s">
        <v>309</v>
      </c>
      <c s="34" t="s">
        <v>2829</v>
      </c>
      <c s="35" t="s">
        <v>5</v>
      </c>
      <c s="6" t="s">
        <v>2590</v>
      </c>
      <c s="36" t="s">
        <v>68</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2296</v>
      </c>
    </row>
    <row r="281" spans="1:5" ht="76.5">
      <c r="A281" t="s">
        <v>56</v>
      </c>
      <c r="E281" s="39" t="s">
        <v>2720</v>
      </c>
    </row>
    <row r="282" spans="1:16" ht="12.75">
      <c r="A282" t="s">
        <v>49</v>
      </c>
      <c s="34" t="s">
        <v>313</v>
      </c>
      <c s="34" t="s">
        <v>2830</v>
      </c>
      <c s="35" t="s">
        <v>5</v>
      </c>
      <c s="6" t="s">
        <v>2831</v>
      </c>
      <c s="36" t="s">
        <v>68</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2296</v>
      </c>
    </row>
    <row r="285" spans="1:5" ht="102">
      <c r="A285" t="s">
        <v>56</v>
      </c>
      <c r="E285" s="39" t="s">
        <v>2581</v>
      </c>
    </row>
    <row r="286" spans="1:13" ht="12.75">
      <c r="A286" t="s">
        <v>46</v>
      </c>
      <c r="C286" s="31" t="s">
        <v>1978</v>
      </c>
      <c r="E286" s="33" t="s">
        <v>2832</v>
      </c>
      <c r="J286" s="32">
        <f>0</f>
      </c>
      <c s="32">
        <f>0</f>
      </c>
      <c s="32">
        <f>0+L287+L291</f>
      </c>
      <c s="32">
        <f>0+M287+M291</f>
      </c>
    </row>
    <row r="287" spans="1:16" ht="12.75">
      <c r="A287" t="s">
        <v>49</v>
      </c>
      <c s="34" t="s">
        <v>317</v>
      </c>
      <c s="34" t="s">
        <v>2833</v>
      </c>
      <c s="35" t="s">
        <v>5</v>
      </c>
      <c s="6" t="s">
        <v>2834</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2296</v>
      </c>
    </row>
    <row r="290" spans="1:5" ht="114.75">
      <c r="A290" t="s">
        <v>56</v>
      </c>
      <c r="E290" s="39" t="s">
        <v>903</v>
      </c>
    </row>
    <row r="291" spans="1:16" ht="12.75">
      <c r="A291" t="s">
        <v>49</v>
      </c>
      <c s="34" t="s">
        <v>321</v>
      </c>
      <c s="34" t="s">
        <v>1206</v>
      </c>
      <c s="35" t="s">
        <v>5</v>
      </c>
      <c s="6" t="s">
        <v>1207</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2296</v>
      </c>
    </row>
    <row r="294" spans="1:5" ht="140.25">
      <c r="A294" t="s">
        <v>56</v>
      </c>
      <c r="E294" s="39" t="s">
        <v>978</v>
      </c>
    </row>
    <row r="295" spans="1:13" ht="12.75">
      <c r="A295" t="s">
        <v>46</v>
      </c>
      <c r="C295" s="31" t="s">
        <v>1005</v>
      </c>
      <c r="E295" s="33" t="s">
        <v>1006</v>
      </c>
      <c r="J295" s="32">
        <f>0</f>
      </c>
      <c s="32">
        <f>0</f>
      </c>
      <c s="32">
        <f>0+L296+L300+L304</f>
      </c>
      <c s="32">
        <f>0+M296+M300+M304</f>
      </c>
    </row>
    <row r="296" spans="1:16" ht="38.25">
      <c r="A296" t="s">
        <v>49</v>
      </c>
      <c s="34" t="s">
        <v>325</v>
      </c>
      <c s="34" t="s">
        <v>2315</v>
      </c>
      <c s="35" t="s">
        <v>2316</v>
      </c>
      <c s="6" t="s">
        <v>2317</v>
      </c>
      <c s="36" t="s">
        <v>1010</v>
      </c>
      <c s="37">
        <v>0.1</v>
      </c>
      <c s="36">
        <v>0</v>
      </c>
      <c s="36">
        <f>ROUND(G296*H296,6)</f>
      </c>
      <c r="L296" s="38">
        <v>0</v>
      </c>
      <c s="32">
        <f>ROUND(ROUND(L296,2)*ROUND(G296,3),2)</f>
      </c>
      <c s="36" t="s">
        <v>85</v>
      </c>
      <c>
        <f>(M296*21)/100</f>
      </c>
      <c t="s">
        <v>27</v>
      </c>
    </row>
    <row r="297" spans="1:5" ht="12.75">
      <c r="A297" s="35" t="s">
        <v>54</v>
      </c>
      <c r="E297" s="39" t="s">
        <v>1011</v>
      </c>
    </row>
    <row r="298" spans="1:5" ht="12.75">
      <c r="A298" s="35" t="s">
        <v>55</v>
      </c>
      <c r="E298" s="40" t="s">
        <v>2301</v>
      </c>
    </row>
    <row r="299" spans="1:5" ht="89.25">
      <c r="A299" t="s">
        <v>56</v>
      </c>
      <c r="E299" s="39" t="s">
        <v>1012</v>
      </c>
    </row>
    <row r="300" spans="1:16" ht="25.5">
      <c r="A300" t="s">
        <v>49</v>
      </c>
      <c s="34" t="s">
        <v>329</v>
      </c>
      <c s="34" t="s">
        <v>2318</v>
      </c>
      <c s="35" t="s">
        <v>2319</v>
      </c>
      <c s="6" t="s">
        <v>2320</v>
      </c>
      <c s="36" t="s">
        <v>1010</v>
      </c>
      <c s="37">
        <v>0.05</v>
      </c>
      <c s="36">
        <v>0</v>
      </c>
      <c s="36">
        <f>ROUND(G300*H300,6)</f>
      </c>
      <c r="L300" s="38">
        <v>0</v>
      </c>
      <c s="32">
        <f>ROUND(ROUND(L300,2)*ROUND(G300,3),2)</f>
      </c>
      <c s="36" t="s">
        <v>85</v>
      </c>
      <c>
        <f>(M300*21)/100</f>
      </c>
      <c t="s">
        <v>27</v>
      </c>
    </row>
    <row r="301" spans="1:5" ht="12.75">
      <c r="A301" s="35" t="s">
        <v>54</v>
      </c>
      <c r="E301" s="39" t="s">
        <v>1011</v>
      </c>
    </row>
    <row r="302" spans="1:5" ht="12.75">
      <c r="A302" s="35" t="s">
        <v>55</v>
      </c>
      <c r="E302" s="40" t="s">
        <v>2301</v>
      </c>
    </row>
    <row r="303" spans="1:5" ht="12.75">
      <c r="A303" t="s">
        <v>56</v>
      </c>
      <c r="E303" s="39" t="s">
        <v>5</v>
      </c>
    </row>
    <row r="304" spans="1:16" ht="25.5">
      <c r="A304" t="s">
        <v>49</v>
      </c>
      <c s="34" t="s">
        <v>333</v>
      </c>
      <c s="34" t="s">
        <v>2321</v>
      </c>
      <c s="35" t="s">
        <v>2322</v>
      </c>
      <c s="6" t="s">
        <v>2323</v>
      </c>
      <c s="36" t="s">
        <v>1010</v>
      </c>
      <c s="37">
        <v>0.05</v>
      </c>
      <c s="36">
        <v>0</v>
      </c>
      <c s="36">
        <f>ROUND(G304*H304,6)</f>
      </c>
      <c r="L304" s="38">
        <v>0</v>
      </c>
      <c s="32">
        <f>ROUND(ROUND(L304,2)*ROUND(G304,3),2)</f>
      </c>
      <c s="36" t="s">
        <v>85</v>
      </c>
      <c>
        <f>(M304*21)/100</f>
      </c>
      <c t="s">
        <v>27</v>
      </c>
    </row>
    <row r="305" spans="1:5" ht="12.75">
      <c r="A305" s="35" t="s">
        <v>54</v>
      </c>
      <c r="E305" s="39" t="s">
        <v>1011</v>
      </c>
    </row>
    <row r="306" spans="1:5" ht="12.75">
      <c r="A306" s="35" t="s">
        <v>55</v>
      </c>
      <c r="E306" s="40" t="s">
        <v>2301</v>
      </c>
    </row>
    <row r="307" spans="1:5" ht="12.75">
      <c r="A307" t="s">
        <v>56</v>
      </c>
      <c r="E3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2837</v>
      </c>
      <c r="E8" s="30" t="s">
        <v>2836</v>
      </c>
      <c r="J8" s="29">
        <f>0+J9+J14+J27+J32+J41+J82+J87+J128+J209+J230+J239+J296+J309</f>
      </c>
      <c s="29">
        <f>0+K9+K14+K27+K32+K41+K82+K87+K128+K209+K230+K239+K296+K309</f>
      </c>
      <c s="29">
        <f>0+L9+L14+L27+L32+L41+L82+L87+L128+L209+L230+L239+L296+L309</f>
      </c>
      <c s="29">
        <f>0+M9+M14+M27+M32+M41+M82+M87+M128+M209+M230+M239+M296+M309</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2601</v>
      </c>
      <c r="E27" s="33" t="s">
        <v>2602</v>
      </c>
      <c r="J27" s="32">
        <f>0</f>
      </c>
      <c s="32">
        <f>0</f>
      </c>
      <c s="32">
        <f>0+L28</f>
      </c>
      <c s="32">
        <f>0+M28</f>
      </c>
    </row>
    <row r="28" spans="1:16" ht="12.75">
      <c r="A28" t="s">
        <v>49</v>
      </c>
      <c s="34" t="s">
        <v>70</v>
      </c>
      <c s="34" t="s">
        <v>2756</v>
      </c>
      <c s="35" t="s">
        <v>5</v>
      </c>
      <c s="6" t="s">
        <v>2757</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76.5">
      <c r="A31" t="s">
        <v>56</v>
      </c>
      <c r="E31" s="39" t="s">
        <v>2758</v>
      </c>
    </row>
    <row r="32" spans="1:13" ht="12.75">
      <c r="A32" t="s">
        <v>46</v>
      </c>
      <c r="C32" s="31" t="s">
        <v>2397</v>
      </c>
      <c r="E32" s="33" t="s">
        <v>2398</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2296</v>
      </c>
    </row>
    <row r="36" spans="1:5" ht="102">
      <c r="A36" t="s">
        <v>56</v>
      </c>
      <c r="E36" s="39" t="s">
        <v>537</v>
      </c>
    </row>
    <row r="37" spans="1:16" ht="25.5">
      <c r="A37" t="s">
        <v>49</v>
      </c>
      <c s="34" t="s">
        <v>78</v>
      </c>
      <c s="34" t="s">
        <v>2759</v>
      </c>
      <c s="35" t="s">
        <v>5</v>
      </c>
      <c s="6" t="s">
        <v>2760</v>
      </c>
      <c s="36" t="s">
        <v>68</v>
      </c>
      <c s="37">
        <v>4</v>
      </c>
      <c s="36">
        <v>0</v>
      </c>
      <c s="36">
        <f>ROUND(G37*H37,6)</f>
      </c>
      <c r="L37" s="38">
        <v>0</v>
      </c>
      <c s="32">
        <f>ROUND(ROUND(L37,2)*ROUND(G37,3),2)</f>
      </c>
      <c s="36" t="s">
        <v>53</v>
      </c>
      <c>
        <f>(M37*21)/100</f>
      </c>
      <c t="s">
        <v>27</v>
      </c>
    </row>
    <row r="38" spans="1:5" ht="12.75">
      <c r="A38" s="35" t="s">
        <v>54</v>
      </c>
      <c r="E38" s="39" t="s">
        <v>5</v>
      </c>
    </row>
    <row r="39" spans="1:5" ht="12.75">
      <c r="A39" s="35" t="s">
        <v>55</v>
      </c>
      <c r="E39" s="40" t="s">
        <v>2301</v>
      </c>
    </row>
    <row r="40" spans="1:5" ht="127.5">
      <c r="A40" t="s">
        <v>56</v>
      </c>
      <c r="E40" s="39" t="s">
        <v>830</v>
      </c>
    </row>
    <row r="41" spans="1:13" ht="12.75">
      <c r="A41" t="s">
        <v>46</v>
      </c>
      <c r="C41" s="31" t="s">
        <v>2401</v>
      </c>
      <c r="E41" s="33" t="s">
        <v>2402</v>
      </c>
      <c r="J41" s="32">
        <f>0</f>
      </c>
      <c s="32">
        <f>0</f>
      </c>
      <c s="32">
        <f>0+L42+L46+L50+L54+L58+L62+L66+L70+L74+L78</f>
      </c>
      <c s="32">
        <f>0+M42+M46+M50+M54+M58+M62+M66+M70+M74+M78</f>
      </c>
    </row>
    <row r="42" spans="1:16" ht="25.5">
      <c r="A42" t="s">
        <v>49</v>
      </c>
      <c s="34" t="s">
        <v>82</v>
      </c>
      <c s="34" t="s">
        <v>2761</v>
      </c>
      <c s="35" t="s">
        <v>5</v>
      </c>
      <c s="6" t="s">
        <v>2762</v>
      </c>
      <c s="36" t="s">
        <v>60</v>
      </c>
      <c s="37">
        <v>50</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02">
      <c r="A45" t="s">
        <v>56</v>
      </c>
      <c r="E45" s="39" t="s">
        <v>2763</v>
      </c>
    </row>
    <row r="46" spans="1:16" ht="25.5">
      <c r="A46" t="s">
        <v>49</v>
      </c>
      <c s="34" t="s">
        <v>89</v>
      </c>
      <c s="34" t="s">
        <v>2764</v>
      </c>
      <c s="35" t="s">
        <v>5</v>
      </c>
      <c s="6" t="s">
        <v>2765</v>
      </c>
      <c s="36" t="s">
        <v>60</v>
      </c>
      <c s="37">
        <v>50</v>
      </c>
      <c s="36">
        <v>0</v>
      </c>
      <c s="36">
        <f>ROUND(G46*H46,6)</f>
      </c>
      <c r="L46" s="38">
        <v>0</v>
      </c>
      <c s="32">
        <f>ROUND(ROUND(L46,2)*ROUND(G46,3),2)</f>
      </c>
      <c s="36" t="s">
        <v>53</v>
      </c>
      <c>
        <f>(M46*21)/100</f>
      </c>
      <c t="s">
        <v>27</v>
      </c>
    </row>
    <row r="47" spans="1:5" ht="12.75">
      <c r="A47" s="35" t="s">
        <v>54</v>
      </c>
      <c r="E47" s="39" t="s">
        <v>5</v>
      </c>
    </row>
    <row r="48" spans="1:5" ht="12.75">
      <c r="A48" s="35" t="s">
        <v>55</v>
      </c>
      <c r="E48" s="40" t="s">
        <v>2301</v>
      </c>
    </row>
    <row r="49" spans="1:5" ht="102">
      <c r="A49" t="s">
        <v>56</v>
      </c>
      <c r="E49" s="39" t="s">
        <v>73</v>
      </c>
    </row>
    <row r="50" spans="1:16" ht="25.5">
      <c r="A50" t="s">
        <v>49</v>
      </c>
      <c s="34" t="s">
        <v>93</v>
      </c>
      <c s="34" t="s">
        <v>1384</v>
      </c>
      <c s="35" t="s">
        <v>5</v>
      </c>
      <c s="6" t="s">
        <v>1385</v>
      </c>
      <c s="36" t="s">
        <v>60</v>
      </c>
      <c s="37">
        <v>15</v>
      </c>
      <c s="36">
        <v>0</v>
      </c>
      <c s="36">
        <f>ROUND(G50*H50,6)</f>
      </c>
      <c r="L50" s="38">
        <v>0</v>
      </c>
      <c s="32">
        <f>ROUND(ROUND(L50,2)*ROUND(G50,3),2)</f>
      </c>
      <c s="36" t="s">
        <v>53</v>
      </c>
      <c>
        <f>(M50*21)/100</f>
      </c>
      <c t="s">
        <v>27</v>
      </c>
    </row>
    <row r="51" spans="1:5" ht="12.75">
      <c r="A51" s="35" t="s">
        <v>54</v>
      </c>
      <c r="E51" s="39" t="s">
        <v>5</v>
      </c>
    </row>
    <row r="52" spans="1:5" ht="12.75">
      <c r="A52" s="35" t="s">
        <v>55</v>
      </c>
      <c r="E52" s="40" t="s">
        <v>2301</v>
      </c>
    </row>
    <row r="53" spans="1:5" ht="76.5">
      <c r="A53" t="s">
        <v>56</v>
      </c>
      <c r="E53" s="39" t="s">
        <v>77</v>
      </c>
    </row>
    <row r="54" spans="1:16" ht="12.75">
      <c r="A54" t="s">
        <v>49</v>
      </c>
      <c s="34" t="s">
        <v>96</v>
      </c>
      <c s="34" t="s">
        <v>1531</v>
      </c>
      <c s="35" t="s">
        <v>5</v>
      </c>
      <c s="6" t="s">
        <v>1532</v>
      </c>
      <c s="36" t="s">
        <v>60</v>
      </c>
      <c s="37">
        <v>15</v>
      </c>
      <c s="36">
        <v>0</v>
      </c>
      <c s="36">
        <f>ROUND(G54*H54,6)</f>
      </c>
      <c r="L54" s="38">
        <v>0</v>
      </c>
      <c s="32">
        <f>ROUND(ROUND(L54,2)*ROUND(G54,3),2)</f>
      </c>
      <c s="36" t="s">
        <v>53</v>
      </c>
      <c>
        <f>(M54*21)/100</f>
      </c>
      <c t="s">
        <v>27</v>
      </c>
    </row>
    <row r="55" spans="1:5" ht="12.75">
      <c r="A55" s="35" t="s">
        <v>54</v>
      </c>
      <c r="E55" s="39" t="s">
        <v>5</v>
      </c>
    </row>
    <row r="56" spans="1:5" ht="12.75">
      <c r="A56" s="35" t="s">
        <v>55</v>
      </c>
      <c r="E56" s="40" t="s">
        <v>2301</v>
      </c>
    </row>
    <row r="57" spans="1:5" ht="102">
      <c r="A57" t="s">
        <v>56</v>
      </c>
      <c r="E57" s="39" t="s">
        <v>1151</v>
      </c>
    </row>
    <row r="58" spans="1:16" ht="12.75">
      <c r="A58" t="s">
        <v>49</v>
      </c>
      <c s="34" t="s">
        <v>100</v>
      </c>
      <c s="34" t="s">
        <v>2766</v>
      </c>
      <c s="35" t="s">
        <v>5</v>
      </c>
      <c s="6" t="s">
        <v>2422</v>
      </c>
      <c s="36" t="s">
        <v>68</v>
      </c>
      <c s="37">
        <v>100</v>
      </c>
      <c s="36">
        <v>0</v>
      </c>
      <c s="36">
        <f>ROUND(G58*H58,6)</f>
      </c>
      <c r="L58" s="38">
        <v>0</v>
      </c>
      <c s="32">
        <f>ROUND(ROUND(L58,2)*ROUND(G58,3),2)</f>
      </c>
      <c s="36" t="s">
        <v>53</v>
      </c>
      <c>
        <f>(M58*21)/100</f>
      </c>
      <c t="s">
        <v>27</v>
      </c>
    </row>
    <row r="59" spans="1:5" ht="12.75">
      <c r="A59" s="35" t="s">
        <v>54</v>
      </c>
      <c r="E59" s="39" t="s">
        <v>5</v>
      </c>
    </row>
    <row r="60" spans="1:5" ht="12.75">
      <c r="A60" s="35" t="s">
        <v>55</v>
      </c>
      <c r="E60" s="40" t="s">
        <v>2301</v>
      </c>
    </row>
    <row r="61" spans="1:5" ht="102">
      <c r="A61" t="s">
        <v>56</v>
      </c>
      <c r="E61" s="39" t="s">
        <v>1286</v>
      </c>
    </row>
    <row r="62" spans="1:16" ht="12.75">
      <c r="A62" t="s">
        <v>49</v>
      </c>
      <c s="34" t="s">
        <v>104</v>
      </c>
      <c s="34" t="s">
        <v>1284</v>
      </c>
      <c s="35" t="s">
        <v>5</v>
      </c>
      <c s="6" t="s">
        <v>1285</v>
      </c>
      <c s="36" t="s">
        <v>68</v>
      </c>
      <c s="37">
        <v>50</v>
      </c>
      <c s="36">
        <v>0</v>
      </c>
      <c s="36">
        <f>ROUND(G62*H62,6)</f>
      </c>
      <c r="L62" s="38">
        <v>0</v>
      </c>
      <c s="32">
        <f>ROUND(ROUND(L62,2)*ROUND(G62,3),2)</f>
      </c>
      <c s="36" t="s">
        <v>53</v>
      </c>
      <c>
        <f>(M62*21)/100</f>
      </c>
      <c t="s">
        <v>27</v>
      </c>
    </row>
    <row r="63" spans="1:5" ht="12.75">
      <c r="A63" s="35" t="s">
        <v>54</v>
      </c>
      <c r="E63" s="39" t="s">
        <v>5</v>
      </c>
    </row>
    <row r="64" spans="1:5" ht="12.75">
      <c r="A64" s="35" t="s">
        <v>55</v>
      </c>
      <c r="E64" s="40" t="s">
        <v>2301</v>
      </c>
    </row>
    <row r="65" spans="1:5" ht="102">
      <c r="A65" t="s">
        <v>56</v>
      </c>
      <c r="E65" s="39" t="s">
        <v>1286</v>
      </c>
    </row>
    <row r="66" spans="1:16" ht="12.75">
      <c r="A66" t="s">
        <v>49</v>
      </c>
      <c s="34" t="s">
        <v>107</v>
      </c>
      <c s="34" t="s">
        <v>2767</v>
      </c>
      <c s="35" t="s">
        <v>5</v>
      </c>
      <c s="6" t="s">
        <v>2768</v>
      </c>
      <c s="36" t="s">
        <v>68</v>
      </c>
      <c s="37">
        <v>50</v>
      </c>
      <c s="36">
        <v>0</v>
      </c>
      <c s="36">
        <f>ROUND(G66*H66,6)</f>
      </c>
      <c r="L66" s="38">
        <v>0</v>
      </c>
      <c s="32">
        <f>ROUND(ROUND(L66,2)*ROUND(G66,3),2)</f>
      </c>
      <c s="36" t="s">
        <v>53</v>
      </c>
      <c>
        <f>(M66*21)/100</f>
      </c>
      <c t="s">
        <v>27</v>
      </c>
    </row>
    <row r="67" spans="1:5" ht="12.75">
      <c r="A67" s="35" t="s">
        <v>54</v>
      </c>
      <c r="E67" s="39" t="s">
        <v>5</v>
      </c>
    </row>
    <row r="68" spans="1:5" ht="12.75">
      <c r="A68" s="35" t="s">
        <v>55</v>
      </c>
      <c r="E68" s="40" t="s">
        <v>2301</v>
      </c>
    </row>
    <row r="69" spans="1:5" ht="102">
      <c r="A69" t="s">
        <v>56</v>
      </c>
      <c r="E69" s="39" t="s">
        <v>1286</v>
      </c>
    </row>
    <row r="70" spans="1:16" ht="12.75">
      <c r="A70" t="s">
        <v>49</v>
      </c>
      <c s="34" t="s">
        <v>110</v>
      </c>
      <c s="34" t="s">
        <v>2838</v>
      </c>
      <c s="35" t="s">
        <v>5</v>
      </c>
      <c s="6" t="s">
        <v>2839</v>
      </c>
      <c s="36" t="s">
        <v>68</v>
      </c>
      <c s="37">
        <v>20</v>
      </c>
      <c s="36">
        <v>0</v>
      </c>
      <c s="36">
        <f>ROUND(G70*H70,6)</f>
      </c>
      <c r="L70" s="38">
        <v>0</v>
      </c>
      <c s="32">
        <f>ROUND(ROUND(L70,2)*ROUND(G70,3),2)</f>
      </c>
      <c s="36" t="s">
        <v>53</v>
      </c>
      <c>
        <f>(M70*21)/100</f>
      </c>
      <c t="s">
        <v>27</v>
      </c>
    </row>
    <row r="71" spans="1:5" ht="12.75">
      <c r="A71" s="35" t="s">
        <v>54</v>
      </c>
      <c r="E71" s="39" t="s">
        <v>5</v>
      </c>
    </row>
    <row r="72" spans="1:5" ht="12.75">
      <c r="A72" s="35" t="s">
        <v>55</v>
      </c>
      <c r="E72" s="40" t="s">
        <v>2301</v>
      </c>
    </row>
    <row r="73" spans="1:5" ht="102">
      <c r="A73" t="s">
        <v>56</v>
      </c>
      <c r="E73" s="39" t="s">
        <v>1286</v>
      </c>
    </row>
    <row r="74" spans="1:16" ht="12.75">
      <c r="A74" t="s">
        <v>49</v>
      </c>
      <c s="34" t="s">
        <v>113</v>
      </c>
      <c s="34" t="s">
        <v>2403</v>
      </c>
      <c s="35" t="s">
        <v>5</v>
      </c>
      <c s="6" t="s">
        <v>2404</v>
      </c>
      <c s="36" t="s">
        <v>819</v>
      </c>
      <c s="37">
        <v>1</v>
      </c>
      <c s="36">
        <v>0</v>
      </c>
      <c s="36">
        <f>ROUND(G74*H74,6)</f>
      </c>
      <c r="L74" s="38">
        <v>0</v>
      </c>
      <c s="32">
        <f>ROUND(ROUND(L74,2)*ROUND(G74,3),2)</f>
      </c>
      <c s="36" t="s">
        <v>53</v>
      </c>
      <c>
        <f>(M74*21)/100</f>
      </c>
      <c t="s">
        <v>27</v>
      </c>
    </row>
    <row r="75" spans="1:5" ht="12.75">
      <c r="A75" s="35" t="s">
        <v>54</v>
      </c>
      <c r="E75" s="39" t="s">
        <v>5</v>
      </c>
    </row>
    <row r="76" spans="1:5" ht="12.75">
      <c r="A76" s="35" t="s">
        <v>55</v>
      </c>
      <c r="E76" s="40" t="s">
        <v>2301</v>
      </c>
    </row>
    <row r="77" spans="1:5" ht="38.25">
      <c r="A77" t="s">
        <v>56</v>
      </c>
      <c r="E77" s="39" t="s">
        <v>835</v>
      </c>
    </row>
    <row r="78" spans="1:16" ht="25.5">
      <c r="A78" t="s">
        <v>49</v>
      </c>
      <c s="34" t="s">
        <v>118</v>
      </c>
      <c s="34" t="s">
        <v>836</v>
      </c>
      <c s="35" t="s">
        <v>5</v>
      </c>
      <c s="6" t="s">
        <v>837</v>
      </c>
      <c s="36" t="s">
        <v>68</v>
      </c>
      <c s="37">
        <v>4</v>
      </c>
      <c s="36">
        <v>0</v>
      </c>
      <c s="36">
        <f>ROUND(G78*H78,6)</f>
      </c>
      <c r="L78" s="38">
        <v>0</v>
      </c>
      <c s="32">
        <f>ROUND(ROUND(L78,2)*ROUND(G78,3),2)</f>
      </c>
      <c s="36" t="s">
        <v>53</v>
      </c>
      <c>
        <f>(M78*21)/100</f>
      </c>
      <c t="s">
        <v>27</v>
      </c>
    </row>
    <row r="79" spans="1:5" ht="12.75">
      <c r="A79" s="35" t="s">
        <v>54</v>
      </c>
      <c r="E79" s="39" t="s">
        <v>5</v>
      </c>
    </row>
    <row r="80" spans="1:5" ht="12.75">
      <c r="A80" s="35" t="s">
        <v>55</v>
      </c>
      <c r="E80" s="40" t="s">
        <v>2301</v>
      </c>
    </row>
    <row r="81" spans="1:5" ht="38.25">
      <c r="A81" t="s">
        <v>56</v>
      </c>
      <c r="E81" s="39" t="s">
        <v>838</v>
      </c>
    </row>
    <row r="82" spans="1:13" ht="12.75">
      <c r="A82" t="s">
        <v>46</v>
      </c>
      <c r="C82" s="31" t="s">
        <v>2426</v>
      </c>
      <c r="E82" s="33" t="s">
        <v>2427</v>
      </c>
      <c r="J82" s="32">
        <f>0</f>
      </c>
      <c s="32">
        <f>0</f>
      </c>
      <c s="32">
        <f>0+L83</f>
      </c>
      <c s="32">
        <f>0+M83</f>
      </c>
    </row>
    <row r="83" spans="1:16" ht="25.5">
      <c r="A83" t="s">
        <v>49</v>
      </c>
      <c s="34" t="s">
        <v>121</v>
      </c>
      <c s="34" t="s">
        <v>2769</v>
      </c>
      <c s="35" t="s">
        <v>5</v>
      </c>
      <c s="6" t="s">
        <v>2770</v>
      </c>
      <c s="36" t="s">
        <v>2433</v>
      </c>
      <c s="37">
        <v>100</v>
      </c>
      <c s="36">
        <v>0</v>
      </c>
      <c s="36">
        <f>ROUND(G83*H83,6)</f>
      </c>
      <c r="L83" s="38">
        <v>0</v>
      </c>
      <c s="32">
        <f>ROUND(ROUND(L83,2)*ROUND(G83,3),2)</f>
      </c>
      <c s="36" t="s">
        <v>53</v>
      </c>
      <c>
        <f>(M83*21)/100</f>
      </c>
      <c t="s">
        <v>27</v>
      </c>
    </row>
    <row r="84" spans="1:5" ht="12.75">
      <c r="A84" s="35" t="s">
        <v>54</v>
      </c>
      <c r="E84" s="39" t="s">
        <v>5</v>
      </c>
    </row>
    <row r="85" spans="1:5" ht="12.75">
      <c r="A85" s="35" t="s">
        <v>55</v>
      </c>
      <c r="E85" s="40" t="s">
        <v>2301</v>
      </c>
    </row>
    <row r="86" spans="1:5" ht="102">
      <c r="A86" t="s">
        <v>56</v>
      </c>
      <c r="E86" s="39" t="s">
        <v>1286</v>
      </c>
    </row>
    <row r="87" spans="1:13" ht="12.75">
      <c r="A87" t="s">
        <v>46</v>
      </c>
      <c r="C87" s="31" t="s">
        <v>1958</v>
      </c>
      <c r="E87" s="33" t="s">
        <v>2437</v>
      </c>
      <c r="J87" s="32">
        <f>0</f>
      </c>
      <c s="32">
        <f>0</f>
      </c>
      <c s="32">
        <f>0+L88+L92+L96+L100+L104+L108+L112+L116+L120+L124</f>
      </c>
      <c s="32">
        <f>0+M88+M92+M96+M100+M104+M108+M112+M116+M120+M124</f>
      </c>
    </row>
    <row r="88" spans="1:16" ht="12.75">
      <c r="A88" t="s">
        <v>49</v>
      </c>
      <c s="34" t="s">
        <v>124</v>
      </c>
      <c s="34" t="s">
        <v>2771</v>
      </c>
      <c s="35" t="s">
        <v>5</v>
      </c>
      <c s="6" t="s">
        <v>2772</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2301</v>
      </c>
    </row>
    <row r="91" spans="1:5" ht="89.25">
      <c r="A91" t="s">
        <v>56</v>
      </c>
      <c r="E91" s="39" t="s">
        <v>1535</v>
      </c>
    </row>
    <row r="92" spans="1:16" ht="25.5">
      <c r="A92" t="s">
        <v>49</v>
      </c>
      <c s="34" t="s">
        <v>127</v>
      </c>
      <c s="34" t="s">
        <v>2773</v>
      </c>
      <c s="35" t="s">
        <v>5</v>
      </c>
      <c s="6" t="s">
        <v>2774</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2301</v>
      </c>
    </row>
    <row r="95" spans="1:5" ht="76.5">
      <c r="A95" t="s">
        <v>56</v>
      </c>
      <c r="E95" s="39" t="s">
        <v>1163</v>
      </c>
    </row>
    <row r="96" spans="1:16" ht="12.75">
      <c r="A96" t="s">
        <v>49</v>
      </c>
      <c s="34" t="s">
        <v>131</v>
      </c>
      <c s="34" t="s">
        <v>2775</v>
      </c>
      <c s="35" t="s">
        <v>5</v>
      </c>
      <c s="6" t="s">
        <v>2776</v>
      </c>
      <c s="36" t="s">
        <v>68</v>
      </c>
      <c s="37">
        <v>2</v>
      </c>
      <c s="36">
        <v>0</v>
      </c>
      <c s="36">
        <f>ROUND(G96*H96,6)</f>
      </c>
      <c r="L96" s="38">
        <v>0</v>
      </c>
      <c s="32">
        <f>ROUND(ROUND(L96,2)*ROUND(G96,3),2)</f>
      </c>
      <c s="36" t="s">
        <v>53</v>
      </c>
      <c>
        <f>(M96*21)/100</f>
      </c>
      <c t="s">
        <v>27</v>
      </c>
    </row>
    <row r="97" spans="1:5" ht="12.75">
      <c r="A97" s="35" t="s">
        <v>54</v>
      </c>
      <c r="E97" s="39" t="s">
        <v>5</v>
      </c>
    </row>
    <row r="98" spans="1:5" ht="12.75">
      <c r="A98" s="35" t="s">
        <v>55</v>
      </c>
      <c r="E98" s="40" t="s">
        <v>2301</v>
      </c>
    </row>
    <row r="99" spans="1:5" ht="76.5">
      <c r="A99" t="s">
        <v>56</v>
      </c>
      <c r="E99" s="39" t="s">
        <v>1163</v>
      </c>
    </row>
    <row r="100" spans="1:16" ht="12.75">
      <c r="A100" t="s">
        <v>49</v>
      </c>
      <c s="34" t="s">
        <v>135</v>
      </c>
      <c s="34" t="s">
        <v>2777</v>
      </c>
      <c s="35" t="s">
        <v>5</v>
      </c>
      <c s="6" t="s">
        <v>2441</v>
      </c>
      <c s="36" t="s">
        <v>60</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2301</v>
      </c>
    </row>
    <row r="103" spans="1:5" ht="102">
      <c r="A103" t="s">
        <v>56</v>
      </c>
      <c r="E103" s="39" t="s">
        <v>2778</v>
      </c>
    </row>
    <row r="104" spans="1:16" ht="12.75">
      <c r="A104" t="s">
        <v>49</v>
      </c>
      <c s="34" t="s">
        <v>139</v>
      </c>
      <c s="34" t="s">
        <v>853</v>
      </c>
      <c s="35" t="s">
        <v>5</v>
      </c>
      <c s="6" t="s">
        <v>854</v>
      </c>
      <c s="36" t="s">
        <v>68</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2301</v>
      </c>
    </row>
    <row r="107" spans="1:5" ht="76.5">
      <c r="A107" t="s">
        <v>56</v>
      </c>
      <c r="E107" s="39" t="s">
        <v>69</v>
      </c>
    </row>
    <row r="108" spans="1:16" ht="12.75">
      <c r="A108" t="s">
        <v>49</v>
      </c>
      <c s="34" t="s">
        <v>142</v>
      </c>
      <c s="34" t="s">
        <v>2166</v>
      </c>
      <c s="35" t="s">
        <v>5</v>
      </c>
      <c s="6" t="s">
        <v>2167</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2301</v>
      </c>
    </row>
    <row r="111" spans="1:5" ht="76.5">
      <c r="A111" t="s">
        <v>56</v>
      </c>
      <c r="E111" s="39" t="s">
        <v>2168</v>
      </c>
    </row>
    <row r="112" spans="1:16" ht="12.75">
      <c r="A112" t="s">
        <v>49</v>
      </c>
      <c s="34" t="s">
        <v>146</v>
      </c>
      <c s="34" t="s">
        <v>2779</v>
      </c>
      <c s="35" t="s">
        <v>5</v>
      </c>
      <c s="6" t="s">
        <v>2454</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2301</v>
      </c>
    </row>
    <row r="115" spans="1:5" ht="76.5">
      <c r="A115" t="s">
        <v>56</v>
      </c>
      <c r="E115" s="39" t="s">
        <v>2780</v>
      </c>
    </row>
    <row r="116" spans="1:16" ht="12.75">
      <c r="A116" t="s">
        <v>49</v>
      </c>
      <c s="34" t="s">
        <v>149</v>
      </c>
      <c s="34" t="s">
        <v>1893</v>
      </c>
      <c s="35" t="s">
        <v>5</v>
      </c>
      <c s="6" t="s">
        <v>1894</v>
      </c>
      <c s="36" t="s">
        <v>68</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2301</v>
      </c>
    </row>
    <row r="119" spans="1:5" ht="89.25">
      <c r="A119" t="s">
        <v>56</v>
      </c>
      <c r="E119" s="39" t="s">
        <v>1895</v>
      </c>
    </row>
    <row r="120" spans="1:16" ht="12.75">
      <c r="A120" t="s">
        <v>49</v>
      </c>
      <c s="34" t="s">
        <v>153</v>
      </c>
      <c s="34" t="s">
        <v>2781</v>
      </c>
      <c s="35" t="s">
        <v>5</v>
      </c>
      <c s="6" t="s">
        <v>2459</v>
      </c>
      <c s="36" t="s">
        <v>68</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2301</v>
      </c>
    </row>
    <row r="123" spans="1:5" ht="102">
      <c r="A123" t="s">
        <v>56</v>
      </c>
      <c r="E123" s="39" t="s">
        <v>2782</v>
      </c>
    </row>
    <row r="124" spans="1:16" ht="12.75">
      <c r="A124" t="s">
        <v>49</v>
      </c>
      <c s="34" t="s">
        <v>158</v>
      </c>
      <c s="34" t="s">
        <v>2783</v>
      </c>
      <c s="35" t="s">
        <v>5</v>
      </c>
      <c s="6" t="s">
        <v>2784</v>
      </c>
      <c s="36" t="s">
        <v>68</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2301</v>
      </c>
    </row>
    <row r="127" spans="1:5" ht="114.75">
      <c r="A127" t="s">
        <v>56</v>
      </c>
      <c r="E127" s="39" t="s">
        <v>2123</v>
      </c>
    </row>
    <row r="128" spans="1:13" ht="12.75">
      <c r="A128" t="s">
        <v>46</v>
      </c>
      <c r="C128" s="31" t="s">
        <v>2461</v>
      </c>
      <c r="E128" s="33" t="s">
        <v>2462</v>
      </c>
      <c r="J128" s="32">
        <f>0</f>
      </c>
      <c s="32">
        <f>0</f>
      </c>
      <c s="32">
        <f>0+L129+L133+L137+L141+L145+L149+L153+L157+L161+L165+L169+L173+L177+L181+L185+L189+L193+L197+L201+L205</f>
      </c>
      <c s="32">
        <f>0+M129+M133+M137+M141+M145+M149+M153+M157+M161+M165+M169+M173+M177+M181+M185+M189+M193+M197+M201+M205</f>
      </c>
    </row>
    <row r="129" spans="1:16" ht="12.75">
      <c r="A129" t="s">
        <v>49</v>
      </c>
      <c s="34" t="s">
        <v>162</v>
      </c>
      <c s="34" t="s">
        <v>1035</v>
      </c>
      <c s="35" t="s">
        <v>5</v>
      </c>
      <c s="6" t="s">
        <v>1036</v>
      </c>
      <c s="36" t="s">
        <v>60</v>
      </c>
      <c s="37">
        <v>50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38.25">
      <c r="A132" t="s">
        <v>56</v>
      </c>
      <c r="E132" s="39" t="s">
        <v>1538</v>
      </c>
    </row>
    <row r="133" spans="1:16" ht="25.5">
      <c r="A133" t="s">
        <v>49</v>
      </c>
      <c s="34" t="s">
        <v>166</v>
      </c>
      <c s="34" t="s">
        <v>1467</v>
      </c>
      <c s="35" t="s">
        <v>5</v>
      </c>
      <c s="6" t="s">
        <v>1468</v>
      </c>
      <c s="36" t="s">
        <v>68</v>
      </c>
      <c s="37">
        <v>25</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102">
      <c r="A136" t="s">
        <v>56</v>
      </c>
      <c r="E136" s="39" t="s">
        <v>103</v>
      </c>
    </row>
    <row r="137" spans="1:16" ht="25.5">
      <c r="A137" t="s">
        <v>49</v>
      </c>
      <c s="34" t="s">
        <v>169</v>
      </c>
      <c s="34" t="s">
        <v>2840</v>
      </c>
      <c s="35" t="s">
        <v>5</v>
      </c>
      <c s="6" t="s">
        <v>2841</v>
      </c>
      <c s="36" t="s">
        <v>68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2301</v>
      </c>
    </row>
    <row r="140" spans="1:5" ht="102">
      <c r="A140" t="s">
        <v>56</v>
      </c>
      <c r="E140" s="39" t="s">
        <v>103</v>
      </c>
    </row>
    <row r="141" spans="1:16" ht="25.5">
      <c r="A141" t="s">
        <v>49</v>
      </c>
      <c s="34" t="s">
        <v>184</v>
      </c>
      <c s="34" t="s">
        <v>2793</v>
      </c>
      <c s="35" t="s">
        <v>5</v>
      </c>
      <c s="6" t="s">
        <v>2794</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2301</v>
      </c>
    </row>
    <row r="144" spans="1:5" ht="102">
      <c r="A144" t="s">
        <v>56</v>
      </c>
      <c r="E144" s="39" t="s">
        <v>103</v>
      </c>
    </row>
    <row r="145" spans="1:16" ht="25.5">
      <c r="A145" t="s">
        <v>49</v>
      </c>
      <c s="34" t="s">
        <v>189</v>
      </c>
      <c s="34" t="s">
        <v>1037</v>
      </c>
      <c s="35" t="s">
        <v>5</v>
      </c>
      <c s="6" t="s">
        <v>1038</v>
      </c>
      <c s="36" t="s">
        <v>68</v>
      </c>
      <c s="37">
        <v>25</v>
      </c>
      <c s="36">
        <v>0</v>
      </c>
      <c s="36">
        <f>ROUND(G145*H145,6)</f>
      </c>
      <c r="L145" s="38">
        <v>0</v>
      </c>
      <c s="32">
        <f>ROUND(ROUND(L145,2)*ROUND(G145,3),2)</f>
      </c>
      <c s="36" t="s">
        <v>53</v>
      </c>
      <c>
        <f>(M145*21)/100</f>
      </c>
      <c t="s">
        <v>27</v>
      </c>
    </row>
    <row r="146" spans="1:5" ht="12.75">
      <c r="A146" s="35" t="s">
        <v>54</v>
      </c>
      <c r="E146" s="39" t="s">
        <v>5</v>
      </c>
    </row>
    <row r="147" spans="1:5" ht="12.75">
      <c r="A147" s="35" t="s">
        <v>55</v>
      </c>
      <c r="E147" s="40" t="s">
        <v>2301</v>
      </c>
    </row>
    <row r="148" spans="1:5" ht="102">
      <c r="A148" t="s">
        <v>56</v>
      </c>
      <c r="E148" s="39" t="s">
        <v>103</v>
      </c>
    </row>
    <row r="149" spans="1:16" ht="25.5">
      <c r="A149" t="s">
        <v>49</v>
      </c>
      <c s="34" t="s">
        <v>193</v>
      </c>
      <c s="34" t="s">
        <v>101</v>
      </c>
      <c s="35" t="s">
        <v>5</v>
      </c>
      <c s="6" t="s">
        <v>102</v>
      </c>
      <c s="36" t="s">
        <v>68</v>
      </c>
      <c s="37">
        <v>20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2301</v>
      </c>
    </row>
    <row r="152" spans="1:5" ht="102">
      <c r="A152" t="s">
        <v>56</v>
      </c>
      <c r="E152" s="39" t="s">
        <v>103</v>
      </c>
    </row>
    <row r="153" spans="1:16" ht="25.5">
      <c r="A153" t="s">
        <v>49</v>
      </c>
      <c s="34" t="s">
        <v>197</v>
      </c>
      <c s="34" t="s">
        <v>2633</v>
      </c>
      <c s="35" t="s">
        <v>5</v>
      </c>
      <c s="6" t="s">
        <v>2634</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2301</v>
      </c>
    </row>
    <row r="156" spans="1:5" ht="102">
      <c r="A156" t="s">
        <v>56</v>
      </c>
      <c r="E156" s="39" t="s">
        <v>103</v>
      </c>
    </row>
    <row r="157" spans="1:16" ht="25.5">
      <c r="A157" t="s">
        <v>49</v>
      </c>
      <c s="34" t="s">
        <v>201</v>
      </c>
      <c s="34" t="s">
        <v>2842</v>
      </c>
      <c s="35" t="s">
        <v>5</v>
      </c>
      <c s="6" t="s">
        <v>2843</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2301</v>
      </c>
    </row>
    <row r="160" spans="1:5" ht="102">
      <c r="A160" t="s">
        <v>56</v>
      </c>
      <c r="E160" s="39" t="s">
        <v>103</v>
      </c>
    </row>
    <row r="161" spans="1:16" ht="25.5">
      <c r="A161" t="s">
        <v>49</v>
      </c>
      <c s="34" t="s">
        <v>205</v>
      </c>
      <c s="34" t="s">
        <v>108</v>
      </c>
      <c s="35" t="s">
        <v>5</v>
      </c>
      <c s="6" t="s">
        <v>109</v>
      </c>
      <c s="36" t="s">
        <v>68</v>
      </c>
      <c s="37">
        <v>20</v>
      </c>
      <c s="36">
        <v>0</v>
      </c>
      <c s="36">
        <f>ROUND(G161*H161,6)</f>
      </c>
      <c r="L161" s="38">
        <v>0</v>
      </c>
      <c s="32">
        <f>ROUND(ROUND(L161,2)*ROUND(G161,3),2)</f>
      </c>
      <c s="36" t="s">
        <v>53</v>
      </c>
      <c>
        <f>(M161*21)/100</f>
      </c>
      <c t="s">
        <v>27</v>
      </c>
    </row>
    <row r="162" spans="1:5" ht="12.75">
      <c r="A162" s="35" t="s">
        <v>54</v>
      </c>
      <c r="E162" s="39" t="s">
        <v>5</v>
      </c>
    </row>
    <row r="163" spans="1:5" ht="12.75">
      <c r="A163" s="35" t="s">
        <v>55</v>
      </c>
      <c r="E163" s="40" t="s">
        <v>2301</v>
      </c>
    </row>
    <row r="164" spans="1:5" ht="102">
      <c r="A164" t="s">
        <v>56</v>
      </c>
      <c r="E164" s="39" t="s">
        <v>103</v>
      </c>
    </row>
    <row r="165" spans="1:16" ht="25.5">
      <c r="A165" t="s">
        <v>49</v>
      </c>
      <c s="34" t="s">
        <v>209</v>
      </c>
      <c s="34" t="s">
        <v>2844</v>
      </c>
      <c s="35" t="s">
        <v>5</v>
      </c>
      <c s="6" t="s">
        <v>2845</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2301</v>
      </c>
    </row>
    <row r="168" spans="1:5" ht="102">
      <c r="A168" t="s">
        <v>56</v>
      </c>
      <c r="E168" s="39" t="s">
        <v>103</v>
      </c>
    </row>
    <row r="169" spans="1:16" ht="25.5">
      <c r="A169" t="s">
        <v>49</v>
      </c>
      <c s="34" t="s">
        <v>213</v>
      </c>
      <c s="34" t="s">
        <v>2473</v>
      </c>
      <c s="35" t="s">
        <v>5</v>
      </c>
      <c s="6" t="s">
        <v>2474</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2301</v>
      </c>
    </row>
    <row r="172" spans="1:5" ht="102">
      <c r="A172" t="s">
        <v>56</v>
      </c>
      <c r="E172" s="39" t="s">
        <v>103</v>
      </c>
    </row>
    <row r="173" spans="1:16" ht="12.75">
      <c r="A173" t="s">
        <v>49</v>
      </c>
      <c s="34" t="s">
        <v>217</v>
      </c>
      <c s="34" t="s">
        <v>2846</v>
      </c>
      <c s="35" t="s">
        <v>5</v>
      </c>
      <c s="6" t="s">
        <v>2847</v>
      </c>
      <c s="36" t="s">
        <v>68</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2301</v>
      </c>
    </row>
    <row r="176" spans="1:5" ht="102">
      <c r="A176" t="s">
        <v>56</v>
      </c>
      <c r="E176" s="39" t="s">
        <v>103</v>
      </c>
    </row>
    <row r="177" spans="1:16" ht="25.5">
      <c r="A177" t="s">
        <v>49</v>
      </c>
      <c s="34" t="s">
        <v>221</v>
      </c>
      <c s="34" t="s">
        <v>2795</v>
      </c>
      <c s="35" t="s">
        <v>5</v>
      </c>
      <c s="6" t="s">
        <v>859</v>
      </c>
      <c s="36" t="s">
        <v>60</v>
      </c>
      <c s="37">
        <v>10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2301</v>
      </c>
    </row>
    <row r="180" spans="1:5" ht="38.25">
      <c r="A180" t="s">
        <v>56</v>
      </c>
      <c r="E180" s="39" t="s">
        <v>2483</v>
      </c>
    </row>
    <row r="181" spans="1:16" ht="12.75">
      <c r="A181" t="s">
        <v>49</v>
      </c>
      <c s="34" t="s">
        <v>225</v>
      </c>
      <c s="34" t="s">
        <v>2489</v>
      </c>
      <c s="35" t="s">
        <v>5</v>
      </c>
      <c s="6" t="s">
        <v>1034</v>
      </c>
      <c s="36" t="s">
        <v>60</v>
      </c>
      <c s="37">
        <v>90</v>
      </c>
      <c s="36">
        <v>0</v>
      </c>
      <c s="36">
        <f>ROUND(G181*H181,6)</f>
      </c>
      <c r="L181" s="38">
        <v>0</v>
      </c>
      <c s="32">
        <f>ROUND(ROUND(L181,2)*ROUND(G181,3),2)</f>
      </c>
      <c s="36" t="s">
        <v>85</v>
      </c>
      <c>
        <f>(M181*21)/100</f>
      </c>
      <c t="s">
        <v>27</v>
      </c>
    </row>
    <row r="182" spans="1:5" ht="12.75">
      <c r="A182" s="35" t="s">
        <v>54</v>
      </c>
      <c r="E182" s="39" t="s">
        <v>5</v>
      </c>
    </row>
    <row r="183" spans="1:5" ht="12.75">
      <c r="A183" s="35" t="s">
        <v>55</v>
      </c>
      <c r="E183" s="40" t="s">
        <v>2301</v>
      </c>
    </row>
    <row r="184" spans="1:5" ht="38.25">
      <c r="A184" t="s">
        <v>56</v>
      </c>
      <c r="E184" s="39" t="s">
        <v>2483</v>
      </c>
    </row>
    <row r="185" spans="1:16" ht="12.75">
      <c r="A185" t="s">
        <v>49</v>
      </c>
      <c s="34" t="s">
        <v>229</v>
      </c>
      <c s="34" t="s">
        <v>2490</v>
      </c>
      <c s="35" t="s">
        <v>5</v>
      </c>
      <c s="6" t="s">
        <v>1635</v>
      </c>
      <c s="36" t="s">
        <v>60</v>
      </c>
      <c s="37">
        <v>10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2296</v>
      </c>
    </row>
    <row r="188" spans="1:5" ht="38.25">
      <c r="A188" t="s">
        <v>56</v>
      </c>
      <c r="E188" s="39" t="s">
        <v>2483</v>
      </c>
    </row>
    <row r="189" spans="1:16" ht="12.75">
      <c r="A189" t="s">
        <v>49</v>
      </c>
      <c s="34" t="s">
        <v>233</v>
      </c>
      <c s="34" t="s">
        <v>2491</v>
      </c>
      <c s="35" t="s">
        <v>5</v>
      </c>
      <c s="6" t="s">
        <v>2492</v>
      </c>
      <c s="36" t="s">
        <v>60</v>
      </c>
      <c s="37">
        <v>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2296</v>
      </c>
    </row>
    <row r="192" spans="1:5" ht="38.25">
      <c r="A192" t="s">
        <v>56</v>
      </c>
      <c r="E192" s="39" t="s">
        <v>2483</v>
      </c>
    </row>
    <row r="193" spans="1:16" ht="12.75">
      <c r="A193" t="s">
        <v>49</v>
      </c>
      <c s="34" t="s">
        <v>237</v>
      </c>
      <c s="34" t="s">
        <v>2493</v>
      </c>
      <c s="35" t="s">
        <v>5</v>
      </c>
      <c s="6" t="s">
        <v>91</v>
      </c>
      <c s="36" t="s">
        <v>60</v>
      </c>
      <c s="37">
        <v>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2301</v>
      </c>
    </row>
    <row r="196" spans="1:5" ht="38.25">
      <c r="A196" t="s">
        <v>56</v>
      </c>
      <c r="E196" s="39" t="s">
        <v>2483</v>
      </c>
    </row>
    <row r="197" spans="1:16" ht="25.5">
      <c r="A197" t="s">
        <v>49</v>
      </c>
      <c s="34" t="s">
        <v>241</v>
      </c>
      <c s="34" t="s">
        <v>2848</v>
      </c>
      <c s="35" t="s">
        <v>5</v>
      </c>
      <c s="6" t="s">
        <v>2849</v>
      </c>
      <c s="36" t="s">
        <v>60</v>
      </c>
      <c s="37">
        <v>20</v>
      </c>
      <c s="36">
        <v>0</v>
      </c>
      <c s="36">
        <f>ROUND(G197*H197,6)</f>
      </c>
      <c r="L197" s="38">
        <v>0</v>
      </c>
      <c s="32">
        <f>ROUND(ROUND(L197,2)*ROUND(G197,3),2)</f>
      </c>
      <c s="36" t="s">
        <v>85</v>
      </c>
      <c>
        <f>(M197*21)/100</f>
      </c>
      <c t="s">
        <v>27</v>
      </c>
    </row>
    <row r="198" spans="1:5" ht="12.75">
      <c r="A198" s="35" t="s">
        <v>54</v>
      </c>
      <c r="E198" s="39" t="s">
        <v>5</v>
      </c>
    </row>
    <row r="199" spans="1:5" ht="12.75">
      <c r="A199" s="35" t="s">
        <v>55</v>
      </c>
      <c r="E199" s="40" t="s">
        <v>2301</v>
      </c>
    </row>
    <row r="200" spans="1:5" ht="38.25">
      <c r="A200" t="s">
        <v>56</v>
      </c>
      <c r="E200" s="39" t="s">
        <v>2483</v>
      </c>
    </row>
    <row r="201" spans="1:16" ht="12.75">
      <c r="A201" t="s">
        <v>49</v>
      </c>
      <c s="34" t="s">
        <v>245</v>
      </c>
      <c s="34" t="s">
        <v>2850</v>
      </c>
      <c s="35" t="s">
        <v>5</v>
      </c>
      <c s="6" t="s">
        <v>2851</v>
      </c>
      <c s="36" t="s">
        <v>60</v>
      </c>
      <c s="37">
        <v>120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2301</v>
      </c>
    </row>
    <row r="204" spans="1:5" ht="38.25">
      <c r="A204" t="s">
        <v>56</v>
      </c>
      <c r="E204" s="39" t="s">
        <v>2483</v>
      </c>
    </row>
    <row r="205" spans="1:16" ht="12.75">
      <c r="A205" t="s">
        <v>49</v>
      </c>
      <c s="34" t="s">
        <v>249</v>
      </c>
      <c s="34" t="s">
        <v>2852</v>
      </c>
      <c s="35" t="s">
        <v>5</v>
      </c>
      <c s="6" t="s">
        <v>2853</v>
      </c>
      <c s="36" t="s">
        <v>60</v>
      </c>
      <c s="37">
        <v>40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2301</v>
      </c>
    </row>
    <row r="208" spans="1:5" ht="38.25">
      <c r="A208" t="s">
        <v>56</v>
      </c>
      <c r="E208" s="39" t="s">
        <v>2483</v>
      </c>
    </row>
    <row r="209" spans="1:13" ht="12.75">
      <c r="A209" t="s">
        <v>46</v>
      </c>
      <c r="C209" s="31" t="s">
        <v>2190</v>
      </c>
      <c r="E209" s="33" t="s">
        <v>2499</v>
      </c>
      <c r="J209" s="32">
        <f>0</f>
      </c>
      <c s="32">
        <f>0</f>
      </c>
      <c s="32">
        <f>0+L210+L214+L218+L222+L226</f>
      </c>
      <c s="32">
        <f>0+M210+M214+M218+M222+M226</f>
      </c>
    </row>
    <row r="210" spans="1:16" ht="25.5">
      <c r="A210" t="s">
        <v>49</v>
      </c>
      <c s="34" t="s">
        <v>253</v>
      </c>
      <c s="34" t="s">
        <v>2796</v>
      </c>
      <c s="35" t="s">
        <v>5</v>
      </c>
      <c s="6" t="s">
        <v>2854</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2301</v>
      </c>
    </row>
    <row r="213" spans="1:5" ht="114.75">
      <c r="A213" t="s">
        <v>56</v>
      </c>
      <c r="E213" s="39" t="s">
        <v>2798</v>
      </c>
    </row>
    <row r="214" spans="1:16" ht="38.25">
      <c r="A214" t="s">
        <v>49</v>
      </c>
      <c s="34" t="s">
        <v>257</v>
      </c>
      <c s="34" t="s">
        <v>2799</v>
      </c>
      <c s="35" t="s">
        <v>5</v>
      </c>
      <c s="6" t="s">
        <v>2855</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2301</v>
      </c>
    </row>
    <row r="217" spans="1:5" ht="114.75">
      <c r="A217" t="s">
        <v>56</v>
      </c>
      <c r="E217" s="39" t="s">
        <v>2798</v>
      </c>
    </row>
    <row r="218" spans="1:16" ht="38.25">
      <c r="A218" t="s">
        <v>49</v>
      </c>
      <c s="34" t="s">
        <v>261</v>
      </c>
      <c s="34" t="s">
        <v>2802</v>
      </c>
      <c s="35" t="s">
        <v>5</v>
      </c>
      <c s="6" t="s">
        <v>2856</v>
      </c>
      <c s="36" t="s">
        <v>68</v>
      </c>
      <c s="37">
        <v>1</v>
      </c>
      <c s="36">
        <v>0</v>
      </c>
      <c s="36">
        <f>ROUND(G218*H218,6)</f>
      </c>
      <c r="L218" s="38">
        <v>0</v>
      </c>
      <c s="32">
        <f>ROUND(ROUND(L218,2)*ROUND(G218,3),2)</f>
      </c>
      <c s="36" t="s">
        <v>85</v>
      </c>
      <c>
        <f>(M218*21)/100</f>
      </c>
      <c t="s">
        <v>27</v>
      </c>
    </row>
    <row r="219" spans="1:5" ht="25.5">
      <c r="A219" s="35" t="s">
        <v>54</v>
      </c>
      <c r="E219" s="39" t="s">
        <v>2857</v>
      </c>
    </row>
    <row r="220" spans="1:5" ht="12.75">
      <c r="A220" s="35" t="s">
        <v>55</v>
      </c>
      <c r="E220" s="40" t="s">
        <v>2301</v>
      </c>
    </row>
    <row r="221" spans="1:5" ht="114.75">
      <c r="A221" t="s">
        <v>56</v>
      </c>
      <c r="E221" s="39" t="s">
        <v>2798</v>
      </c>
    </row>
    <row r="222" spans="1:16" ht="25.5">
      <c r="A222" t="s">
        <v>49</v>
      </c>
      <c s="34" t="s">
        <v>265</v>
      </c>
      <c s="34" t="s">
        <v>2805</v>
      </c>
      <c s="35" t="s">
        <v>5</v>
      </c>
      <c s="6" t="s">
        <v>2858</v>
      </c>
      <c s="36" t="s">
        <v>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2301</v>
      </c>
    </row>
    <row r="225" spans="1:5" ht="114.75">
      <c r="A225" t="s">
        <v>56</v>
      </c>
      <c r="E225" s="39" t="s">
        <v>2798</v>
      </c>
    </row>
    <row r="226" spans="1:16" ht="25.5">
      <c r="A226" t="s">
        <v>49</v>
      </c>
      <c s="34" t="s">
        <v>595</v>
      </c>
      <c s="34" t="s">
        <v>2807</v>
      </c>
      <c s="35" t="s">
        <v>5</v>
      </c>
      <c s="6" t="s">
        <v>2859</v>
      </c>
      <c s="36" t="s">
        <v>68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2301</v>
      </c>
    </row>
    <row r="229" spans="1:5" ht="114.75">
      <c r="A229" t="s">
        <v>56</v>
      </c>
      <c r="E229" s="39" t="s">
        <v>2798</v>
      </c>
    </row>
    <row r="230" spans="1:13" ht="12.75">
      <c r="A230" t="s">
        <v>46</v>
      </c>
      <c r="C230" s="31" t="s">
        <v>2503</v>
      </c>
      <c r="E230" s="33" t="s">
        <v>2504</v>
      </c>
      <c r="J230" s="32">
        <f>0</f>
      </c>
      <c s="32">
        <f>0</f>
      </c>
      <c s="32">
        <f>0+L231+L235</f>
      </c>
      <c s="32">
        <f>0+M231+M235</f>
      </c>
    </row>
    <row r="231" spans="1:16" ht="25.5">
      <c r="A231" t="s">
        <v>49</v>
      </c>
      <c s="34" t="s">
        <v>599</v>
      </c>
      <c s="34" t="s">
        <v>2659</v>
      </c>
      <c s="35" t="s">
        <v>5</v>
      </c>
      <c s="6" t="s">
        <v>2660</v>
      </c>
      <c s="36" t="s">
        <v>68</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2296</v>
      </c>
    </row>
    <row r="234" spans="1:5" ht="114.75">
      <c r="A234" t="s">
        <v>56</v>
      </c>
      <c r="E234" s="39" t="s">
        <v>2123</v>
      </c>
    </row>
    <row r="235" spans="1:16" ht="12.75">
      <c r="A235" t="s">
        <v>49</v>
      </c>
      <c s="34" t="s">
        <v>269</v>
      </c>
      <c s="34" t="s">
        <v>2661</v>
      </c>
      <c s="35" t="s">
        <v>5</v>
      </c>
      <c s="6" t="s">
        <v>2662</v>
      </c>
      <c s="36" t="s">
        <v>68</v>
      </c>
      <c s="37">
        <v>9</v>
      </c>
      <c s="36">
        <v>0</v>
      </c>
      <c s="36">
        <f>ROUND(G235*H235,6)</f>
      </c>
      <c r="L235" s="38">
        <v>0</v>
      </c>
      <c s="32">
        <f>ROUND(ROUND(L235,2)*ROUND(G235,3),2)</f>
      </c>
      <c s="36" t="s">
        <v>53</v>
      </c>
      <c>
        <f>(M235*21)/100</f>
      </c>
      <c t="s">
        <v>27</v>
      </c>
    </row>
    <row r="236" spans="1:5" ht="12.75">
      <c r="A236" s="35" t="s">
        <v>54</v>
      </c>
      <c r="E236" s="39" t="s">
        <v>5</v>
      </c>
    </row>
    <row r="237" spans="1:5" ht="12.75">
      <c r="A237" s="35" t="s">
        <v>55</v>
      </c>
      <c r="E237" s="40" t="s">
        <v>2301</v>
      </c>
    </row>
    <row r="238" spans="1:5" ht="114.75">
      <c r="A238" t="s">
        <v>56</v>
      </c>
      <c r="E238" s="39" t="s">
        <v>2123</v>
      </c>
    </row>
    <row r="239" spans="1:13" ht="12.75">
      <c r="A239" t="s">
        <v>46</v>
      </c>
      <c r="C239" s="31" t="s">
        <v>1964</v>
      </c>
      <c r="E239" s="33" t="s">
        <v>2308</v>
      </c>
      <c r="J239" s="32">
        <f>0</f>
      </c>
      <c s="32">
        <f>0</f>
      </c>
      <c s="32">
        <f>0+L240+L244+L248+L252+L256+L260+L264+L268+L272+L276+L280+L284+L288+L292</f>
      </c>
      <c s="32">
        <f>0+M240+M244+M248+M252+M256+M260+M264+M268+M272+M276+M280+M284+M288+M292</f>
      </c>
    </row>
    <row r="240" spans="1:16" ht="12.75">
      <c r="A240" t="s">
        <v>49</v>
      </c>
      <c s="34" t="s">
        <v>273</v>
      </c>
      <c s="34" t="s">
        <v>2817</v>
      </c>
      <c s="35" t="s">
        <v>5</v>
      </c>
      <c s="6" t="s">
        <v>2818</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2301</v>
      </c>
    </row>
    <row r="243" spans="1:5" ht="89.25">
      <c r="A243" t="s">
        <v>56</v>
      </c>
      <c r="E243" s="39" t="s">
        <v>2537</v>
      </c>
    </row>
    <row r="244" spans="1:16" ht="25.5">
      <c r="A244" t="s">
        <v>49</v>
      </c>
      <c s="34" t="s">
        <v>277</v>
      </c>
      <c s="34" t="s">
        <v>1039</v>
      </c>
      <c s="35" t="s">
        <v>5</v>
      </c>
      <c s="6" t="s">
        <v>1040</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2819</v>
      </c>
    </row>
    <row r="247" spans="1:5" ht="114.75">
      <c r="A247" t="s">
        <v>56</v>
      </c>
      <c r="E247" s="39" t="s">
        <v>862</v>
      </c>
    </row>
    <row r="248" spans="1:16" ht="25.5">
      <c r="A248" t="s">
        <v>49</v>
      </c>
      <c s="34" t="s">
        <v>281</v>
      </c>
      <c s="34" t="s">
        <v>860</v>
      </c>
      <c s="35" t="s">
        <v>5</v>
      </c>
      <c s="6" t="s">
        <v>861</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2819</v>
      </c>
    </row>
    <row r="251" spans="1:5" ht="114.75">
      <c r="A251" t="s">
        <v>56</v>
      </c>
      <c r="E251" s="39" t="s">
        <v>862</v>
      </c>
    </row>
    <row r="252" spans="1:16" ht="38.25">
      <c r="A252" t="s">
        <v>49</v>
      </c>
      <c s="34" t="s">
        <v>285</v>
      </c>
      <c s="34" t="s">
        <v>1817</v>
      </c>
      <c s="35" t="s">
        <v>5</v>
      </c>
      <c s="6" t="s">
        <v>1818</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2819</v>
      </c>
    </row>
    <row r="255" spans="1:5" ht="114.75">
      <c r="A255" t="s">
        <v>56</v>
      </c>
      <c r="E255" s="39" t="s">
        <v>862</v>
      </c>
    </row>
    <row r="256" spans="1:16" ht="12.75">
      <c r="A256" t="s">
        <v>49</v>
      </c>
      <c s="34" t="s">
        <v>289</v>
      </c>
      <c s="34" t="s">
        <v>1043</v>
      </c>
      <c s="35" t="s">
        <v>5</v>
      </c>
      <c s="6" t="s">
        <v>1044</v>
      </c>
      <c s="36" t="s">
        <v>486</v>
      </c>
      <c s="37">
        <v>24</v>
      </c>
      <c s="36">
        <v>0</v>
      </c>
      <c s="36">
        <f>ROUND(G256*H256,6)</f>
      </c>
      <c r="L256" s="38">
        <v>0</v>
      </c>
      <c s="32">
        <f>ROUND(ROUND(L256,2)*ROUND(G256,3),2)</f>
      </c>
      <c s="36" t="s">
        <v>53</v>
      </c>
      <c>
        <f>(M256*21)/100</f>
      </c>
      <c t="s">
        <v>27</v>
      </c>
    </row>
    <row r="257" spans="1:5" ht="12.75">
      <c r="A257" s="35" t="s">
        <v>54</v>
      </c>
      <c r="E257" s="39" t="s">
        <v>5</v>
      </c>
    </row>
    <row r="258" spans="1:5" ht="12.75">
      <c r="A258" s="35" t="s">
        <v>55</v>
      </c>
      <c r="E258" s="40" t="s">
        <v>2296</v>
      </c>
    </row>
    <row r="259" spans="1:5" ht="89.25">
      <c r="A259" t="s">
        <v>56</v>
      </c>
      <c r="E259" s="39" t="s">
        <v>1544</v>
      </c>
    </row>
    <row r="260" spans="1:16" ht="12.75">
      <c r="A260" t="s">
        <v>49</v>
      </c>
      <c s="34" t="s">
        <v>293</v>
      </c>
      <c s="34" t="s">
        <v>2285</v>
      </c>
      <c s="35" t="s">
        <v>5</v>
      </c>
      <c s="6" t="s">
        <v>2286</v>
      </c>
      <c s="36" t="s">
        <v>486</v>
      </c>
      <c s="37">
        <v>48</v>
      </c>
      <c s="36">
        <v>0</v>
      </c>
      <c s="36">
        <f>ROUND(G260*H260,6)</f>
      </c>
      <c r="L260" s="38">
        <v>0</v>
      </c>
      <c s="32">
        <f>ROUND(ROUND(L260,2)*ROUND(G260,3),2)</f>
      </c>
      <c s="36" t="s">
        <v>53</v>
      </c>
      <c>
        <f>(M260*21)/100</f>
      </c>
      <c t="s">
        <v>27</v>
      </c>
    </row>
    <row r="261" spans="1:5" ht="12.75">
      <c r="A261" s="35" t="s">
        <v>54</v>
      </c>
      <c r="E261" s="39" t="s">
        <v>5</v>
      </c>
    </row>
    <row r="262" spans="1:5" ht="12.75">
      <c r="A262" s="35" t="s">
        <v>55</v>
      </c>
      <c r="E262" s="40" t="s">
        <v>2296</v>
      </c>
    </row>
    <row r="263" spans="1:5" ht="102">
      <c r="A263" t="s">
        <v>56</v>
      </c>
      <c r="E263" s="39" t="s">
        <v>2287</v>
      </c>
    </row>
    <row r="264" spans="1:16" ht="12.75">
      <c r="A264" t="s">
        <v>49</v>
      </c>
      <c s="34" t="s">
        <v>297</v>
      </c>
      <c s="34" t="s">
        <v>2241</v>
      </c>
      <c s="35" t="s">
        <v>5</v>
      </c>
      <c s="6" t="s">
        <v>2242</v>
      </c>
      <c s="36" t="s">
        <v>486</v>
      </c>
      <c s="37">
        <v>16</v>
      </c>
      <c s="36">
        <v>0</v>
      </c>
      <c s="36">
        <f>ROUND(G264*H264,6)</f>
      </c>
      <c r="L264" s="38">
        <v>0</v>
      </c>
      <c s="32">
        <f>ROUND(ROUND(L264,2)*ROUND(G264,3),2)</f>
      </c>
      <c s="36" t="s">
        <v>53</v>
      </c>
      <c>
        <f>(M264*21)/100</f>
      </c>
      <c t="s">
        <v>27</v>
      </c>
    </row>
    <row r="265" spans="1:5" ht="12.75">
      <c r="A265" s="35" t="s">
        <v>54</v>
      </c>
      <c r="E265" s="39" t="s">
        <v>5</v>
      </c>
    </row>
    <row r="266" spans="1:5" ht="12.75">
      <c r="A266" s="35" t="s">
        <v>55</v>
      </c>
      <c r="E266" s="40" t="s">
        <v>2296</v>
      </c>
    </row>
    <row r="267" spans="1:5" ht="89.25">
      <c r="A267" t="s">
        <v>56</v>
      </c>
      <c r="E267" s="39" t="s">
        <v>2243</v>
      </c>
    </row>
    <row r="268" spans="1:16" ht="12.75">
      <c r="A268" t="s">
        <v>49</v>
      </c>
      <c s="34" t="s">
        <v>301</v>
      </c>
      <c s="34" t="s">
        <v>1968</v>
      </c>
      <c s="35" t="s">
        <v>5</v>
      </c>
      <c s="6" t="s">
        <v>1969</v>
      </c>
      <c s="36" t="s">
        <v>486</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2296</v>
      </c>
    </row>
    <row r="271" spans="1:5" ht="89.25">
      <c r="A271" t="s">
        <v>56</v>
      </c>
      <c r="E271" s="39" t="s">
        <v>2244</v>
      </c>
    </row>
    <row r="272" spans="1:16" ht="12.75">
      <c r="A272" t="s">
        <v>49</v>
      </c>
      <c s="34" t="s">
        <v>305</v>
      </c>
      <c s="34" t="s">
        <v>2130</v>
      </c>
      <c s="35" t="s">
        <v>5</v>
      </c>
      <c s="6" t="s">
        <v>2131</v>
      </c>
      <c s="36" t="s">
        <v>486</v>
      </c>
      <c s="37">
        <v>16</v>
      </c>
      <c s="36">
        <v>0</v>
      </c>
      <c s="36">
        <f>ROUND(G272*H272,6)</f>
      </c>
      <c r="L272" s="38">
        <v>0</v>
      </c>
      <c s="32">
        <f>ROUND(ROUND(L272,2)*ROUND(G272,3),2)</f>
      </c>
      <c s="36" t="s">
        <v>53</v>
      </c>
      <c>
        <f>(M272*21)/100</f>
      </c>
      <c t="s">
        <v>27</v>
      </c>
    </row>
    <row r="273" spans="1:5" ht="12.75">
      <c r="A273" s="35" t="s">
        <v>54</v>
      </c>
      <c r="E273" s="39" t="s">
        <v>5</v>
      </c>
    </row>
    <row r="274" spans="1:5" ht="12.75">
      <c r="A274" s="35" t="s">
        <v>55</v>
      </c>
      <c r="E274" s="40" t="s">
        <v>2296</v>
      </c>
    </row>
    <row r="275" spans="1:5" ht="89.25">
      <c r="A275" t="s">
        <v>56</v>
      </c>
      <c r="E275" s="39" t="s">
        <v>2132</v>
      </c>
    </row>
    <row r="276" spans="1:16" ht="12.75">
      <c r="A276" t="s">
        <v>49</v>
      </c>
      <c s="34" t="s">
        <v>309</v>
      </c>
      <c s="34" t="s">
        <v>2309</v>
      </c>
      <c s="35" t="s">
        <v>5</v>
      </c>
      <c s="6" t="s">
        <v>2310</v>
      </c>
      <c s="36" t="s">
        <v>486</v>
      </c>
      <c s="37">
        <v>48</v>
      </c>
      <c s="36">
        <v>0</v>
      </c>
      <c s="36">
        <f>ROUND(G276*H276,6)</f>
      </c>
      <c r="L276" s="38">
        <v>0</v>
      </c>
      <c s="32">
        <f>ROUND(ROUND(L276,2)*ROUND(G276,3),2)</f>
      </c>
      <c s="36" t="s">
        <v>53</v>
      </c>
      <c>
        <f>(M276*21)/100</f>
      </c>
      <c t="s">
        <v>27</v>
      </c>
    </row>
    <row r="277" spans="1:5" ht="12.75">
      <c r="A277" s="35" t="s">
        <v>54</v>
      </c>
      <c r="E277" s="39" t="s">
        <v>5</v>
      </c>
    </row>
    <row r="278" spans="1:5" ht="12.75">
      <c r="A278" s="35" t="s">
        <v>55</v>
      </c>
      <c r="E278" s="40" t="s">
        <v>2296</v>
      </c>
    </row>
    <row r="279" spans="1:5" ht="89.25">
      <c r="A279" t="s">
        <v>56</v>
      </c>
      <c r="E279" s="39" t="s">
        <v>2311</v>
      </c>
    </row>
    <row r="280" spans="1:16" ht="12.75">
      <c r="A280" t="s">
        <v>49</v>
      </c>
      <c s="34" t="s">
        <v>313</v>
      </c>
      <c s="34" t="s">
        <v>2820</v>
      </c>
      <c s="35" t="s">
        <v>5</v>
      </c>
      <c s="6" t="s">
        <v>2821</v>
      </c>
      <c s="36" t="s">
        <v>68</v>
      </c>
      <c s="37">
        <v>5</v>
      </c>
      <c s="36">
        <v>0</v>
      </c>
      <c s="36">
        <f>ROUND(G280*H280,6)</f>
      </c>
      <c r="L280" s="38">
        <v>0</v>
      </c>
      <c s="32">
        <f>ROUND(ROUND(L280,2)*ROUND(G280,3),2)</f>
      </c>
      <c s="36" t="s">
        <v>85</v>
      </c>
      <c>
        <f>(M280*21)/100</f>
      </c>
      <c t="s">
        <v>27</v>
      </c>
    </row>
    <row r="281" spans="1:5" ht="12.75">
      <c r="A281" s="35" t="s">
        <v>54</v>
      </c>
      <c r="E281" s="39" t="s">
        <v>5</v>
      </c>
    </row>
    <row r="282" spans="1:5" ht="12.75">
      <c r="A282" s="35" t="s">
        <v>55</v>
      </c>
      <c r="E282" s="40" t="s">
        <v>2301</v>
      </c>
    </row>
    <row r="283" spans="1:5" ht="51">
      <c r="A283" t="s">
        <v>56</v>
      </c>
      <c r="E283" s="39" t="s">
        <v>2822</v>
      </c>
    </row>
    <row r="284" spans="1:16" ht="12.75">
      <c r="A284" t="s">
        <v>49</v>
      </c>
      <c s="34" t="s">
        <v>317</v>
      </c>
      <c s="34" t="s">
        <v>2823</v>
      </c>
      <c s="35" t="s">
        <v>5</v>
      </c>
      <c s="6" t="s">
        <v>2824</v>
      </c>
      <c s="36" t="s">
        <v>68</v>
      </c>
      <c s="37">
        <v>5</v>
      </c>
      <c s="36">
        <v>0</v>
      </c>
      <c s="36">
        <f>ROUND(G284*H284,6)</f>
      </c>
      <c r="L284" s="38">
        <v>0</v>
      </c>
      <c s="32">
        <f>ROUND(ROUND(L284,2)*ROUND(G284,3),2)</f>
      </c>
      <c s="36" t="s">
        <v>85</v>
      </c>
      <c>
        <f>(M284*21)/100</f>
      </c>
      <c t="s">
        <v>27</v>
      </c>
    </row>
    <row r="285" spans="1:5" ht="12.75">
      <c r="A285" s="35" t="s">
        <v>54</v>
      </c>
      <c r="E285" s="39" t="s">
        <v>5</v>
      </c>
    </row>
    <row r="286" spans="1:5" ht="12.75">
      <c r="A286" s="35" t="s">
        <v>55</v>
      </c>
      <c r="E286" s="40" t="s">
        <v>2301</v>
      </c>
    </row>
    <row r="287" spans="1:5" ht="51">
      <c r="A287" t="s">
        <v>56</v>
      </c>
      <c r="E287" s="39" t="s">
        <v>2822</v>
      </c>
    </row>
    <row r="288" spans="1:16" ht="12.75">
      <c r="A288" t="s">
        <v>49</v>
      </c>
      <c s="34" t="s">
        <v>321</v>
      </c>
      <c s="34" t="s">
        <v>2825</v>
      </c>
      <c s="35" t="s">
        <v>5</v>
      </c>
      <c s="6" t="s">
        <v>2860</v>
      </c>
      <c s="36" t="s">
        <v>68</v>
      </c>
      <c s="37">
        <v>3</v>
      </c>
      <c s="36">
        <v>0</v>
      </c>
      <c s="36">
        <f>ROUND(G288*H288,6)</f>
      </c>
      <c r="L288" s="38">
        <v>0</v>
      </c>
      <c s="32">
        <f>ROUND(ROUND(L288,2)*ROUND(G288,3),2)</f>
      </c>
      <c s="36" t="s">
        <v>85</v>
      </c>
      <c>
        <f>(M288*21)/100</f>
      </c>
      <c t="s">
        <v>27</v>
      </c>
    </row>
    <row r="289" spans="1:5" ht="12.75">
      <c r="A289" s="35" t="s">
        <v>54</v>
      </c>
      <c r="E289" s="39" t="s">
        <v>5</v>
      </c>
    </row>
    <row r="290" spans="1:5" ht="12.75">
      <c r="A290" s="35" t="s">
        <v>55</v>
      </c>
      <c r="E290" s="40" t="s">
        <v>2301</v>
      </c>
    </row>
    <row r="291" spans="1:5" ht="51">
      <c r="A291" t="s">
        <v>56</v>
      </c>
      <c r="E291" s="39" t="s">
        <v>2822</v>
      </c>
    </row>
    <row r="292" spans="1:16" ht="12.75">
      <c r="A292" t="s">
        <v>49</v>
      </c>
      <c s="34" t="s">
        <v>325</v>
      </c>
      <c s="34" t="s">
        <v>2827</v>
      </c>
      <c s="35" t="s">
        <v>5</v>
      </c>
      <c s="6" t="s">
        <v>2861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2301</v>
      </c>
    </row>
    <row r="295" spans="1:5" ht="51">
      <c r="A295" t="s">
        <v>56</v>
      </c>
      <c r="E295" s="39" t="s">
        <v>2822</v>
      </c>
    </row>
    <row r="296" spans="1:13" ht="12.75">
      <c r="A296" t="s">
        <v>46</v>
      </c>
      <c r="C296" s="31" t="s">
        <v>2574</v>
      </c>
      <c r="E296" s="33" t="s">
        <v>2575</v>
      </c>
      <c r="J296" s="32">
        <f>0</f>
      </c>
      <c s="32">
        <f>0</f>
      </c>
      <c s="32">
        <f>0+L297+L301+L305</f>
      </c>
      <c s="32">
        <f>0+M297+M301+M305</f>
      </c>
    </row>
    <row r="297" spans="1:16" ht="12.75">
      <c r="A297" t="s">
        <v>49</v>
      </c>
      <c s="34" t="s">
        <v>329</v>
      </c>
      <c s="34" t="s">
        <v>2829</v>
      </c>
      <c s="35" t="s">
        <v>5</v>
      </c>
      <c s="6" t="s">
        <v>2590</v>
      </c>
      <c s="36" t="s">
        <v>68</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2301</v>
      </c>
    </row>
    <row r="300" spans="1:5" ht="76.5">
      <c r="A300" t="s">
        <v>56</v>
      </c>
      <c r="E300" s="39" t="s">
        <v>2720</v>
      </c>
    </row>
    <row r="301" spans="1:16" ht="12.75">
      <c r="A301" t="s">
        <v>49</v>
      </c>
      <c s="34" t="s">
        <v>333</v>
      </c>
      <c s="34" t="s">
        <v>2862</v>
      </c>
      <c s="35" t="s">
        <v>5</v>
      </c>
      <c s="6" t="s">
        <v>2597</v>
      </c>
      <c s="36" t="s">
        <v>68</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2301</v>
      </c>
    </row>
    <row r="304" spans="1:5" ht="76.5">
      <c r="A304" t="s">
        <v>56</v>
      </c>
      <c r="E304" s="39" t="s">
        <v>2720</v>
      </c>
    </row>
    <row r="305" spans="1:16" ht="12.75">
      <c r="A305" t="s">
        <v>49</v>
      </c>
      <c s="34" t="s">
        <v>336</v>
      </c>
      <c s="34" t="s">
        <v>2830</v>
      </c>
      <c s="35" t="s">
        <v>5</v>
      </c>
      <c s="6" t="s">
        <v>2831</v>
      </c>
      <c s="36" t="s">
        <v>68</v>
      </c>
      <c s="37">
        <v>20</v>
      </c>
      <c s="36">
        <v>0</v>
      </c>
      <c s="36">
        <f>ROUND(G305*H305,6)</f>
      </c>
      <c r="L305" s="38">
        <v>0</v>
      </c>
      <c s="32">
        <f>ROUND(ROUND(L305,2)*ROUND(G305,3),2)</f>
      </c>
      <c s="36" t="s">
        <v>53</v>
      </c>
      <c>
        <f>(M305*21)/100</f>
      </c>
      <c t="s">
        <v>27</v>
      </c>
    </row>
    <row r="306" spans="1:5" ht="12.75">
      <c r="A306" s="35" t="s">
        <v>54</v>
      </c>
      <c r="E306" s="39" t="s">
        <v>5</v>
      </c>
    </row>
    <row r="307" spans="1:5" ht="12.75">
      <c r="A307" s="35" t="s">
        <v>55</v>
      </c>
      <c r="E307" s="40" t="s">
        <v>2301</v>
      </c>
    </row>
    <row r="308" spans="1:5" ht="102">
      <c r="A308" t="s">
        <v>56</v>
      </c>
      <c r="E308" s="39" t="s">
        <v>2581</v>
      </c>
    </row>
    <row r="309" spans="1:13" ht="12.75">
      <c r="A309" t="s">
        <v>46</v>
      </c>
      <c r="C309" s="31" t="s">
        <v>1005</v>
      </c>
      <c r="E309" s="33" t="s">
        <v>1006</v>
      </c>
      <c r="J309" s="32">
        <f>0</f>
      </c>
      <c s="32">
        <f>0</f>
      </c>
      <c s="32">
        <f>0+L310+L314+L318</f>
      </c>
      <c s="32">
        <f>0+M310+M314+M318</f>
      </c>
    </row>
    <row r="310" spans="1:16" ht="38.25">
      <c r="A310" t="s">
        <v>49</v>
      </c>
      <c s="34" t="s">
        <v>341</v>
      </c>
      <c s="34" t="s">
        <v>2315</v>
      </c>
      <c s="35" t="s">
        <v>2316</v>
      </c>
      <c s="6" t="s">
        <v>2317</v>
      </c>
      <c s="36" t="s">
        <v>1010</v>
      </c>
      <c s="37">
        <v>0.1</v>
      </c>
      <c s="36">
        <v>0</v>
      </c>
      <c s="36">
        <f>ROUND(G310*H310,6)</f>
      </c>
      <c r="L310" s="38">
        <v>0</v>
      </c>
      <c s="32">
        <f>ROUND(ROUND(L310,2)*ROUND(G310,3),2)</f>
      </c>
      <c s="36" t="s">
        <v>85</v>
      </c>
      <c>
        <f>(M310*21)/100</f>
      </c>
      <c t="s">
        <v>27</v>
      </c>
    </row>
    <row r="311" spans="1:5" ht="12.75">
      <c r="A311" s="35" t="s">
        <v>54</v>
      </c>
      <c r="E311" s="39" t="s">
        <v>1011</v>
      </c>
    </row>
    <row r="312" spans="1:5" ht="12.75">
      <c r="A312" s="35" t="s">
        <v>55</v>
      </c>
      <c r="E312" s="40" t="s">
        <v>2301</v>
      </c>
    </row>
    <row r="313" spans="1:5" ht="89.25">
      <c r="A313" t="s">
        <v>56</v>
      </c>
      <c r="E313" s="39" t="s">
        <v>1012</v>
      </c>
    </row>
    <row r="314" spans="1:16" ht="25.5">
      <c r="A314" t="s">
        <v>49</v>
      </c>
      <c s="34" t="s">
        <v>345</v>
      </c>
      <c s="34" t="s">
        <v>2318</v>
      </c>
      <c s="35" t="s">
        <v>2319</v>
      </c>
      <c s="6" t="s">
        <v>2320</v>
      </c>
      <c s="36" t="s">
        <v>1010</v>
      </c>
      <c s="37">
        <v>0.05</v>
      </c>
      <c s="36">
        <v>0</v>
      </c>
      <c s="36">
        <f>ROUND(G314*H314,6)</f>
      </c>
      <c r="L314" s="38">
        <v>0</v>
      </c>
      <c s="32">
        <f>ROUND(ROUND(L314,2)*ROUND(G314,3),2)</f>
      </c>
      <c s="36" t="s">
        <v>85</v>
      </c>
      <c>
        <f>(M314*21)/100</f>
      </c>
      <c t="s">
        <v>27</v>
      </c>
    </row>
    <row r="315" spans="1:5" ht="12.75">
      <c r="A315" s="35" t="s">
        <v>54</v>
      </c>
      <c r="E315" s="39" t="s">
        <v>1011</v>
      </c>
    </row>
    <row r="316" spans="1:5" ht="12.75">
      <c r="A316" s="35" t="s">
        <v>55</v>
      </c>
      <c r="E316" s="40" t="s">
        <v>2301</v>
      </c>
    </row>
    <row r="317" spans="1:5" ht="12.75">
      <c r="A317" t="s">
        <v>56</v>
      </c>
      <c r="E317" s="39" t="s">
        <v>5</v>
      </c>
    </row>
    <row r="318" spans="1:16" ht="25.5">
      <c r="A318" t="s">
        <v>49</v>
      </c>
      <c s="34" t="s">
        <v>349</v>
      </c>
      <c s="34" t="s">
        <v>2321</v>
      </c>
      <c s="35" t="s">
        <v>2322</v>
      </c>
      <c s="6" t="s">
        <v>2323</v>
      </c>
      <c s="36" t="s">
        <v>1010</v>
      </c>
      <c s="37">
        <v>0.05</v>
      </c>
      <c s="36">
        <v>0</v>
      </c>
      <c s="36">
        <f>ROUND(G318*H318,6)</f>
      </c>
      <c r="L318" s="38">
        <v>0</v>
      </c>
      <c s="32">
        <f>ROUND(ROUND(L318,2)*ROUND(G318,3),2)</f>
      </c>
      <c s="36" t="s">
        <v>85</v>
      </c>
      <c>
        <f>(M318*21)/100</f>
      </c>
      <c t="s">
        <v>27</v>
      </c>
    </row>
    <row r="319" spans="1:5" ht="12.75">
      <c r="A319" s="35" t="s">
        <v>54</v>
      </c>
      <c r="E319" s="39" t="s">
        <v>1011</v>
      </c>
    </row>
    <row r="320" spans="1:5" ht="12.75">
      <c r="A320" s="35" t="s">
        <v>55</v>
      </c>
      <c r="E320" s="40" t="s">
        <v>2301</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2865</v>
      </c>
      <c r="E8" s="30" t="s">
        <v>2864</v>
      </c>
      <c r="J8" s="29">
        <f>0+J9+J14+J27+J32+J41+J90+J95+J128+J217+J258+J319+J344</f>
      </c>
      <c s="29">
        <f>0+K9+K14+K27+K32+K41+K90+K95+K128+K217+K258+K319+K344</f>
      </c>
      <c s="29">
        <f>0+L9+L14+L27+L32+L41+L90+L95+L128+L217+L258+L319+L344</f>
      </c>
      <c s="29">
        <f>0+M9+M14+M27+M32+M41+M90+M95+M128+M217+M258+M319+M344</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2601</v>
      </c>
      <c r="E27" s="33" t="s">
        <v>2602</v>
      </c>
      <c r="J27" s="32">
        <f>0</f>
      </c>
      <c s="32">
        <f>0</f>
      </c>
      <c s="32">
        <f>0+L28</f>
      </c>
      <c s="32">
        <f>0+M28</f>
      </c>
    </row>
    <row r="28" spans="1:16" ht="12.75">
      <c r="A28" t="s">
        <v>49</v>
      </c>
      <c s="34" t="s">
        <v>70</v>
      </c>
      <c s="34" t="s">
        <v>2756</v>
      </c>
      <c s="35" t="s">
        <v>5</v>
      </c>
      <c s="6" t="s">
        <v>2757</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76.5">
      <c r="A31" t="s">
        <v>56</v>
      </c>
      <c r="E31" s="39" t="s">
        <v>2758</v>
      </c>
    </row>
    <row r="32" spans="1:13" ht="12.75">
      <c r="A32" t="s">
        <v>46</v>
      </c>
      <c r="C32" s="31" t="s">
        <v>2397</v>
      </c>
      <c r="E32" s="33" t="s">
        <v>2398</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2301</v>
      </c>
    </row>
    <row r="36" spans="1:5" ht="102">
      <c r="A36" t="s">
        <v>56</v>
      </c>
      <c r="E36" s="39" t="s">
        <v>537</v>
      </c>
    </row>
    <row r="37" spans="1:16" ht="25.5">
      <c r="A37" t="s">
        <v>49</v>
      </c>
      <c s="34" t="s">
        <v>78</v>
      </c>
      <c s="34" t="s">
        <v>2759</v>
      </c>
      <c s="35" t="s">
        <v>5</v>
      </c>
      <c s="6" t="s">
        <v>2760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2301</v>
      </c>
    </row>
    <row r="40" spans="1:5" ht="127.5">
      <c r="A40" t="s">
        <v>56</v>
      </c>
      <c r="E40" s="39" t="s">
        <v>830</v>
      </c>
    </row>
    <row r="41" spans="1:13" ht="12.75">
      <c r="A41" t="s">
        <v>46</v>
      </c>
      <c r="C41" s="31" t="s">
        <v>2401</v>
      </c>
      <c r="E41" s="33" t="s">
        <v>2402</v>
      </c>
      <c r="J41" s="32">
        <f>0</f>
      </c>
      <c s="32">
        <f>0</f>
      </c>
      <c s="32">
        <f>0+L42+L46+L50+L54+L58+L62+L66+L70+L74+L78+L82+L86</f>
      </c>
      <c s="32">
        <f>0+M42+M46+M50+M54+M58+M62+M66+M70+M74+M78+M82+M86</f>
      </c>
    </row>
    <row r="42" spans="1:16" ht="25.5">
      <c r="A42" t="s">
        <v>49</v>
      </c>
      <c s="34" t="s">
        <v>82</v>
      </c>
      <c s="34" t="s">
        <v>2761</v>
      </c>
      <c s="35" t="s">
        <v>5</v>
      </c>
      <c s="6" t="s">
        <v>2762</v>
      </c>
      <c s="36" t="s">
        <v>60</v>
      </c>
      <c s="37">
        <v>100</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02">
      <c r="A45" t="s">
        <v>56</v>
      </c>
      <c r="E45" s="39" t="s">
        <v>2763</v>
      </c>
    </row>
    <row r="46" spans="1:16" ht="25.5">
      <c r="A46" t="s">
        <v>49</v>
      </c>
      <c s="34" t="s">
        <v>89</v>
      </c>
      <c s="34" t="s">
        <v>2866</v>
      </c>
      <c s="35" t="s">
        <v>5</v>
      </c>
      <c s="6" t="s">
        <v>2408</v>
      </c>
      <c s="36" t="s">
        <v>60</v>
      </c>
      <c s="37">
        <v>100</v>
      </c>
      <c s="36">
        <v>0</v>
      </c>
      <c s="36">
        <f>ROUND(G46*H46,6)</f>
      </c>
      <c r="L46" s="38">
        <v>0</v>
      </c>
      <c s="32">
        <f>ROUND(ROUND(L46,2)*ROUND(G46,3),2)</f>
      </c>
      <c s="36" t="s">
        <v>53</v>
      </c>
      <c>
        <f>(M46*21)/100</f>
      </c>
      <c t="s">
        <v>27</v>
      </c>
    </row>
    <row r="47" spans="1:5" ht="12.75">
      <c r="A47" s="35" t="s">
        <v>54</v>
      </c>
      <c r="E47" s="39" t="s">
        <v>5</v>
      </c>
    </row>
    <row r="48" spans="1:5" ht="12.75">
      <c r="A48" s="35" t="s">
        <v>55</v>
      </c>
      <c r="E48" s="40" t="s">
        <v>2301</v>
      </c>
    </row>
    <row r="49" spans="1:5" ht="102">
      <c r="A49" t="s">
        <v>56</v>
      </c>
      <c r="E49" s="39" t="s">
        <v>2763</v>
      </c>
    </row>
    <row r="50" spans="1:16" ht="25.5">
      <c r="A50" t="s">
        <v>49</v>
      </c>
      <c s="34" t="s">
        <v>93</v>
      </c>
      <c s="34" t="s">
        <v>2764</v>
      </c>
      <c s="35" t="s">
        <v>5</v>
      </c>
      <c s="6" t="s">
        <v>2765</v>
      </c>
      <c s="36" t="s">
        <v>60</v>
      </c>
      <c s="37">
        <v>100</v>
      </c>
      <c s="36">
        <v>0</v>
      </c>
      <c s="36">
        <f>ROUND(G50*H50,6)</f>
      </c>
      <c r="L50" s="38">
        <v>0</v>
      </c>
      <c s="32">
        <f>ROUND(ROUND(L50,2)*ROUND(G50,3),2)</f>
      </c>
      <c s="36" t="s">
        <v>53</v>
      </c>
      <c>
        <f>(M50*21)/100</f>
      </c>
      <c t="s">
        <v>27</v>
      </c>
    </row>
    <row r="51" spans="1:5" ht="12.75">
      <c r="A51" s="35" t="s">
        <v>54</v>
      </c>
      <c r="E51" s="39" t="s">
        <v>5</v>
      </c>
    </row>
    <row r="52" spans="1:5" ht="12.75">
      <c r="A52" s="35" t="s">
        <v>55</v>
      </c>
      <c r="E52" s="40" t="s">
        <v>2301</v>
      </c>
    </row>
    <row r="53" spans="1:5" ht="102">
      <c r="A53" t="s">
        <v>56</v>
      </c>
      <c r="E53" s="39" t="s">
        <v>73</v>
      </c>
    </row>
    <row r="54" spans="1:16" ht="25.5">
      <c r="A54" t="s">
        <v>49</v>
      </c>
      <c s="34" t="s">
        <v>96</v>
      </c>
      <c s="34" t="s">
        <v>2867</v>
      </c>
      <c s="35" t="s">
        <v>5</v>
      </c>
      <c s="6" t="s">
        <v>2410</v>
      </c>
      <c s="36" t="s">
        <v>60</v>
      </c>
      <c s="37">
        <v>100</v>
      </c>
      <c s="36">
        <v>0</v>
      </c>
      <c s="36">
        <f>ROUND(G54*H54,6)</f>
      </c>
      <c r="L54" s="38">
        <v>0</v>
      </c>
      <c s="32">
        <f>ROUND(ROUND(L54,2)*ROUND(G54,3),2)</f>
      </c>
      <c s="36" t="s">
        <v>53</v>
      </c>
      <c>
        <f>(M54*21)/100</f>
      </c>
      <c t="s">
        <v>27</v>
      </c>
    </row>
    <row r="55" spans="1:5" ht="12.75">
      <c r="A55" s="35" t="s">
        <v>54</v>
      </c>
      <c r="E55" s="39" t="s">
        <v>5</v>
      </c>
    </row>
    <row r="56" spans="1:5" ht="12.75">
      <c r="A56" s="35" t="s">
        <v>55</v>
      </c>
      <c r="E56" s="40" t="s">
        <v>2301</v>
      </c>
    </row>
    <row r="57" spans="1:5" ht="102">
      <c r="A57" t="s">
        <v>56</v>
      </c>
      <c r="E57" s="39" t="s">
        <v>73</v>
      </c>
    </row>
    <row r="58" spans="1:16" ht="25.5">
      <c r="A58" t="s">
        <v>49</v>
      </c>
      <c s="34" t="s">
        <v>100</v>
      </c>
      <c s="34" t="s">
        <v>1384</v>
      </c>
      <c s="35" t="s">
        <v>5</v>
      </c>
      <c s="6" t="s">
        <v>1385</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2301</v>
      </c>
    </row>
    <row r="61" spans="1:5" ht="76.5">
      <c r="A61" t="s">
        <v>56</v>
      </c>
      <c r="E61" s="39" t="s">
        <v>77</v>
      </c>
    </row>
    <row r="62" spans="1:16" ht="12.75">
      <c r="A62" t="s">
        <v>49</v>
      </c>
      <c s="34" t="s">
        <v>104</v>
      </c>
      <c s="34" t="s">
        <v>1531</v>
      </c>
      <c s="35" t="s">
        <v>5</v>
      </c>
      <c s="6" t="s">
        <v>1532</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2301</v>
      </c>
    </row>
    <row r="65" spans="1:5" ht="102">
      <c r="A65" t="s">
        <v>56</v>
      </c>
      <c r="E65" s="39" t="s">
        <v>1151</v>
      </c>
    </row>
    <row r="66" spans="1:16" ht="12.75">
      <c r="A66" t="s">
        <v>49</v>
      </c>
      <c s="34" t="s">
        <v>107</v>
      </c>
      <c s="34" t="s">
        <v>2766</v>
      </c>
      <c s="35" t="s">
        <v>5</v>
      </c>
      <c s="6" t="s">
        <v>2422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2301</v>
      </c>
    </row>
    <row r="69" spans="1:5" ht="102">
      <c r="A69" t="s">
        <v>56</v>
      </c>
      <c r="E69" s="39" t="s">
        <v>1286</v>
      </c>
    </row>
    <row r="70" spans="1:16" ht="12.75">
      <c r="A70" t="s">
        <v>49</v>
      </c>
      <c s="34" t="s">
        <v>110</v>
      </c>
      <c s="34" t="s">
        <v>1284</v>
      </c>
      <c s="35" t="s">
        <v>5</v>
      </c>
      <c s="6" t="s">
        <v>1285</v>
      </c>
      <c s="36" t="s">
        <v>68</v>
      </c>
      <c s="37">
        <v>100</v>
      </c>
      <c s="36">
        <v>0</v>
      </c>
      <c s="36">
        <f>ROUND(G70*H70,6)</f>
      </c>
      <c r="L70" s="38">
        <v>0</v>
      </c>
      <c s="32">
        <f>ROUND(ROUND(L70,2)*ROUND(G70,3),2)</f>
      </c>
      <c s="36" t="s">
        <v>53</v>
      </c>
      <c>
        <f>(M70*21)/100</f>
      </c>
      <c t="s">
        <v>27</v>
      </c>
    </row>
    <row r="71" spans="1:5" ht="12.75">
      <c r="A71" s="35" t="s">
        <v>54</v>
      </c>
      <c r="E71" s="39" t="s">
        <v>5</v>
      </c>
    </row>
    <row r="72" spans="1:5" ht="12.75">
      <c r="A72" s="35" t="s">
        <v>55</v>
      </c>
      <c r="E72" s="40" t="s">
        <v>2301</v>
      </c>
    </row>
    <row r="73" spans="1:5" ht="102">
      <c r="A73" t="s">
        <v>56</v>
      </c>
      <c r="E73" s="39" t="s">
        <v>1286</v>
      </c>
    </row>
    <row r="74" spans="1:16" ht="12.75">
      <c r="A74" t="s">
        <v>49</v>
      </c>
      <c s="34" t="s">
        <v>113</v>
      </c>
      <c s="34" t="s">
        <v>2767</v>
      </c>
      <c s="35" t="s">
        <v>5</v>
      </c>
      <c s="6" t="s">
        <v>2768</v>
      </c>
      <c s="36" t="s">
        <v>68</v>
      </c>
      <c s="37">
        <v>100</v>
      </c>
      <c s="36">
        <v>0</v>
      </c>
      <c s="36">
        <f>ROUND(G74*H74,6)</f>
      </c>
      <c r="L74" s="38">
        <v>0</v>
      </c>
      <c s="32">
        <f>ROUND(ROUND(L74,2)*ROUND(G74,3),2)</f>
      </c>
      <c s="36" t="s">
        <v>53</v>
      </c>
      <c>
        <f>(M74*21)/100</f>
      </c>
      <c t="s">
        <v>27</v>
      </c>
    </row>
    <row r="75" spans="1:5" ht="12.75">
      <c r="A75" s="35" t="s">
        <v>54</v>
      </c>
      <c r="E75" s="39" t="s">
        <v>5</v>
      </c>
    </row>
    <row r="76" spans="1:5" ht="12.75">
      <c r="A76" s="35" t="s">
        <v>55</v>
      </c>
      <c r="E76" s="40" t="s">
        <v>2301</v>
      </c>
    </row>
    <row r="77" spans="1:5" ht="102">
      <c r="A77" t="s">
        <v>56</v>
      </c>
      <c r="E77" s="39" t="s">
        <v>1286</v>
      </c>
    </row>
    <row r="78" spans="1:16" ht="12.75">
      <c r="A78" t="s">
        <v>49</v>
      </c>
      <c s="34" t="s">
        <v>118</v>
      </c>
      <c s="34" t="s">
        <v>2838</v>
      </c>
      <c s="35" t="s">
        <v>5</v>
      </c>
      <c s="6" t="s">
        <v>2839</v>
      </c>
      <c s="36" t="s">
        <v>68</v>
      </c>
      <c s="37">
        <v>100</v>
      </c>
      <c s="36">
        <v>0</v>
      </c>
      <c s="36">
        <f>ROUND(G78*H78,6)</f>
      </c>
      <c r="L78" s="38">
        <v>0</v>
      </c>
      <c s="32">
        <f>ROUND(ROUND(L78,2)*ROUND(G78,3),2)</f>
      </c>
      <c s="36" t="s">
        <v>53</v>
      </c>
      <c>
        <f>(M78*21)/100</f>
      </c>
      <c t="s">
        <v>27</v>
      </c>
    </row>
    <row r="79" spans="1:5" ht="12.75">
      <c r="A79" s="35" t="s">
        <v>54</v>
      </c>
      <c r="E79" s="39" t="s">
        <v>5</v>
      </c>
    </row>
    <row r="80" spans="1:5" ht="12.75">
      <c r="A80" s="35" t="s">
        <v>55</v>
      </c>
      <c r="E80" s="40" t="s">
        <v>2301</v>
      </c>
    </row>
    <row r="81" spans="1:5" ht="102">
      <c r="A81" t="s">
        <v>56</v>
      </c>
      <c r="E81" s="39" t="s">
        <v>1286</v>
      </c>
    </row>
    <row r="82" spans="1:16" ht="12.75">
      <c r="A82" t="s">
        <v>49</v>
      </c>
      <c s="34" t="s">
        <v>121</v>
      </c>
      <c s="34" t="s">
        <v>2403</v>
      </c>
      <c s="35" t="s">
        <v>5</v>
      </c>
      <c s="6" t="s">
        <v>2404</v>
      </c>
      <c s="36" t="s">
        <v>819</v>
      </c>
      <c s="37">
        <v>2</v>
      </c>
      <c s="36">
        <v>0</v>
      </c>
      <c s="36">
        <f>ROUND(G82*H82,6)</f>
      </c>
      <c r="L82" s="38">
        <v>0</v>
      </c>
      <c s="32">
        <f>ROUND(ROUND(L82,2)*ROUND(G82,3),2)</f>
      </c>
      <c s="36" t="s">
        <v>53</v>
      </c>
      <c>
        <f>(M82*21)/100</f>
      </c>
      <c t="s">
        <v>27</v>
      </c>
    </row>
    <row r="83" spans="1:5" ht="12.75">
      <c r="A83" s="35" t="s">
        <v>54</v>
      </c>
      <c r="E83" s="39" t="s">
        <v>5</v>
      </c>
    </row>
    <row r="84" spans="1:5" ht="12.75">
      <c r="A84" s="35" t="s">
        <v>55</v>
      </c>
      <c r="E84" s="40" t="s">
        <v>2301</v>
      </c>
    </row>
    <row r="85" spans="1:5" ht="38.25">
      <c r="A85" t="s">
        <v>56</v>
      </c>
      <c r="E85" s="39" t="s">
        <v>835</v>
      </c>
    </row>
    <row r="86" spans="1:16" ht="25.5">
      <c r="A86" t="s">
        <v>49</v>
      </c>
      <c s="34" t="s">
        <v>124</v>
      </c>
      <c s="34" t="s">
        <v>836</v>
      </c>
      <c s="35" t="s">
        <v>5</v>
      </c>
      <c s="6" t="s">
        <v>837</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2301</v>
      </c>
    </row>
    <row r="89" spans="1:5" ht="38.25">
      <c r="A89" t="s">
        <v>56</v>
      </c>
      <c r="E89" s="39" t="s">
        <v>838</v>
      </c>
    </row>
    <row r="90" spans="1:13" ht="12.75">
      <c r="A90" t="s">
        <v>46</v>
      </c>
      <c r="C90" s="31" t="s">
        <v>2426</v>
      </c>
      <c r="E90" s="33" t="s">
        <v>2427</v>
      </c>
      <c r="J90" s="32">
        <f>0</f>
      </c>
      <c s="32">
        <f>0</f>
      </c>
      <c s="32">
        <f>0+L91</f>
      </c>
      <c s="32">
        <f>0+M91</f>
      </c>
    </row>
    <row r="91" spans="1:16" ht="25.5">
      <c r="A91" t="s">
        <v>49</v>
      </c>
      <c s="34" t="s">
        <v>127</v>
      </c>
      <c s="34" t="s">
        <v>2769</v>
      </c>
      <c s="35" t="s">
        <v>5</v>
      </c>
      <c s="6" t="s">
        <v>2770</v>
      </c>
      <c s="36" t="s">
        <v>2433</v>
      </c>
      <c s="37">
        <v>300</v>
      </c>
      <c s="36">
        <v>0</v>
      </c>
      <c s="36">
        <f>ROUND(G91*H91,6)</f>
      </c>
      <c r="L91" s="38">
        <v>0</v>
      </c>
      <c s="32">
        <f>ROUND(ROUND(L91,2)*ROUND(G91,3),2)</f>
      </c>
      <c s="36" t="s">
        <v>53</v>
      </c>
      <c>
        <f>(M91*21)/100</f>
      </c>
      <c t="s">
        <v>27</v>
      </c>
    </row>
    <row r="92" spans="1:5" ht="12.75">
      <c r="A92" s="35" t="s">
        <v>54</v>
      </c>
      <c r="E92" s="39" t="s">
        <v>5</v>
      </c>
    </row>
    <row r="93" spans="1:5" ht="12.75">
      <c r="A93" s="35" t="s">
        <v>55</v>
      </c>
      <c r="E93" s="40" t="s">
        <v>2301</v>
      </c>
    </row>
    <row r="94" spans="1:5" ht="102">
      <c r="A94" t="s">
        <v>56</v>
      </c>
      <c r="E94" s="39" t="s">
        <v>1286</v>
      </c>
    </row>
    <row r="95" spans="1:13" ht="12.75">
      <c r="A95" t="s">
        <v>46</v>
      </c>
      <c r="C95" s="31" t="s">
        <v>1958</v>
      </c>
      <c r="E95" s="33" t="s">
        <v>2437</v>
      </c>
      <c r="J95" s="32">
        <f>0</f>
      </c>
      <c s="32">
        <f>0</f>
      </c>
      <c s="32">
        <f>0+L96+L100+L104+L108+L112+L116+L120+L124</f>
      </c>
      <c s="32">
        <f>0+M96+M100+M104+M108+M112+M116+M120+M124</f>
      </c>
    </row>
    <row r="96" spans="1:16" ht="12.75">
      <c r="A96" t="s">
        <v>49</v>
      </c>
      <c s="34" t="s">
        <v>131</v>
      </c>
      <c s="34" t="s">
        <v>2771</v>
      </c>
      <c s="35" t="s">
        <v>5</v>
      </c>
      <c s="6" t="s">
        <v>2772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2301</v>
      </c>
    </row>
    <row r="99" spans="1:5" ht="89.25">
      <c r="A99" t="s">
        <v>56</v>
      </c>
      <c r="E99" s="39" t="s">
        <v>1535</v>
      </c>
    </row>
    <row r="100" spans="1:16" ht="12.75">
      <c r="A100" t="s">
        <v>49</v>
      </c>
      <c s="34" t="s">
        <v>135</v>
      </c>
      <c s="34" t="s">
        <v>2775</v>
      </c>
      <c s="35" t="s">
        <v>5</v>
      </c>
      <c s="6" t="s">
        <v>2776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2301</v>
      </c>
    </row>
    <row r="103" spans="1:5" ht="76.5">
      <c r="A103" t="s">
        <v>56</v>
      </c>
      <c r="E103" s="39" t="s">
        <v>1163</v>
      </c>
    </row>
    <row r="104" spans="1:16" ht="12.75">
      <c r="A104" t="s">
        <v>49</v>
      </c>
      <c s="34" t="s">
        <v>139</v>
      </c>
      <c s="34" t="s">
        <v>2777</v>
      </c>
      <c s="35" t="s">
        <v>5</v>
      </c>
      <c s="6" t="s">
        <v>2441</v>
      </c>
      <c s="36" t="s">
        <v>60</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2301</v>
      </c>
    </row>
    <row r="107" spans="1:5" ht="102">
      <c r="A107" t="s">
        <v>56</v>
      </c>
      <c r="E107" s="39" t="s">
        <v>2778</v>
      </c>
    </row>
    <row r="108" spans="1:16" ht="12.75">
      <c r="A108" t="s">
        <v>49</v>
      </c>
      <c s="34" t="s">
        <v>142</v>
      </c>
      <c s="34" t="s">
        <v>853</v>
      </c>
      <c s="35" t="s">
        <v>5</v>
      </c>
      <c s="6" t="s">
        <v>854</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2301</v>
      </c>
    </row>
    <row r="111" spans="1:5" ht="76.5">
      <c r="A111" t="s">
        <v>56</v>
      </c>
      <c r="E111" s="39" t="s">
        <v>69</v>
      </c>
    </row>
    <row r="112" spans="1:16" ht="12.75">
      <c r="A112" t="s">
        <v>49</v>
      </c>
      <c s="34" t="s">
        <v>146</v>
      </c>
      <c s="34" t="s">
        <v>2166</v>
      </c>
      <c s="35" t="s">
        <v>5</v>
      </c>
      <c s="6" t="s">
        <v>2167</v>
      </c>
      <c s="36" t="s">
        <v>68</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2301</v>
      </c>
    </row>
    <row r="115" spans="1:5" ht="76.5">
      <c r="A115" t="s">
        <v>56</v>
      </c>
      <c r="E115" s="39" t="s">
        <v>2168</v>
      </c>
    </row>
    <row r="116" spans="1:16" ht="12.75">
      <c r="A116" t="s">
        <v>49</v>
      </c>
      <c s="34" t="s">
        <v>149</v>
      </c>
      <c s="34" t="s">
        <v>2779</v>
      </c>
      <c s="35" t="s">
        <v>5</v>
      </c>
      <c s="6" t="s">
        <v>2454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2301</v>
      </c>
    </row>
    <row r="119" spans="1:5" ht="76.5">
      <c r="A119" t="s">
        <v>56</v>
      </c>
      <c r="E119" s="39" t="s">
        <v>2780</v>
      </c>
    </row>
    <row r="120" spans="1:16" ht="12.75">
      <c r="A120" t="s">
        <v>49</v>
      </c>
      <c s="34" t="s">
        <v>153</v>
      </c>
      <c s="34" t="s">
        <v>1893</v>
      </c>
      <c s="35" t="s">
        <v>5</v>
      </c>
      <c s="6" t="s">
        <v>1894</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2301</v>
      </c>
    </row>
    <row r="123" spans="1:5" ht="89.25">
      <c r="A123" t="s">
        <v>56</v>
      </c>
      <c r="E123" s="39" t="s">
        <v>1895</v>
      </c>
    </row>
    <row r="124" spans="1:16" ht="12.75">
      <c r="A124" t="s">
        <v>49</v>
      </c>
      <c s="34" t="s">
        <v>158</v>
      </c>
      <c s="34" t="s">
        <v>2781</v>
      </c>
      <c s="35" t="s">
        <v>5</v>
      </c>
      <c s="6" t="s">
        <v>2459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2301</v>
      </c>
    </row>
    <row r="127" spans="1:5" ht="102">
      <c r="A127" t="s">
        <v>56</v>
      </c>
      <c r="E127" s="39" t="s">
        <v>2782</v>
      </c>
    </row>
    <row r="128" spans="1:13" ht="12.75">
      <c r="A128" t="s">
        <v>46</v>
      </c>
      <c r="C128" s="31" t="s">
        <v>2461</v>
      </c>
      <c r="E128" s="33" t="s">
        <v>2462</v>
      </c>
      <c r="J128" s="32">
        <f>0</f>
      </c>
      <c s="32">
        <f>0</f>
      </c>
      <c s="32">
        <f>0+L129+L133+L137+L141+L145+L149+L153+L157+L161+L165+L169+L173+L177+L181+L185+L189+L193+L197+L201+L205+L209+L213</f>
      </c>
      <c s="32">
        <f>0+M129+M133+M137+M141+M145+M149+M153+M157+M161+M165+M169+M173+M177+M181+M185+M189+M193+M197+M201+M205+M209+M213</f>
      </c>
    </row>
    <row r="129" spans="1:16" ht="12.75">
      <c r="A129" t="s">
        <v>49</v>
      </c>
      <c s="34" t="s">
        <v>162</v>
      </c>
      <c s="34" t="s">
        <v>2273</v>
      </c>
      <c s="35" t="s">
        <v>5</v>
      </c>
      <c s="6" t="s">
        <v>2274</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38.25">
      <c r="A132" t="s">
        <v>56</v>
      </c>
      <c r="E132" s="39" t="s">
        <v>1538</v>
      </c>
    </row>
    <row r="133" spans="1:16" ht="12.75">
      <c r="A133" t="s">
        <v>49</v>
      </c>
      <c s="34" t="s">
        <v>166</v>
      </c>
      <c s="34" t="s">
        <v>1035</v>
      </c>
      <c s="35" t="s">
        <v>5</v>
      </c>
      <c s="6" t="s">
        <v>1036</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38.25">
      <c r="A136" t="s">
        <v>56</v>
      </c>
      <c r="E136" s="39" t="s">
        <v>1538</v>
      </c>
    </row>
    <row r="137" spans="1:16" ht="25.5">
      <c r="A137" t="s">
        <v>49</v>
      </c>
      <c s="34" t="s">
        <v>169</v>
      </c>
      <c s="34" t="s">
        <v>1467</v>
      </c>
      <c s="35" t="s">
        <v>5</v>
      </c>
      <c s="6" t="s">
        <v>1468</v>
      </c>
      <c s="36" t="s">
        <v>68</v>
      </c>
      <c s="37">
        <v>54</v>
      </c>
      <c s="36">
        <v>0</v>
      </c>
      <c s="36">
        <f>ROUND(G137*H137,6)</f>
      </c>
      <c r="L137" s="38">
        <v>0</v>
      </c>
      <c s="32">
        <f>ROUND(ROUND(L137,2)*ROUND(G137,3),2)</f>
      </c>
      <c s="36" t="s">
        <v>53</v>
      </c>
      <c>
        <f>(M137*21)/100</f>
      </c>
      <c t="s">
        <v>27</v>
      </c>
    </row>
    <row r="138" spans="1:5" ht="12.75">
      <c r="A138" s="35" t="s">
        <v>54</v>
      </c>
      <c r="E138" s="39" t="s">
        <v>5</v>
      </c>
    </row>
    <row r="139" spans="1:5" ht="12.75">
      <c r="A139" s="35" t="s">
        <v>55</v>
      </c>
      <c r="E139" s="40" t="s">
        <v>2301</v>
      </c>
    </row>
    <row r="140" spans="1:5" ht="102">
      <c r="A140" t="s">
        <v>56</v>
      </c>
      <c r="E140" s="39" t="s">
        <v>103</v>
      </c>
    </row>
    <row r="141" spans="1:16" ht="25.5">
      <c r="A141" t="s">
        <v>49</v>
      </c>
      <c s="34" t="s">
        <v>184</v>
      </c>
      <c s="34" t="s">
        <v>2840</v>
      </c>
      <c s="35" t="s">
        <v>5</v>
      </c>
      <c s="6" t="s">
        <v>2841</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2301</v>
      </c>
    </row>
    <row r="144" spans="1:5" ht="102">
      <c r="A144" t="s">
        <v>56</v>
      </c>
      <c r="E144" s="39" t="s">
        <v>103</v>
      </c>
    </row>
    <row r="145" spans="1:16" ht="25.5">
      <c r="A145" t="s">
        <v>49</v>
      </c>
      <c s="34" t="s">
        <v>189</v>
      </c>
      <c s="34" t="s">
        <v>1037</v>
      </c>
      <c s="35" t="s">
        <v>5</v>
      </c>
      <c s="6" t="s">
        <v>1038</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2301</v>
      </c>
    </row>
    <row r="148" spans="1:5" ht="102">
      <c r="A148" t="s">
        <v>56</v>
      </c>
      <c r="E148" s="39" t="s">
        <v>103</v>
      </c>
    </row>
    <row r="149" spans="1:16" ht="25.5">
      <c r="A149" t="s">
        <v>49</v>
      </c>
      <c s="34" t="s">
        <v>193</v>
      </c>
      <c s="34" t="s">
        <v>101</v>
      </c>
      <c s="35" t="s">
        <v>5</v>
      </c>
      <c s="6" t="s">
        <v>102</v>
      </c>
      <c s="36" t="s">
        <v>68</v>
      </c>
      <c s="37">
        <v>40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2301</v>
      </c>
    </row>
    <row r="152" spans="1:5" ht="102">
      <c r="A152" t="s">
        <v>56</v>
      </c>
      <c r="E152" s="39" t="s">
        <v>103</v>
      </c>
    </row>
    <row r="153" spans="1:16" ht="25.5">
      <c r="A153" t="s">
        <v>49</v>
      </c>
      <c s="34" t="s">
        <v>197</v>
      </c>
      <c s="34" t="s">
        <v>105</v>
      </c>
      <c s="35" t="s">
        <v>5</v>
      </c>
      <c s="6" t="s">
        <v>106</v>
      </c>
      <c s="36" t="s">
        <v>68</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2301</v>
      </c>
    </row>
    <row r="156" spans="1:5" ht="102">
      <c r="A156" t="s">
        <v>56</v>
      </c>
      <c r="E156" s="39" t="s">
        <v>103</v>
      </c>
    </row>
    <row r="157" spans="1:16" ht="25.5">
      <c r="A157" t="s">
        <v>49</v>
      </c>
      <c s="34" t="s">
        <v>201</v>
      </c>
      <c s="34" t="s">
        <v>2471</v>
      </c>
      <c s="35" t="s">
        <v>5</v>
      </c>
      <c s="6" t="s">
        <v>2472</v>
      </c>
      <c s="36" t="s">
        <v>68</v>
      </c>
      <c s="37">
        <v>10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2301</v>
      </c>
    </row>
    <row r="160" spans="1:5" ht="102">
      <c r="A160" t="s">
        <v>56</v>
      </c>
      <c r="E160" s="39" t="s">
        <v>103</v>
      </c>
    </row>
    <row r="161" spans="1:16" ht="25.5">
      <c r="A161" t="s">
        <v>49</v>
      </c>
      <c s="34" t="s">
        <v>205</v>
      </c>
      <c s="34" t="s">
        <v>2633</v>
      </c>
      <c s="35" t="s">
        <v>5</v>
      </c>
      <c s="6" t="s">
        <v>2634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2301</v>
      </c>
    </row>
    <row r="164" spans="1:5" ht="102">
      <c r="A164" t="s">
        <v>56</v>
      </c>
      <c r="E164" s="39" t="s">
        <v>103</v>
      </c>
    </row>
    <row r="165" spans="1:16" ht="25.5">
      <c r="A165" t="s">
        <v>49</v>
      </c>
      <c s="34" t="s">
        <v>209</v>
      </c>
      <c s="34" t="s">
        <v>2473</v>
      </c>
      <c s="35" t="s">
        <v>5</v>
      </c>
      <c s="6" t="s">
        <v>2474</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2301</v>
      </c>
    </row>
    <row r="168" spans="1:5" ht="102">
      <c r="A168" t="s">
        <v>56</v>
      </c>
      <c r="E168" s="39" t="s">
        <v>103</v>
      </c>
    </row>
    <row r="169" spans="1:16" ht="12.75">
      <c r="A169" t="s">
        <v>49</v>
      </c>
      <c s="34" t="s">
        <v>213</v>
      </c>
      <c s="34" t="s">
        <v>2846</v>
      </c>
      <c s="35" t="s">
        <v>5</v>
      </c>
      <c s="6" t="s">
        <v>2847</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2301</v>
      </c>
    </row>
    <row r="172" spans="1:5" ht="102">
      <c r="A172" t="s">
        <v>56</v>
      </c>
      <c r="E172" s="39" t="s">
        <v>103</v>
      </c>
    </row>
    <row r="173" spans="1:16" ht="25.5">
      <c r="A173" t="s">
        <v>49</v>
      </c>
      <c s="34" t="s">
        <v>217</v>
      </c>
      <c s="34" t="s">
        <v>2795</v>
      </c>
      <c s="35" t="s">
        <v>5</v>
      </c>
      <c s="6" t="s">
        <v>859</v>
      </c>
      <c s="36" t="s">
        <v>60</v>
      </c>
      <c s="37">
        <v>60</v>
      </c>
      <c s="36">
        <v>0</v>
      </c>
      <c s="36">
        <f>ROUND(G173*H173,6)</f>
      </c>
      <c r="L173" s="38">
        <v>0</v>
      </c>
      <c s="32">
        <f>ROUND(ROUND(L173,2)*ROUND(G173,3),2)</f>
      </c>
      <c s="36" t="s">
        <v>85</v>
      </c>
      <c>
        <f>(M173*21)/100</f>
      </c>
      <c t="s">
        <v>27</v>
      </c>
    </row>
    <row r="174" spans="1:5" ht="12.75">
      <c r="A174" s="35" t="s">
        <v>54</v>
      </c>
      <c r="E174" s="39" t="s">
        <v>5</v>
      </c>
    </row>
    <row r="175" spans="1:5" ht="12.75">
      <c r="A175" s="35" t="s">
        <v>55</v>
      </c>
      <c r="E175" s="40" t="s">
        <v>2301</v>
      </c>
    </row>
    <row r="176" spans="1:5" ht="38.25">
      <c r="A176" t="s">
        <v>56</v>
      </c>
      <c r="E176" s="39" t="s">
        <v>2483</v>
      </c>
    </row>
    <row r="177" spans="1:16" ht="25.5">
      <c r="A177" t="s">
        <v>49</v>
      </c>
      <c s="34" t="s">
        <v>221</v>
      </c>
      <c s="34" t="s">
        <v>2868</v>
      </c>
      <c s="35" t="s">
        <v>5</v>
      </c>
      <c s="6" t="s">
        <v>2869</v>
      </c>
      <c s="36" t="s">
        <v>60</v>
      </c>
      <c s="37">
        <v>20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2301</v>
      </c>
    </row>
    <row r="180" spans="1:5" ht="38.25">
      <c r="A180" t="s">
        <v>56</v>
      </c>
      <c r="E180" s="39" t="s">
        <v>2483</v>
      </c>
    </row>
    <row r="181" spans="1:16" ht="12.75">
      <c r="A181" t="s">
        <v>49</v>
      </c>
      <c s="34" t="s">
        <v>225</v>
      </c>
      <c s="34" t="s">
        <v>2489</v>
      </c>
      <c s="35" t="s">
        <v>5</v>
      </c>
      <c s="6" t="s">
        <v>1034</v>
      </c>
      <c s="36" t="s">
        <v>60</v>
      </c>
      <c s="37">
        <v>135</v>
      </c>
      <c s="36">
        <v>0</v>
      </c>
      <c s="36">
        <f>ROUND(G181*H181,6)</f>
      </c>
      <c r="L181" s="38">
        <v>0</v>
      </c>
      <c s="32">
        <f>ROUND(ROUND(L181,2)*ROUND(G181,3),2)</f>
      </c>
      <c s="36" t="s">
        <v>85</v>
      </c>
      <c>
        <f>(M181*21)/100</f>
      </c>
      <c t="s">
        <v>27</v>
      </c>
    </row>
    <row r="182" spans="1:5" ht="12.75">
      <c r="A182" s="35" t="s">
        <v>54</v>
      </c>
      <c r="E182" s="39" t="s">
        <v>5</v>
      </c>
    </row>
    <row r="183" spans="1:5" ht="12.75">
      <c r="A183" s="35" t="s">
        <v>55</v>
      </c>
      <c r="E183" s="40" t="s">
        <v>2301</v>
      </c>
    </row>
    <row r="184" spans="1:5" ht="38.25">
      <c r="A184" t="s">
        <v>56</v>
      </c>
      <c r="E184" s="39" t="s">
        <v>2483</v>
      </c>
    </row>
    <row r="185" spans="1:16" ht="12.75">
      <c r="A185" t="s">
        <v>49</v>
      </c>
      <c s="34" t="s">
        <v>229</v>
      </c>
      <c s="34" t="s">
        <v>2490</v>
      </c>
      <c s="35" t="s">
        <v>5</v>
      </c>
      <c s="6" t="s">
        <v>1635</v>
      </c>
      <c s="36" t="s">
        <v>60</v>
      </c>
      <c s="37">
        <v>460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2301</v>
      </c>
    </row>
    <row r="188" spans="1:5" ht="38.25">
      <c r="A188" t="s">
        <v>56</v>
      </c>
      <c r="E188" s="39" t="s">
        <v>2483</v>
      </c>
    </row>
    <row r="189" spans="1:16" ht="12.75">
      <c r="A189" t="s">
        <v>49</v>
      </c>
      <c s="34" t="s">
        <v>233</v>
      </c>
      <c s="34" t="s">
        <v>2491</v>
      </c>
      <c s="35" t="s">
        <v>5</v>
      </c>
      <c s="6" t="s">
        <v>2492</v>
      </c>
      <c s="36" t="s">
        <v>60</v>
      </c>
      <c s="37">
        <v>330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2301</v>
      </c>
    </row>
    <row r="192" spans="1:5" ht="38.25">
      <c r="A192" t="s">
        <v>56</v>
      </c>
      <c r="E192" s="39" t="s">
        <v>2483</v>
      </c>
    </row>
    <row r="193" spans="1:16" ht="12.75">
      <c r="A193" t="s">
        <v>49</v>
      </c>
      <c s="34" t="s">
        <v>237</v>
      </c>
      <c s="34" t="s">
        <v>2493</v>
      </c>
      <c s="35" t="s">
        <v>5</v>
      </c>
      <c s="6" t="s">
        <v>91</v>
      </c>
      <c s="36" t="s">
        <v>60</v>
      </c>
      <c s="37">
        <v>125</v>
      </c>
      <c s="36">
        <v>0</v>
      </c>
      <c s="36">
        <f>ROUND(G193*H193,6)</f>
      </c>
      <c r="L193" s="38">
        <v>0</v>
      </c>
      <c s="32">
        <f>ROUND(ROUND(L193,2)*ROUND(G193,3),2)</f>
      </c>
      <c s="36" t="s">
        <v>85</v>
      </c>
      <c>
        <f>(M193*21)/100</f>
      </c>
      <c t="s">
        <v>27</v>
      </c>
    </row>
    <row r="194" spans="1:5" ht="12.75">
      <c r="A194" s="35" t="s">
        <v>54</v>
      </c>
      <c r="E194" s="39" t="s">
        <v>5</v>
      </c>
    </row>
    <row r="195" spans="1:5" ht="12.75">
      <c r="A195" s="35" t="s">
        <v>55</v>
      </c>
      <c r="E195" s="40" t="s">
        <v>2301</v>
      </c>
    </row>
    <row r="196" spans="1:5" ht="38.25">
      <c r="A196" t="s">
        <v>56</v>
      </c>
      <c r="E196" s="39" t="s">
        <v>2483</v>
      </c>
    </row>
    <row r="197" spans="1:16" ht="12.75">
      <c r="A197" t="s">
        <v>49</v>
      </c>
      <c s="34" t="s">
        <v>241</v>
      </c>
      <c s="34" t="s">
        <v>2870</v>
      </c>
      <c s="35" t="s">
        <v>5</v>
      </c>
      <c s="6" t="s">
        <v>2470</v>
      </c>
      <c s="36" t="s">
        <v>60</v>
      </c>
      <c s="37">
        <v>115</v>
      </c>
      <c s="36">
        <v>0</v>
      </c>
      <c s="36">
        <f>ROUND(G197*H197,6)</f>
      </c>
      <c r="L197" s="38">
        <v>0</v>
      </c>
      <c s="32">
        <f>ROUND(ROUND(L197,2)*ROUND(G197,3),2)</f>
      </c>
      <c s="36" t="s">
        <v>85</v>
      </c>
      <c>
        <f>(M197*21)/100</f>
      </c>
      <c t="s">
        <v>27</v>
      </c>
    </row>
    <row r="198" spans="1:5" ht="12.75">
      <c r="A198" s="35" t="s">
        <v>54</v>
      </c>
      <c r="E198" s="39" t="s">
        <v>5</v>
      </c>
    </row>
    <row r="199" spans="1:5" ht="12.75">
      <c r="A199" s="35" t="s">
        <v>55</v>
      </c>
      <c r="E199" s="40" t="s">
        <v>2301</v>
      </c>
    </row>
    <row r="200" spans="1:5" ht="38.25">
      <c r="A200" t="s">
        <v>56</v>
      </c>
      <c r="E200" s="39" t="s">
        <v>2483</v>
      </c>
    </row>
    <row r="201" spans="1:16" ht="25.5">
      <c r="A201" t="s">
        <v>49</v>
      </c>
      <c s="34" t="s">
        <v>245</v>
      </c>
      <c s="34" t="s">
        <v>2848</v>
      </c>
      <c s="35" t="s">
        <v>5</v>
      </c>
      <c s="6" t="s">
        <v>2849</v>
      </c>
      <c s="36" t="s">
        <v>60</v>
      </c>
      <c s="37">
        <v>150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2301</v>
      </c>
    </row>
    <row r="204" spans="1:5" ht="38.25">
      <c r="A204" t="s">
        <v>56</v>
      </c>
      <c r="E204" s="39" t="s">
        <v>2483</v>
      </c>
    </row>
    <row r="205" spans="1:16" ht="12.75">
      <c r="A205" t="s">
        <v>49</v>
      </c>
      <c s="34" t="s">
        <v>249</v>
      </c>
      <c s="34" t="s">
        <v>2871</v>
      </c>
      <c s="35" t="s">
        <v>5</v>
      </c>
      <c s="6" t="s">
        <v>2872</v>
      </c>
      <c s="36" t="s">
        <v>60</v>
      </c>
      <c s="37">
        <v>160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2301</v>
      </c>
    </row>
    <row r="208" spans="1:5" ht="38.25">
      <c r="A208" t="s">
        <v>56</v>
      </c>
      <c r="E208" s="39" t="s">
        <v>2483</v>
      </c>
    </row>
    <row r="209" spans="1:16" ht="12.75">
      <c r="A209" t="s">
        <v>49</v>
      </c>
      <c s="34" t="s">
        <v>253</v>
      </c>
      <c s="34" t="s">
        <v>2850</v>
      </c>
      <c s="35" t="s">
        <v>5</v>
      </c>
      <c s="6" t="s">
        <v>2851</v>
      </c>
      <c s="36" t="s">
        <v>60</v>
      </c>
      <c s="37">
        <v>400</v>
      </c>
      <c s="36">
        <v>0</v>
      </c>
      <c s="36">
        <f>ROUND(G209*H209,6)</f>
      </c>
      <c r="L209" s="38">
        <v>0</v>
      </c>
      <c s="32">
        <f>ROUND(ROUND(L209,2)*ROUND(G209,3),2)</f>
      </c>
      <c s="36" t="s">
        <v>85</v>
      </c>
      <c>
        <f>(M209*21)/100</f>
      </c>
      <c t="s">
        <v>27</v>
      </c>
    </row>
    <row r="210" spans="1:5" ht="12.75">
      <c r="A210" s="35" t="s">
        <v>54</v>
      </c>
      <c r="E210" s="39" t="s">
        <v>5</v>
      </c>
    </row>
    <row r="211" spans="1:5" ht="12.75">
      <c r="A211" s="35" t="s">
        <v>55</v>
      </c>
      <c r="E211" s="40" t="s">
        <v>2301</v>
      </c>
    </row>
    <row r="212" spans="1:5" ht="38.25">
      <c r="A212" t="s">
        <v>56</v>
      </c>
      <c r="E212" s="39" t="s">
        <v>2483</v>
      </c>
    </row>
    <row r="213" spans="1:16" ht="12.75">
      <c r="A213" t="s">
        <v>49</v>
      </c>
      <c s="34" t="s">
        <v>257</v>
      </c>
      <c s="34" t="s">
        <v>2852</v>
      </c>
      <c s="35" t="s">
        <v>5</v>
      </c>
      <c s="6" t="s">
        <v>2853</v>
      </c>
      <c s="36" t="s">
        <v>60</v>
      </c>
      <c s="37">
        <v>160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2301</v>
      </c>
    </row>
    <row r="216" spans="1:5" ht="38.25">
      <c r="A216" t="s">
        <v>56</v>
      </c>
      <c r="E216" s="39" t="s">
        <v>2483</v>
      </c>
    </row>
    <row r="217" spans="1:13" ht="12.75">
      <c r="A217" t="s">
        <v>46</v>
      </c>
      <c r="C217" s="31" t="s">
        <v>2190</v>
      </c>
      <c r="E217" s="33" t="s">
        <v>2499</v>
      </c>
      <c r="J217" s="32">
        <f>0</f>
      </c>
      <c s="32">
        <f>0</f>
      </c>
      <c s="32">
        <f>0+L218+L222+L226+L230+L234+L238+L242+L246+L250+L254</f>
      </c>
      <c s="32">
        <f>0+M218+M222+M226+M230+M234+M238+M242+M246+M250+M254</f>
      </c>
    </row>
    <row r="218" spans="1:16" ht="25.5">
      <c r="A218" t="s">
        <v>49</v>
      </c>
      <c s="34" t="s">
        <v>261</v>
      </c>
      <c s="34" t="s">
        <v>2873</v>
      </c>
      <c s="35" t="s">
        <v>5</v>
      </c>
      <c s="6" t="s">
        <v>2874</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2301</v>
      </c>
    </row>
    <row r="221" spans="1:5" ht="127.5">
      <c r="A221" t="s">
        <v>56</v>
      </c>
      <c r="E221" s="39" t="s">
        <v>2875</v>
      </c>
    </row>
    <row r="222" spans="1:16" ht="25.5">
      <c r="A222" t="s">
        <v>49</v>
      </c>
      <c s="34" t="s">
        <v>265</v>
      </c>
      <c s="34" t="s">
        <v>2796</v>
      </c>
      <c s="35" t="s">
        <v>5</v>
      </c>
      <c s="6" t="s">
        <v>2876</v>
      </c>
      <c s="36" t="s">
        <v>68</v>
      </c>
      <c s="37">
        <v>7</v>
      </c>
      <c s="36">
        <v>0</v>
      </c>
      <c s="36">
        <f>ROUND(G222*H222,6)</f>
      </c>
      <c r="L222" s="38">
        <v>0</v>
      </c>
      <c s="32">
        <f>ROUND(ROUND(L222,2)*ROUND(G222,3),2)</f>
      </c>
      <c s="36" t="s">
        <v>85</v>
      </c>
      <c>
        <f>(M222*21)/100</f>
      </c>
      <c t="s">
        <v>27</v>
      </c>
    </row>
    <row r="223" spans="1:5" ht="12.75">
      <c r="A223" s="35" t="s">
        <v>54</v>
      </c>
      <c r="E223" s="39" t="s">
        <v>5</v>
      </c>
    </row>
    <row r="224" spans="1:5" ht="12.75">
      <c r="A224" s="35" t="s">
        <v>55</v>
      </c>
      <c r="E224" s="40" t="s">
        <v>2301</v>
      </c>
    </row>
    <row r="225" spans="1:5" ht="114.75">
      <c r="A225" t="s">
        <v>56</v>
      </c>
      <c r="E225" s="39" t="s">
        <v>2798</v>
      </c>
    </row>
    <row r="226" spans="1:16" ht="25.5">
      <c r="A226" t="s">
        <v>49</v>
      </c>
      <c s="34" t="s">
        <v>595</v>
      </c>
      <c s="34" t="s">
        <v>2799</v>
      </c>
      <c s="35" t="s">
        <v>5</v>
      </c>
      <c s="6" t="s">
        <v>2877</v>
      </c>
      <c s="36" t="s">
        <v>68</v>
      </c>
      <c s="37">
        <v>6</v>
      </c>
      <c s="36">
        <v>0</v>
      </c>
      <c s="36">
        <f>ROUND(G226*H226,6)</f>
      </c>
      <c r="L226" s="38">
        <v>0</v>
      </c>
      <c s="32">
        <f>ROUND(ROUND(L226,2)*ROUND(G226,3),2)</f>
      </c>
      <c s="36" t="s">
        <v>85</v>
      </c>
      <c>
        <f>(M226*21)/100</f>
      </c>
      <c t="s">
        <v>27</v>
      </c>
    </row>
    <row r="227" spans="1:5" ht="12.75">
      <c r="A227" s="35" t="s">
        <v>54</v>
      </c>
      <c r="E227" s="39" t="s">
        <v>5</v>
      </c>
    </row>
    <row r="228" spans="1:5" ht="12.75">
      <c r="A228" s="35" t="s">
        <v>55</v>
      </c>
      <c r="E228" s="40" t="s">
        <v>2301</v>
      </c>
    </row>
    <row r="229" spans="1:5" ht="114.75">
      <c r="A229" t="s">
        <v>56</v>
      </c>
      <c r="E229" s="39" t="s">
        <v>2798</v>
      </c>
    </row>
    <row r="230" spans="1:16" ht="25.5">
      <c r="A230" t="s">
        <v>49</v>
      </c>
      <c s="34" t="s">
        <v>599</v>
      </c>
      <c s="34" t="s">
        <v>2802</v>
      </c>
      <c s="35" t="s">
        <v>5</v>
      </c>
      <c s="6" t="s">
        <v>2878</v>
      </c>
      <c s="36" t="s">
        <v>68</v>
      </c>
      <c s="37">
        <v>1</v>
      </c>
      <c s="36">
        <v>0</v>
      </c>
      <c s="36">
        <f>ROUND(G230*H230,6)</f>
      </c>
      <c r="L230" s="38">
        <v>0</v>
      </c>
      <c s="32">
        <f>ROUND(ROUND(L230,2)*ROUND(G230,3),2)</f>
      </c>
      <c s="36" t="s">
        <v>85</v>
      </c>
      <c>
        <f>(M230*21)/100</f>
      </c>
      <c t="s">
        <v>27</v>
      </c>
    </row>
    <row r="231" spans="1:5" ht="12.75">
      <c r="A231" s="35" t="s">
        <v>54</v>
      </c>
      <c r="E231" s="39" t="s">
        <v>5</v>
      </c>
    </row>
    <row r="232" spans="1:5" ht="12.75">
      <c r="A232" s="35" t="s">
        <v>55</v>
      </c>
      <c r="E232" s="40" t="s">
        <v>2301</v>
      </c>
    </row>
    <row r="233" spans="1:5" ht="114.75">
      <c r="A233" t="s">
        <v>56</v>
      </c>
      <c r="E233" s="39" t="s">
        <v>2798</v>
      </c>
    </row>
    <row r="234" spans="1:16" ht="25.5">
      <c r="A234" t="s">
        <v>49</v>
      </c>
      <c s="34" t="s">
        <v>269</v>
      </c>
      <c s="34" t="s">
        <v>2805</v>
      </c>
      <c s="35" t="s">
        <v>5</v>
      </c>
      <c s="6" t="s">
        <v>2879</v>
      </c>
      <c s="36" t="s">
        <v>68</v>
      </c>
      <c s="37">
        <v>3</v>
      </c>
      <c s="36">
        <v>0</v>
      </c>
      <c s="36">
        <f>ROUND(G234*H234,6)</f>
      </c>
      <c r="L234" s="38">
        <v>0</v>
      </c>
      <c s="32">
        <f>ROUND(ROUND(L234,2)*ROUND(G234,3),2)</f>
      </c>
      <c s="36" t="s">
        <v>85</v>
      </c>
      <c>
        <f>(M234*21)/100</f>
      </c>
      <c t="s">
        <v>27</v>
      </c>
    </row>
    <row r="235" spans="1:5" ht="12.75">
      <c r="A235" s="35" t="s">
        <v>54</v>
      </c>
      <c r="E235" s="39" t="s">
        <v>5</v>
      </c>
    </row>
    <row r="236" spans="1:5" ht="12.75">
      <c r="A236" s="35" t="s">
        <v>55</v>
      </c>
      <c r="E236" s="40" t="s">
        <v>2301</v>
      </c>
    </row>
    <row r="237" spans="1:5" ht="114.75">
      <c r="A237" t="s">
        <v>56</v>
      </c>
      <c r="E237" s="39" t="s">
        <v>2798</v>
      </c>
    </row>
    <row r="238" spans="1:16" ht="25.5">
      <c r="A238" t="s">
        <v>49</v>
      </c>
      <c s="34" t="s">
        <v>273</v>
      </c>
      <c s="34" t="s">
        <v>2807</v>
      </c>
      <c s="35" t="s">
        <v>5</v>
      </c>
      <c s="6" t="s">
        <v>2880</v>
      </c>
      <c s="36" t="s">
        <v>68</v>
      </c>
      <c s="37">
        <v>1</v>
      </c>
      <c s="36">
        <v>0</v>
      </c>
      <c s="36">
        <f>ROUND(G238*H238,6)</f>
      </c>
      <c r="L238" s="38">
        <v>0</v>
      </c>
      <c s="32">
        <f>ROUND(ROUND(L238,2)*ROUND(G238,3),2)</f>
      </c>
      <c s="36" t="s">
        <v>85</v>
      </c>
      <c>
        <f>(M238*21)/100</f>
      </c>
      <c t="s">
        <v>27</v>
      </c>
    </row>
    <row r="239" spans="1:5" ht="12.75">
      <c r="A239" s="35" t="s">
        <v>54</v>
      </c>
      <c r="E239" s="39" t="s">
        <v>5</v>
      </c>
    </row>
    <row r="240" spans="1:5" ht="12.75">
      <c r="A240" s="35" t="s">
        <v>55</v>
      </c>
      <c r="E240" s="40" t="s">
        <v>2301</v>
      </c>
    </row>
    <row r="241" spans="1:5" ht="114.75">
      <c r="A241" t="s">
        <v>56</v>
      </c>
      <c r="E241" s="39" t="s">
        <v>2798</v>
      </c>
    </row>
    <row r="242" spans="1:16" ht="25.5">
      <c r="A242" t="s">
        <v>49</v>
      </c>
      <c s="34" t="s">
        <v>277</v>
      </c>
      <c s="34" t="s">
        <v>2809</v>
      </c>
      <c s="35" t="s">
        <v>5</v>
      </c>
      <c s="6" t="s">
        <v>2881</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2301</v>
      </c>
    </row>
    <row r="245" spans="1:5" ht="114.75">
      <c r="A245" t="s">
        <v>56</v>
      </c>
      <c r="E245" s="39" t="s">
        <v>2798</v>
      </c>
    </row>
    <row r="246" spans="1:16" ht="25.5">
      <c r="A246" t="s">
        <v>49</v>
      </c>
      <c s="34" t="s">
        <v>281</v>
      </c>
      <c s="34" t="s">
        <v>2812</v>
      </c>
      <c s="35" t="s">
        <v>5</v>
      </c>
      <c s="6" t="s">
        <v>2882</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2301</v>
      </c>
    </row>
    <row r="249" spans="1:5" ht="114.75">
      <c r="A249" t="s">
        <v>56</v>
      </c>
      <c r="E249" s="39" t="s">
        <v>2798</v>
      </c>
    </row>
    <row r="250" spans="1:16" ht="25.5">
      <c r="A250" t="s">
        <v>49</v>
      </c>
      <c s="34" t="s">
        <v>285</v>
      </c>
      <c s="34" t="s">
        <v>2883</v>
      </c>
      <c s="35" t="s">
        <v>5</v>
      </c>
      <c s="6" t="s">
        <v>2884</v>
      </c>
      <c s="36" t="s">
        <v>68</v>
      </c>
      <c s="37">
        <v>2</v>
      </c>
      <c s="36">
        <v>0</v>
      </c>
      <c s="36">
        <f>ROUND(G250*H250,6)</f>
      </c>
      <c r="L250" s="38">
        <v>0</v>
      </c>
      <c s="32">
        <f>ROUND(ROUND(L250,2)*ROUND(G250,3),2)</f>
      </c>
      <c s="36" t="s">
        <v>85</v>
      </c>
      <c>
        <f>(M250*21)/100</f>
      </c>
      <c t="s">
        <v>27</v>
      </c>
    </row>
    <row r="251" spans="1:5" ht="12.75">
      <c r="A251" s="35" t="s">
        <v>54</v>
      </c>
      <c r="E251" s="39" t="s">
        <v>5</v>
      </c>
    </row>
    <row r="252" spans="1:5" ht="12.75">
      <c r="A252" s="35" t="s">
        <v>55</v>
      </c>
      <c r="E252" s="40" t="s">
        <v>2301</v>
      </c>
    </row>
    <row r="253" spans="1:5" ht="114.75">
      <c r="A253" t="s">
        <v>56</v>
      </c>
      <c r="E253" s="39" t="s">
        <v>2798</v>
      </c>
    </row>
    <row r="254" spans="1:16" ht="25.5">
      <c r="A254" t="s">
        <v>49</v>
      </c>
      <c s="34" t="s">
        <v>289</v>
      </c>
      <c s="34" t="s">
        <v>2885</v>
      </c>
      <c s="35" t="s">
        <v>5</v>
      </c>
      <c s="6" t="s">
        <v>2886</v>
      </c>
      <c s="36" t="s">
        <v>68</v>
      </c>
      <c s="37">
        <v>2</v>
      </c>
      <c s="36">
        <v>0</v>
      </c>
      <c s="36">
        <f>ROUND(G254*H254,6)</f>
      </c>
      <c r="L254" s="38">
        <v>0</v>
      </c>
      <c s="32">
        <f>ROUND(ROUND(L254,2)*ROUND(G254,3),2)</f>
      </c>
      <c s="36" t="s">
        <v>85</v>
      </c>
      <c>
        <f>(M254*21)/100</f>
      </c>
      <c t="s">
        <v>27</v>
      </c>
    </row>
    <row r="255" spans="1:5" ht="12.75">
      <c r="A255" s="35" t="s">
        <v>54</v>
      </c>
      <c r="E255" s="39" t="s">
        <v>5</v>
      </c>
    </row>
    <row r="256" spans="1:5" ht="12.75">
      <c r="A256" s="35" t="s">
        <v>55</v>
      </c>
      <c r="E256" s="40" t="s">
        <v>2301</v>
      </c>
    </row>
    <row r="257" spans="1:5" ht="114.75">
      <c r="A257" t="s">
        <v>56</v>
      </c>
      <c r="E257" s="39" t="s">
        <v>2798</v>
      </c>
    </row>
    <row r="258" spans="1:13" ht="12.75">
      <c r="A258" t="s">
        <v>46</v>
      </c>
      <c r="C258" s="31" t="s">
        <v>1964</v>
      </c>
      <c r="E258" s="33" t="s">
        <v>2308</v>
      </c>
      <c r="J258" s="32">
        <f>0</f>
      </c>
      <c s="32">
        <f>0</f>
      </c>
      <c s="32">
        <f>0+L259+L263+L267+L271+L275+L279+L283+L287+L291+L295+L299+L303+L307+L311+L315</f>
      </c>
      <c s="32">
        <f>0+M259+M263+M267+M271+M275+M279+M283+M287+M291+M295+M299+M303+M307+M311+M315</f>
      </c>
    </row>
    <row r="259" spans="1:16" ht="12.75">
      <c r="A259" t="s">
        <v>49</v>
      </c>
      <c s="34" t="s">
        <v>293</v>
      </c>
      <c s="34" t="s">
        <v>2817</v>
      </c>
      <c s="35" t="s">
        <v>5</v>
      </c>
      <c s="6" t="s">
        <v>2818</v>
      </c>
      <c s="36" t="s">
        <v>68</v>
      </c>
      <c s="37">
        <v>23</v>
      </c>
      <c s="36">
        <v>0</v>
      </c>
      <c s="36">
        <f>ROUND(G259*H259,6)</f>
      </c>
      <c r="L259" s="38">
        <v>0</v>
      </c>
      <c s="32">
        <f>ROUND(ROUND(L259,2)*ROUND(G259,3),2)</f>
      </c>
      <c s="36" t="s">
        <v>53</v>
      </c>
      <c>
        <f>(M259*21)/100</f>
      </c>
      <c t="s">
        <v>27</v>
      </c>
    </row>
    <row r="260" spans="1:5" ht="12.75">
      <c r="A260" s="35" t="s">
        <v>54</v>
      </c>
      <c r="E260" s="39" t="s">
        <v>5</v>
      </c>
    </row>
    <row r="261" spans="1:5" ht="12.75">
      <c r="A261" s="35" t="s">
        <v>55</v>
      </c>
      <c r="E261" s="40" t="s">
        <v>2301</v>
      </c>
    </row>
    <row r="262" spans="1:5" ht="89.25">
      <c r="A262" t="s">
        <v>56</v>
      </c>
      <c r="E262" s="39" t="s">
        <v>2537</v>
      </c>
    </row>
    <row r="263" spans="1:16" ht="25.5">
      <c r="A263" t="s">
        <v>49</v>
      </c>
      <c s="34" t="s">
        <v>297</v>
      </c>
      <c s="34" t="s">
        <v>2887</v>
      </c>
      <c s="35" t="s">
        <v>5</v>
      </c>
      <c s="6" t="s">
        <v>2888</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2301</v>
      </c>
    </row>
    <row r="266" spans="1:5" ht="89.25">
      <c r="A266" t="s">
        <v>56</v>
      </c>
      <c r="E266" s="39" t="s">
        <v>2537</v>
      </c>
    </row>
    <row r="267" spans="1:16" ht="25.5">
      <c r="A267" t="s">
        <v>49</v>
      </c>
      <c s="34" t="s">
        <v>301</v>
      </c>
      <c s="34" t="s">
        <v>1039</v>
      </c>
      <c s="35" t="s">
        <v>5</v>
      </c>
      <c s="6" t="s">
        <v>1040</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2819</v>
      </c>
    </row>
    <row r="270" spans="1:5" ht="114.75">
      <c r="A270" t="s">
        <v>56</v>
      </c>
      <c r="E270" s="39" t="s">
        <v>862</v>
      </c>
    </row>
    <row r="271" spans="1:16" ht="25.5">
      <c r="A271" t="s">
        <v>49</v>
      </c>
      <c s="34" t="s">
        <v>305</v>
      </c>
      <c s="34" t="s">
        <v>860</v>
      </c>
      <c s="35" t="s">
        <v>5</v>
      </c>
      <c s="6" t="s">
        <v>861</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2819</v>
      </c>
    </row>
    <row r="274" spans="1:5" ht="114.75">
      <c r="A274" t="s">
        <v>56</v>
      </c>
      <c r="E274" s="39" t="s">
        <v>862</v>
      </c>
    </row>
    <row r="275" spans="1:16" ht="38.25">
      <c r="A275" t="s">
        <v>49</v>
      </c>
      <c s="34" t="s">
        <v>309</v>
      </c>
      <c s="34" t="s">
        <v>1817</v>
      </c>
      <c s="35" t="s">
        <v>5</v>
      </c>
      <c s="6" t="s">
        <v>1818</v>
      </c>
      <c s="36" t="s">
        <v>68</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2819</v>
      </c>
    </row>
    <row r="278" spans="1:5" ht="114.75">
      <c r="A278" t="s">
        <v>56</v>
      </c>
      <c r="E278" s="39" t="s">
        <v>862</v>
      </c>
    </row>
    <row r="279" spans="1:16" ht="12.75">
      <c r="A279" t="s">
        <v>49</v>
      </c>
      <c s="34" t="s">
        <v>313</v>
      </c>
      <c s="34" t="s">
        <v>1043</v>
      </c>
      <c s="35" t="s">
        <v>5</v>
      </c>
      <c s="6" t="s">
        <v>1044</v>
      </c>
      <c s="36" t="s">
        <v>486</v>
      </c>
      <c s="37">
        <v>100</v>
      </c>
      <c s="36">
        <v>0</v>
      </c>
      <c s="36">
        <f>ROUND(G279*H279,6)</f>
      </c>
      <c r="L279" s="38">
        <v>0</v>
      </c>
      <c s="32">
        <f>ROUND(ROUND(L279,2)*ROUND(G279,3),2)</f>
      </c>
      <c s="36" t="s">
        <v>53</v>
      </c>
      <c>
        <f>(M279*21)/100</f>
      </c>
      <c t="s">
        <v>27</v>
      </c>
    </row>
    <row r="280" spans="1:5" ht="12.75">
      <c r="A280" s="35" t="s">
        <v>54</v>
      </c>
      <c r="E280" s="39" t="s">
        <v>5</v>
      </c>
    </row>
    <row r="281" spans="1:5" ht="12.75">
      <c r="A281" s="35" t="s">
        <v>55</v>
      </c>
      <c r="E281" s="40" t="s">
        <v>2296</v>
      </c>
    </row>
    <row r="282" spans="1:5" ht="89.25">
      <c r="A282" t="s">
        <v>56</v>
      </c>
      <c r="E282" s="39" t="s">
        <v>1544</v>
      </c>
    </row>
    <row r="283" spans="1:16" ht="12.75">
      <c r="A283" t="s">
        <v>49</v>
      </c>
      <c s="34" t="s">
        <v>317</v>
      </c>
      <c s="34" t="s">
        <v>2285</v>
      </c>
      <c s="35" t="s">
        <v>5</v>
      </c>
      <c s="6" t="s">
        <v>2286</v>
      </c>
      <c s="36" t="s">
        <v>486</v>
      </c>
      <c s="37">
        <v>24</v>
      </c>
      <c s="36">
        <v>0</v>
      </c>
      <c s="36">
        <f>ROUND(G283*H283,6)</f>
      </c>
      <c r="L283" s="38">
        <v>0</v>
      </c>
      <c s="32">
        <f>ROUND(ROUND(L283,2)*ROUND(G283,3),2)</f>
      </c>
      <c s="36" t="s">
        <v>53</v>
      </c>
      <c>
        <f>(M283*21)/100</f>
      </c>
      <c t="s">
        <v>27</v>
      </c>
    </row>
    <row r="284" spans="1:5" ht="12.75">
      <c r="A284" s="35" t="s">
        <v>54</v>
      </c>
      <c r="E284" s="39" t="s">
        <v>5</v>
      </c>
    </row>
    <row r="285" spans="1:5" ht="12.75">
      <c r="A285" s="35" t="s">
        <v>55</v>
      </c>
      <c r="E285" s="40" t="s">
        <v>2296</v>
      </c>
    </row>
    <row r="286" spans="1:5" ht="102">
      <c r="A286" t="s">
        <v>56</v>
      </c>
      <c r="E286" s="39" t="s">
        <v>2287</v>
      </c>
    </row>
    <row r="287" spans="1:16" ht="12.75">
      <c r="A287" t="s">
        <v>49</v>
      </c>
      <c s="34" t="s">
        <v>321</v>
      </c>
      <c s="34" t="s">
        <v>2241</v>
      </c>
      <c s="35" t="s">
        <v>5</v>
      </c>
      <c s="6" t="s">
        <v>2242</v>
      </c>
      <c s="36" t="s">
        <v>486</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2296</v>
      </c>
    </row>
    <row r="290" spans="1:5" ht="89.25">
      <c r="A290" t="s">
        <v>56</v>
      </c>
      <c r="E290" s="39" t="s">
        <v>2243</v>
      </c>
    </row>
    <row r="291" spans="1:16" ht="12.75">
      <c r="A291" t="s">
        <v>49</v>
      </c>
      <c s="34" t="s">
        <v>325</v>
      </c>
      <c s="34" t="s">
        <v>1968</v>
      </c>
      <c s="35" t="s">
        <v>5</v>
      </c>
      <c s="6" t="s">
        <v>1969</v>
      </c>
      <c s="36" t="s">
        <v>486</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2296</v>
      </c>
    </row>
    <row r="294" spans="1:5" ht="89.25">
      <c r="A294" t="s">
        <v>56</v>
      </c>
      <c r="E294" s="39" t="s">
        <v>2244</v>
      </c>
    </row>
    <row r="295" spans="1:16" ht="12.75">
      <c r="A295" t="s">
        <v>49</v>
      </c>
      <c s="34" t="s">
        <v>329</v>
      </c>
      <c s="34" t="s">
        <v>2130</v>
      </c>
      <c s="35" t="s">
        <v>5</v>
      </c>
      <c s="6" t="s">
        <v>2131</v>
      </c>
      <c s="36" t="s">
        <v>486</v>
      </c>
      <c s="37">
        <v>24</v>
      </c>
      <c s="36">
        <v>0</v>
      </c>
      <c s="36">
        <f>ROUND(G295*H295,6)</f>
      </c>
      <c r="L295" s="38">
        <v>0</v>
      </c>
      <c s="32">
        <f>ROUND(ROUND(L295,2)*ROUND(G295,3),2)</f>
      </c>
      <c s="36" t="s">
        <v>53</v>
      </c>
      <c>
        <f>(M295*21)/100</f>
      </c>
      <c t="s">
        <v>27</v>
      </c>
    </row>
    <row r="296" spans="1:5" ht="12.75">
      <c r="A296" s="35" t="s">
        <v>54</v>
      </c>
      <c r="E296" s="39" t="s">
        <v>5</v>
      </c>
    </row>
    <row r="297" spans="1:5" ht="12.75">
      <c r="A297" s="35" t="s">
        <v>55</v>
      </c>
      <c r="E297" s="40" t="s">
        <v>2296</v>
      </c>
    </row>
    <row r="298" spans="1:5" ht="89.25">
      <c r="A298" t="s">
        <v>56</v>
      </c>
      <c r="E298" s="39" t="s">
        <v>2132</v>
      </c>
    </row>
    <row r="299" spans="1:16" ht="12.75">
      <c r="A299" t="s">
        <v>49</v>
      </c>
      <c s="34" t="s">
        <v>333</v>
      </c>
      <c s="34" t="s">
        <v>2309</v>
      </c>
      <c s="35" t="s">
        <v>5</v>
      </c>
      <c s="6" t="s">
        <v>2310</v>
      </c>
      <c s="36" t="s">
        <v>486</v>
      </c>
      <c s="37">
        <v>24</v>
      </c>
      <c s="36">
        <v>0</v>
      </c>
      <c s="36">
        <f>ROUND(G299*H299,6)</f>
      </c>
      <c r="L299" s="38">
        <v>0</v>
      </c>
      <c s="32">
        <f>ROUND(ROUND(L299,2)*ROUND(G299,3),2)</f>
      </c>
      <c s="36" t="s">
        <v>53</v>
      </c>
      <c>
        <f>(M299*21)/100</f>
      </c>
      <c t="s">
        <v>27</v>
      </c>
    </row>
    <row r="300" spans="1:5" ht="12.75">
      <c r="A300" s="35" t="s">
        <v>54</v>
      </c>
      <c r="E300" s="39" t="s">
        <v>5</v>
      </c>
    </row>
    <row r="301" spans="1:5" ht="12.75">
      <c r="A301" s="35" t="s">
        <v>55</v>
      </c>
      <c r="E301" s="40" t="s">
        <v>2296</v>
      </c>
    </row>
    <row r="302" spans="1:5" ht="89.25">
      <c r="A302" t="s">
        <v>56</v>
      </c>
      <c r="E302" s="39" t="s">
        <v>2311</v>
      </c>
    </row>
    <row r="303" spans="1:16" ht="12.75">
      <c r="A303" t="s">
        <v>49</v>
      </c>
      <c s="34" t="s">
        <v>336</v>
      </c>
      <c s="34" t="s">
        <v>2820</v>
      </c>
      <c s="35" t="s">
        <v>5</v>
      </c>
      <c s="6" t="s">
        <v>2821</v>
      </c>
      <c s="36" t="s">
        <v>68</v>
      </c>
      <c s="37">
        <v>23</v>
      </c>
      <c s="36">
        <v>0</v>
      </c>
      <c s="36">
        <f>ROUND(G303*H303,6)</f>
      </c>
      <c r="L303" s="38">
        <v>0</v>
      </c>
      <c s="32">
        <f>ROUND(ROUND(L303,2)*ROUND(G303,3),2)</f>
      </c>
      <c s="36" t="s">
        <v>85</v>
      </c>
      <c>
        <f>(M303*21)/100</f>
      </c>
      <c t="s">
        <v>27</v>
      </c>
    </row>
    <row r="304" spans="1:5" ht="12.75">
      <c r="A304" s="35" t="s">
        <v>54</v>
      </c>
      <c r="E304" s="39" t="s">
        <v>5</v>
      </c>
    </row>
    <row r="305" spans="1:5" ht="12.75">
      <c r="A305" s="35" t="s">
        <v>55</v>
      </c>
      <c r="E305" s="40" t="s">
        <v>2301</v>
      </c>
    </row>
    <row r="306" spans="1:5" ht="51">
      <c r="A306" t="s">
        <v>56</v>
      </c>
      <c r="E306" s="39" t="s">
        <v>2822</v>
      </c>
    </row>
    <row r="307" spans="1:16" ht="12.75">
      <c r="A307" t="s">
        <v>49</v>
      </c>
      <c s="34" t="s">
        <v>341</v>
      </c>
      <c s="34" t="s">
        <v>2823</v>
      </c>
      <c s="35" t="s">
        <v>5</v>
      </c>
      <c s="6" t="s">
        <v>2824</v>
      </c>
      <c s="36" t="s">
        <v>68</v>
      </c>
      <c s="37">
        <v>23</v>
      </c>
      <c s="36">
        <v>0</v>
      </c>
      <c s="36">
        <f>ROUND(G307*H307,6)</f>
      </c>
      <c r="L307" s="38">
        <v>0</v>
      </c>
      <c s="32">
        <f>ROUND(ROUND(L307,2)*ROUND(G307,3),2)</f>
      </c>
      <c s="36" t="s">
        <v>85</v>
      </c>
      <c>
        <f>(M307*21)/100</f>
      </c>
      <c t="s">
        <v>27</v>
      </c>
    </row>
    <row r="308" spans="1:5" ht="12.75">
      <c r="A308" s="35" t="s">
        <v>54</v>
      </c>
      <c r="E308" s="39" t="s">
        <v>5</v>
      </c>
    </row>
    <row r="309" spans="1:5" ht="12.75">
      <c r="A309" s="35" t="s">
        <v>55</v>
      </c>
      <c r="E309" s="40" t="s">
        <v>2301</v>
      </c>
    </row>
    <row r="310" spans="1:5" ht="51">
      <c r="A310" t="s">
        <v>56</v>
      </c>
      <c r="E310" s="39" t="s">
        <v>2822</v>
      </c>
    </row>
    <row r="311" spans="1:16" ht="12.75">
      <c r="A311" t="s">
        <v>49</v>
      </c>
      <c s="34" t="s">
        <v>345</v>
      </c>
      <c s="34" t="s">
        <v>2825</v>
      </c>
      <c s="35" t="s">
        <v>5</v>
      </c>
      <c s="6" t="s">
        <v>2860</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2301</v>
      </c>
    </row>
    <row r="314" spans="1:5" ht="51">
      <c r="A314" t="s">
        <v>56</v>
      </c>
      <c r="E314" s="39" t="s">
        <v>2822</v>
      </c>
    </row>
    <row r="315" spans="1:16" ht="12.75">
      <c r="A315" t="s">
        <v>49</v>
      </c>
      <c s="34" t="s">
        <v>349</v>
      </c>
      <c s="34" t="s">
        <v>2827</v>
      </c>
      <c s="35" t="s">
        <v>5</v>
      </c>
      <c s="6" t="s">
        <v>2861</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2301</v>
      </c>
    </row>
    <row r="318" spans="1:5" ht="51">
      <c r="A318" t="s">
        <v>56</v>
      </c>
      <c r="E318" s="39" t="s">
        <v>2822</v>
      </c>
    </row>
    <row r="319" spans="1:13" ht="12.75">
      <c r="A319" t="s">
        <v>46</v>
      </c>
      <c r="C319" s="31" t="s">
        <v>2574</v>
      </c>
      <c r="E319" s="33" t="s">
        <v>2575</v>
      </c>
      <c r="J319" s="32">
        <f>0</f>
      </c>
      <c s="32">
        <f>0</f>
      </c>
      <c s="32">
        <f>0+L320+L324+L328+L332+L336+L340</f>
      </c>
      <c s="32">
        <f>0+M320+M324+M328+M332+M336+M340</f>
      </c>
    </row>
    <row r="320" spans="1:16" ht="25.5">
      <c r="A320" t="s">
        <v>49</v>
      </c>
      <c s="34" t="s">
        <v>353</v>
      </c>
      <c s="34" t="s">
        <v>2889</v>
      </c>
      <c s="35" t="s">
        <v>5</v>
      </c>
      <c s="6" t="s">
        <v>2890</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102">
      <c r="A323" t="s">
        <v>56</v>
      </c>
      <c r="E323" s="39" t="s">
        <v>2578</v>
      </c>
    </row>
    <row r="324" spans="1:16" ht="12.75">
      <c r="A324" t="s">
        <v>49</v>
      </c>
      <c s="34" t="s">
        <v>357</v>
      </c>
      <c s="34" t="s">
        <v>2891</v>
      </c>
      <c s="35" t="s">
        <v>5</v>
      </c>
      <c s="6" t="s">
        <v>2587</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76.5">
      <c r="A327" t="s">
        <v>56</v>
      </c>
      <c r="E327" s="39" t="s">
        <v>2720</v>
      </c>
    </row>
    <row r="328" spans="1:16" ht="12.75">
      <c r="A328" t="s">
        <v>49</v>
      </c>
      <c s="34" t="s">
        <v>361</v>
      </c>
      <c s="34" t="s">
        <v>2892</v>
      </c>
      <c s="35" t="s">
        <v>5</v>
      </c>
      <c s="6" t="s">
        <v>2893</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76.5">
      <c r="A331" t="s">
        <v>56</v>
      </c>
      <c r="E331" s="39" t="s">
        <v>2720</v>
      </c>
    </row>
    <row r="332" spans="1:16" ht="12.75">
      <c r="A332" t="s">
        <v>49</v>
      </c>
      <c s="34" t="s">
        <v>365</v>
      </c>
      <c s="34" t="s">
        <v>2829</v>
      </c>
      <c s="35" t="s">
        <v>5</v>
      </c>
      <c s="6" t="s">
        <v>2590</v>
      </c>
      <c s="36" t="s">
        <v>68</v>
      </c>
      <c s="37">
        <v>10</v>
      </c>
      <c s="36">
        <v>0</v>
      </c>
      <c s="36">
        <f>ROUND(G332*H332,6)</f>
      </c>
      <c r="L332" s="38">
        <v>0</v>
      </c>
      <c s="32">
        <f>ROUND(ROUND(L332,2)*ROUND(G332,3),2)</f>
      </c>
      <c s="36" t="s">
        <v>53</v>
      </c>
      <c>
        <f>(M332*21)/100</f>
      </c>
      <c t="s">
        <v>27</v>
      </c>
    </row>
    <row r="333" spans="1:5" ht="12.75">
      <c r="A333" s="35" t="s">
        <v>54</v>
      </c>
      <c r="E333" s="39" t="s">
        <v>5</v>
      </c>
    </row>
    <row r="334" spans="1:5" ht="12.75">
      <c r="A334" s="35" t="s">
        <v>55</v>
      </c>
      <c r="E334" s="40" t="s">
        <v>2301</v>
      </c>
    </row>
    <row r="335" spans="1:5" ht="76.5">
      <c r="A335" t="s">
        <v>56</v>
      </c>
      <c r="E335" s="39" t="s">
        <v>2720</v>
      </c>
    </row>
    <row r="336" spans="1:16" ht="12.75">
      <c r="A336" t="s">
        <v>49</v>
      </c>
      <c s="34" t="s">
        <v>369</v>
      </c>
      <c s="34" t="s">
        <v>2862</v>
      </c>
      <c s="35" t="s">
        <v>5</v>
      </c>
      <c s="6" t="s">
        <v>2597</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2301</v>
      </c>
    </row>
    <row r="339" spans="1:5" ht="76.5">
      <c r="A339" t="s">
        <v>56</v>
      </c>
      <c r="E339" s="39" t="s">
        <v>2720</v>
      </c>
    </row>
    <row r="340" spans="1:16" ht="12.75">
      <c r="A340" t="s">
        <v>49</v>
      </c>
      <c s="34" t="s">
        <v>373</v>
      </c>
      <c s="34" t="s">
        <v>2830</v>
      </c>
      <c s="35" t="s">
        <v>5</v>
      </c>
      <c s="6" t="s">
        <v>2831</v>
      </c>
      <c s="36" t="s">
        <v>68</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2301</v>
      </c>
    </row>
    <row r="343" spans="1:5" ht="102">
      <c r="A343" t="s">
        <v>56</v>
      </c>
      <c r="E343" s="39" t="s">
        <v>2581</v>
      </c>
    </row>
    <row r="344" spans="1:13" ht="12.75">
      <c r="A344" t="s">
        <v>46</v>
      </c>
      <c r="C344" s="31" t="s">
        <v>1005</v>
      </c>
      <c r="E344" s="33" t="s">
        <v>1006</v>
      </c>
      <c r="J344" s="32">
        <f>0</f>
      </c>
      <c s="32">
        <f>0</f>
      </c>
      <c s="32">
        <f>0+L345+L349+L353+L357</f>
      </c>
      <c s="32">
        <f>0+M345+M349+M353+M357</f>
      </c>
    </row>
    <row r="345" spans="1:16" ht="38.25">
      <c r="A345" t="s">
        <v>49</v>
      </c>
      <c s="34" t="s">
        <v>377</v>
      </c>
      <c s="34" t="s">
        <v>2315</v>
      </c>
      <c s="35" t="s">
        <v>2316</v>
      </c>
      <c s="6" t="s">
        <v>2317</v>
      </c>
      <c s="36" t="s">
        <v>1010</v>
      </c>
      <c s="37">
        <v>0.3</v>
      </c>
      <c s="36">
        <v>0</v>
      </c>
      <c s="36">
        <f>ROUND(G345*H345,6)</f>
      </c>
      <c r="L345" s="38">
        <v>0</v>
      </c>
      <c s="32">
        <f>ROUND(ROUND(L345,2)*ROUND(G345,3),2)</f>
      </c>
      <c s="36" t="s">
        <v>85</v>
      </c>
      <c>
        <f>(M345*21)/100</f>
      </c>
      <c t="s">
        <v>27</v>
      </c>
    </row>
    <row r="346" spans="1:5" ht="12.75">
      <c r="A346" s="35" t="s">
        <v>54</v>
      </c>
      <c r="E346" s="39" t="s">
        <v>1011</v>
      </c>
    </row>
    <row r="347" spans="1:5" ht="12.75">
      <c r="A347" s="35" t="s">
        <v>55</v>
      </c>
      <c r="E347" s="40" t="s">
        <v>2301</v>
      </c>
    </row>
    <row r="348" spans="1:5" ht="89.25">
      <c r="A348" t="s">
        <v>56</v>
      </c>
      <c r="E348" s="39" t="s">
        <v>1012</v>
      </c>
    </row>
    <row r="349" spans="1:16" ht="25.5">
      <c r="A349" t="s">
        <v>49</v>
      </c>
      <c s="34" t="s">
        <v>381</v>
      </c>
      <c s="34" t="s">
        <v>1373</v>
      </c>
      <c s="35" t="s">
        <v>1374</v>
      </c>
      <c s="6" t="s">
        <v>1375</v>
      </c>
      <c s="36" t="s">
        <v>1010</v>
      </c>
      <c s="37">
        <v>0.1</v>
      </c>
      <c s="36">
        <v>0</v>
      </c>
      <c s="36">
        <f>ROUND(G349*H349,6)</f>
      </c>
      <c r="L349" s="38">
        <v>0</v>
      </c>
      <c s="32">
        <f>ROUND(ROUND(L349,2)*ROUND(G349,3),2)</f>
      </c>
      <c s="36" t="s">
        <v>85</v>
      </c>
      <c>
        <f>(M349*21)/100</f>
      </c>
      <c t="s">
        <v>27</v>
      </c>
    </row>
    <row r="350" spans="1:5" ht="12.75">
      <c r="A350" s="35" t="s">
        <v>54</v>
      </c>
      <c r="E350" s="39" t="s">
        <v>1011</v>
      </c>
    </row>
    <row r="351" spans="1:5" ht="12.75">
      <c r="A351" s="35" t="s">
        <v>55</v>
      </c>
      <c r="E351" s="40" t="s">
        <v>2301</v>
      </c>
    </row>
    <row r="352" spans="1:5" ht="89.25">
      <c r="A352" t="s">
        <v>56</v>
      </c>
      <c r="E352" s="39" t="s">
        <v>1012</v>
      </c>
    </row>
    <row r="353" spans="1:16" ht="25.5">
      <c r="A353" t="s">
        <v>49</v>
      </c>
      <c s="34" t="s">
        <v>385</v>
      </c>
      <c s="34" t="s">
        <v>2318</v>
      </c>
      <c s="35" t="s">
        <v>2319</v>
      </c>
      <c s="6" t="s">
        <v>2320</v>
      </c>
      <c s="36" t="s">
        <v>1010</v>
      </c>
      <c s="37">
        <v>0.1</v>
      </c>
      <c s="36">
        <v>0</v>
      </c>
      <c s="36">
        <f>ROUND(G353*H353,6)</f>
      </c>
      <c r="L353" s="38">
        <v>0</v>
      </c>
      <c s="32">
        <f>ROUND(ROUND(L353,2)*ROUND(G353,3),2)</f>
      </c>
      <c s="36" t="s">
        <v>85</v>
      </c>
      <c>
        <f>(M353*21)/100</f>
      </c>
      <c t="s">
        <v>27</v>
      </c>
    </row>
    <row r="354" spans="1:5" ht="12.75">
      <c r="A354" s="35" t="s">
        <v>54</v>
      </c>
      <c r="E354" s="39" t="s">
        <v>1011</v>
      </c>
    </row>
    <row r="355" spans="1:5" ht="12.75">
      <c r="A355" s="35" t="s">
        <v>55</v>
      </c>
      <c r="E355" s="40" t="s">
        <v>2301</v>
      </c>
    </row>
    <row r="356" spans="1:5" ht="12.75">
      <c r="A356" t="s">
        <v>56</v>
      </c>
      <c r="E356" s="39" t="s">
        <v>5</v>
      </c>
    </row>
    <row r="357" spans="1:16" ht="25.5">
      <c r="A357" t="s">
        <v>49</v>
      </c>
      <c s="34" t="s">
        <v>389</v>
      </c>
      <c s="34" t="s">
        <v>2321</v>
      </c>
      <c s="35" t="s">
        <v>2322</v>
      </c>
      <c s="6" t="s">
        <v>2323</v>
      </c>
      <c s="36" t="s">
        <v>1010</v>
      </c>
      <c s="37">
        <v>0.1</v>
      </c>
      <c s="36">
        <v>0</v>
      </c>
      <c s="36">
        <f>ROUND(G357*H357,6)</f>
      </c>
      <c r="L357" s="38">
        <v>0</v>
      </c>
      <c s="32">
        <f>ROUND(ROUND(L357,2)*ROUND(G357,3),2)</f>
      </c>
      <c s="36" t="s">
        <v>85</v>
      </c>
      <c>
        <f>(M357*21)/100</f>
      </c>
      <c t="s">
        <v>27</v>
      </c>
    </row>
    <row r="358" spans="1:5" ht="12.75">
      <c r="A358" s="35" t="s">
        <v>54</v>
      </c>
      <c r="E358" s="39" t="s">
        <v>1011</v>
      </c>
    </row>
    <row r="359" spans="1:5" ht="12.75">
      <c r="A359" s="35" t="s">
        <v>55</v>
      </c>
      <c r="E359" s="40" t="s">
        <v>2301</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2747</v>
      </c>
      <c s="41">
        <f>Rekapitulace!C58</f>
      </c>
      <c s="20" t="s">
        <v>0</v>
      </c>
      <c t="s">
        <v>23</v>
      </c>
      <c t="s">
        <v>27</v>
      </c>
    </row>
    <row r="4" spans="1:16" ht="32" customHeight="1">
      <c r="A4" s="24" t="s">
        <v>20</v>
      </c>
      <c s="25" t="s">
        <v>28</v>
      </c>
      <c s="27" t="s">
        <v>2747</v>
      </c>
      <c r="E4" s="26" t="s">
        <v>2748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2896</v>
      </c>
      <c r="E8" s="30" t="s">
        <v>2895</v>
      </c>
      <c r="J8" s="29">
        <f>0+J9+J14+J27+J32+J41+J90+J95+J128+J225+J278+J339+J368</f>
      </c>
      <c s="29">
        <f>0+K9+K14+K27+K32+K41+K90+K95+K128+K225+K278+K339+K368</f>
      </c>
      <c s="29">
        <f>0+L9+L14+L27+L32+L41+L90+L95+L128+L225+L278+L339+L368</f>
      </c>
      <c s="29">
        <f>0+M9+M14+M27+M32+M41+M90+M95+M128+M225+M278+M339+M368</f>
      </c>
    </row>
    <row r="9" spans="1:13" ht="12.75">
      <c r="A9" t="s">
        <v>46</v>
      </c>
      <c r="C9" s="31" t="s">
        <v>131</v>
      </c>
      <c r="E9" s="33" t="s">
        <v>2293</v>
      </c>
      <c r="J9" s="32">
        <f>0</f>
      </c>
      <c s="32">
        <f>0</f>
      </c>
      <c s="32">
        <f>0+L10</f>
      </c>
      <c s="32">
        <f>0+M10</f>
      </c>
    </row>
    <row r="10" spans="1:16" ht="12.75">
      <c r="A10" t="s">
        <v>49</v>
      </c>
      <c s="34" t="s">
        <v>47</v>
      </c>
      <c s="34" t="s">
        <v>2294</v>
      </c>
      <c s="35" t="s">
        <v>5</v>
      </c>
      <c s="6" t="s">
        <v>2295</v>
      </c>
      <c s="36" t="s">
        <v>528</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2.75">
      <c r="A13" t="s">
        <v>56</v>
      </c>
      <c r="E13" s="39" t="s">
        <v>2297</v>
      </c>
    </row>
    <row r="14" spans="1:13" ht="12.75">
      <c r="A14" t="s">
        <v>46</v>
      </c>
      <c r="C14" s="31" t="s">
        <v>162</v>
      </c>
      <c r="E14" s="33" t="s">
        <v>2298</v>
      </c>
      <c r="J14" s="32">
        <f>0</f>
      </c>
      <c s="32">
        <f>0</f>
      </c>
      <c s="32">
        <f>0+L15+L19+L23</f>
      </c>
      <c s="32">
        <f>0+M15+M19+M23</f>
      </c>
    </row>
    <row r="15" spans="1:16" ht="12.75">
      <c r="A15" t="s">
        <v>49</v>
      </c>
      <c s="34" t="s">
        <v>27</v>
      </c>
      <c s="34" t="s">
        <v>2299</v>
      </c>
      <c s="35" t="s">
        <v>5</v>
      </c>
      <c s="6" t="s">
        <v>2300</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2301</v>
      </c>
    </row>
    <row r="18" spans="1:5" ht="12.75">
      <c r="A18" t="s">
        <v>56</v>
      </c>
      <c r="E18" s="39" t="s">
        <v>1277</v>
      </c>
    </row>
    <row r="19" spans="1:16" ht="12.75">
      <c r="A19" t="s">
        <v>49</v>
      </c>
      <c s="34" t="s">
        <v>26</v>
      </c>
      <c s="34" t="s">
        <v>2302</v>
      </c>
      <c s="35" t="s">
        <v>5</v>
      </c>
      <c s="6" t="s">
        <v>2303</v>
      </c>
      <c s="36" t="s">
        <v>528</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8.25">
      <c r="A22" t="s">
        <v>56</v>
      </c>
      <c r="E22" s="39" t="s">
        <v>2304</v>
      </c>
    </row>
    <row r="23" spans="1:16" ht="12.75">
      <c r="A23" t="s">
        <v>49</v>
      </c>
      <c s="34" t="s">
        <v>65</v>
      </c>
      <c s="34" t="s">
        <v>2305</v>
      </c>
      <c s="35" t="s">
        <v>5</v>
      </c>
      <c s="6" t="s">
        <v>2306</v>
      </c>
      <c s="36" t="s">
        <v>486</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12.75">
      <c r="A26" t="s">
        <v>56</v>
      </c>
      <c r="E26" s="39" t="s">
        <v>2307</v>
      </c>
    </row>
    <row r="27" spans="1:13" ht="12.75">
      <c r="A27" t="s">
        <v>46</v>
      </c>
      <c r="C27" s="31" t="s">
        <v>2601</v>
      </c>
      <c r="E27" s="33" t="s">
        <v>2602</v>
      </c>
      <c r="J27" s="32">
        <f>0</f>
      </c>
      <c s="32">
        <f>0</f>
      </c>
      <c s="32">
        <f>0+L28</f>
      </c>
      <c s="32">
        <f>0+M28</f>
      </c>
    </row>
    <row r="28" spans="1:16" ht="12.75">
      <c r="A28" t="s">
        <v>49</v>
      </c>
      <c s="34" t="s">
        <v>70</v>
      </c>
      <c s="34" t="s">
        <v>2756</v>
      </c>
      <c s="35" t="s">
        <v>5</v>
      </c>
      <c s="6" t="s">
        <v>2757</v>
      </c>
      <c s="36" t="s">
        <v>819</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2296</v>
      </c>
    </row>
    <row r="31" spans="1:5" ht="76.5">
      <c r="A31" t="s">
        <v>56</v>
      </c>
      <c r="E31" s="39" t="s">
        <v>2758</v>
      </c>
    </row>
    <row r="32" spans="1:13" ht="12.75">
      <c r="A32" t="s">
        <v>46</v>
      </c>
      <c r="C32" s="31" t="s">
        <v>2397</v>
      </c>
      <c r="E32" s="33" t="s">
        <v>2398</v>
      </c>
      <c r="J32" s="32">
        <f>0</f>
      </c>
      <c s="32">
        <f>0</f>
      </c>
      <c s="32">
        <f>0+L33+L37</f>
      </c>
      <c s="32">
        <f>0+M33+M37</f>
      </c>
    </row>
    <row r="33" spans="1:16" ht="12.75">
      <c r="A33" t="s">
        <v>49</v>
      </c>
      <c s="34" t="s">
        <v>74</v>
      </c>
      <c s="34" t="s">
        <v>535</v>
      </c>
      <c s="35" t="s">
        <v>5</v>
      </c>
      <c s="6" t="s">
        <v>536</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2301</v>
      </c>
    </row>
    <row r="36" spans="1:5" ht="102">
      <c r="A36" t="s">
        <v>56</v>
      </c>
      <c r="E36" s="39" t="s">
        <v>537</v>
      </c>
    </row>
    <row r="37" spans="1:16" ht="25.5">
      <c r="A37" t="s">
        <v>49</v>
      </c>
      <c s="34" t="s">
        <v>78</v>
      </c>
      <c s="34" t="s">
        <v>2759</v>
      </c>
      <c s="35" t="s">
        <v>5</v>
      </c>
      <c s="6" t="s">
        <v>2760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2301</v>
      </c>
    </row>
    <row r="40" spans="1:5" ht="127.5">
      <c r="A40" t="s">
        <v>56</v>
      </c>
      <c r="E40" s="39" t="s">
        <v>830</v>
      </c>
    </row>
    <row r="41" spans="1:13" ht="12.75">
      <c r="A41" t="s">
        <v>46</v>
      </c>
      <c r="C41" s="31" t="s">
        <v>2401</v>
      </c>
      <c r="E41" s="33" t="s">
        <v>2402</v>
      </c>
      <c r="J41" s="32">
        <f>0</f>
      </c>
      <c s="32">
        <f>0</f>
      </c>
      <c s="32">
        <f>0+L42+L46+L50+L54+L58+L62+L66+L70+L74+L78+L82+L86</f>
      </c>
      <c s="32">
        <f>0+M42+M46+M50+M54+M58+M62+M66+M70+M74+M78+M82+M86</f>
      </c>
    </row>
    <row r="42" spans="1:16" ht="25.5">
      <c r="A42" t="s">
        <v>49</v>
      </c>
      <c s="34" t="s">
        <v>82</v>
      </c>
      <c s="34" t="s">
        <v>2761</v>
      </c>
      <c s="35" t="s">
        <v>5</v>
      </c>
      <c s="6" t="s">
        <v>2762</v>
      </c>
      <c s="36" t="s">
        <v>60</v>
      </c>
      <c s="37">
        <v>150</v>
      </c>
      <c s="36">
        <v>0</v>
      </c>
      <c s="36">
        <f>ROUND(G42*H42,6)</f>
      </c>
      <c r="L42" s="38">
        <v>0</v>
      </c>
      <c s="32">
        <f>ROUND(ROUND(L42,2)*ROUND(G42,3),2)</f>
      </c>
      <c s="36" t="s">
        <v>53</v>
      </c>
      <c>
        <f>(M42*21)/100</f>
      </c>
      <c t="s">
        <v>27</v>
      </c>
    </row>
    <row r="43" spans="1:5" ht="12.75">
      <c r="A43" s="35" t="s">
        <v>54</v>
      </c>
      <c r="E43" s="39" t="s">
        <v>5</v>
      </c>
    </row>
    <row r="44" spans="1:5" ht="12.75">
      <c r="A44" s="35" t="s">
        <v>55</v>
      </c>
      <c r="E44" s="40" t="s">
        <v>2301</v>
      </c>
    </row>
    <row r="45" spans="1:5" ht="102">
      <c r="A45" t="s">
        <v>56</v>
      </c>
      <c r="E45" s="39" t="s">
        <v>2763</v>
      </c>
    </row>
    <row r="46" spans="1:16" ht="25.5">
      <c r="A46" t="s">
        <v>49</v>
      </c>
      <c s="34" t="s">
        <v>89</v>
      </c>
      <c s="34" t="s">
        <v>2866</v>
      </c>
      <c s="35" t="s">
        <v>5</v>
      </c>
      <c s="6" t="s">
        <v>2408</v>
      </c>
      <c s="36" t="s">
        <v>60</v>
      </c>
      <c s="37">
        <v>150</v>
      </c>
      <c s="36">
        <v>0</v>
      </c>
      <c s="36">
        <f>ROUND(G46*H46,6)</f>
      </c>
      <c r="L46" s="38">
        <v>0</v>
      </c>
      <c s="32">
        <f>ROUND(ROUND(L46,2)*ROUND(G46,3),2)</f>
      </c>
      <c s="36" t="s">
        <v>53</v>
      </c>
      <c>
        <f>(M46*21)/100</f>
      </c>
      <c t="s">
        <v>27</v>
      </c>
    </row>
    <row r="47" spans="1:5" ht="12.75">
      <c r="A47" s="35" t="s">
        <v>54</v>
      </c>
      <c r="E47" s="39" t="s">
        <v>5</v>
      </c>
    </row>
    <row r="48" spans="1:5" ht="12.75">
      <c r="A48" s="35" t="s">
        <v>55</v>
      </c>
      <c r="E48" s="40" t="s">
        <v>2301</v>
      </c>
    </row>
    <row r="49" spans="1:5" ht="102">
      <c r="A49" t="s">
        <v>56</v>
      </c>
      <c r="E49" s="39" t="s">
        <v>2763</v>
      </c>
    </row>
    <row r="50" spans="1:16" ht="25.5">
      <c r="A50" t="s">
        <v>49</v>
      </c>
      <c s="34" t="s">
        <v>93</v>
      </c>
      <c s="34" t="s">
        <v>2764</v>
      </c>
      <c s="35" t="s">
        <v>5</v>
      </c>
      <c s="6" t="s">
        <v>2765</v>
      </c>
      <c s="36" t="s">
        <v>60</v>
      </c>
      <c s="37">
        <v>150</v>
      </c>
      <c s="36">
        <v>0</v>
      </c>
      <c s="36">
        <f>ROUND(G50*H50,6)</f>
      </c>
      <c r="L50" s="38">
        <v>0</v>
      </c>
      <c s="32">
        <f>ROUND(ROUND(L50,2)*ROUND(G50,3),2)</f>
      </c>
      <c s="36" t="s">
        <v>53</v>
      </c>
      <c>
        <f>(M50*21)/100</f>
      </c>
      <c t="s">
        <v>27</v>
      </c>
    </row>
    <row r="51" spans="1:5" ht="12.75">
      <c r="A51" s="35" t="s">
        <v>54</v>
      </c>
      <c r="E51" s="39" t="s">
        <v>5</v>
      </c>
    </row>
    <row r="52" spans="1:5" ht="12.75">
      <c r="A52" s="35" t="s">
        <v>55</v>
      </c>
      <c r="E52" s="40" t="s">
        <v>2301</v>
      </c>
    </row>
    <row r="53" spans="1:5" ht="102">
      <c r="A53" t="s">
        <v>56</v>
      </c>
      <c r="E53" s="39" t="s">
        <v>73</v>
      </c>
    </row>
    <row r="54" spans="1:16" ht="25.5">
      <c r="A54" t="s">
        <v>49</v>
      </c>
      <c s="34" t="s">
        <v>96</v>
      </c>
      <c s="34" t="s">
        <v>2867</v>
      </c>
      <c s="35" t="s">
        <v>5</v>
      </c>
      <c s="6" t="s">
        <v>2410</v>
      </c>
      <c s="36" t="s">
        <v>60</v>
      </c>
      <c s="37">
        <v>150</v>
      </c>
      <c s="36">
        <v>0</v>
      </c>
      <c s="36">
        <f>ROUND(G54*H54,6)</f>
      </c>
      <c r="L54" s="38">
        <v>0</v>
      </c>
      <c s="32">
        <f>ROUND(ROUND(L54,2)*ROUND(G54,3),2)</f>
      </c>
      <c s="36" t="s">
        <v>53</v>
      </c>
      <c>
        <f>(M54*21)/100</f>
      </c>
      <c t="s">
        <v>27</v>
      </c>
    </row>
    <row r="55" spans="1:5" ht="12.75">
      <c r="A55" s="35" t="s">
        <v>54</v>
      </c>
      <c r="E55" s="39" t="s">
        <v>5</v>
      </c>
    </row>
    <row r="56" spans="1:5" ht="12.75">
      <c r="A56" s="35" t="s">
        <v>55</v>
      </c>
      <c r="E56" s="40" t="s">
        <v>2301</v>
      </c>
    </row>
    <row r="57" spans="1:5" ht="102">
      <c r="A57" t="s">
        <v>56</v>
      </c>
      <c r="E57" s="39" t="s">
        <v>73</v>
      </c>
    </row>
    <row r="58" spans="1:16" ht="25.5">
      <c r="A58" t="s">
        <v>49</v>
      </c>
      <c s="34" t="s">
        <v>100</v>
      </c>
      <c s="34" t="s">
        <v>1384</v>
      </c>
      <c s="35" t="s">
        <v>5</v>
      </c>
      <c s="6" t="s">
        <v>1385</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2301</v>
      </c>
    </row>
    <row r="61" spans="1:5" ht="76.5">
      <c r="A61" t="s">
        <v>56</v>
      </c>
      <c r="E61" s="39" t="s">
        <v>77</v>
      </c>
    </row>
    <row r="62" spans="1:16" ht="12.75">
      <c r="A62" t="s">
        <v>49</v>
      </c>
      <c s="34" t="s">
        <v>104</v>
      </c>
      <c s="34" t="s">
        <v>1531</v>
      </c>
      <c s="35" t="s">
        <v>5</v>
      </c>
      <c s="6" t="s">
        <v>1532</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2301</v>
      </c>
    </row>
    <row r="65" spans="1:5" ht="102">
      <c r="A65" t="s">
        <v>56</v>
      </c>
      <c r="E65" s="39" t="s">
        <v>1151</v>
      </c>
    </row>
    <row r="66" spans="1:16" ht="12.75">
      <c r="A66" t="s">
        <v>49</v>
      </c>
      <c s="34" t="s">
        <v>107</v>
      </c>
      <c s="34" t="s">
        <v>2766</v>
      </c>
      <c s="35" t="s">
        <v>5</v>
      </c>
      <c s="6" t="s">
        <v>2422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2301</v>
      </c>
    </row>
    <row r="69" spans="1:5" ht="102">
      <c r="A69" t="s">
        <v>56</v>
      </c>
      <c r="E69" s="39" t="s">
        <v>1286</v>
      </c>
    </row>
    <row r="70" spans="1:16" ht="12.75">
      <c r="A70" t="s">
        <v>49</v>
      </c>
      <c s="34" t="s">
        <v>110</v>
      </c>
      <c s="34" t="s">
        <v>1284</v>
      </c>
      <c s="35" t="s">
        <v>5</v>
      </c>
      <c s="6" t="s">
        <v>1285</v>
      </c>
      <c s="36" t="s">
        <v>68</v>
      </c>
      <c s="37">
        <v>150</v>
      </c>
      <c s="36">
        <v>0</v>
      </c>
      <c s="36">
        <f>ROUND(G70*H70,6)</f>
      </c>
      <c r="L70" s="38">
        <v>0</v>
      </c>
      <c s="32">
        <f>ROUND(ROUND(L70,2)*ROUND(G70,3),2)</f>
      </c>
      <c s="36" t="s">
        <v>53</v>
      </c>
      <c>
        <f>(M70*21)/100</f>
      </c>
      <c t="s">
        <v>27</v>
      </c>
    </row>
    <row r="71" spans="1:5" ht="12.75">
      <c r="A71" s="35" t="s">
        <v>54</v>
      </c>
      <c r="E71" s="39" t="s">
        <v>5</v>
      </c>
    </row>
    <row r="72" spans="1:5" ht="12.75">
      <c r="A72" s="35" t="s">
        <v>55</v>
      </c>
      <c r="E72" s="40" t="s">
        <v>2301</v>
      </c>
    </row>
    <row r="73" spans="1:5" ht="102">
      <c r="A73" t="s">
        <v>56</v>
      </c>
      <c r="E73" s="39" t="s">
        <v>1286</v>
      </c>
    </row>
    <row r="74" spans="1:16" ht="12.75">
      <c r="A74" t="s">
        <v>49</v>
      </c>
      <c s="34" t="s">
        <v>113</v>
      </c>
      <c s="34" t="s">
        <v>2767</v>
      </c>
      <c s="35" t="s">
        <v>5</v>
      </c>
      <c s="6" t="s">
        <v>2768</v>
      </c>
      <c s="36" t="s">
        <v>68</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2301</v>
      </c>
    </row>
    <row r="77" spans="1:5" ht="102">
      <c r="A77" t="s">
        <v>56</v>
      </c>
      <c r="E77" s="39" t="s">
        <v>1286</v>
      </c>
    </row>
    <row r="78" spans="1:16" ht="12.75">
      <c r="A78" t="s">
        <v>49</v>
      </c>
      <c s="34" t="s">
        <v>118</v>
      </c>
      <c s="34" t="s">
        <v>2838</v>
      </c>
      <c s="35" t="s">
        <v>5</v>
      </c>
      <c s="6" t="s">
        <v>2839</v>
      </c>
      <c s="36" t="s">
        <v>68</v>
      </c>
      <c s="37">
        <v>150</v>
      </c>
      <c s="36">
        <v>0</v>
      </c>
      <c s="36">
        <f>ROUND(G78*H78,6)</f>
      </c>
      <c r="L78" s="38">
        <v>0</v>
      </c>
      <c s="32">
        <f>ROUND(ROUND(L78,2)*ROUND(G78,3),2)</f>
      </c>
      <c s="36" t="s">
        <v>53</v>
      </c>
      <c>
        <f>(M78*21)/100</f>
      </c>
      <c t="s">
        <v>27</v>
      </c>
    </row>
    <row r="79" spans="1:5" ht="12.75">
      <c r="A79" s="35" t="s">
        <v>54</v>
      </c>
      <c r="E79" s="39" t="s">
        <v>5</v>
      </c>
    </row>
    <row r="80" spans="1:5" ht="12.75">
      <c r="A80" s="35" t="s">
        <v>55</v>
      </c>
      <c r="E80" s="40" t="s">
        <v>2301</v>
      </c>
    </row>
    <row r="81" spans="1:5" ht="102">
      <c r="A81" t="s">
        <v>56</v>
      </c>
      <c r="E81" s="39" t="s">
        <v>1286</v>
      </c>
    </row>
    <row r="82" spans="1:16" ht="12.75">
      <c r="A82" t="s">
        <v>49</v>
      </c>
      <c s="34" t="s">
        <v>121</v>
      </c>
      <c s="34" t="s">
        <v>2403</v>
      </c>
      <c s="35" t="s">
        <v>5</v>
      </c>
      <c s="6" t="s">
        <v>2404</v>
      </c>
      <c s="36" t="s">
        <v>819</v>
      </c>
      <c s="37">
        <v>3</v>
      </c>
      <c s="36">
        <v>0</v>
      </c>
      <c s="36">
        <f>ROUND(G82*H82,6)</f>
      </c>
      <c r="L82" s="38">
        <v>0</v>
      </c>
      <c s="32">
        <f>ROUND(ROUND(L82,2)*ROUND(G82,3),2)</f>
      </c>
      <c s="36" t="s">
        <v>53</v>
      </c>
      <c>
        <f>(M82*21)/100</f>
      </c>
      <c t="s">
        <v>27</v>
      </c>
    </row>
    <row r="83" spans="1:5" ht="12.75">
      <c r="A83" s="35" t="s">
        <v>54</v>
      </c>
      <c r="E83" s="39" t="s">
        <v>5</v>
      </c>
    </row>
    <row r="84" spans="1:5" ht="12.75">
      <c r="A84" s="35" t="s">
        <v>55</v>
      </c>
      <c r="E84" s="40" t="s">
        <v>2301</v>
      </c>
    </row>
    <row r="85" spans="1:5" ht="38.25">
      <c r="A85" t="s">
        <v>56</v>
      </c>
      <c r="E85" s="39" t="s">
        <v>835</v>
      </c>
    </row>
    <row r="86" spans="1:16" ht="25.5">
      <c r="A86" t="s">
        <v>49</v>
      </c>
      <c s="34" t="s">
        <v>124</v>
      </c>
      <c s="34" t="s">
        <v>836</v>
      </c>
      <c s="35" t="s">
        <v>5</v>
      </c>
      <c s="6" t="s">
        <v>837</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2301</v>
      </c>
    </row>
    <row r="89" spans="1:5" ht="38.25">
      <c r="A89" t="s">
        <v>56</v>
      </c>
      <c r="E89" s="39" t="s">
        <v>838</v>
      </c>
    </row>
    <row r="90" spans="1:13" ht="12.75">
      <c r="A90" t="s">
        <v>46</v>
      </c>
      <c r="C90" s="31" t="s">
        <v>2426</v>
      </c>
      <c r="E90" s="33" t="s">
        <v>2427</v>
      </c>
      <c r="J90" s="32">
        <f>0</f>
      </c>
      <c s="32">
        <f>0</f>
      </c>
      <c s="32">
        <f>0+L91</f>
      </c>
      <c s="32">
        <f>0+M91</f>
      </c>
    </row>
    <row r="91" spans="1:16" ht="25.5">
      <c r="A91" t="s">
        <v>49</v>
      </c>
      <c s="34" t="s">
        <v>127</v>
      </c>
      <c s="34" t="s">
        <v>2769</v>
      </c>
      <c s="35" t="s">
        <v>5</v>
      </c>
      <c s="6" t="s">
        <v>2770</v>
      </c>
      <c s="36" t="s">
        <v>2433</v>
      </c>
      <c s="37">
        <v>400</v>
      </c>
      <c s="36">
        <v>0</v>
      </c>
      <c s="36">
        <f>ROUND(G91*H91,6)</f>
      </c>
      <c r="L91" s="38">
        <v>0</v>
      </c>
      <c s="32">
        <f>ROUND(ROUND(L91,2)*ROUND(G91,3),2)</f>
      </c>
      <c s="36" t="s">
        <v>53</v>
      </c>
      <c>
        <f>(M91*21)/100</f>
      </c>
      <c t="s">
        <v>27</v>
      </c>
    </row>
    <row r="92" spans="1:5" ht="12.75">
      <c r="A92" s="35" t="s">
        <v>54</v>
      </c>
      <c r="E92" s="39" t="s">
        <v>5</v>
      </c>
    </row>
    <row r="93" spans="1:5" ht="12.75">
      <c r="A93" s="35" t="s">
        <v>55</v>
      </c>
      <c r="E93" s="40" t="s">
        <v>2301</v>
      </c>
    </row>
    <row r="94" spans="1:5" ht="102">
      <c r="A94" t="s">
        <v>56</v>
      </c>
      <c r="E94" s="39" t="s">
        <v>1286</v>
      </c>
    </row>
    <row r="95" spans="1:13" ht="12.75">
      <c r="A95" t="s">
        <v>46</v>
      </c>
      <c r="C95" s="31" t="s">
        <v>1958</v>
      </c>
      <c r="E95" s="33" t="s">
        <v>2437</v>
      </c>
      <c r="J95" s="32">
        <f>0</f>
      </c>
      <c s="32">
        <f>0</f>
      </c>
      <c s="32">
        <f>0+L96+L100+L104+L108+L112+L116+L120+L124</f>
      </c>
      <c s="32">
        <f>0+M96+M100+M104+M108+M112+M116+M120+M124</f>
      </c>
    </row>
    <row r="96" spans="1:16" ht="12.75">
      <c r="A96" t="s">
        <v>49</v>
      </c>
      <c s="34" t="s">
        <v>131</v>
      </c>
      <c s="34" t="s">
        <v>2771</v>
      </c>
      <c s="35" t="s">
        <v>5</v>
      </c>
      <c s="6" t="s">
        <v>2772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2301</v>
      </c>
    </row>
    <row r="99" spans="1:5" ht="89.25">
      <c r="A99" t="s">
        <v>56</v>
      </c>
      <c r="E99" s="39" t="s">
        <v>1535</v>
      </c>
    </row>
    <row r="100" spans="1:16" ht="12.75">
      <c r="A100" t="s">
        <v>49</v>
      </c>
      <c s="34" t="s">
        <v>135</v>
      </c>
      <c s="34" t="s">
        <v>2775</v>
      </c>
      <c s="35" t="s">
        <v>5</v>
      </c>
      <c s="6" t="s">
        <v>2776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2301</v>
      </c>
    </row>
    <row r="103" spans="1:5" ht="76.5">
      <c r="A103" t="s">
        <v>56</v>
      </c>
      <c r="E103" s="39" t="s">
        <v>1163</v>
      </c>
    </row>
    <row r="104" spans="1:16" ht="12.75">
      <c r="A104" t="s">
        <v>49</v>
      </c>
      <c s="34" t="s">
        <v>139</v>
      </c>
      <c s="34" t="s">
        <v>2777</v>
      </c>
      <c s="35" t="s">
        <v>5</v>
      </c>
      <c s="6" t="s">
        <v>2441</v>
      </c>
      <c s="36" t="s">
        <v>60</v>
      </c>
      <c s="37">
        <v>80</v>
      </c>
      <c s="36">
        <v>0</v>
      </c>
      <c s="36">
        <f>ROUND(G104*H104,6)</f>
      </c>
      <c r="L104" s="38">
        <v>0</v>
      </c>
      <c s="32">
        <f>ROUND(ROUND(L104,2)*ROUND(G104,3),2)</f>
      </c>
      <c s="36" t="s">
        <v>53</v>
      </c>
      <c>
        <f>(M104*21)/100</f>
      </c>
      <c t="s">
        <v>27</v>
      </c>
    </row>
    <row r="105" spans="1:5" ht="12.75">
      <c r="A105" s="35" t="s">
        <v>54</v>
      </c>
      <c r="E105" s="39" t="s">
        <v>5</v>
      </c>
    </row>
    <row r="106" spans="1:5" ht="12.75">
      <c r="A106" s="35" t="s">
        <v>55</v>
      </c>
      <c r="E106" s="40" t="s">
        <v>2301</v>
      </c>
    </row>
    <row r="107" spans="1:5" ht="102">
      <c r="A107" t="s">
        <v>56</v>
      </c>
      <c r="E107" s="39" t="s">
        <v>2778</v>
      </c>
    </row>
    <row r="108" spans="1:16" ht="12.75">
      <c r="A108" t="s">
        <v>49</v>
      </c>
      <c s="34" t="s">
        <v>142</v>
      </c>
      <c s="34" t="s">
        <v>853</v>
      </c>
      <c s="35" t="s">
        <v>5</v>
      </c>
      <c s="6" t="s">
        <v>854</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2301</v>
      </c>
    </row>
    <row r="111" spans="1:5" ht="76.5">
      <c r="A111" t="s">
        <v>56</v>
      </c>
      <c r="E111" s="39" t="s">
        <v>69</v>
      </c>
    </row>
    <row r="112" spans="1:16" ht="12.75">
      <c r="A112" t="s">
        <v>49</v>
      </c>
      <c s="34" t="s">
        <v>146</v>
      </c>
      <c s="34" t="s">
        <v>2166</v>
      </c>
      <c s="35" t="s">
        <v>5</v>
      </c>
      <c s="6" t="s">
        <v>2167</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2301</v>
      </c>
    </row>
    <row r="115" spans="1:5" ht="76.5">
      <c r="A115" t="s">
        <v>56</v>
      </c>
      <c r="E115" s="39" t="s">
        <v>2168</v>
      </c>
    </row>
    <row r="116" spans="1:16" ht="12.75">
      <c r="A116" t="s">
        <v>49</v>
      </c>
      <c s="34" t="s">
        <v>149</v>
      </c>
      <c s="34" t="s">
        <v>2779</v>
      </c>
      <c s="35" t="s">
        <v>5</v>
      </c>
      <c s="6" t="s">
        <v>2454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2301</v>
      </c>
    </row>
    <row r="119" spans="1:5" ht="76.5">
      <c r="A119" t="s">
        <v>56</v>
      </c>
      <c r="E119" s="39" t="s">
        <v>2780</v>
      </c>
    </row>
    <row r="120" spans="1:16" ht="12.75">
      <c r="A120" t="s">
        <v>49</v>
      </c>
      <c s="34" t="s">
        <v>153</v>
      </c>
      <c s="34" t="s">
        <v>1893</v>
      </c>
      <c s="35" t="s">
        <v>5</v>
      </c>
      <c s="6" t="s">
        <v>1894</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2301</v>
      </c>
    </row>
    <row r="123" spans="1:5" ht="89.25">
      <c r="A123" t="s">
        <v>56</v>
      </c>
      <c r="E123" s="39" t="s">
        <v>1895</v>
      </c>
    </row>
    <row r="124" spans="1:16" ht="12.75">
      <c r="A124" t="s">
        <v>49</v>
      </c>
      <c s="34" t="s">
        <v>158</v>
      </c>
      <c s="34" t="s">
        <v>2781</v>
      </c>
      <c s="35" t="s">
        <v>5</v>
      </c>
      <c s="6" t="s">
        <v>2459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2301</v>
      </c>
    </row>
    <row r="127" spans="1:5" ht="102">
      <c r="A127" t="s">
        <v>56</v>
      </c>
      <c r="E127" s="39" t="s">
        <v>2782</v>
      </c>
    </row>
    <row r="128" spans="1:13" ht="12.75">
      <c r="A128" t="s">
        <v>46</v>
      </c>
      <c r="C128" s="31" t="s">
        <v>2461</v>
      </c>
      <c r="E128" s="33" t="s">
        <v>2462</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162</v>
      </c>
      <c s="34" t="s">
        <v>2273</v>
      </c>
      <c s="35" t="s">
        <v>5</v>
      </c>
      <c s="6" t="s">
        <v>2274</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2301</v>
      </c>
    </row>
    <row r="132" spans="1:5" ht="38.25">
      <c r="A132" t="s">
        <v>56</v>
      </c>
      <c r="E132" s="39" t="s">
        <v>1538</v>
      </c>
    </row>
    <row r="133" spans="1:16" ht="12.75">
      <c r="A133" t="s">
        <v>49</v>
      </c>
      <c s="34" t="s">
        <v>166</v>
      </c>
      <c s="34" t="s">
        <v>1035</v>
      </c>
      <c s="35" t="s">
        <v>5</v>
      </c>
      <c s="6" t="s">
        <v>1036</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2301</v>
      </c>
    </row>
    <row r="136" spans="1:5" ht="38.25">
      <c r="A136" t="s">
        <v>56</v>
      </c>
      <c r="E136" s="39" t="s">
        <v>1538</v>
      </c>
    </row>
    <row r="137" spans="1:16" ht="25.5">
      <c r="A137" t="s">
        <v>49</v>
      </c>
      <c s="34" t="s">
        <v>169</v>
      </c>
      <c s="34" t="s">
        <v>1467</v>
      </c>
      <c s="35" t="s">
        <v>5</v>
      </c>
      <c s="6" t="s">
        <v>1468</v>
      </c>
      <c s="36" t="s">
        <v>68</v>
      </c>
      <c s="37">
        <v>52</v>
      </c>
      <c s="36">
        <v>0</v>
      </c>
      <c s="36">
        <f>ROUND(G137*H137,6)</f>
      </c>
      <c r="L137" s="38">
        <v>0</v>
      </c>
      <c s="32">
        <f>ROUND(ROUND(L137,2)*ROUND(G137,3),2)</f>
      </c>
      <c s="36" t="s">
        <v>53</v>
      </c>
      <c>
        <f>(M137*21)/100</f>
      </c>
      <c t="s">
        <v>27</v>
      </c>
    </row>
    <row r="138" spans="1:5" ht="12.75">
      <c r="A138" s="35" t="s">
        <v>54</v>
      </c>
      <c r="E138" s="39" t="s">
        <v>5</v>
      </c>
    </row>
    <row r="139" spans="1:5" ht="12.75">
      <c r="A139" s="35" t="s">
        <v>55</v>
      </c>
      <c r="E139" s="40" t="s">
        <v>2301</v>
      </c>
    </row>
    <row r="140" spans="1:5" ht="102">
      <c r="A140" t="s">
        <v>56</v>
      </c>
      <c r="E140" s="39" t="s">
        <v>103</v>
      </c>
    </row>
    <row r="141" spans="1:16" ht="25.5">
      <c r="A141" t="s">
        <v>49</v>
      </c>
      <c s="34" t="s">
        <v>184</v>
      </c>
      <c s="34" t="s">
        <v>2840</v>
      </c>
      <c s="35" t="s">
        <v>5</v>
      </c>
      <c s="6" t="s">
        <v>2841</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2301</v>
      </c>
    </row>
    <row r="144" spans="1:5" ht="102">
      <c r="A144" t="s">
        <v>56</v>
      </c>
      <c r="E144" s="39" t="s">
        <v>103</v>
      </c>
    </row>
    <row r="145" spans="1:16" ht="25.5">
      <c r="A145" t="s">
        <v>49</v>
      </c>
      <c s="34" t="s">
        <v>189</v>
      </c>
      <c s="34" t="s">
        <v>1037</v>
      </c>
      <c s="35" t="s">
        <v>5</v>
      </c>
      <c s="6" t="s">
        <v>1038</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2301</v>
      </c>
    </row>
    <row r="148" spans="1:5" ht="102">
      <c r="A148" t="s">
        <v>56</v>
      </c>
      <c r="E148" s="39" t="s">
        <v>103</v>
      </c>
    </row>
    <row r="149" spans="1:16" ht="25.5">
      <c r="A149" t="s">
        <v>49</v>
      </c>
      <c s="34" t="s">
        <v>193</v>
      </c>
      <c s="34" t="s">
        <v>101</v>
      </c>
      <c s="35" t="s">
        <v>5</v>
      </c>
      <c s="6" t="s">
        <v>102</v>
      </c>
      <c s="36" t="s">
        <v>68</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2301</v>
      </c>
    </row>
    <row r="152" spans="1:5" ht="102">
      <c r="A152" t="s">
        <v>56</v>
      </c>
      <c r="E152" s="39" t="s">
        <v>103</v>
      </c>
    </row>
    <row r="153" spans="1:16" ht="25.5">
      <c r="A153" t="s">
        <v>49</v>
      </c>
      <c s="34" t="s">
        <v>197</v>
      </c>
      <c s="34" t="s">
        <v>105</v>
      </c>
      <c s="35" t="s">
        <v>5</v>
      </c>
      <c s="6" t="s">
        <v>106</v>
      </c>
      <c s="36" t="s">
        <v>68</v>
      </c>
      <c s="37">
        <v>30</v>
      </c>
      <c s="36">
        <v>0</v>
      </c>
      <c s="36">
        <f>ROUND(G153*H153,6)</f>
      </c>
      <c r="L153" s="38">
        <v>0</v>
      </c>
      <c s="32">
        <f>ROUND(ROUND(L153,2)*ROUND(G153,3),2)</f>
      </c>
      <c s="36" t="s">
        <v>53</v>
      </c>
      <c>
        <f>(M153*21)/100</f>
      </c>
      <c t="s">
        <v>27</v>
      </c>
    </row>
    <row r="154" spans="1:5" ht="12.75">
      <c r="A154" s="35" t="s">
        <v>54</v>
      </c>
      <c r="E154" s="39" t="s">
        <v>5</v>
      </c>
    </row>
    <row r="155" spans="1:5" ht="12.75">
      <c r="A155" s="35" t="s">
        <v>55</v>
      </c>
      <c r="E155" s="40" t="s">
        <v>2301</v>
      </c>
    </row>
    <row r="156" spans="1:5" ht="102">
      <c r="A156" t="s">
        <v>56</v>
      </c>
      <c r="E156" s="39" t="s">
        <v>103</v>
      </c>
    </row>
    <row r="157" spans="1:16" ht="25.5">
      <c r="A157" t="s">
        <v>49</v>
      </c>
      <c s="34" t="s">
        <v>201</v>
      </c>
      <c s="34" t="s">
        <v>2471</v>
      </c>
      <c s="35" t="s">
        <v>5</v>
      </c>
      <c s="6" t="s">
        <v>2472</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2301</v>
      </c>
    </row>
    <row r="160" spans="1:5" ht="102">
      <c r="A160" t="s">
        <v>56</v>
      </c>
      <c r="E160" s="39" t="s">
        <v>103</v>
      </c>
    </row>
    <row r="161" spans="1:16" ht="25.5">
      <c r="A161" t="s">
        <v>49</v>
      </c>
      <c s="34" t="s">
        <v>205</v>
      </c>
      <c s="34" t="s">
        <v>2633</v>
      </c>
      <c s="35" t="s">
        <v>5</v>
      </c>
      <c s="6" t="s">
        <v>2634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2301</v>
      </c>
    </row>
    <row r="164" spans="1:5" ht="102">
      <c r="A164" t="s">
        <v>56</v>
      </c>
      <c r="E164" s="39" t="s">
        <v>103</v>
      </c>
    </row>
    <row r="165" spans="1:16" ht="25.5">
      <c r="A165" t="s">
        <v>49</v>
      </c>
      <c s="34" t="s">
        <v>209</v>
      </c>
      <c s="34" t="s">
        <v>2897</v>
      </c>
      <c s="35" t="s">
        <v>5</v>
      </c>
      <c s="6" t="s">
        <v>2898</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2301</v>
      </c>
    </row>
    <row r="168" spans="1:5" ht="102">
      <c r="A168" t="s">
        <v>56</v>
      </c>
      <c r="E168" s="39" t="s">
        <v>103</v>
      </c>
    </row>
    <row r="169" spans="1:16" ht="25.5">
      <c r="A169" t="s">
        <v>49</v>
      </c>
      <c s="34" t="s">
        <v>213</v>
      </c>
      <c s="34" t="s">
        <v>2473</v>
      </c>
      <c s="35" t="s">
        <v>5</v>
      </c>
      <c s="6" t="s">
        <v>2474</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2301</v>
      </c>
    </row>
    <row r="172" spans="1:5" ht="102">
      <c r="A172" t="s">
        <v>56</v>
      </c>
      <c r="E172" s="39" t="s">
        <v>103</v>
      </c>
    </row>
    <row r="173" spans="1:16" ht="12.75">
      <c r="A173" t="s">
        <v>49</v>
      </c>
      <c s="34" t="s">
        <v>217</v>
      </c>
      <c s="34" t="s">
        <v>2846</v>
      </c>
      <c s="35" t="s">
        <v>5</v>
      </c>
      <c s="6" t="s">
        <v>2847</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2301</v>
      </c>
    </row>
    <row r="176" spans="1:5" ht="102">
      <c r="A176" t="s">
        <v>56</v>
      </c>
      <c r="E176" s="39" t="s">
        <v>103</v>
      </c>
    </row>
    <row r="177" spans="1:16" ht="25.5">
      <c r="A177" t="s">
        <v>49</v>
      </c>
      <c s="34" t="s">
        <v>221</v>
      </c>
      <c s="34" t="s">
        <v>2795</v>
      </c>
      <c s="35" t="s">
        <v>5</v>
      </c>
      <c s="6" t="s">
        <v>859</v>
      </c>
      <c s="36" t="s">
        <v>60</v>
      </c>
      <c s="37">
        <v>60</v>
      </c>
      <c s="36">
        <v>0</v>
      </c>
      <c s="36">
        <f>ROUND(G177*H177,6)</f>
      </c>
      <c r="L177" s="38">
        <v>0</v>
      </c>
      <c s="32">
        <f>ROUND(ROUND(L177,2)*ROUND(G177,3),2)</f>
      </c>
      <c s="36" t="s">
        <v>85</v>
      </c>
      <c>
        <f>(M177*21)/100</f>
      </c>
      <c t="s">
        <v>27</v>
      </c>
    </row>
    <row r="178" spans="1:5" ht="12.75">
      <c r="A178" s="35" t="s">
        <v>54</v>
      </c>
      <c r="E178" s="39" t="s">
        <v>5</v>
      </c>
    </row>
    <row r="179" spans="1:5" ht="12.75">
      <c r="A179" s="35" t="s">
        <v>55</v>
      </c>
      <c r="E179" s="40" t="s">
        <v>2301</v>
      </c>
    </row>
    <row r="180" spans="1:5" ht="38.25">
      <c r="A180" t="s">
        <v>56</v>
      </c>
      <c r="E180" s="39" t="s">
        <v>2483</v>
      </c>
    </row>
    <row r="181" spans="1:16" ht="25.5">
      <c r="A181" t="s">
        <v>49</v>
      </c>
      <c s="34" t="s">
        <v>225</v>
      </c>
      <c s="34" t="s">
        <v>2868</v>
      </c>
      <c s="35" t="s">
        <v>5</v>
      </c>
      <c s="6" t="s">
        <v>2869</v>
      </c>
      <c s="36" t="s">
        <v>60</v>
      </c>
      <c s="37">
        <v>20</v>
      </c>
      <c s="36">
        <v>0</v>
      </c>
      <c s="36">
        <f>ROUND(G181*H181,6)</f>
      </c>
      <c r="L181" s="38">
        <v>0</v>
      </c>
      <c s="32">
        <f>ROUND(ROUND(L181,2)*ROUND(G181,3),2)</f>
      </c>
      <c s="36" t="s">
        <v>85</v>
      </c>
      <c>
        <f>(M181*21)/100</f>
      </c>
      <c t="s">
        <v>27</v>
      </c>
    </row>
    <row r="182" spans="1:5" ht="12.75">
      <c r="A182" s="35" t="s">
        <v>54</v>
      </c>
      <c r="E182" s="39" t="s">
        <v>5</v>
      </c>
    </row>
    <row r="183" spans="1:5" ht="12.75">
      <c r="A183" s="35" t="s">
        <v>55</v>
      </c>
      <c r="E183" s="40" t="s">
        <v>2301</v>
      </c>
    </row>
    <row r="184" spans="1:5" ht="38.25">
      <c r="A184" t="s">
        <v>56</v>
      </c>
      <c r="E184" s="39" t="s">
        <v>2483</v>
      </c>
    </row>
    <row r="185" spans="1:16" ht="12.75">
      <c r="A185" t="s">
        <v>49</v>
      </c>
      <c s="34" t="s">
        <v>229</v>
      </c>
      <c s="34" t="s">
        <v>2489</v>
      </c>
      <c s="35" t="s">
        <v>5</v>
      </c>
      <c s="6" t="s">
        <v>1034</v>
      </c>
      <c s="36" t="s">
        <v>60</v>
      </c>
      <c s="37">
        <v>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2301</v>
      </c>
    </row>
    <row r="188" spans="1:5" ht="38.25">
      <c r="A188" t="s">
        <v>56</v>
      </c>
      <c r="E188" s="39" t="s">
        <v>2483</v>
      </c>
    </row>
    <row r="189" spans="1:16" ht="12.75">
      <c r="A189" t="s">
        <v>49</v>
      </c>
      <c s="34" t="s">
        <v>233</v>
      </c>
      <c s="34" t="s">
        <v>2490</v>
      </c>
      <c s="35" t="s">
        <v>5</v>
      </c>
      <c s="6" t="s">
        <v>1635</v>
      </c>
      <c s="36" t="s">
        <v>60</v>
      </c>
      <c s="37">
        <v>460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2301</v>
      </c>
    </row>
    <row r="192" spans="1:5" ht="38.25">
      <c r="A192" t="s">
        <v>56</v>
      </c>
      <c r="E192" s="39" t="s">
        <v>2483</v>
      </c>
    </row>
    <row r="193" spans="1:16" ht="12.75">
      <c r="A193" t="s">
        <v>49</v>
      </c>
      <c s="34" t="s">
        <v>237</v>
      </c>
      <c s="34" t="s">
        <v>2491</v>
      </c>
      <c s="35" t="s">
        <v>5</v>
      </c>
      <c s="6" t="s">
        <v>2492</v>
      </c>
      <c s="36" t="s">
        <v>60</v>
      </c>
      <c s="37">
        <v>330</v>
      </c>
      <c s="36">
        <v>0</v>
      </c>
      <c s="36">
        <f>ROUND(G193*H193,6)</f>
      </c>
      <c r="L193" s="38">
        <v>0</v>
      </c>
      <c s="32">
        <f>ROUND(ROUND(L193,2)*ROUND(G193,3),2)</f>
      </c>
      <c s="36" t="s">
        <v>85</v>
      </c>
      <c>
        <f>(M193*21)/100</f>
      </c>
      <c t="s">
        <v>27</v>
      </c>
    </row>
    <row r="194" spans="1:5" ht="12.75">
      <c r="A194" s="35" t="s">
        <v>54</v>
      </c>
      <c r="E194" s="39" t="s">
        <v>5</v>
      </c>
    </row>
    <row r="195" spans="1:5" ht="12.75">
      <c r="A195" s="35" t="s">
        <v>55</v>
      </c>
      <c r="E195" s="40" t="s">
        <v>2301</v>
      </c>
    </row>
    <row r="196" spans="1:5" ht="38.25">
      <c r="A196" t="s">
        <v>56</v>
      </c>
      <c r="E196" s="39" t="s">
        <v>2483</v>
      </c>
    </row>
    <row r="197" spans="1:16" ht="12.75">
      <c r="A197" t="s">
        <v>49</v>
      </c>
      <c s="34" t="s">
        <v>241</v>
      </c>
      <c s="34" t="s">
        <v>2493</v>
      </c>
      <c s="35" t="s">
        <v>5</v>
      </c>
      <c s="6" t="s">
        <v>91</v>
      </c>
      <c s="36" t="s">
        <v>60</v>
      </c>
      <c s="37">
        <v>25</v>
      </c>
      <c s="36">
        <v>0</v>
      </c>
      <c s="36">
        <f>ROUND(G197*H197,6)</f>
      </c>
      <c r="L197" s="38">
        <v>0</v>
      </c>
      <c s="32">
        <f>ROUND(ROUND(L197,2)*ROUND(G197,3),2)</f>
      </c>
      <c s="36" t="s">
        <v>85</v>
      </c>
      <c>
        <f>(M197*21)/100</f>
      </c>
      <c t="s">
        <v>27</v>
      </c>
    </row>
    <row r="198" spans="1:5" ht="12.75">
      <c r="A198" s="35" t="s">
        <v>54</v>
      </c>
      <c r="E198" s="39" t="s">
        <v>5</v>
      </c>
    </row>
    <row r="199" spans="1:5" ht="12.75">
      <c r="A199" s="35" t="s">
        <v>55</v>
      </c>
      <c r="E199" s="40" t="s">
        <v>2301</v>
      </c>
    </row>
    <row r="200" spans="1:5" ht="38.25">
      <c r="A200" t="s">
        <v>56</v>
      </c>
      <c r="E200" s="39" t="s">
        <v>2483</v>
      </c>
    </row>
    <row r="201" spans="1:16" ht="12.75">
      <c r="A201" t="s">
        <v>49</v>
      </c>
      <c s="34" t="s">
        <v>245</v>
      </c>
      <c s="34" t="s">
        <v>2899</v>
      </c>
      <c s="35" t="s">
        <v>5</v>
      </c>
      <c s="6" t="s">
        <v>95</v>
      </c>
      <c s="36" t="s">
        <v>60</v>
      </c>
      <c s="37">
        <v>80</v>
      </c>
      <c s="36">
        <v>0</v>
      </c>
      <c s="36">
        <f>ROUND(G201*H201,6)</f>
      </c>
      <c r="L201" s="38">
        <v>0</v>
      </c>
      <c s="32">
        <f>ROUND(ROUND(L201,2)*ROUND(G201,3),2)</f>
      </c>
      <c s="36" t="s">
        <v>85</v>
      </c>
      <c>
        <f>(M201*21)/100</f>
      </c>
      <c t="s">
        <v>27</v>
      </c>
    </row>
    <row r="202" spans="1:5" ht="12.75">
      <c r="A202" s="35" t="s">
        <v>54</v>
      </c>
      <c r="E202" s="39" t="s">
        <v>5</v>
      </c>
    </row>
    <row r="203" spans="1:5" ht="12.75">
      <c r="A203" s="35" t="s">
        <v>55</v>
      </c>
      <c r="E203" s="40" t="s">
        <v>2301</v>
      </c>
    </row>
    <row r="204" spans="1:5" ht="38.25">
      <c r="A204" t="s">
        <v>56</v>
      </c>
      <c r="E204" s="39" t="s">
        <v>2483</v>
      </c>
    </row>
    <row r="205" spans="1:16" ht="12.75">
      <c r="A205" t="s">
        <v>49</v>
      </c>
      <c s="34" t="s">
        <v>249</v>
      </c>
      <c s="34" t="s">
        <v>2870</v>
      </c>
      <c s="35" t="s">
        <v>5</v>
      </c>
      <c s="6" t="s">
        <v>2470</v>
      </c>
      <c s="36" t="s">
        <v>60</v>
      </c>
      <c s="37">
        <v>170</v>
      </c>
      <c s="36">
        <v>0</v>
      </c>
      <c s="36">
        <f>ROUND(G205*H205,6)</f>
      </c>
      <c r="L205" s="38">
        <v>0</v>
      </c>
      <c s="32">
        <f>ROUND(ROUND(L205,2)*ROUND(G205,3),2)</f>
      </c>
      <c s="36" t="s">
        <v>85</v>
      </c>
      <c>
        <f>(M205*21)/100</f>
      </c>
      <c t="s">
        <v>27</v>
      </c>
    </row>
    <row r="206" spans="1:5" ht="12.75">
      <c r="A206" s="35" t="s">
        <v>54</v>
      </c>
      <c r="E206" s="39" t="s">
        <v>5</v>
      </c>
    </row>
    <row r="207" spans="1:5" ht="12.75">
      <c r="A207" s="35" t="s">
        <v>55</v>
      </c>
      <c r="E207" s="40" t="s">
        <v>2301</v>
      </c>
    </row>
    <row r="208" spans="1:5" ht="38.25">
      <c r="A208" t="s">
        <v>56</v>
      </c>
      <c r="E208" s="39" t="s">
        <v>2483</v>
      </c>
    </row>
    <row r="209" spans="1:16" ht="25.5">
      <c r="A209" t="s">
        <v>49</v>
      </c>
      <c s="34" t="s">
        <v>253</v>
      </c>
      <c s="34" t="s">
        <v>2848</v>
      </c>
      <c s="35" t="s">
        <v>5</v>
      </c>
      <c s="6" t="s">
        <v>2849</v>
      </c>
      <c s="36" t="s">
        <v>60</v>
      </c>
      <c s="37">
        <v>150</v>
      </c>
      <c s="36">
        <v>0</v>
      </c>
      <c s="36">
        <f>ROUND(G209*H209,6)</f>
      </c>
      <c r="L209" s="38">
        <v>0</v>
      </c>
      <c s="32">
        <f>ROUND(ROUND(L209,2)*ROUND(G209,3),2)</f>
      </c>
      <c s="36" t="s">
        <v>85</v>
      </c>
      <c>
        <f>(M209*21)/100</f>
      </c>
      <c t="s">
        <v>27</v>
      </c>
    </row>
    <row r="210" spans="1:5" ht="12.75">
      <c r="A210" s="35" t="s">
        <v>54</v>
      </c>
      <c r="E210" s="39" t="s">
        <v>5</v>
      </c>
    </row>
    <row r="211" spans="1:5" ht="12.75">
      <c r="A211" s="35" t="s">
        <v>55</v>
      </c>
      <c r="E211" s="40" t="s">
        <v>2301</v>
      </c>
    </row>
    <row r="212" spans="1:5" ht="38.25">
      <c r="A212" t="s">
        <v>56</v>
      </c>
      <c r="E212" s="39" t="s">
        <v>2483</v>
      </c>
    </row>
    <row r="213" spans="1:16" ht="12.75">
      <c r="A213" t="s">
        <v>49</v>
      </c>
      <c s="34" t="s">
        <v>257</v>
      </c>
      <c s="34" t="s">
        <v>2871</v>
      </c>
      <c s="35" t="s">
        <v>5</v>
      </c>
      <c s="6" t="s">
        <v>2872</v>
      </c>
      <c s="36" t="s">
        <v>60</v>
      </c>
      <c s="37">
        <v>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2301</v>
      </c>
    </row>
    <row r="216" spans="1:5" ht="38.25">
      <c r="A216" t="s">
        <v>56</v>
      </c>
      <c r="E216" s="39" t="s">
        <v>2483</v>
      </c>
    </row>
    <row r="217" spans="1:16" ht="12.75">
      <c r="A217" t="s">
        <v>49</v>
      </c>
      <c s="34" t="s">
        <v>261</v>
      </c>
      <c s="34" t="s">
        <v>2850</v>
      </c>
      <c s="35" t="s">
        <v>5</v>
      </c>
      <c s="6" t="s">
        <v>2851</v>
      </c>
      <c s="36" t="s">
        <v>60</v>
      </c>
      <c s="37">
        <v>380</v>
      </c>
      <c s="36">
        <v>0</v>
      </c>
      <c s="36">
        <f>ROUND(G217*H217,6)</f>
      </c>
      <c r="L217" s="38">
        <v>0</v>
      </c>
      <c s="32">
        <f>ROUND(ROUND(L217,2)*ROUND(G217,3),2)</f>
      </c>
      <c s="36" t="s">
        <v>85</v>
      </c>
      <c>
        <f>(M217*21)/100</f>
      </c>
      <c t="s">
        <v>27</v>
      </c>
    </row>
    <row r="218" spans="1:5" ht="12.75">
      <c r="A218" s="35" t="s">
        <v>54</v>
      </c>
      <c r="E218" s="39" t="s">
        <v>5</v>
      </c>
    </row>
    <row r="219" spans="1:5" ht="12.75">
      <c r="A219" s="35" t="s">
        <v>55</v>
      </c>
      <c r="E219" s="40" t="s">
        <v>2301</v>
      </c>
    </row>
    <row r="220" spans="1:5" ht="38.25">
      <c r="A220" t="s">
        <v>56</v>
      </c>
      <c r="E220" s="39" t="s">
        <v>2483</v>
      </c>
    </row>
    <row r="221" spans="1:16" ht="12.75">
      <c r="A221" t="s">
        <v>49</v>
      </c>
      <c s="34" t="s">
        <v>265</v>
      </c>
      <c s="34" t="s">
        <v>2852</v>
      </c>
      <c s="35" t="s">
        <v>5</v>
      </c>
      <c s="6" t="s">
        <v>2853</v>
      </c>
      <c s="36" t="s">
        <v>60</v>
      </c>
      <c s="37">
        <v>160</v>
      </c>
      <c s="36">
        <v>0</v>
      </c>
      <c s="36">
        <f>ROUND(G221*H221,6)</f>
      </c>
      <c r="L221" s="38">
        <v>0</v>
      </c>
      <c s="32">
        <f>ROUND(ROUND(L221,2)*ROUND(G221,3),2)</f>
      </c>
      <c s="36" t="s">
        <v>85</v>
      </c>
      <c>
        <f>(M221*21)/100</f>
      </c>
      <c t="s">
        <v>27</v>
      </c>
    </row>
    <row r="222" spans="1:5" ht="12.75">
      <c r="A222" s="35" t="s">
        <v>54</v>
      </c>
      <c r="E222" s="39" t="s">
        <v>5</v>
      </c>
    </row>
    <row r="223" spans="1:5" ht="12.75">
      <c r="A223" s="35" t="s">
        <v>55</v>
      </c>
      <c r="E223" s="40" t="s">
        <v>2301</v>
      </c>
    </row>
    <row r="224" spans="1:5" ht="38.25">
      <c r="A224" t="s">
        <v>56</v>
      </c>
      <c r="E224" s="39" t="s">
        <v>2483</v>
      </c>
    </row>
    <row r="225" spans="1:13" ht="12.75">
      <c r="A225" t="s">
        <v>46</v>
      </c>
      <c r="C225" s="31" t="s">
        <v>2190</v>
      </c>
      <c r="E225" s="33" t="s">
        <v>2499</v>
      </c>
      <c r="J225" s="32">
        <f>0</f>
      </c>
      <c s="32">
        <f>0</f>
      </c>
      <c s="32">
        <f>0+L226+L230+L234+L238+L242+L246+L250+L254+L258+L262+L266+L270+L274</f>
      </c>
      <c s="32">
        <f>0+M226+M230+M234+M238+M242+M246+M250+M254+M258+M262+M266+M270+M274</f>
      </c>
    </row>
    <row r="226" spans="1:16" ht="25.5">
      <c r="A226" t="s">
        <v>49</v>
      </c>
      <c s="34" t="s">
        <v>595</v>
      </c>
      <c s="34" t="s">
        <v>2873</v>
      </c>
      <c s="35" t="s">
        <v>5</v>
      </c>
      <c s="6" t="s">
        <v>2874</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2301</v>
      </c>
    </row>
    <row r="229" spans="1:5" ht="127.5">
      <c r="A229" t="s">
        <v>56</v>
      </c>
      <c r="E229" s="39" t="s">
        <v>2875</v>
      </c>
    </row>
    <row r="230" spans="1:16" ht="25.5">
      <c r="A230" t="s">
        <v>49</v>
      </c>
      <c s="34" t="s">
        <v>599</v>
      </c>
      <c s="34" t="s">
        <v>2796</v>
      </c>
      <c s="35" t="s">
        <v>5</v>
      </c>
      <c s="6" t="s">
        <v>2876</v>
      </c>
      <c s="36" t="s">
        <v>68</v>
      </c>
      <c s="37">
        <v>6</v>
      </c>
      <c s="36">
        <v>0</v>
      </c>
      <c s="36">
        <f>ROUND(G230*H230,6)</f>
      </c>
      <c r="L230" s="38">
        <v>0</v>
      </c>
      <c s="32">
        <f>ROUND(ROUND(L230,2)*ROUND(G230,3),2)</f>
      </c>
      <c s="36" t="s">
        <v>85</v>
      </c>
      <c>
        <f>(M230*21)/100</f>
      </c>
      <c t="s">
        <v>27</v>
      </c>
    </row>
    <row r="231" spans="1:5" ht="12.75">
      <c r="A231" s="35" t="s">
        <v>54</v>
      </c>
      <c r="E231" s="39" t="s">
        <v>5</v>
      </c>
    </row>
    <row r="232" spans="1:5" ht="12.75">
      <c r="A232" s="35" t="s">
        <v>55</v>
      </c>
      <c r="E232" s="40" t="s">
        <v>2301</v>
      </c>
    </row>
    <row r="233" spans="1:5" ht="114.75">
      <c r="A233" t="s">
        <v>56</v>
      </c>
      <c r="E233" s="39" t="s">
        <v>2798</v>
      </c>
    </row>
    <row r="234" spans="1:16" ht="25.5">
      <c r="A234" t="s">
        <v>49</v>
      </c>
      <c s="34" t="s">
        <v>269</v>
      </c>
      <c s="34" t="s">
        <v>2799</v>
      </c>
      <c s="35" t="s">
        <v>5</v>
      </c>
      <c s="6" t="s">
        <v>2877</v>
      </c>
      <c s="36" t="s">
        <v>68</v>
      </c>
      <c s="37">
        <v>6</v>
      </c>
      <c s="36">
        <v>0</v>
      </c>
      <c s="36">
        <f>ROUND(G234*H234,6)</f>
      </c>
      <c r="L234" s="38">
        <v>0</v>
      </c>
      <c s="32">
        <f>ROUND(ROUND(L234,2)*ROUND(G234,3),2)</f>
      </c>
      <c s="36" t="s">
        <v>85</v>
      </c>
      <c>
        <f>(M234*21)/100</f>
      </c>
      <c t="s">
        <v>27</v>
      </c>
    </row>
    <row r="235" spans="1:5" ht="12.75">
      <c r="A235" s="35" t="s">
        <v>54</v>
      </c>
      <c r="E235" s="39" t="s">
        <v>5</v>
      </c>
    </row>
    <row r="236" spans="1:5" ht="12.75">
      <c r="A236" s="35" t="s">
        <v>55</v>
      </c>
      <c r="E236" s="40" t="s">
        <v>2301</v>
      </c>
    </row>
    <row r="237" spans="1:5" ht="114.75">
      <c r="A237" t="s">
        <v>56</v>
      </c>
      <c r="E237" s="39" t="s">
        <v>2798</v>
      </c>
    </row>
    <row r="238" spans="1:16" ht="25.5">
      <c r="A238" t="s">
        <v>49</v>
      </c>
      <c s="34" t="s">
        <v>273</v>
      </c>
      <c s="34" t="s">
        <v>2802</v>
      </c>
      <c s="35" t="s">
        <v>5</v>
      </c>
      <c s="6" t="s">
        <v>2900</v>
      </c>
      <c s="36" t="s">
        <v>68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2301</v>
      </c>
    </row>
    <row r="241" spans="1:5" ht="114.75">
      <c r="A241" t="s">
        <v>56</v>
      </c>
      <c r="E241" s="39" t="s">
        <v>2798</v>
      </c>
    </row>
    <row r="242" spans="1:16" ht="25.5">
      <c r="A242" t="s">
        <v>49</v>
      </c>
      <c s="34" t="s">
        <v>277</v>
      </c>
      <c s="34" t="s">
        <v>2805</v>
      </c>
      <c s="35" t="s">
        <v>5</v>
      </c>
      <c s="6" t="s">
        <v>2879</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2301</v>
      </c>
    </row>
    <row r="245" spans="1:5" ht="114.75">
      <c r="A245" t="s">
        <v>56</v>
      </c>
      <c r="E245" s="39" t="s">
        <v>2798</v>
      </c>
    </row>
    <row r="246" spans="1:16" ht="25.5">
      <c r="A246" t="s">
        <v>49</v>
      </c>
      <c s="34" t="s">
        <v>281</v>
      </c>
      <c s="34" t="s">
        <v>2807</v>
      </c>
      <c s="35" t="s">
        <v>5</v>
      </c>
      <c s="6" t="s">
        <v>2880</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2301</v>
      </c>
    </row>
    <row r="249" spans="1:5" ht="114.75">
      <c r="A249" t="s">
        <v>56</v>
      </c>
      <c r="E249" s="39" t="s">
        <v>2798</v>
      </c>
    </row>
    <row r="250" spans="1:16" ht="25.5">
      <c r="A250" t="s">
        <v>49</v>
      </c>
      <c s="34" t="s">
        <v>285</v>
      </c>
      <c s="34" t="s">
        <v>2809</v>
      </c>
      <c s="35" t="s">
        <v>5</v>
      </c>
      <c s="6" t="s">
        <v>2881</v>
      </c>
      <c s="36" t="s">
        <v>68</v>
      </c>
      <c s="37">
        <v>3</v>
      </c>
      <c s="36">
        <v>0</v>
      </c>
      <c s="36">
        <f>ROUND(G250*H250,6)</f>
      </c>
      <c r="L250" s="38">
        <v>0</v>
      </c>
      <c s="32">
        <f>ROUND(ROUND(L250,2)*ROUND(G250,3),2)</f>
      </c>
      <c s="36" t="s">
        <v>85</v>
      </c>
      <c>
        <f>(M250*21)/100</f>
      </c>
      <c t="s">
        <v>27</v>
      </c>
    </row>
    <row r="251" spans="1:5" ht="12.75">
      <c r="A251" s="35" t="s">
        <v>54</v>
      </c>
      <c r="E251" s="39" t="s">
        <v>5</v>
      </c>
    </row>
    <row r="252" spans="1:5" ht="12.75">
      <c r="A252" s="35" t="s">
        <v>55</v>
      </c>
      <c r="E252" s="40" t="s">
        <v>2301</v>
      </c>
    </row>
    <row r="253" spans="1:5" ht="114.75">
      <c r="A253" t="s">
        <v>56</v>
      </c>
      <c r="E253" s="39" t="s">
        <v>2798</v>
      </c>
    </row>
    <row r="254" spans="1:16" ht="25.5">
      <c r="A254" t="s">
        <v>49</v>
      </c>
      <c s="34" t="s">
        <v>289</v>
      </c>
      <c s="34" t="s">
        <v>2812</v>
      </c>
      <c s="35" t="s">
        <v>5</v>
      </c>
      <c s="6" t="s">
        <v>2882</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2301</v>
      </c>
    </row>
    <row r="257" spans="1:5" ht="114.75">
      <c r="A257" t="s">
        <v>56</v>
      </c>
      <c r="E257" s="39" t="s">
        <v>2798</v>
      </c>
    </row>
    <row r="258" spans="1:16" ht="25.5">
      <c r="A258" t="s">
        <v>49</v>
      </c>
      <c s="34" t="s">
        <v>293</v>
      </c>
      <c s="34" t="s">
        <v>2883</v>
      </c>
      <c s="35" t="s">
        <v>5</v>
      </c>
      <c s="6" t="s">
        <v>2884</v>
      </c>
      <c s="36" t="s">
        <v>68</v>
      </c>
      <c s="37">
        <v>2</v>
      </c>
      <c s="36">
        <v>0</v>
      </c>
      <c s="36">
        <f>ROUND(G258*H258,6)</f>
      </c>
      <c r="L258" s="38">
        <v>0</v>
      </c>
      <c s="32">
        <f>ROUND(ROUND(L258,2)*ROUND(G258,3),2)</f>
      </c>
      <c s="36" t="s">
        <v>85</v>
      </c>
      <c>
        <f>(M258*21)/100</f>
      </c>
      <c t="s">
        <v>27</v>
      </c>
    </row>
    <row r="259" spans="1:5" ht="12.75">
      <c r="A259" s="35" t="s">
        <v>54</v>
      </c>
      <c r="E259" s="39" t="s">
        <v>5</v>
      </c>
    </row>
    <row r="260" spans="1:5" ht="12.75">
      <c r="A260" s="35" t="s">
        <v>55</v>
      </c>
      <c r="E260" s="40" t="s">
        <v>2301</v>
      </c>
    </row>
    <row r="261" spans="1:5" ht="114.75">
      <c r="A261" t="s">
        <v>56</v>
      </c>
      <c r="E261" s="39" t="s">
        <v>2798</v>
      </c>
    </row>
    <row r="262" spans="1:16" ht="25.5">
      <c r="A262" t="s">
        <v>49</v>
      </c>
      <c s="34" t="s">
        <v>297</v>
      </c>
      <c s="34" t="s">
        <v>2885</v>
      </c>
      <c s="35" t="s">
        <v>5</v>
      </c>
      <c s="6" t="s">
        <v>2901</v>
      </c>
      <c s="36" t="s">
        <v>68</v>
      </c>
      <c s="37">
        <v>1</v>
      </c>
      <c s="36">
        <v>0</v>
      </c>
      <c s="36">
        <f>ROUND(G262*H262,6)</f>
      </c>
      <c r="L262" s="38">
        <v>0</v>
      </c>
      <c s="32">
        <f>ROUND(ROUND(L262,2)*ROUND(G262,3),2)</f>
      </c>
      <c s="36" t="s">
        <v>85</v>
      </c>
      <c>
        <f>(M262*21)/100</f>
      </c>
      <c t="s">
        <v>27</v>
      </c>
    </row>
    <row r="263" spans="1:5" ht="12.75">
      <c r="A263" s="35" t="s">
        <v>54</v>
      </c>
      <c r="E263" s="39" t="s">
        <v>5</v>
      </c>
    </row>
    <row r="264" spans="1:5" ht="12.75">
      <c r="A264" s="35" t="s">
        <v>55</v>
      </c>
      <c r="E264" s="40" t="s">
        <v>2301</v>
      </c>
    </row>
    <row r="265" spans="1:5" ht="114.75">
      <c r="A265" t="s">
        <v>56</v>
      </c>
      <c r="E265" s="39" t="s">
        <v>2798</v>
      </c>
    </row>
    <row r="266" spans="1:16" ht="25.5">
      <c r="A266" t="s">
        <v>49</v>
      </c>
      <c s="34" t="s">
        <v>301</v>
      </c>
      <c s="34" t="s">
        <v>2902</v>
      </c>
      <c s="35" t="s">
        <v>5</v>
      </c>
      <c s="6" t="s">
        <v>2903</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2301</v>
      </c>
    </row>
    <row r="269" spans="1:5" ht="114.75">
      <c r="A269" t="s">
        <v>56</v>
      </c>
      <c r="E269" s="39" t="s">
        <v>2798</v>
      </c>
    </row>
    <row r="270" spans="1:16" ht="25.5">
      <c r="A270" t="s">
        <v>49</v>
      </c>
      <c s="34" t="s">
        <v>305</v>
      </c>
      <c s="34" t="s">
        <v>2904</v>
      </c>
      <c s="35" t="s">
        <v>5</v>
      </c>
      <c s="6" t="s">
        <v>2905</v>
      </c>
      <c s="36" t="s">
        <v>68</v>
      </c>
      <c s="37">
        <v>1</v>
      </c>
      <c s="36">
        <v>0</v>
      </c>
      <c s="36">
        <f>ROUND(G270*H270,6)</f>
      </c>
      <c r="L270" s="38">
        <v>0</v>
      </c>
      <c s="32">
        <f>ROUND(ROUND(L270,2)*ROUND(G270,3),2)</f>
      </c>
      <c s="36" t="s">
        <v>85</v>
      </c>
      <c>
        <f>(M270*21)/100</f>
      </c>
      <c t="s">
        <v>27</v>
      </c>
    </row>
    <row r="271" spans="1:5" ht="12.75">
      <c r="A271" s="35" t="s">
        <v>54</v>
      </c>
      <c r="E271" s="39" t="s">
        <v>5</v>
      </c>
    </row>
    <row r="272" spans="1:5" ht="12.75">
      <c r="A272" s="35" t="s">
        <v>55</v>
      </c>
      <c r="E272" s="40" t="s">
        <v>2301</v>
      </c>
    </row>
    <row r="273" spans="1:5" ht="114.75">
      <c r="A273" t="s">
        <v>56</v>
      </c>
      <c r="E273" s="39" t="s">
        <v>2798</v>
      </c>
    </row>
    <row r="274" spans="1:16" ht="25.5">
      <c r="A274" t="s">
        <v>49</v>
      </c>
      <c s="34" t="s">
        <v>309</v>
      </c>
      <c s="34" t="s">
        <v>2906</v>
      </c>
      <c s="35" t="s">
        <v>5</v>
      </c>
      <c s="6" t="s">
        <v>2886</v>
      </c>
      <c s="36" t="s">
        <v>68</v>
      </c>
      <c s="37">
        <v>3</v>
      </c>
      <c s="36">
        <v>0</v>
      </c>
      <c s="36">
        <f>ROUND(G274*H274,6)</f>
      </c>
      <c r="L274" s="38">
        <v>0</v>
      </c>
      <c s="32">
        <f>ROUND(ROUND(L274,2)*ROUND(G274,3),2)</f>
      </c>
      <c s="36" t="s">
        <v>85</v>
      </c>
      <c>
        <f>(M274*21)/100</f>
      </c>
      <c t="s">
        <v>27</v>
      </c>
    </row>
    <row r="275" spans="1:5" ht="12.75">
      <c r="A275" s="35" t="s">
        <v>54</v>
      </c>
      <c r="E275" s="39" t="s">
        <v>5</v>
      </c>
    </row>
    <row r="276" spans="1:5" ht="12.75">
      <c r="A276" s="35" t="s">
        <v>55</v>
      </c>
      <c r="E276" s="40" t="s">
        <v>2301</v>
      </c>
    </row>
    <row r="277" spans="1:5" ht="114.75">
      <c r="A277" t="s">
        <v>56</v>
      </c>
      <c r="E277" s="39" t="s">
        <v>2798</v>
      </c>
    </row>
    <row r="278" spans="1:13" ht="12.75">
      <c r="A278" t="s">
        <v>46</v>
      </c>
      <c r="C278" s="31" t="s">
        <v>1964</v>
      </c>
      <c r="E278" s="33" t="s">
        <v>2308</v>
      </c>
      <c r="J278" s="32">
        <f>0</f>
      </c>
      <c s="32">
        <f>0</f>
      </c>
      <c s="32">
        <f>0+L279+L283+L287+L291+L295+L299+L303+L307+L311+L315+L319+L323+L327+L331+L335</f>
      </c>
      <c s="32">
        <f>0+M279+M283+M287+M291+M295+M299+M303+M307+M311+M315+M319+M323+M327+M331+M335</f>
      </c>
    </row>
    <row r="279" spans="1:16" ht="12.75">
      <c r="A279" t="s">
        <v>49</v>
      </c>
      <c s="34" t="s">
        <v>313</v>
      </c>
      <c s="34" t="s">
        <v>2817</v>
      </c>
      <c s="35" t="s">
        <v>5</v>
      </c>
      <c s="6" t="s">
        <v>2818</v>
      </c>
      <c s="36" t="s">
        <v>68</v>
      </c>
      <c s="37">
        <v>24</v>
      </c>
      <c s="36">
        <v>0</v>
      </c>
      <c s="36">
        <f>ROUND(G279*H279,6)</f>
      </c>
      <c r="L279" s="38">
        <v>0</v>
      </c>
      <c s="32">
        <f>ROUND(ROUND(L279,2)*ROUND(G279,3),2)</f>
      </c>
      <c s="36" t="s">
        <v>53</v>
      </c>
      <c>
        <f>(M279*21)/100</f>
      </c>
      <c t="s">
        <v>27</v>
      </c>
    </row>
    <row r="280" spans="1:5" ht="12.75">
      <c r="A280" s="35" t="s">
        <v>54</v>
      </c>
      <c r="E280" s="39" t="s">
        <v>5</v>
      </c>
    </row>
    <row r="281" spans="1:5" ht="12.75">
      <c r="A281" s="35" t="s">
        <v>55</v>
      </c>
      <c r="E281" s="40" t="s">
        <v>2296</v>
      </c>
    </row>
    <row r="282" spans="1:5" ht="89.25">
      <c r="A282" t="s">
        <v>56</v>
      </c>
      <c r="E282" s="39" t="s">
        <v>2537</v>
      </c>
    </row>
    <row r="283" spans="1:16" ht="25.5">
      <c r="A283" t="s">
        <v>49</v>
      </c>
      <c s="34" t="s">
        <v>317</v>
      </c>
      <c s="34" t="s">
        <v>2887</v>
      </c>
      <c s="35" t="s">
        <v>5</v>
      </c>
      <c s="6" t="s">
        <v>2888</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2296</v>
      </c>
    </row>
    <row r="286" spans="1:5" ht="89.25">
      <c r="A286" t="s">
        <v>56</v>
      </c>
      <c r="E286" s="39" t="s">
        <v>2537</v>
      </c>
    </row>
    <row r="287" spans="1:16" ht="25.5">
      <c r="A287" t="s">
        <v>49</v>
      </c>
      <c s="34" t="s">
        <v>321</v>
      </c>
      <c s="34" t="s">
        <v>1039</v>
      </c>
      <c s="35" t="s">
        <v>5</v>
      </c>
      <c s="6" t="s">
        <v>1040</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2301</v>
      </c>
    </row>
    <row r="290" spans="1:5" ht="114.75">
      <c r="A290" t="s">
        <v>56</v>
      </c>
      <c r="E290" s="39" t="s">
        <v>862</v>
      </c>
    </row>
    <row r="291" spans="1:16" ht="25.5">
      <c r="A291" t="s">
        <v>49</v>
      </c>
      <c s="34" t="s">
        <v>325</v>
      </c>
      <c s="34" t="s">
        <v>860</v>
      </c>
      <c s="35" t="s">
        <v>5</v>
      </c>
      <c s="6" t="s">
        <v>861</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2301</v>
      </c>
    </row>
    <row r="294" spans="1:5" ht="114.75">
      <c r="A294" t="s">
        <v>56</v>
      </c>
      <c r="E294" s="39" t="s">
        <v>862</v>
      </c>
    </row>
    <row r="295" spans="1:16" ht="38.25">
      <c r="A295" t="s">
        <v>49</v>
      </c>
      <c s="34" t="s">
        <v>329</v>
      </c>
      <c s="34" t="s">
        <v>1817</v>
      </c>
      <c s="35" t="s">
        <v>5</v>
      </c>
      <c s="6" t="s">
        <v>1818</v>
      </c>
      <c s="36" t="s">
        <v>68</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2301</v>
      </c>
    </row>
    <row r="298" spans="1:5" ht="114.75">
      <c r="A298" t="s">
        <v>56</v>
      </c>
      <c r="E298" s="39" t="s">
        <v>862</v>
      </c>
    </row>
    <row r="299" spans="1:16" ht="12.75">
      <c r="A299" t="s">
        <v>49</v>
      </c>
      <c s="34" t="s">
        <v>333</v>
      </c>
      <c s="34" t="s">
        <v>1043</v>
      </c>
      <c s="35" t="s">
        <v>5</v>
      </c>
      <c s="6" t="s">
        <v>1044</v>
      </c>
      <c s="36" t="s">
        <v>486</v>
      </c>
      <c s="37">
        <v>140</v>
      </c>
      <c s="36">
        <v>0</v>
      </c>
      <c s="36">
        <f>ROUND(G299*H299,6)</f>
      </c>
      <c r="L299" s="38">
        <v>0</v>
      </c>
      <c s="32">
        <f>ROUND(ROUND(L299,2)*ROUND(G299,3),2)</f>
      </c>
      <c s="36" t="s">
        <v>53</v>
      </c>
      <c>
        <f>(M299*21)/100</f>
      </c>
      <c t="s">
        <v>27</v>
      </c>
    </row>
    <row r="300" spans="1:5" ht="12.75">
      <c r="A300" s="35" t="s">
        <v>54</v>
      </c>
      <c r="E300" s="39" t="s">
        <v>5</v>
      </c>
    </row>
    <row r="301" spans="1:5" ht="12.75">
      <c r="A301" s="35" t="s">
        <v>55</v>
      </c>
      <c r="E301" s="40" t="s">
        <v>2296</v>
      </c>
    </row>
    <row r="302" spans="1:5" ht="89.25">
      <c r="A302" t="s">
        <v>56</v>
      </c>
      <c r="E302" s="39" t="s">
        <v>1544</v>
      </c>
    </row>
    <row r="303" spans="1:16" ht="12.75">
      <c r="A303" t="s">
        <v>49</v>
      </c>
      <c s="34" t="s">
        <v>336</v>
      </c>
      <c s="34" t="s">
        <v>2285</v>
      </c>
      <c s="35" t="s">
        <v>5</v>
      </c>
      <c s="6" t="s">
        <v>2286</v>
      </c>
      <c s="36" t="s">
        <v>486</v>
      </c>
      <c s="37">
        <v>48</v>
      </c>
      <c s="36">
        <v>0</v>
      </c>
      <c s="36">
        <f>ROUND(G303*H303,6)</f>
      </c>
      <c r="L303" s="38">
        <v>0</v>
      </c>
      <c s="32">
        <f>ROUND(ROUND(L303,2)*ROUND(G303,3),2)</f>
      </c>
      <c s="36" t="s">
        <v>53</v>
      </c>
      <c>
        <f>(M303*21)/100</f>
      </c>
      <c t="s">
        <v>27</v>
      </c>
    </row>
    <row r="304" spans="1:5" ht="12.75">
      <c r="A304" s="35" t="s">
        <v>54</v>
      </c>
      <c r="E304" s="39" t="s">
        <v>5</v>
      </c>
    </row>
    <row r="305" spans="1:5" ht="12.75">
      <c r="A305" s="35" t="s">
        <v>55</v>
      </c>
      <c r="E305" s="40" t="s">
        <v>2296</v>
      </c>
    </row>
    <row r="306" spans="1:5" ht="102">
      <c r="A306" t="s">
        <v>56</v>
      </c>
      <c r="E306" s="39" t="s">
        <v>2287</v>
      </c>
    </row>
    <row r="307" spans="1:16" ht="12.75">
      <c r="A307" t="s">
        <v>49</v>
      </c>
      <c s="34" t="s">
        <v>341</v>
      </c>
      <c s="34" t="s">
        <v>2241</v>
      </c>
      <c s="35" t="s">
        <v>5</v>
      </c>
      <c s="6" t="s">
        <v>2242</v>
      </c>
      <c s="36" t="s">
        <v>486</v>
      </c>
      <c s="37">
        <v>48</v>
      </c>
      <c s="36">
        <v>0</v>
      </c>
      <c s="36">
        <f>ROUND(G307*H307,6)</f>
      </c>
      <c r="L307" s="38">
        <v>0</v>
      </c>
      <c s="32">
        <f>ROUND(ROUND(L307,2)*ROUND(G307,3),2)</f>
      </c>
      <c s="36" t="s">
        <v>53</v>
      </c>
      <c>
        <f>(M307*21)/100</f>
      </c>
      <c t="s">
        <v>27</v>
      </c>
    </row>
    <row r="308" spans="1:5" ht="12.75">
      <c r="A308" s="35" t="s">
        <v>54</v>
      </c>
      <c r="E308" s="39" t="s">
        <v>5</v>
      </c>
    </row>
    <row r="309" spans="1:5" ht="12.75">
      <c r="A309" s="35" t="s">
        <v>55</v>
      </c>
      <c r="E309" s="40" t="s">
        <v>2296</v>
      </c>
    </row>
    <row r="310" spans="1:5" ht="89.25">
      <c r="A310" t="s">
        <v>56</v>
      </c>
      <c r="E310" s="39" t="s">
        <v>2243</v>
      </c>
    </row>
    <row r="311" spans="1:16" ht="12.75">
      <c r="A311" t="s">
        <v>49</v>
      </c>
      <c s="34" t="s">
        <v>345</v>
      </c>
      <c s="34" t="s">
        <v>1968</v>
      </c>
      <c s="35" t="s">
        <v>5</v>
      </c>
      <c s="6" t="s">
        <v>1969</v>
      </c>
      <c s="36" t="s">
        <v>486</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2296</v>
      </c>
    </row>
    <row r="314" spans="1:5" ht="89.25">
      <c r="A314" t="s">
        <v>56</v>
      </c>
      <c r="E314" s="39" t="s">
        <v>2244</v>
      </c>
    </row>
    <row r="315" spans="1:16" ht="12.75">
      <c r="A315" t="s">
        <v>49</v>
      </c>
      <c s="34" t="s">
        <v>349</v>
      </c>
      <c s="34" t="s">
        <v>2130</v>
      </c>
      <c s="35" t="s">
        <v>5</v>
      </c>
      <c s="6" t="s">
        <v>2131</v>
      </c>
      <c s="36" t="s">
        <v>486</v>
      </c>
      <c s="37">
        <v>48</v>
      </c>
      <c s="36">
        <v>0</v>
      </c>
      <c s="36">
        <f>ROUND(G315*H315,6)</f>
      </c>
      <c r="L315" s="38">
        <v>0</v>
      </c>
      <c s="32">
        <f>ROUND(ROUND(L315,2)*ROUND(G315,3),2)</f>
      </c>
      <c s="36" t="s">
        <v>53</v>
      </c>
      <c>
        <f>(M315*21)/100</f>
      </c>
      <c t="s">
        <v>27</v>
      </c>
    </row>
    <row r="316" spans="1:5" ht="12.75">
      <c r="A316" s="35" t="s">
        <v>54</v>
      </c>
      <c r="E316" s="39" t="s">
        <v>5</v>
      </c>
    </row>
    <row r="317" spans="1:5" ht="12.75">
      <c r="A317" s="35" t="s">
        <v>55</v>
      </c>
      <c r="E317" s="40" t="s">
        <v>2296</v>
      </c>
    </row>
    <row r="318" spans="1:5" ht="89.25">
      <c r="A318" t="s">
        <v>56</v>
      </c>
      <c r="E318" s="39" t="s">
        <v>2132</v>
      </c>
    </row>
    <row r="319" spans="1:16" ht="12.75">
      <c r="A319" t="s">
        <v>49</v>
      </c>
      <c s="34" t="s">
        <v>353</v>
      </c>
      <c s="34" t="s">
        <v>2309</v>
      </c>
      <c s="35" t="s">
        <v>5</v>
      </c>
      <c s="6" t="s">
        <v>2310</v>
      </c>
      <c s="36" t="s">
        <v>486</v>
      </c>
      <c s="37">
        <v>24</v>
      </c>
      <c s="36">
        <v>0</v>
      </c>
      <c s="36">
        <f>ROUND(G319*H319,6)</f>
      </c>
      <c r="L319" s="38">
        <v>0</v>
      </c>
      <c s="32">
        <f>ROUND(ROUND(L319,2)*ROUND(G319,3),2)</f>
      </c>
      <c s="36" t="s">
        <v>53</v>
      </c>
      <c>
        <f>(M319*21)/100</f>
      </c>
      <c t="s">
        <v>27</v>
      </c>
    </row>
    <row r="320" spans="1:5" ht="12.75">
      <c r="A320" s="35" t="s">
        <v>54</v>
      </c>
      <c r="E320" s="39" t="s">
        <v>5</v>
      </c>
    </row>
    <row r="321" spans="1:5" ht="12.75">
      <c r="A321" s="35" t="s">
        <v>55</v>
      </c>
      <c r="E321" s="40" t="s">
        <v>2296</v>
      </c>
    </row>
    <row r="322" spans="1:5" ht="89.25">
      <c r="A322" t="s">
        <v>56</v>
      </c>
      <c r="E322" s="39" t="s">
        <v>2311</v>
      </c>
    </row>
    <row r="323" spans="1:16" ht="12.75">
      <c r="A323" t="s">
        <v>49</v>
      </c>
      <c s="34" t="s">
        <v>357</v>
      </c>
      <c s="34" t="s">
        <v>2820</v>
      </c>
      <c s="35" t="s">
        <v>5</v>
      </c>
      <c s="6" t="s">
        <v>2821</v>
      </c>
      <c s="36" t="s">
        <v>68</v>
      </c>
      <c s="37">
        <v>24</v>
      </c>
      <c s="36">
        <v>0</v>
      </c>
      <c s="36">
        <f>ROUND(G323*H323,6)</f>
      </c>
      <c r="L323" s="38">
        <v>0</v>
      </c>
      <c s="32">
        <f>ROUND(ROUND(L323,2)*ROUND(G323,3),2)</f>
      </c>
      <c s="36" t="s">
        <v>85</v>
      </c>
      <c>
        <f>(M323*21)/100</f>
      </c>
      <c t="s">
        <v>27</v>
      </c>
    </row>
    <row r="324" spans="1:5" ht="12.75">
      <c r="A324" s="35" t="s">
        <v>54</v>
      </c>
      <c r="E324" s="39" t="s">
        <v>5</v>
      </c>
    </row>
    <row r="325" spans="1:5" ht="12.75">
      <c r="A325" s="35" t="s">
        <v>55</v>
      </c>
      <c r="E325" s="40" t="s">
        <v>2296</v>
      </c>
    </row>
    <row r="326" spans="1:5" ht="51">
      <c r="A326" t="s">
        <v>56</v>
      </c>
      <c r="E326" s="39" t="s">
        <v>2822</v>
      </c>
    </row>
    <row r="327" spans="1:16" ht="12.75">
      <c r="A327" t="s">
        <v>49</v>
      </c>
      <c s="34" t="s">
        <v>361</v>
      </c>
      <c s="34" t="s">
        <v>2823</v>
      </c>
      <c s="35" t="s">
        <v>5</v>
      </c>
      <c s="6" t="s">
        <v>2824</v>
      </c>
      <c s="36" t="s">
        <v>68</v>
      </c>
      <c s="37">
        <v>24</v>
      </c>
      <c s="36">
        <v>0</v>
      </c>
      <c s="36">
        <f>ROUND(G327*H327,6)</f>
      </c>
      <c r="L327" s="38">
        <v>0</v>
      </c>
      <c s="32">
        <f>ROUND(ROUND(L327,2)*ROUND(G327,3),2)</f>
      </c>
      <c s="36" t="s">
        <v>85</v>
      </c>
      <c>
        <f>(M327*21)/100</f>
      </c>
      <c t="s">
        <v>27</v>
      </c>
    </row>
    <row r="328" spans="1:5" ht="12.75">
      <c r="A328" s="35" t="s">
        <v>54</v>
      </c>
      <c r="E328" s="39" t="s">
        <v>5</v>
      </c>
    </row>
    <row r="329" spans="1:5" ht="12.75">
      <c r="A329" s="35" t="s">
        <v>55</v>
      </c>
      <c r="E329" s="40" t="s">
        <v>2296</v>
      </c>
    </row>
    <row r="330" spans="1:5" ht="51">
      <c r="A330" t="s">
        <v>56</v>
      </c>
      <c r="E330" s="39" t="s">
        <v>2822</v>
      </c>
    </row>
    <row r="331" spans="1:16" ht="12.75">
      <c r="A331" t="s">
        <v>49</v>
      </c>
      <c s="34" t="s">
        <v>365</v>
      </c>
      <c s="34" t="s">
        <v>2825</v>
      </c>
      <c s="35" t="s">
        <v>5</v>
      </c>
      <c s="6" t="s">
        <v>2860</v>
      </c>
      <c s="36" t="s">
        <v>68</v>
      </c>
      <c s="37">
        <v>3</v>
      </c>
      <c s="36">
        <v>0</v>
      </c>
      <c s="36">
        <f>ROUND(G331*H331,6)</f>
      </c>
      <c r="L331" s="38">
        <v>0</v>
      </c>
      <c s="32">
        <f>ROUND(ROUND(L331,2)*ROUND(G331,3),2)</f>
      </c>
      <c s="36" t="s">
        <v>85</v>
      </c>
      <c>
        <f>(M331*21)/100</f>
      </c>
      <c t="s">
        <v>27</v>
      </c>
    </row>
    <row r="332" spans="1:5" ht="12.75">
      <c r="A332" s="35" t="s">
        <v>54</v>
      </c>
      <c r="E332" s="39" t="s">
        <v>5</v>
      </c>
    </row>
    <row r="333" spans="1:5" ht="12.75">
      <c r="A333" s="35" t="s">
        <v>55</v>
      </c>
      <c r="E333" s="40" t="s">
        <v>2296</v>
      </c>
    </row>
    <row r="334" spans="1:5" ht="51">
      <c r="A334" t="s">
        <v>56</v>
      </c>
      <c r="E334" s="39" t="s">
        <v>2822</v>
      </c>
    </row>
    <row r="335" spans="1:16" ht="12.75">
      <c r="A335" t="s">
        <v>49</v>
      </c>
      <c s="34" t="s">
        <v>369</v>
      </c>
      <c s="34" t="s">
        <v>2827</v>
      </c>
      <c s="35" t="s">
        <v>5</v>
      </c>
      <c s="6" t="s">
        <v>2861</v>
      </c>
      <c s="36" t="s">
        <v>68</v>
      </c>
      <c s="37">
        <v>3</v>
      </c>
      <c s="36">
        <v>0</v>
      </c>
      <c s="36">
        <f>ROUND(G335*H335,6)</f>
      </c>
      <c r="L335" s="38">
        <v>0</v>
      </c>
      <c s="32">
        <f>ROUND(ROUND(L335,2)*ROUND(G335,3),2)</f>
      </c>
      <c s="36" t="s">
        <v>85</v>
      </c>
      <c>
        <f>(M335*21)/100</f>
      </c>
      <c t="s">
        <v>27</v>
      </c>
    </row>
    <row r="336" spans="1:5" ht="12.75">
      <c r="A336" s="35" t="s">
        <v>54</v>
      </c>
      <c r="E336" s="39" t="s">
        <v>5</v>
      </c>
    </row>
    <row r="337" spans="1:5" ht="12.75">
      <c r="A337" s="35" t="s">
        <v>55</v>
      </c>
      <c r="E337" s="40" t="s">
        <v>2296</v>
      </c>
    </row>
    <row r="338" spans="1:5" ht="51">
      <c r="A338" t="s">
        <v>56</v>
      </c>
      <c r="E338" s="39" t="s">
        <v>2822</v>
      </c>
    </row>
    <row r="339" spans="1:13" ht="12.75">
      <c r="A339" t="s">
        <v>46</v>
      </c>
      <c r="C339" s="31" t="s">
        <v>2574</v>
      </c>
      <c r="E339" s="33" t="s">
        <v>2575</v>
      </c>
      <c r="J339" s="32">
        <f>0</f>
      </c>
      <c s="32">
        <f>0</f>
      </c>
      <c s="32">
        <f>0+L340+L344+L348+L352+L356+L360+L364</f>
      </c>
      <c s="32">
        <f>0+M340+M344+M348+M352+M356+M360+M364</f>
      </c>
    </row>
    <row r="340" spans="1:16" ht="25.5">
      <c r="A340" t="s">
        <v>49</v>
      </c>
      <c s="34" t="s">
        <v>373</v>
      </c>
      <c s="34" t="s">
        <v>2889</v>
      </c>
      <c s="35" t="s">
        <v>5</v>
      </c>
      <c s="6" t="s">
        <v>2890</v>
      </c>
      <c s="36" t="s">
        <v>68</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102">
      <c r="A343" t="s">
        <v>56</v>
      </c>
      <c r="E343" s="39" t="s">
        <v>2578</v>
      </c>
    </row>
    <row r="344" spans="1:16" ht="12.75">
      <c r="A344" t="s">
        <v>49</v>
      </c>
      <c s="34" t="s">
        <v>377</v>
      </c>
      <c s="34" t="s">
        <v>2891</v>
      </c>
      <c s="35" t="s">
        <v>5</v>
      </c>
      <c s="6" t="s">
        <v>2587</v>
      </c>
      <c s="36" t="s">
        <v>68</v>
      </c>
      <c s="37">
        <v>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76.5">
      <c r="A347" t="s">
        <v>56</v>
      </c>
      <c r="E347" s="39" t="s">
        <v>2720</v>
      </c>
    </row>
    <row r="348" spans="1:16" ht="12.75">
      <c r="A348" t="s">
        <v>49</v>
      </c>
      <c s="34" t="s">
        <v>381</v>
      </c>
      <c s="34" t="s">
        <v>2892</v>
      </c>
      <c s="35" t="s">
        <v>5</v>
      </c>
      <c s="6" t="s">
        <v>2893</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76.5">
      <c r="A351" t="s">
        <v>56</v>
      </c>
      <c r="E351" s="39" t="s">
        <v>2720</v>
      </c>
    </row>
    <row r="352" spans="1:16" ht="12.75">
      <c r="A352" t="s">
        <v>49</v>
      </c>
      <c s="34" t="s">
        <v>385</v>
      </c>
      <c s="34" t="s">
        <v>2907</v>
      </c>
      <c s="35" t="s">
        <v>5</v>
      </c>
      <c s="6" t="s">
        <v>2908</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76.5">
      <c r="A355" t="s">
        <v>56</v>
      </c>
      <c r="E355" s="39" t="s">
        <v>2720</v>
      </c>
    </row>
    <row r="356" spans="1:16" ht="12.75">
      <c r="A356" t="s">
        <v>49</v>
      </c>
      <c s="34" t="s">
        <v>389</v>
      </c>
      <c s="34" t="s">
        <v>2829</v>
      </c>
      <c s="35" t="s">
        <v>5</v>
      </c>
      <c s="6" t="s">
        <v>2590</v>
      </c>
      <c s="36" t="s">
        <v>68</v>
      </c>
      <c s="37">
        <v>10</v>
      </c>
      <c s="36">
        <v>0</v>
      </c>
      <c s="36">
        <f>ROUND(G356*H356,6)</f>
      </c>
      <c r="L356" s="38">
        <v>0</v>
      </c>
      <c s="32">
        <f>ROUND(ROUND(L356,2)*ROUND(G356,3),2)</f>
      </c>
      <c s="36" t="s">
        <v>53</v>
      </c>
      <c>
        <f>(M356*21)/100</f>
      </c>
      <c t="s">
        <v>27</v>
      </c>
    </row>
    <row r="357" spans="1:5" ht="12.75">
      <c r="A357" s="35" t="s">
        <v>54</v>
      </c>
      <c r="E357" s="39" t="s">
        <v>5</v>
      </c>
    </row>
    <row r="358" spans="1:5" ht="12.75">
      <c r="A358" s="35" t="s">
        <v>55</v>
      </c>
      <c r="E358" s="40" t="s">
        <v>2301</v>
      </c>
    </row>
    <row r="359" spans="1:5" ht="76.5">
      <c r="A359" t="s">
        <v>56</v>
      </c>
      <c r="E359" s="39" t="s">
        <v>2720</v>
      </c>
    </row>
    <row r="360" spans="1:16" ht="12.75">
      <c r="A360" t="s">
        <v>49</v>
      </c>
      <c s="34" t="s">
        <v>393</v>
      </c>
      <c s="34" t="s">
        <v>2862</v>
      </c>
      <c s="35" t="s">
        <v>5</v>
      </c>
      <c s="6" t="s">
        <v>2597</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2301</v>
      </c>
    </row>
    <row r="363" spans="1:5" ht="76.5">
      <c r="A363" t="s">
        <v>56</v>
      </c>
      <c r="E363" s="39" t="s">
        <v>2720</v>
      </c>
    </row>
    <row r="364" spans="1:16" ht="12.75">
      <c r="A364" t="s">
        <v>49</v>
      </c>
      <c s="34" t="s">
        <v>397</v>
      </c>
      <c s="34" t="s">
        <v>2830</v>
      </c>
      <c s="35" t="s">
        <v>5</v>
      </c>
      <c s="6" t="s">
        <v>2831</v>
      </c>
      <c s="36" t="s">
        <v>68</v>
      </c>
      <c s="37">
        <v>100</v>
      </c>
      <c s="36">
        <v>0</v>
      </c>
      <c s="36">
        <f>ROUND(G364*H364,6)</f>
      </c>
      <c r="L364" s="38">
        <v>0</v>
      </c>
      <c s="32">
        <f>ROUND(ROUND(L364,2)*ROUND(G364,3),2)</f>
      </c>
      <c s="36" t="s">
        <v>53</v>
      </c>
      <c>
        <f>(M364*21)/100</f>
      </c>
      <c t="s">
        <v>27</v>
      </c>
    </row>
    <row r="365" spans="1:5" ht="12.75">
      <c r="A365" s="35" t="s">
        <v>54</v>
      </c>
      <c r="E365" s="39" t="s">
        <v>5</v>
      </c>
    </row>
    <row r="366" spans="1:5" ht="12.75">
      <c r="A366" s="35" t="s">
        <v>55</v>
      </c>
      <c r="E366" s="40" t="s">
        <v>2301</v>
      </c>
    </row>
    <row r="367" spans="1:5" ht="102">
      <c r="A367" t="s">
        <v>56</v>
      </c>
      <c r="E367" s="39" t="s">
        <v>2581</v>
      </c>
    </row>
    <row r="368" spans="1:13" ht="12.75">
      <c r="A368" t="s">
        <v>46</v>
      </c>
      <c r="C368" s="31" t="s">
        <v>1005</v>
      </c>
      <c r="E368" s="33" t="s">
        <v>1006</v>
      </c>
      <c r="J368" s="32">
        <f>0</f>
      </c>
      <c s="32">
        <f>0</f>
      </c>
      <c s="32">
        <f>0+L369+L373+L377+L381</f>
      </c>
      <c s="32">
        <f>0+M369+M373+M377+M381</f>
      </c>
    </row>
    <row r="369" spans="1:16" ht="38.25">
      <c r="A369" t="s">
        <v>49</v>
      </c>
      <c s="34" t="s">
        <v>402</v>
      </c>
      <c s="34" t="s">
        <v>2315</v>
      </c>
      <c s="35" t="s">
        <v>2316</v>
      </c>
      <c s="6" t="s">
        <v>2317</v>
      </c>
      <c s="36" t="s">
        <v>1010</v>
      </c>
      <c s="37">
        <v>0.3</v>
      </c>
      <c s="36">
        <v>0</v>
      </c>
      <c s="36">
        <f>ROUND(G369*H369,6)</f>
      </c>
      <c r="L369" s="38">
        <v>0</v>
      </c>
      <c s="32">
        <f>ROUND(ROUND(L369,2)*ROUND(G369,3),2)</f>
      </c>
      <c s="36" t="s">
        <v>85</v>
      </c>
      <c>
        <f>(M369*21)/100</f>
      </c>
      <c t="s">
        <v>27</v>
      </c>
    </row>
    <row r="370" spans="1:5" ht="12.75">
      <c r="A370" s="35" t="s">
        <v>54</v>
      </c>
      <c r="E370" s="39" t="s">
        <v>1011</v>
      </c>
    </row>
    <row r="371" spans="1:5" ht="12.75">
      <c r="A371" s="35" t="s">
        <v>55</v>
      </c>
      <c r="E371" s="40" t="s">
        <v>2301</v>
      </c>
    </row>
    <row r="372" spans="1:5" ht="89.25">
      <c r="A372" t="s">
        <v>56</v>
      </c>
      <c r="E372" s="39" t="s">
        <v>1012</v>
      </c>
    </row>
    <row r="373" spans="1:16" ht="25.5">
      <c r="A373" t="s">
        <v>49</v>
      </c>
      <c s="34" t="s">
        <v>406</v>
      </c>
      <c s="34" t="s">
        <v>1373</v>
      </c>
      <c s="35" t="s">
        <v>1374</v>
      </c>
      <c s="6" t="s">
        <v>1375</v>
      </c>
      <c s="36" t="s">
        <v>1010</v>
      </c>
      <c s="37">
        <v>0.1</v>
      </c>
      <c s="36">
        <v>0</v>
      </c>
      <c s="36">
        <f>ROUND(G373*H373,6)</f>
      </c>
      <c r="L373" s="38">
        <v>0</v>
      </c>
      <c s="32">
        <f>ROUND(ROUND(L373,2)*ROUND(G373,3),2)</f>
      </c>
      <c s="36" t="s">
        <v>85</v>
      </c>
      <c>
        <f>(M373*21)/100</f>
      </c>
      <c t="s">
        <v>27</v>
      </c>
    </row>
    <row r="374" spans="1:5" ht="12.75">
      <c r="A374" s="35" t="s">
        <v>54</v>
      </c>
      <c r="E374" s="39" t="s">
        <v>1011</v>
      </c>
    </row>
    <row r="375" spans="1:5" ht="12.75">
      <c r="A375" s="35" t="s">
        <v>55</v>
      </c>
      <c r="E375" s="40" t="s">
        <v>2301</v>
      </c>
    </row>
    <row r="376" spans="1:5" ht="89.25">
      <c r="A376" t="s">
        <v>56</v>
      </c>
      <c r="E376" s="39" t="s">
        <v>1012</v>
      </c>
    </row>
    <row r="377" spans="1:16" ht="25.5">
      <c r="A377" t="s">
        <v>49</v>
      </c>
      <c s="34" t="s">
        <v>410</v>
      </c>
      <c s="34" t="s">
        <v>2318</v>
      </c>
      <c s="35" t="s">
        <v>2319</v>
      </c>
      <c s="6" t="s">
        <v>2320</v>
      </c>
      <c s="36" t="s">
        <v>1010</v>
      </c>
      <c s="37">
        <v>0.1</v>
      </c>
      <c s="36">
        <v>0</v>
      </c>
      <c s="36">
        <f>ROUND(G377*H377,6)</f>
      </c>
      <c r="L377" s="38">
        <v>0</v>
      </c>
      <c s="32">
        <f>ROUND(ROUND(L377,2)*ROUND(G377,3),2)</f>
      </c>
      <c s="36" t="s">
        <v>85</v>
      </c>
      <c>
        <f>(M377*21)/100</f>
      </c>
      <c t="s">
        <v>27</v>
      </c>
    </row>
    <row r="378" spans="1:5" ht="12.75">
      <c r="A378" s="35" t="s">
        <v>54</v>
      </c>
      <c r="E378" s="39" t="s">
        <v>1011</v>
      </c>
    </row>
    <row r="379" spans="1:5" ht="12.75">
      <c r="A379" s="35" t="s">
        <v>55</v>
      </c>
      <c r="E379" s="40" t="s">
        <v>2301</v>
      </c>
    </row>
    <row r="380" spans="1:5" ht="12.75">
      <c r="A380" t="s">
        <v>56</v>
      </c>
      <c r="E380" s="39" t="s">
        <v>5</v>
      </c>
    </row>
    <row r="381" spans="1:16" ht="25.5">
      <c r="A381" t="s">
        <v>49</v>
      </c>
      <c s="34" t="s">
        <v>414</v>
      </c>
      <c s="34" t="s">
        <v>2321</v>
      </c>
      <c s="35" t="s">
        <v>2322</v>
      </c>
      <c s="6" t="s">
        <v>2323</v>
      </c>
      <c s="36" t="s">
        <v>1010</v>
      </c>
      <c s="37">
        <v>0.1</v>
      </c>
      <c s="36">
        <v>0</v>
      </c>
      <c s="36">
        <f>ROUND(G381*H381,6)</f>
      </c>
      <c r="L381" s="38">
        <v>0</v>
      </c>
      <c s="32">
        <f>ROUND(ROUND(L381,2)*ROUND(G381,3),2)</f>
      </c>
      <c s="36" t="s">
        <v>85</v>
      </c>
      <c>
        <f>(M381*21)/100</f>
      </c>
      <c t="s">
        <v>27</v>
      </c>
    </row>
    <row r="382" spans="1:5" ht="12.75">
      <c r="A382" s="35" t="s">
        <v>54</v>
      </c>
      <c r="E382" s="39" t="s">
        <v>1011</v>
      </c>
    </row>
    <row r="383" spans="1:5" ht="12.75">
      <c r="A383" s="35" t="s">
        <v>55</v>
      </c>
      <c r="E383" s="40" t="s">
        <v>2301</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2909</v>
      </c>
      <c s="41">
        <f>Rekapitulace!C63</f>
      </c>
      <c s="20" t="s">
        <v>0</v>
      </c>
      <c t="s">
        <v>23</v>
      </c>
      <c t="s">
        <v>27</v>
      </c>
    </row>
    <row r="4" spans="1:16" ht="32" customHeight="1">
      <c r="A4" s="24" t="s">
        <v>20</v>
      </c>
      <c s="25" t="s">
        <v>28</v>
      </c>
      <c s="27" t="s">
        <v>2909</v>
      </c>
      <c r="E4" s="26" t="s">
        <v>2910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2913</v>
      </c>
      <c r="E8" s="30" t="s">
        <v>2912</v>
      </c>
      <c r="J8" s="29">
        <f>0+J9+J14+J35+J44+J49+J58+J119+J124+J137+J174+J239+J256+J289+J334+J339+J444+J489</f>
      </c>
      <c s="29">
        <f>0+K9+K14+K35+K44+K49+K58+K119+K124+K137+K174+K239+K256+K289+K334+K339+K444+K489</f>
      </c>
      <c s="29">
        <f>0+L9+L14+L35+L44+L49+L58+L119+L124+L137+L174+L239+L256+L289+L334+L339+L444+L489</f>
      </c>
      <c s="29">
        <f>0+M9+M14+M35+M44+M49+M58+M119+M124+M137+M174+M239+M256+M289+M334+M339+M444+M489</f>
      </c>
    </row>
    <row r="9" spans="1:13" ht="12.75">
      <c r="A9" t="s">
        <v>46</v>
      </c>
      <c r="C9" s="31" t="s">
        <v>131</v>
      </c>
      <c r="E9" s="33" t="s">
        <v>2293</v>
      </c>
      <c r="J9" s="32">
        <f>0</f>
      </c>
      <c s="32">
        <f>0</f>
      </c>
      <c s="32">
        <f>0+L10</f>
      </c>
      <c s="32">
        <f>0+M10</f>
      </c>
    </row>
    <row r="10" spans="1:16" ht="12.75">
      <c r="A10" t="s">
        <v>49</v>
      </c>
      <c s="34" t="s">
        <v>47</v>
      </c>
      <c s="34" t="s">
        <v>2365</v>
      </c>
      <c s="35" t="s">
        <v>5</v>
      </c>
      <c s="6" t="s">
        <v>2295</v>
      </c>
      <c s="36" t="s">
        <v>528</v>
      </c>
      <c s="37">
        <v>1</v>
      </c>
      <c s="36">
        <v>0</v>
      </c>
      <c s="36">
        <f>ROUND(G10*H10,6)</f>
      </c>
      <c r="L10" s="38">
        <v>0</v>
      </c>
      <c s="32">
        <f>ROUND(ROUND(L10,2)*ROUND(G10,3),2)</f>
      </c>
      <c s="36" t="s">
        <v>85</v>
      </c>
      <c>
        <f>(M10*21)/100</f>
      </c>
      <c t="s">
        <v>27</v>
      </c>
    </row>
    <row r="11" spans="1:5" ht="12.75">
      <c r="A11" s="35" t="s">
        <v>54</v>
      </c>
      <c r="E11" s="39" t="s">
        <v>5</v>
      </c>
    </row>
    <row r="12" spans="1:5" ht="12.75">
      <c r="A12" s="35" t="s">
        <v>55</v>
      </c>
      <c r="E12" s="40" t="s">
        <v>2296</v>
      </c>
    </row>
    <row r="13" spans="1:5" ht="25.5">
      <c r="A13" t="s">
        <v>56</v>
      </c>
      <c r="E13" s="39" t="s">
        <v>2366</v>
      </c>
    </row>
    <row r="14" spans="1:13" ht="12.75">
      <c r="A14" t="s">
        <v>46</v>
      </c>
      <c r="C14" s="31" t="s">
        <v>162</v>
      </c>
      <c r="E14" s="33" t="s">
        <v>2298</v>
      </c>
      <c r="J14" s="32">
        <f>0</f>
      </c>
      <c s="32">
        <f>0</f>
      </c>
      <c s="32">
        <f>0+L15+L19+L23+L27+L31</f>
      </c>
      <c s="32">
        <f>0+M15+M19+M23+M27+M31</f>
      </c>
    </row>
    <row r="15" spans="1:16" ht="12.75">
      <c r="A15" t="s">
        <v>49</v>
      </c>
      <c s="34" t="s">
        <v>27</v>
      </c>
      <c s="34" t="s">
        <v>2302</v>
      </c>
      <c s="35" t="s">
        <v>5</v>
      </c>
      <c s="6" t="s">
        <v>2303</v>
      </c>
      <c s="36" t="s">
        <v>528</v>
      </c>
      <c s="37">
        <v>1</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8.25">
      <c r="A18" t="s">
        <v>56</v>
      </c>
      <c r="E18" s="39" t="s">
        <v>2304</v>
      </c>
    </row>
    <row r="19" spans="1:16" ht="12.75">
      <c r="A19" t="s">
        <v>49</v>
      </c>
      <c s="34" t="s">
        <v>26</v>
      </c>
      <c s="34" t="s">
        <v>2305</v>
      </c>
      <c s="35" t="s">
        <v>5</v>
      </c>
      <c s="6" t="s">
        <v>2306</v>
      </c>
      <c s="36" t="s">
        <v>486</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2307</v>
      </c>
    </row>
    <row r="23" spans="1:16" ht="25.5">
      <c r="A23" t="s">
        <v>49</v>
      </c>
      <c s="34" t="s">
        <v>65</v>
      </c>
      <c s="34" t="s">
        <v>2329</v>
      </c>
      <c s="35" t="s">
        <v>5</v>
      </c>
      <c s="6" t="s">
        <v>2330</v>
      </c>
      <c s="36" t="s">
        <v>528</v>
      </c>
      <c s="37">
        <v>1</v>
      </c>
      <c s="36">
        <v>0</v>
      </c>
      <c s="36">
        <f>ROUND(G23*H23,6)</f>
      </c>
      <c r="L23" s="38">
        <v>0</v>
      </c>
      <c s="32">
        <f>ROUND(ROUND(L23,2)*ROUND(G23,3),2)</f>
      </c>
      <c s="36" t="s">
        <v>85</v>
      </c>
      <c>
        <f>(M23*21)/100</f>
      </c>
      <c t="s">
        <v>27</v>
      </c>
    </row>
    <row r="24" spans="1:5" ht="12.75">
      <c r="A24" s="35" t="s">
        <v>54</v>
      </c>
      <c r="E24" s="39" t="s">
        <v>5</v>
      </c>
    </row>
    <row r="25" spans="1:5" ht="12.75">
      <c r="A25" s="35" t="s">
        <v>55</v>
      </c>
      <c r="E25" s="40" t="s">
        <v>2296</v>
      </c>
    </row>
    <row r="26" spans="1:5" ht="102">
      <c r="A26" t="s">
        <v>56</v>
      </c>
      <c r="E26" s="39" t="s">
        <v>2331</v>
      </c>
    </row>
    <row r="27" spans="1:16" ht="12.75">
      <c r="A27" t="s">
        <v>49</v>
      </c>
      <c s="34" t="s">
        <v>70</v>
      </c>
      <c s="34" t="s">
        <v>2332</v>
      </c>
      <c s="35" t="s">
        <v>5</v>
      </c>
      <c s="6" t="s">
        <v>2333</v>
      </c>
      <c s="36" t="s">
        <v>528</v>
      </c>
      <c s="37">
        <v>1</v>
      </c>
      <c s="36">
        <v>0</v>
      </c>
      <c s="36">
        <f>ROUND(G27*H27,6)</f>
      </c>
      <c r="L27" s="38">
        <v>0</v>
      </c>
      <c s="32">
        <f>ROUND(ROUND(L27,2)*ROUND(G27,3),2)</f>
      </c>
      <c s="36" t="s">
        <v>85</v>
      </c>
      <c>
        <f>(M27*21)/100</f>
      </c>
      <c t="s">
        <v>27</v>
      </c>
    </row>
    <row r="28" spans="1:5" ht="12.75">
      <c r="A28" s="35" t="s">
        <v>54</v>
      </c>
      <c r="E28" s="39" t="s">
        <v>5</v>
      </c>
    </row>
    <row r="29" spans="1:5" ht="12.75">
      <c r="A29" s="35" t="s">
        <v>55</v>
      </c>
      <c r="E29" s="40" t="s">
        <v>2296</v>
      </c>
    </row>
    <row r="30" spans="1:5" ht="12.75">
      <c r="A30" t="s">
        <v>56</v>
      </c>
      <c r="E30" s="39" t="s">
        <v>1277</v>
      </c>
    </row>
    <row r="31" spans="1:16" ht="38.25">
      <c r="A31" t="s">
        <v>49</v>
      </c>
      <c s="34" t="s">
        <v>74</v>
      </c>
      <c s="34" t="s">
        <v>2367</v>
      </c>
      <c s="35" t="s">
        <v>5</v>
      </c>
      <c s="6" t="s">
        <v>2368</v>
      </c>
      <c s="36" t="s">
        <v>528</v>
      </c>
      <c s="37">
        <v>1</v>
      </c>
      <c s="36">
        <v>0</v>
      </c>
      <c s="36">
        <f>ROUND(G31*H31,6)</f>
      </c>
      <c r="L31" s="38">
        <v>0</v>
      </c>
      <c s="32">
        <f>ROUND(ROUND(L31,2)*ROUND(G31,3),2)</f>
      </c>
      <c s="36" t="s">
        <v>85</v>
      </c>
      <c>
        <f>(M31*21)/100</f>
      </c>
      <c t="s">
        <v>27</v>
      </c>
    </row>
    <row r="32" spans="1:5" ht="12.75">
      <c r="A32" s="35" t="s">
        <v>54</v>
      </c>
      <c r="E32" s="39" t="s">
        <v>5</v>
      </c>
    </row>
    <row r="33" spans="1:5" ht="12.75">
      <c r="A33" s="35" t="s">
        <v>55</v>
      </c>
      <c r="E33" s="40" t="s">
        <v>2296</v>
      </c>
    </row>
    <row r="34" spans="1:5" ht="114.75">
      <c r="A34" t="s">
        <v>56</v>
      </c>
      <c r="E34" s="39" t="s">
        <v>2369</v>
      </c>
    </row>
    <row r="35" spans="1:13" ht="12.75">
      <c r="A35" t="s">
        <v>46</v>
      </c>
      <c r="C35" s="31" t="s">
        <v>2601</v>
      </c>
      <c r="E35" s="33" t="s">
        <v>2602</v>
      </c>
      <c r="J35" s="32">
        <f>0</f>
      </c>
      <c s="32">
        <f>0</f>
      </c>
      <c s="32">
        <f>0+L36+L40</f>
      </c>
      <c s="32">
        <f>0+M36+M40</f>
      </c>
    </row>
    <row r="36" spans="1:16" ht="12.75">
      <c r="A36" t="s">
        <v>49</v>
      </c>
      <c s="34" t="s">
        <v>78</v>
      </c>
      <c s="34" t="s">
        <v>2603</v>
      </c>
      <c s="35" t="s">
        <v>5</v>
      </c>
      <c s="6" t="s">
        <v>2604</v>
      </c>
      <c s="36" t="s">
        <v>819</v>
      </c>
      <c s="37">
        <v>10</v>
      </c>
      <c s="36">
        <v>0</v>
      </c>
      <c s="36">
        <f>ROUND(G36*H36,6)</f>
      </c>
      <c r="L36" s="38">
        <v>0</v>
      </c>
      <c s="32">
        <f>ROUND(ROUND(L36,2)*ROUND(G36,3),2)</f>
      </c>
      <c s="36" t="s">
        <v>85</v>
      </c>
      <c>
        <f>(M36*21)/100</f>
      </c>
      <c t="s">
        <v>27</v>
      </c>
    </row>
    <row r="37" spans="1:5" ht="12.75">
      <c r="A37" s="35" t="s">
        <v>54</v>
      </c>
      <c r="E37" s="39" t="s">
        <v>5</v>
      </c>
    </row>
    <row r="38" spans="1:5" ht="12.75">
      <c r="A38" s="35" t="s">
        <v>55</v>
      </c>
      <c r="E38" s="40" t="s">
        <v>2296</v>
      </c>
    </row>
    <row r="39" spans="1:5" ht="51">
      <c r="A39" t="s">
        <v>56</v>
      </c>
      <c r="E39" s="39" t="s">
        <v>2605</v>
      </c>
    </row>
    <row r="40" spans="1:16" ht="12.75">
      <c r="A40" t="s">
        <v>49</v>
      </c>
      <c s="34" t="s">
        <v>82</v>
      </c>
      <c s="34" t="s">
        <v>2606</v>
      </c>
      <c s="35" t="s">
        <v>5</v>
      </c>
      <c s="6" t="s">
        <v>2607</v>
      </c>
      <c s="36" t="s">
        <v>819</v>
      </c>
      <c s="37">
        <v>20</v>
      </c>
      <c s="36">
        <v>0</v>
      </c>
      <c s="36">
        <f>ROUND(G40*H40,6)</f>
      </c>
      <c r="L40" s="38">
        <v>0</v>
      </c>
      <c s="32">
        <f>ROUND(ROUND(L40,2)*ROUND(G40,3),2)</f>
      </c>
      <c s="36" t="s">
        <v>85</v>
      </c>
      <c>
        <f>(M40*21)/100</f>
      </c>
      <c t="s">
        <v>27</v>
      </c>
    </row>
    <row r="41" spans="1:5" ht="12.75">
      <c r="A41" s="35" t="s">
        <v>54</v>
      </c>
      <c r="E41" s="39" t="s">
        <v>5</v>
      </c>
    </row>
    <row r="42" spans="1:5" ht="12.75">
      <c r="A42" s="35" t="s">
        <v>55</v>
      </c>
      <c r="E42" s="40" t="s">
        <v>2296</v>
      </c>
    </row>
    <row r="43" spans="1:5" ht="51">
      <c r="A43" t="s">
        <v>56</v>
      </c>
      <c r="E43" s="39" t="s">
        <v>2605</v>
      </c>
    </row>
    <row r="44" spans="1:13" ht="12.75">
      <c r="A44" t="s">
        <v>46</v>
      </c>
      <c r="C44" s="31" t="s">
        <v>2393</v>
      </c>
      <c r="E44" s="33" t="s">
        <v>2394</v>
      </c>
      <c r="J44" s="32">
        <f>0</f>
      </c>
      <c s="32">
        <f>0</f>
      </c>
      <c s="32">
        <f>0+L45</f>
      </c>
      <c s="32">
        <f>0+M45</f>
      </c>
    </row>
    <row r="45" spans="1:16" ht="25.5">
      <c r="A45" t="s">
        <v>49</v>
      </c>
      <c s="34" t="s">
        <v>89</v>
      </c>
      <c s="34" t="s">
        <v>2395</v>
      </c>
      <c s="35" t="s">
        <v>5</v>
      </c>
      <c s="6" t="s">
        <v>823</v>
      </c>
      <c s="36" t="s">
        <v>68</v>
      </c>
      <c s="37">
        <v>75</v>
      </c>
      <c s="36">
        <v>0</v>
      </c>
      <c s="36">
        <f>ROUND(G45*H45,6)</f>
      </c>
      <c r="L45" s="38">
        <v>0</v>
      </c>
      <c s="32">
        <f>ROUND(ROUND(L45,2)*ROUND(G45,3),2)</f>
      </c>
      <c s="36" t="s">
        <v>85</v>
      </c>
      <c>
        <f>(M45*21)/100</f>
      </c>
      <c t="s">
        <v>27</v>
      </c>
    </row>
    <row r="46" spans="1:5" ht="12.75">
      <c r="A46" s="35" t="s">
        <v>54</v>
      </c>
      <c r="E46" s="39" t="s">
        <v>5</v>
      </c>
    </row>
    <row r="47" spans="1:5" ht="12.75">
      <c r="A47" s="35" t="s">
        <v>55</v>
      </c>
      <c r="E47" s="40" t="s">
        <v>2296</v>
      </c>
    </row>
    <row r="48" spans="1:5" ht="25.5">
      <c r="A48" t="s">
        <v>56</v>
      </c>
      <c r="E48" s="39" t="s">
        <v>2396</v>
      </c>
    </row>
    <row r="49" spans="1:13" ht="12.75">
      <c r="A49" t="s">
        <v>46</v>
      </c>
      <c r="C49" s="31" t="s">
        <v>2397</v>
      </c>
      <c r="E49" s="33" t="s">
        <v>2398</v>
      </c>
      <c r="J49" s="32">
        <f>0</f>
      </c>
      <c s="32">
        <f>0</f>
      </c>
      <c s="32">
        <f>0+L50+L54</f>
      </c>
      <c s="32">
        <f>0+M50+M54</f>
      </c>
    </row>
    <row r="50" spans="1:16" ht="12.75">
      <c r="A50" t="s">
        <v>49</v>
      </c>
      <c s="34" t="s">
        <v>93</v>
      </c>
      <c s="34" t="s">
        <v>535</v>
      </c>
      <c s="35" t="s">
        <v>5</v>
      </c>
      <c s="6" t="s">
        <v>536</v>
      </c>
      <c s="36" t="s">
        <v>60</v>
      </c>
      <c s="37">
        <v>40</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02">
      <c r="A53" t="s">
        <v>56</v>
      </c>
      <c r="E53" s="39" t="s">
        <v>537</v>
      </c>
    </row>
    <row r="54" spans="1:16" ht="12.75">
      <c r="A54" t="s">
        <v>49</v>
      </c>
      <c s="34" t="s">
        <v>96</v>
      </c>
      <c s="34" t="s">
        <v>2399</v>
      </c>
      <c s="35" t="s">
        <v>5</v>
      </c>
      <c s="6" t="s">
        <v>2400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2296</v>
      </c>
    </row>
    <row r="57" spans="1:5" ht="102">
      <c r="A57" t="s">
        <v>56</v>
      </c>
      <c r="E57" s="39" t="s">
        <v>1286</v>
      </c>
    </row>
    <row r="58" spans="1:13" ht="12.75">
      <c r="A58" t="s">
        <v>46</v>
      </c>
      <c r="C58" s="31" t="s">
        <v>2401</v>
      </c>
      <c r="E58" s="33" t="s">
        <v>2402</v>
      </c>
      <c r="J58" s="32">
        <f>0</f>
      </c>
      <c s="32">
        <f>0</f>
      </c>
      <c s="32">
        <f>0+L59+L63+L67+L71+L75+L79+L83+L87+L91+L95+L99+L103+L107+L111+L115</f>
      </c>
      <c s="32">
        <f>0+M59+M63+M67+M71+M75+M79+M83+M87+M91+M95+M99+M103+M107+M111+M115</f>
      </c>
    </row>
    <row r="59" spans="1:16" ht="12.75">
      <c r="A59" t="s">
        <v>49</v>
      </c>
      <c s="34" t="s">
        <v>100</v>
      </c>
      <c s="34" t="s">
        <v>2158</v>
      </c>
      <c s="35" t="s">
        <v>5</v>
      </c>
      <c s="6" t="s">
        <v>2159</v>
      </c>
      <c s="36" t="s">
        <v>819</v>
      </c>
      <c s="37">
        <v>10</v>
      </c>
      <c s="36">
        <v>0</v>
      </c>
      <c s="36">
        <f>ROUND(G59*H59,6)</f>
      </c>
      <c r="L59" s="38">
        <v>0</v>
      </c>
      <c s="32">
        <f>ROUND(ROUND(L59,2)*ROUND(G59,3),2)</f>
      </c>
      <c s="36" t="s">
        <v>53</v>
      </c>
      <c>
        <f>(M59*21)/100</f>
      </c>
      <c t="s">
        <v>27</v>
      </c>
    </row>
    <row r="60" spans="1:5" ht="12.75">
      <c r="A60" s="35" t="s">
        <v>54</v>
      </c>
      <c r="E60" s="39" t="s">
        <v>5</v>
      </c>
    </row>
    <row r="61" spans="1:5" ht="12.75">
      <c r="A61" s="35" t="s">
        <v>55</v>
      </c>
      <c r="E61" s="40" t="s">
        <v>2296</v>
      </c>
    </row>
    <row r="62" spans="1:5" ht="38.25">
      <c r="A62" t="s">
        <v>56</v>
      </c>
      <c r="E62" s="39" t="s">
        <v>835</v>
      </c>
    </row>
    <row r="63" spans="1:16" ht="12.75">
      <c r="A63" t="s">
        <v>49</v>
      </c>
      <c s="34" t="s">
        <v>104</v>
      </c>
      <c s="34" t="s">
        <v>2403</v>
      </c>
      <c s="35" t="s">
        <v>5</v>
      </c>
      <c s="6" t="s">
        <v>2404</v>
      </c>
      <c s="36" t="s">
        <v>819</v>
      </c>
      <c s="37">
        <v>8</v>
      </c>
      <c s="36">
        <v>0</v>
      </c>
      <c s="36">
        <f>ROUND(G63*H63,6)</f>
      </c>
      <c r="L63" s="38">
        <v>0</v>
      </c>
      <c s="32">
        <f>ROUND(ROUND(L63,2)*ROUND(G63,3),2)</f>
      </c>
      <c s="36" t="s">
        <v>53</v>
      </c>
      <c>
        <f>(M63*21)/100</f>
      </c>
      <c t="s">
        <v>27</v>
      </c>
    </row>
    <row r="64" spans="1:5" ht="12.75">
      <c r="A64" s="35" t="s">
        <v>54</v>
      </c>
      <c r="E64" s="39" t="s">
        <v>5</v>
      </c>
    </row>
    <row r="65" spans="1:5" ht="12.75">
      <c r="A65" s="35" t="s">
        <v>55</v>
      </c>
      <c r="E65" s="40" t="s">
        <v>2296</v>
      </c>
    </row>
    <row r="66" spans="1:5" ht="38.25">
      <c r="A66" t="s">
        <v>56</v>
      </c>
      <c r="E66" s="39" t="s">
        <v>835</v>
      </c>
    </row>
    <row r="67" spans="1:16" ht="12.75">
      <c r="A67" t="s">
        <v>49</v>
      </c>
      <c s="34" t="s">
        <v>107</v>
      </c>
      <c s="34" t="s">
        <v>2160</v>
      </c>
      <c s="35" t="s">
        <v>5</v>
      </c>
      <c s="6" t="s">
        <v>2161</v>
      </c>
      <c s="36" t="s">
        <v>68</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2296</v>
      </c>
    </row>
    <row r="70" spans="1:5" ht="38.25">
      <c r="A70" t="s">
        <v>56</v>
      </c>
      <c r="E70" s="39" t="s">
        <v>835</v>
      </c>
    </row>
    <row r="71" spans="1:16" ht="25.5">
      <c r="A71" t="s">
        <v>49</v>
      </c>
      <c s="34" t="s">
        <v>110</v>
      </c>
      <c s="34" t="s">
        <v>1031</v>
      </c>
      <c s="35" t="s">
        <v>5</v>
      </c>
      <c s="6" t="s">
        <v>1032</v>
      </c>
      <c s="36" t="s">
        <v>68</v>
      </c>
      <c s="37">
        <v>40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8.25">
      <c r="A74" t="s">
        <v>56</v>
      </c>
      <c r="E74" s="39" t="s">
        <v>838</v>
      </c>
    </row>
    <row r="75" spans="1:16" ht="25.5">
      <c r="A75" t="s">
        <v>49</v>
      </c>
      <c s="34" t="s">
        <v>113</v>
      </c>
      <c s="34" t="s">
        <v>2405</v>
      </c>
      <c s="35" t="s">
        <v>5</v>
      </c>
      <c s="6" t="s">
        <v>832</v>
      </c>
      <c s="36" t="s">
        <v>60</v>
      </c>
      <c s="37">
        <v>40</v>
      </c>
      <c s="36">
        <v>0</v>
      </c>
      <c s="36">
        <f>ROUND(G75*H75,6)</f>
      </c>
      <c r="L75" s="38">
        <v>0</v>
      </c>
      <c s="32">
        <f>ROUND(ROUND(L75,2)*ROUND(G75,3),2)</f>
      </c>
      <c s="36" t="s">
        <v>85</v>
      </c>
      <c>
        <f>(M75*21)/100</f>
      </c>
      <c t="s">
        <v>27</v>
      </c>
    </row>
    <row r="76" spans="1:5" ht="12.75">
      <c r="A76" s="35" t="s">
        <v>54</v>
      </c>
      <c r="E76" s="39" t="s">
        <v>5</v>
      </c>
    </row>
    <row r="77" spans="1:5" ht="12.75">
      <c r="A77" s="35" t="s">
        <v>55</v>
      </c>
      <c r="E77" s="40" t="s">
        <v>2296</v>
      </c>
    </row>
    <row r="78" spans="1:5" ht="63.75">
      <c r="A78" t="s">
        <v>56</v>
      </c>
      <c r="E78" s="39" t="s">
        <v>2406</v>
      </c>
    </row>
    <row r="79" spans="1:16" ht="25.5">
      <c r="A79" t="s">
        <v>49</v>
      </c>
      <c s="34" t="s">
        <v>118</v>
      </c>
      <c s="34" t="s">
        <v>2407</v>
      </c>
      <c s="35" t="s">
        <v>5</v>
      </c>
      <c s="6" t="s">
        <v>2408</v>
      </c>
      <c s="36" t="s">
        <v>60</v>
      </c>
      <c s="37">
        <v>40</v>
      </c>
      <c s="36">
        <v>0</v>
      </c>
      <c s="36">
        <f>ROUND(G79*H79,6)</f>
      </c>
      <c r="L79" s="38">
        <v>0</v>
      </c>
      <c s="32">
        <f>ROUND(ROUND(L79,2)*ROUND(G79,3),2)</f>
      </c>
      <c s="36" t="s">
        <v>85</v>
      </c>
      <c>
        <f>(M79*21)/100</f>
      </c>
      <c t="s">
        <v>27</v>
      </c>
    </row>
    <row r="80" spans="1:5" ht="12.75">
      <c r="A80" s="35" t="s">
        <v>54</v>
      </c>
      <c r="E80" s="39" t="s">
        <v>5</v>
      </c>
    </row>
    <row r="81" spans="1:5" ht="12.75">
      <c r="A81" s="35" t="s">
        <v>55</v>
      </c>
      <c r="E81" s="40" t="s">
        <v>2296</v>
      </c>
    </row>
    <row r="82" spans="1:5" ht="63.75">
      <c r="A82" t="s">
        <v>56</v>
      </c>
      <c r="E82" s="39" t="s">
        <v>2406</v>
      </c>
    </row>
    <row r="83" spans="1:16" ht="25.5">
      <c r="A83" t="s">
        <v>49</v>
      </c>
      <c s="34" t="s">
        <v>121</v>
      </c>
      <c s="34" t="s">
        <v>2409</v>
      </c>
      <c s="35" t="s">
        <v>5</v>
      </c>
      <c s="6" t="s">
        <v>2410</v>
      </c>
      <c s="36" t="s">
        <v>60</v>
      </c>
      <c s="37">
        <v>40</v>
      </c>
      <c s="36">
        <v>0</v>
      </c>
      <c s="36">
        <f>ROUND(G83*H83,6)</f>
      </c>
      <c r="L83" s="38">
        <v>0</v>
      </c>
      <c s="32">
        <f>ROUND(ROUND(L83,2)*ROUND(G83,3),2)</f>
      </c>
      <c s="36" t="s">
        <v>85</v>
      </c>
      <c>
        <f>(M83*21)/100</f>
      </c>
      <c t="s">
        <v>27</v>
      </c>
    </row>
    <row r="84" spans="1:5" ht="12.75">
      <c r="A84" s="35" t="s">
        <v>54</v>
      </c>
      <c r="E84" s="39" t="s">
        <v>5</v>
      </c>
    </row>
    <row r="85" spans="1:5" ht="12.75">
      <c r="A85" s="35" t="s">
        <v>55</v>
      </c>
      <c r="E85" s="40" t="s">
        <v>2296</v>
      </c>
    </row>
    <row r="86" spans="1:5" ht="63.75">
      <c r="A86" t="s">
        <v>56</v>
      </c>
      <c r="E86" s="39" t="s">
        <v>2406</v>
      </c>
    </row>
    <row r="87" spans="1:16" ht="25.5">
      <c r="A87" t="s">
        <v>49</v>
      </c>
      <c s="34" t="s">
        <v>124</v>
      </c>
      <c s="34" t="s">
        <v>2411</v>
      </c>
      <c s="35" t="s">
        <v>5</v>
      </c>
      <c s="6" t="s">
        <v>2412</v>
      </c>
      <c s="36" t="s">
        <v>60</v>
      </c>
      <c s="37">
        <v>40</v>
      </c>
      <c s="36">
        <v>0</v>
      </c>
      <c s="36">
        <f>ROUND(G87*H87,6)</f>
      </c>
      <c r="L87" s="38">
        <v>0</v>
      </c>
      <c s="32">
        <f>ROUND(ROUND(L87,2)*ROUND(G87,3),2)</f>
      </c>
      <c s="36" t="s">
        <v>85</v>
      </c>
      <c>
        <f>(M87*21)/100</f>
      </c>
      <c t="s">
        <v>27</v>
      </c>
    </row>
    <row r="88" spans="1:5" ht="12.75">
      <c r="A88" s="35" t="s">
        <v>54</v>
      </c>
      <c r="E88" s="39" t="s">
        <v>5</v>
      </c>
    </row>
    <row r="89" spans="1:5" ht="12.75">
      <c r="A89" s="35" t="s">
        <v>55</v>
      </c>
      <c r="E89" s="40" t="s">
        <v>2296</v>
      </c>
    </row>
    <row r="90" spans="1:5" ht="63.75">
      <c r="A90" t="s">
        <v>56</v>
      </c>
      <c r="E90" s="39" t="s">
        <v>2406</v>
      </c>
    </row>
    <row r="91" spans="1:16" ht="25.5">
      <c r="A91" t="s">
        <v>49</v>
      </c>
      <c s="34" t="s">
        <v>127</v>
      </c>
      <c s="34" t="s">
        <v>2413</v>
      </c>
      <c s="35" t="s">
        <v>5</v>
      </c>
      <c s="6" t="s">
        <v>1283</v>
      </c>
      <c s="36" t="s">
        <v>60</v>
      </c>
      <c s="37">
        <v>50</v>
      </c>
      <c s="36">
        <v>0</v>
      </c>
      <c s="36">
        <f>ROUND(G91*H91,6)</f>
      </c>
      <c r="L91" s="38">
        <v>0</v>
      </c>
      <c s="32">
        <f>ROUND(ROUND(L91,2)*ROUND(G91,3),2)</f>
      </c>
      <c s="36" t="s">
        <v>85</v>
      </c>
      <c>
        <f>(M91*21)/100</f>
      </c>
      <c t="s">
        <v>27</v>
      </c>
    </row>
    <row r="92" spans="1:5" ht="12.75">
      <c r="A92" s="35" t="s">
        <v>54</v>
      </c>
      <c r="E92" s="39" t="s">
        <v>5</v>
      </c>
    </row>
    <row r="93" spans="1:5" ht="12.75">
      <c r="A93" s="35" t="s">
        <v>55</v>
      </c>
      <c r="E93" s="40" t="s">
        <v>2296</v>
      </c>
    </row>
    <row r="94" spans="1:5" ht="51">
      <c r="A94" t="s">
        <v>56</v>
      </c>
      <c r="E94" s="39" t="s">
        <v>2414</v>
      </c>
    </row>
    <row r="95" spans="1:16" ht="25.5">
      <c r="A95" t="s">
        <v>49</v>
      </c>
      <c s="34" t="s">
        <v>131</v>
      </c>
      <c s="34" t="s">
        <v>2415</v>
      </c>
      <c s="35" t="s">
        <v>5</v>
      </c>
      <c s="6" t="s">
        <v>2416</v>
      </c>
      <c s="36" t="s">
        <v>60</v>
      </c>
      <c s="37">
        <v>50</v>
      </c>
      <c s="36">
        <v>0</v>
      </c>
      <c s="36">
        <f>ROUND(G95*H95,6)</f>
      </c>
      <c r="L95" s="38">
        <v>0</v>
      </c>
      <c s="32">
        <f>ROUND(ROUND(L95,2)*ROUND(G95,3),2)</f>
      </c>
      <c s="36" t="s">
        <v>85</v>
      </c>
      <c>
        <f>(M95*21)/100</f>
      </c>
      <c t="s">
        <v>27</v>
      </c>
    </row>
    <row r="96" spans="1:5" ht="12.75">
      <c r="A96" s="35" t="s">
        <v>54</v>
      </c>
      <c r="E96" s="39" t="s">
        <v>5</v>
      </c>
    </row>
    <row r="97" spans="1:5" ht="12.75">
      <c r="A97" s="35" t="s">
        <v>55</v>
      </c>
      <c r="E97" s="40" t="s">
        <v>2296</v>
      </c>
    </row>
    <row r="98" spans="1:5" ht="51">
      <c r="A98" t="s">
        <v>56</v>
      </c>
      <c r="E98" s="39" t="s">
        <v>2414</v>
      </c>
    </row>
    <row r="99" spans="1:16" ht="12.75">
      <c r="A99" t="s">
        <v>49</v>
      </c>
      <c s="34" t="s">
        <v>135</v>
      </c>
      <c s="34" t="s">
        <v>2417</v>
      </c>
      <c s="35" t="s">
        <v>5</v>
      </c>
      <c s="6" t="s">
        <v>1532</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2296</v>
      </c>
    </row>
    <row r="102" spans="1:5" ht="51">
      <c r="A102" t="s">
        <v>56</v>
      </c>
      <c r="E102" s="39" t="s">
        <v>2414</v>
      </c>
    </row>
    <row r="103" spans="1:16" ht="12.75">
      <c r="A103" t="s">
        <v>49</v>
      </c>
      <c s="34" t="s">
        <v>139</v>
      </c>
      <c s="34" t="s">
        <v>2418</v>
      </c>
      <c s="35" t="s">
        <v>5</v>
      </c>
      <c s="6" t="s">
        <v>2157</v>
      </c>
      <c s="36" t="s">
        <v>60</v>
      </c>
      <c s="37">
        <v>80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2296</v>
      </c>
    </row>
    <row r="106" spans="1:5" ht="51">
      <c r="A106" t="s">
        <v>56</v>
      </c>
      <c r="E106" s="39" t="s">
        <v>2414</v>
      </c>
    </row>
    <row r="107" spans="1:16" ht="25.5">
      <c r="A107" t="s">
        <v>49</v>
      </c>
      <c s="34" t="s">
        <v>142</v>
      </c>
      <c s="34" t="s">
        <v>2419</v>
      </c>
      <c s="35" t="s">
        <v>5</v>
      </c>
      <c s="6" t="s">
        <v>2420</v>
      </c>
      <c s="36" t="s">
        <v>819</v>
      </c>
      <c s="37">
        <v>40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2296</v>
      </c>
    </row>
    <row r="110" spans="1:5" ht="51">
      <c r="A110" t="s">
        <v>56</v>
      </c>
      <c r="E110" s="39" t="s">
        <v>2414</v>
      </c>
    </row>
    <row r="111" spans="1:16" ht="12.75">
      <c r="A111" t="s">
        <v>49</v>
      </c>
      <c s="34" t="s">
        <v>146</v>
      </c>
      <c s="34" t="s">
        <v>2421</v>
      </c>
      <c s="35" t="s">
        <v>5</v>
      </c>
      <c s="6" t="s">
        <v>2422</v>
      </c>
      <c s="36" t="s">
        <v>68</v>
      </c>
      <c s="37">
        <v>300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51">
      <c r="A114" t="s">
        <v>56</v>
      </c>
      <c r="E114" s="39" t="s">
        <v>2423</v>
      </c>
    </row>
    <row r="115" spans="1:16" ht="25.5">
      <c r="A115" t="s">
        <v>49</v>
      </c>
      <c s="34" t="s">
        <v>149</v>
      </c>
      <c s="34" t="s">
        <v>2424</v>
      </c>
      <c s="35" t="s">
        <v>5</v>
      </c>
      <c s="6" t="s">
        <v>2425</v>
      </c>
      <c s="36" t="s">
        <v>68</v>
      </c>
      <c s="37">
        <v>60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63.75">
      <c r="A118" t="s">
        <v>56</v>
      </c>
      <c r="E118" s="39" t="s">
        <v>2406</v>
      </c>
    </row>
    <row r="119" spans="1:13" ht="12.75">
      <c r="A119" t="s">
        <v>46</v>
      </c>
      <c r="C119" s="31" t="s">
        <v>2608</v>
      </c>
      <c r="E119" s="33" t="s">
        <v>2609</v>
      </c>
      <c r="J119" s="32">
        <f>0</f>
      </c>
      <c s="32">
        <f>0</f>
      </c>
      <c s="32">
        <f>0+L120</f>
      </c>
      <c s="32">
        <f>0+M120</f>
      </c>
    </row>
    <row r="120" spans="1:16" ht="12.75">
      <c r="A120" t="s">
        <v>49</v>
      </c>
      <c s="34" t="s">
        <v>153</v>
      </c>
      <c s="34" t="s">
        <v>2610</v>
      </c>
      <c s="35" t="s">
        <v>5</v>
      </c>
      <c s="6" t="s">
        <v>2611</v>
      </c>
      <c s="36" t="s">
        <v>819</v>
      </c>
      <c s="37">
        <v>20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2296</v>
      </c>
    </row>
    <row r="123" spans="1:5" ht="63.75">
      <c r="A123" t="s">
        <v>56</v>
      </c>
      <c r="E123" s="39" t="s">
        <v>2406</v>
      </c>
    </row>
    <row r="124" spans="1:13" ht="12.75">
      <c r="A124" t="s">
        <v>46</v>
      </c>
      <c r="C124" s="31" t="s">
        <v>2426</v>
      </c>
      <c r="E124" s="33" t="s">
        <v>2427</v>
      </c>
      <c r="J124" s="32">
        <f>0</f>
      </c>
      <c s="32">
        <f>0</f>
      </c>
      <c s="32">
        <f>0+L125+L129+L133</f>
      </c>
      <c s="32">
        <f>0+M125+M129+M133</f>
      </c>
    </row>
    <row r="125" spans="1:16" ht="12.75">
      <c r="A125" t="s">
        <v>49</v>
      </c>
      <c s="34" t="s">
        <v>158</v>
      </c>
      <c s="34" t="s">
        <v>2428</v>
      </c>
      <c s="35" t="s">
        <v>5</v>
      </c>
      <c s="6" t="s">
        <v>2429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2296</v>
      </c>
    </row>
    <row r="128" spans="1:5" ht="127.5">
      <c r="A128" t="s">
        <v>56</v>
      </c>
      <c r="E128" s="39" t="s">
        <v>2430</v>
      </c>
    </row>
    <row r="129" spans="1:16" ht="38.25">
      <c r="A129" t="s">
        <v>49</v>
      </c>
      <c s="34" t="s">
        <v>162</v>
      </c>
      <c s="34" t="s">
        <v>2431</v>
      </c>
      <c s="35" t="s">
        <v>5</v>
      </c>
      <c s="6" t="s">
        <v>2432</v>
      </c>
      <c s="36" t="s">
        <v>2433</v>
      </c>
      <c s="37">
        <v>500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2296</v>
      </c>
    </row>
    <row r="132" spans="1:5" ht="51">
      <c r="A132" t="s">
        <v>56</v>
      </c>
      <c r="E132" s="39" t="s">
        <v>2434</v>
      </c>
    </row>
    <row r="133" spans="1:16" ht="25.5">
      <c r="A133" t="s">
        <v>49</v>
      </c>
      <c s="34" t="s">
        <v>166</v>
      </c>
      <c s="34" t="s">
        <v>2435</v>
      </c>
      <c s="35" t="s">
        <v>5</v>
      </c>
      <c s="6" t="s">
        <v>2436</v>
      </c>
      <c s="36" t="s">
        <v>2433</v>
      </c>
      <c s="37">
        <v>500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2296</v>
      </c>
    </row>
    <row r="136" spans="1:5" ht="51">
      <c r="A136" t="s">
        <v>56</v>
      </c>
      <c r="E136" s="39" t="s">
        <v>2434</v>
      </c>
    </row>
    <row r="137" spans="1:13" ht="12.75">
      <c r="A137" t="s">
        <v>46</v>
      </c>
      <c r="C137" s="31" t="s">
        <v>1958</v>
      </c>
      <c r="E137" s="33" t="s">
        <v>2437</v>
      </c>
      <c r="J137" s="32">
        <f>0</f>
      </c>
      <c s="32">
        <f>0</f>
      </c>
      <c s="32">
        <f>0+L138+L142+L146+L150+L154+L158+L162+L166+L170</f>
      </c>
      <c s="32">
        <f>0+M138+M142+M146+M150+M154+M158+M162+M166+M170</f>
      </c>
    </row>
    <row r="138" spans="1:16" ht="12.75">
      <c r="A138" t="s">
        <v>49</v>
      </c>
      <c s="34" t="s">
        <v>169</v>
      </c>
      <c s="34" t="s">
        <v>2438</v>
      </c>
      <c s="35" t="s">
        <v>5</v>
      </c>
      <c s="6" t="s">
        <v>2164</v>
      </c>
      <c s="36" t="s">
        <v>68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2296</v>
      </c>
    </row>
    <row r="141" spans="1:5" ht="38.25">
      <c r="A141" t="s">
        <v>56</v>
      </c>
      <c r="E141" s="39" t="s">
        <v>2439</v>
      </c>
    </row>
    <row r="142" spans="1:16" ht="12.75">
      <c r="A142" t="s">
        <v>49</v>
      </c>
      <c s="34" t="s">
        <v>184</v>
      </c>
      <c s="34" t="s">
        <v>2440</v>
      </c>
      <c s="35" t="s">
        <v>5</v>
      </c>
      <c s="6" t="s">
        <v>2441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38.25">
      <c r="A145" t="s">
        <v>56</v>
      </c>
      <c r="E145" s="39" t="s">
        <v>2442</v>
      </c>
    </row>
    <row r="146" spans="1:16" ht="12.75">
      <c r="A146" t="s">
        <v>49</v>
      </c>
      <c s="34" t="s">
        <v>189</v>
      </c>
      <c s="34" t="s">
        <v>2445</v>
      </c>
      <c s="35" t="s">
        <v>5</v>
      </c>
      <c s="6" t="s">
        <v>2446</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2442</v>
      </c>
    </row>
    <row r="150" spans="1:16" ht="38.25">
      <c r="A150" t="s">
        <v>49</v>
      </c>
      <c s="34" t="s">
        <v>193</v>
      </c>
      <c s="34" t="s">
        <v>2447</v>
      </c>
      <c s="35" t="s">
        <v>5</v>
      </c>
      <c s="6" t="s">
        <v>2448</v>
      </c>
      <c s="36" t="s">
        <v>68</v>
      </c>
      <c s="37">
        <v>10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2442</v>
      </c>
    </row>
    <row r="154" spans="1:16" ht="12.75">
      <c r="A154" t="s">
        <v>49</v>
      </c>
      <c s="34" t="s">
        <v>197</v>
      </c>
      <c s="34" t="s">
        <v>2449</v>
      </c>
      <c s="35" t="s">
        <v>5</v>
      </c>
      <c s="6" t="s">
        <v>854</v>
      </c>
      <c s="36" t="s">
        <v>68</v>
      </c>
      <c s="37">
        <v>2</v>
      </c>
      <c s="36">
        <v>0</v>
      </c>
      <c s="36">
        <f>ROUND(G154*H154,6)</f>
      </c>
      <c r="L154" s="38">
        <v>0</v>
      </c>
      <c s="32">
        <f>ROUND(ROUND(L154,2)*ROUND(G154,3),2)</f>
      </c>
      <c s="36" t="s">
        <v>85</v>
      </c>
      <c>
        <f>(M154*21)/100</f>
      </c>
      <c t="s">
        <v>27</v>
      </c>
    </row>
    <row r="155" spans="1:5" ht="12.75">
      <c r="A155" s="35" t="s">
        <v>54</v>
      </c>
      <c r="E155" s="39" t="s">
        <v>5</v>
      </c>
    </row>
    <row r="156" spans="1:5" ht="12.75">
      <c r="A156" s="35" t="s">
        <v>55</v>
      </c>
      <c r="E156" s="40" t="s">
        <v>2296</v>
      </c>
    </row>
    <row r="157" spans="1:5" ht="38.25">
      <c r="A157" t="s">
        <v>56</v>
      </c>
      <c r="E157" s="39" t="s">
        <v>2450</v>
      </c>
    </row>
    <row r="158" spans="1:16" ht="12.75">
      <c r="A158" t="s">
        <v>49</v>
      </c>
      <c s="34" t="s">
        <v>201</v>
      </c>
      <c s="34" t="s">
        <v>2451</v>
      </c>
      <c s="35" t="s">
        <v>5</v>
      </c>
      <c s="6" t="s">
        <v>2167</v>
      </c>
      <c s="36" t="s">
        <v>68</v>
      </c>
      <c s="37">
        <v>2</v>
      </c>
      <c s="36">
        <v>0</v>
      </c>
      <c s="36">
        <f>ROUND(G158*H158,6)</f>
      </c>
      <c r="L158" s="38">
        <v>0</v>
      </c>
      <c s="32">
        <f>ROUND(ROUND(L158,2)*ROUND(G158,3),2)</f>
      </c>
      <c s="36" t="s">
        <v>85</v>
      </c>
      <c>
        <f>(M158*21)/100</f>
      </c>
      <c t="s">
        <v>27</v>
      </c>
    </row>
    <row r="159" spans="1:5" ht="12.75">
      <c r="A159" s="35" t="s">
        <v>54</v>
      </c>
      <c r="E159" s="39" t="s">
        <v>5</v>
      </c>
    </row>
    <row r="160" spans="1:5" ht="12.75">
      <c r="A160" s="35" t="s">
        <v>55</v>
      </c>
      <c r="E160" s="40" t="s">
        <v>2296</v>
      </c>
    </row>
    <row r="161" spans="1:5" ht="38.25">
      <c r="A161" t="s">
        <v>56</v>
      </c>
      <c r="E161" s="39" t="s">
        <v>2452</v>
      </c>
    </row>
    <row r="162" spans="1:16" ht="12.75">
      <c r="A162" t="s">
        <v>49</v>
      </c>
      <c s="34" t="s">
        <v>205</v>
      </c>
      <c s="34" t="s">
        <v>2453</v>
      </c>
      <c s="35" t="s">
        <v>5</v>
      </c>
      <c s="6" t="s">
        <v>2454</v>
      </c>
      <c s="36" t="s">
        <v>68</v>
      </c>
      <c s="37">
        <v>4</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38.25">
      <c r="A165" t="s">
        <v>56</v>
      </c>
      <c r="E165" s="39" t="s">
        <v>2455</v>
      </c>
    </row>
    <row r="166" spans="1:16" ht="12.75">
      <c r="A166" t="s">
        <v>49</v>
      </c>
      <c s="34" t="s">
        <v>209</v>
      </c>
      <c s="34" t="s">
        <v>2456</v>
      </c>
      <c s="35" t="s">
        <v>5</v>
      </c>
      <c s="6" t="s">
        <v>1894</v>
      </c>
      <c s="36" t="s">
        <v>68</v>
      </c>
      <c s="37">
        <v>40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2296</v>
      </c>
    </row>
    <row r="169" spans="1:5" ht="38.25">
      <c r="A169" t="s">
        <v>56</v>
      </c>
      <c r="E169" s="39" t="s">
        <v>2457</v>
      </c>
    </row>
    <row r="170" spans="1:16" ht="12.75">
      <c r="A170" t="s">
        <v>49</v>
      </c>
      <c s="34" t="s">
        <v>213</v>
      </c>
      <c s="34" t="s">
        <v>2458</v>
      </c>
      <c s="35" t="s">
        <v>5</v>
      </c>
      <c s="6" t="s">
        <v>2459</v>
      </c>
      <c s="36" t="s">
        <v>68</v>
      </c>
      <c s="37">
        <v>80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2296</v>
      </c>
    </row>
    <row r="173" spans="1:5" ht="38.25">
      <c r="A173" t="s">
        <v>56</v>
      </c>
      <c r="E173" s="39" t="s">
        <v>2460</v>
      </c>
    </row>
    <row r="174" spans="1:13" ht="12.75">
      <c r="A174" t="s">
        <v>46</v>
      </c>
      <c r="C174" s="31" t="s">
        <v>2461</v>
      </c>
      <c r="E174" s="33" t="s">
        <v>2462</v>
      </c>
      <c r="J174" s="32">
        <f>0</f>
      </c>
      <c s="32">
        <f>0</f>
      </c>
      <c s="32">
        <f>0+L175+L179+L183+L187+L191+L195+L199+L203+L207+L211+L215+L219+L223+L227+L231+L235</f>
      </c>
      <c s="32">
        <f>0+M175+M179+M183+M187+M191+M195+M199+M203+M207+M211+M215+M219+M223+M227+M231+M235</f>
      </c>
    </row>
    <row r="175" spans="1:16" ht="25.5">
      <c r="A175" t="s">
        <v>49</v>
      </c>
      <c s="34" t="s">
        <v>217</v>
      </c>
      <c s="34" t="s">
        <v>2914</v>
      </c>
      <c s="35" t="s">
        <v>5</v>
      </c>
      <c s="6" t="s">
        <v>2915</v>
      </c>
      <c s="36" t="s">
        <v>68</v>
      </c>
      <c s="37">
        <v>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102">
      <c r="A178" t="s">
        <v>56</v>
      </c>
      <c r="E178" s="39" t="s">
        <v>103</v>
      </c>
    </row>
    <row r="179" spans="1:16" ht="12.75">
      <c r="A179" t="s">
        <v>49</v>
      </c>
      <c s="34" t="s">
        <v>221</v>
      </c>
      <c s="34" t="s">
        <v>97</v>
      </c>
      <c s="35" t="s">
        <v>5</v>
      </c>
      <c s="6" t="s">
        <v>98</v>
      </c>
      <c s="36" t="s">
        <v>60</v>
      </c>
      <c s="37">
        <v>40</v>
      </c>
      <c s="36">
        <v>0</v>
      </c>
      <c s="36">
        <f>ROUND(G179*H179,6)</f>
      </c>
      <c r="L179" s="38">
        <v>0</v>
      </c>
      <c s="32">
        <f>ROUND(ROUND(L179,2)*ROUND(G179,3),2)</f>
      </c>
      <c s="36" t="s">
        <v>53</v>
      </c>
      <c>
        <f>(M179*21)/100</f>
      </c>
      <c t="s">
        <v>27</v>
      </c>
    </row>
    <row r="180" spans="1:5" ht="12.75">
      <c r="A180" s="35" t="s">
        <v>54</v>
      </c>
      <c r="E180" s="39" t="s">
        <v>5</v>
      </c>
    </row>
    <row r="181" spans="1:5" ht="12.75">
      <c r="A181" s="35" t="s">
        <v>55</v>
      </c>
      <c r="E181" s="40" t="s">
        <v>2296</v>
      </c>
    </row>
    <row r="182" spans="1:5" ht="63.75">
      <c r="A182" t="s">
        <v>56</v>
      </c>
      <c r="E182" s="39" t="s">
        <v>99</v>
      </c>
    </row>
    <row r="183" spans="1:16" ht="25.5">
      <c r="A183" t="s">
        <v>49</v>
      </c>
      <c s="34" t="s">
        <v>225</v>
      </c>
      <c s="34" t="s">
        <v>1037</v>
      </c>
      <c s="35" t="s">
        <v>5</v>
      </c>
      <c s="6" t="s">
        <v>1038</v>
      </c>
      <c s="36" t="s">
        <v>68</v>
      </c>
      <c s="37">
        <v>40</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102">
      <c r="A186" t="s">
        <v>56</v>
      </c>
      <c r="E186" s="39" t="s">
        <v>103</v>
      </c>
    </row>
    <row r="187" spans="1:16" ht="25.5">
      <c r="A187" t="s">
        <v>49</v>
      </c>
      <c s="34" t="s">
        <v>229</v>
      </c>
      <c s="34" t="s">
        <v>101</v>
      </c>
      <c s="35" t="s">
        <v>5</v>
      </c>
      <c s="6" t="s">
        <v>102</v>
      </c>
      <c s="36" t="s">
        <v>68</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102">
      <c r="A190" t="s">
        <v>56</v>
      </c>
      <c r="E190" s="39" t="s">
        <v>103</v>
      </c>
    </row>
    <row r="191" spans="1:16" ht="25.5">
      <c r="A191" t="s">
        <v>49</v>
      </c>
      <c s="34" t="s">
        <v>233</v>
      </c>
      <c s="34" t="s">
        <v>105</v>
      </c>
      <c s="35" t="s">
        <v>5</v>
      </c>
      <c s="6" t="s">
        <v>106</v>
      </c>
      <c s="36" t="s">
        <v>68</v>
      </c>
      <c s="37">
        <v>6</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02">
      <c r="A194" t="s">
        <v>56</v>
      </c>
      <c r="E194" s="39" t="s">
        <v>103</v>
      </c>
    </row>
    <row r="195" spans="1:16" ht="25.5">
      <c r="A195" t="s">
        <v>49</v>
      </c>
      <c s="34" t="s">
        <v>237</v>
      </c>
      <c s="34" t="s">
        <v>2473</v>
      </c>
      <c s="35" t="s">
        <v>5</v>
      </c>
      <c s="6" t="s">
        <v>2474</v>
      </c>
      <c s="36" t="s">
        <v>68</v>
      </c>
      <c s="37">
        <v>30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102">
      <c r="A198" t="s">
        <v>56</v>
      </c>
      <c r="E198" s="39" t="s">
        <v>103</v>
      </c>
    </row>
    <row r="199" spans="1:16" ht="12.75">
      <c r="A199" t="s">
        <v>49</v>
      </c>
      <c s="34" t="s">
        <v>241</v>
      </c>
      <c s="34" t="s">
        <v>2475</v>
      </c>
      <c s="35" t="s">
        <v>5</v>
      </c>
      <c s="6" t="s">
        <v>2476</v>
      </c>
      <c s="36" t="s">
        <v>60</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76.5">
      <c r="A202" t="s">
        <v>56</v>
      </c>
      <c r="E202" s="39" t="s">
        <v>2477</v>
      </c>
    </row>
    <row r="203" spans="1:16" ht="12.75">
      <c r="A203" t="s">
        <v>49</v>
      </c>
      <c s="34" t="s">
        <v>245</v>
      </c>
      <c s="34" t="s">
        <v>2187</v>
      </c>
      <c s="35" t="s">
        <v>5</v>
      </c>
      <c s="6" t="s">
        <v>2188</v>
      </c>
      <c s="36" t="s">
        <v>68</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2296</v>
      </c>
    </row>
    <row r="206" spans="1:5" ht="89.25">
      <c r="A206" t="s">
        <v>56</v>
      </c>
      <c r="E206" s="39" t="s">
        <v>2189</v>
      </c>
    </row>
    <row r="207" spans="1:16" ht="12.75">
      <c r="A207" t="s">
        <v>49</v>
      </c>
      <c s="34" t="s">
        <v>249</v>
      </c>
      <c s="34" t="s">
        <v>2478</v>
      </c>
      <c s="35" t="s">
        <v>5</v>
      </c>
      <c s="6" t="s">
        <v>2479</v>
      </c>
      <c s="36" t="s">
        <v>68</v>
      </c>
      <c s="37">
        <v>10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2296</v>
      </c>
    </row>
    <row r="210" spans="1:5" ht="89.25">
      <c r="A210" t="s">
        <v>56</v>
      </c>
      <c r="E210" s="39" t="s">
        <v>2189</v>
      </c>
    </row>
    <row r="211" spans="1:16" ht="12.75">
      <c r="A211" t="s">
        <v>49</v>
      </c>
      <c s="34" t="s">
        <v>253</v>
      </c>
      <c s="34" t="s">
        <v>2489</v>
      </c>
      <c s="35" t="s">
        <v>5</v>
      </c>
      <c s="6" t="s">
        <v>1034</v>
      </c>
      <c s="36" t="s">
        <v>60</v>
      </c>
      <c s="37">
        <v>200</v>
      </c>
      <c s="36">
        <v>0</v>
      </c>
      <c s="36">
        <f>ROUND(G211*H211,6)</f>
      </c>
      <c r="L211" s="38">
        <v>0</v>
      </c>
      <c s="32">
        <f>ROUND(ROUND(L211,2)*ROUND(G211,3),2)</f>
      </c>
      <c s="36" t="s">
        <v>85</v>
      </c>
      <c>
        <f>(M211*21)/100</f>
      </c>
      <c t="s">
        <v>27</v>
      </c>
    </row>
    <row r="212" spans="1:5" ht="12.75">
      <c r="A212" s="35" t="s">
        <v>54</v>
      </c>
      <c r="E212" s="39" t="s">
        <v>5</v>
      </c>
    </row>
    <row r="213" spans="1:5" ht="12.75">
      <c r="A213" s="35" t="s">
        <v>55</v>
      </c>
      <c r="E213" s="40" t="s">
        <v>2296</v>
      </c>
    </row>
    <row r="214" spans="1:5" ht="38.25">
      <c r="A214" t="s">
        <v>56</v>
      </c>
      <c r="E214" s="39" t="s">
        <v>2483</v>
      </c>
    </row>
    <row r="215" spans="1:16" ht="12.75">
      <c r="A215" t="s">
        <v>49</v>
      </c>
      <c s="34" t="s">
        <v>257</v>
      </c>
      <c s="34" t="s">
        <v>2490</v>
      </c>
      <c s="35" t="s">
        <v>5</v>
      </c>
      <c s="6" t="s">
        <v>1635</v>
      </c>
      <c s="36" t="s">
        <v>60</v>
      </c>
      <c s="37">
        <v>200</v>
      </c>
      <c s="36">
        <v>0</v>
      </c>
      <c s="36">
        <f>ROUND(G215*H215,6)</f>
      </c>
      <c r="L215" s="38">
        <v>0</v>
      </c>
      <c s="32">
        <f>ROUND(ROUND(L215,2)*ROUND(G215,3),2)</f>
      </c>
      <c s="36" t="s">
        <v>85</v>
      </c>
      <c>
        <f>(M215*21)/100</f>
      </c>
      <c t="s">
        <v>27</v>
      </c>
    </row>
    <row r="216" spans="1:5" ht="12.75">
      <c r="A216" s="35" t="s">
        <v>54</v>
      </c>
      <c r="E216" s="39" t="s">
        <v>5</v>
      </c>
    </row>
    <row r="217" spans="1:5" ht="12.75">
      <c r="A217" s="35" t="s">
        <v>55</v>
      </c>
      <c r="E217" s="40" t="s">
        <v>2296</v>
      </c>
    </row>
    <row r="218" spans="1:5" ht="38.25">
      <c r="A218" t="s">
        <v>56</v>
      </c>
      <c r="E218" s="39" t="s">
        <v>2483</v>
      </c>
    </row>
    <row r="219" spans="1:16" ht="12.75">
      <c r="A219" t="s">
        <v>49</v>
      </c>
      <c s="34" t="s">
        <v>261</v>
      </c>
      <c s="34" t="s">
        <v>2491</v>
      </c>
      <c s="35" t="s">
        <v>5</v>
      </c>
      <c s="6" t="s">
        <v>2492</v>
      </c>
      <c s="36" t="s">
        <v>60</v>
      </c>
      <c s="37">
        <v>100</v>
      </c>
      <c s="36">
        <v>0</v>
      </c>
      <c s="36">
        <f>ROUND(G219*H219,6)</f>
      </c>
      <c r="L219" s="38">
        <v>0</v>
      </c>
      <c s="32">
        <f>ROUND(ROUND(L219,2)*ROUND(G219,3),2)</f>
      </c>
      <c s="36" t="s">
        <v>85</v>
      </c>
      <c>
        <f>(M219*21)/100</f>
      </c>
      <c t="s">
        <v>27</v>
      </c>
    </row>
    <row r="220" spans="1:5" ht="12.75">
      <c r="A220" s="35" t="s">
        <v>54</v>
      </c>
      <c r="E220" s="39" t="s">
        <v>5</v>
      </c>
    </row>
    <row r="221" spans="1:5" ht="12.75">
      <c r="A221" s="35" t="s">
        <v>55</v>
      </c>
      <c r="E221" s="40" t="s">
        <v>2296</v>
      </c>
    </row>
    <row r="222" spans="1:5" ht="38.25">
      <c r="A222" t="s">
        <v>56</v>
      </c>
      <c r="E222" s="39" t="s">
        <v>2483</v>
      </c>
    </row>
    <row r="223" spans="1:16" ht="12.75">
      <c r="A223" t="s">
        <v>49</v>
      </c>
      <c s="34" t="s">
        <v>265</v>
      </c>
      <c s="34" t="s">
        <v>2493</v>
      </c>
      <c s="35" t="s">
        <v>5</v>
      </c>
      <c s="6" t="s">
        <v>91</v>
      </c>
      <c s="36" t="s">
        <v>60</v>
      </c>
      <c s="37">
        <v>80</v>
      </c>
      <c s="36">
        <v>0</v>
      </c>
      <c s="36">
        <f>ROUND(G223*H223,6)</f>
      </c>
      <c r="L223" s="38">
        <v>0</v>
      </c>
      <c s="32">
        <f>ROUND(ROUND(L223,2)*ROUND(G223,3),2)</f>
      </c>
      <c s="36" t="s">
        <v>85</v>
      </c>
      <c>
        <f>(M223*21)/100</f>
      </c>
      <c t="s">
        <v>27</v>
      </c>
    </row>
    <row r="224" spans="1:5" ht="12.75">
      <c r="A224" s="35" t="s">
        <v>54</v>
      </c>
      <c r="E224" s="39" t="s">
        <v>5</v>
      </c>
    </row>
    <row r="225" spans="1:5" ht="12.75">
      <c r="A225" s="35" t="s">
        <v>55</v>
      </c>
      <c r="E225" s="40" t="s">
        <v>2296</v>
      </c>
    </row>
    <row r="226" spans="1:5" ht="38.25">
      <c r="A226" t="s">
        <v>56</v>
      </c>
      <c r="E226" s="39" t="s">
        <v>2483</v>
      </c>
    </row>
    <row r="227" spans="1:16" ht="12.75">
      <c r="A227" t="s">
        <v>49</v>
      </c>
      <c s="34" t="s">
        <v>595</v>
      </c>
      <c s="34" t="s">
        <v>2899</v>
      </c>
      <c s="35" t="s">
        <v>5</v>
      </c>
      <c s="6" t="s">
        <v>95</v>
      </c>
      <c s="36" t="s">
        <v>60</v>
      </c>
      <c s="37">
        <v>30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2296</v>
      </c>
    </row>
    <row r="230" spans="1:5" ht="38.25">
      <c r="A230" t="s">
        <v>56</v>
      </c>
      <c r="E230" s="39" t="s">
        <v>2483</v>
      </c>
    </row>
    <row r="231" spans="1:16" ht="12.75">
      <c r="A231" t="s">
        <v>49</v>
      </c>
      <c s="34" t="s">
        <v>599</v>
      </c>
      <c s="34" t="s">
        <v>2494</v>
      </c>
      <c s="35" t="s">
        <v>5</v>
      </c>
      <c s="6" t="s">
        <v>2495</v>
      </c>
      <c s="36" t="s">
        <v>60</v>
      </c>
      <c s="37">
        <v>300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2296</v>
      </c>
    </row>
    <row r="234" spans="1:5" ht="38.25">
      <c r="A234" t="s">
        <v>56</v>
      </c>
      <c r="E234" s="39" t="s">
        <v>2483</v>
      </c>
    </row>
    <row r="235" spans="1:16" ht="25.5">
      <c r="A235" t="s">
        <v>49</v>
      </c>
      <c s="34" t="s">
        <v>269</v>
      </c>
      <c s="34" t="s">
        <v>2496</v>
      </c>
      <c s="35" t="s">
        <v>5</v>
      </c>
      <c s="6" t="s">
        <v>2916</v>
      </c>
      <c s="36" t="s">
        <v>2498</v>
      </c>
      <c s="37">
        <v>2</v>
      </c>
      <c s="36">
        <v>0</v>
      </c>
      <c s="36">
        <f>ROUND(G235*H235,6)</f>
      </c>
      <c r="L235" s="38">
        <v>0</v>
      </c>
      <c s="32">
        <f>ROUND(ROUND(L235,2)*ROUND(G235,3),2)</f>
      </c>
      <c s="36" t="s">
        <v>85</v>
      </c>
      <c>
        <f>(M235*21)/100</f>
      </c>
      <c t="s">
        <v>27</v>
      </c>
    </row>
    <row r="236" spans="1:5" ht="12.75">
      <c r="A236" s="35" t="s">
        <v>54</v>
      </c>
      <c r="E236" s="39" t="s">
        <v>5</v>
      </c>
    </row>
    <row r="237" spans="1:5" ht="12.75">
      <c r="A237" s="35" t="s">
        <v>55</v>
      </c>
      <c r="E237" s="40" t="s">
        <v>2296</v>
      </c>
    </row>
    <row r="238" spans="1:5" ht="38.25">
      <c r="A238" t="s">
        <v>56</v>
      </c>
      <c r="E238" s="39" t="s">
        <v>1538</v>
      </c>
    </row>
    <row r="239" spans="1:13" ht="12.75">
      <c r="A239" t="s">
        <v>46</v>
      </c>
      <c r="C239" s="31" t="s">
        <v>2917</v>
      </c>
      <c r="E239" s="33" t="s">
        <v>2918</v>
      </c>
      <c r="J239" s="32">
        <f>0</f>
      </c>
      <c s="32">
        <f>0</f>
      </c>
      <c s="32">
        <f>0+L240+L244+L248+L252</f>
      </c>
      <c s="32">
        <f>0+M240+M244+M248+M252</f>
      </c>
    </row>
    <row r="240" spans="1:16" ht="12.75">
      <c r="A240" t="s">
        <v>49</v>
      </c>
      <c s="34" t="s">
        <v>273</v>
      </c>
      <c s="34" t="s">
        <v>2919</v>
      </c>
      <c s="35" t="s">
        <v>5</v>
      </c>
      <c s="6" t="s">
        <v>2920</v>
      </c>
      <c s="36" t="s">
        <v>68</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2296</v>
      </c>
    </row>
    <row r="243" spans="1:5" ht="89.25">
      <c r="A243" t="s">
        <v>56</v>
      </c>
      <c r="E243" s="39" t="s">
        <v>2921</v>
      </c>
    </row>
    <row r="244" spans="1:16" ht="25.5">
      <c r="A244" t="s">
        <v>49</v>
      </c>
      <c s="34" t="s">
        <v>277</v>
      </c>
      <c s="34" t="s">
        <v>2922</v>
      </c>
      <c s="35" t="s">
        <v>5</v>
      </c>
      <c s="6" t="s">
        <v>2923</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2296</v>
      </c>
    </row>
    <row r="247" spans="1:5" ht="102">
      <c r="A247" t="s">
        <v>56</v>
      </c>
      <c r="E247" s="39" t="s">
        <v>2924</v>
      </c>
    </row>
    <row r="248" spans="1:16" ht="25.5">
      <c r="A248" t="s">
        <v>49</v>
      </c>
      <c s="34" t="s">
        <v>281</v>
      </c>
      <c s="34" t="s">
        <v>2925</v>
      </c>
      <c s="35" t="s">
        <v>5</v>
      </c>
      <c s="6" t="s">
        <v>2926</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2296</v>
      </c>
    </row>
    <row r="251" spans="1:5" ht="89.25">
      <c r="A251" t="s">
        <v>56</v>
      </c>
      <c r="E251" s="39" t="s">
        <v>2927</v>
      </c>
    </row>
    <row r="252" spans="1:16" ht="25.5">
      <c r="A252" t="s">
        <v>49</v>
      </c>
      <c s="34" t="s">
        <v>285</v>
      </c>
      <c s="34" t="s">
        <v>2928</v>
      </c>
      <c s="35" t="s">
        <v>5</v>
      </c>
      <c s="6" t="s">
        <v>2929</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2296</v>
      </c>
    </row>
    <row r="255" spans="1:5" ht="102">
      <c r="A255" t="s">
        <v>56</v>
      </c>
      <c r="E255" s="39" t="s">
        <v>2930</v>
      </c>
    </row>
    <row r="256" spans="1:13" ht="12.75">
      <c r="A256" t="s">
        <v>46</v>
      </c>
      <c r="C256" s="31" t="s">
        <v>2190</v>
      </c>
      <c r="E256" s="33" t="s">
        <v>2499</v>
      </c>
      <c r="J256" s="32">
        <f>0</f>
      </c>
      <c s="32">
        <f>0</f>
      </c>
      <c s="32">
        <f>0+L257+L261+L265+L269+L273+L277+L281+L285</f>
      </c>
      <c s="32">
        <f>0+M257+M261+M265+M269+M273+M277+M281+M285</f>
      </c>
    </row>
    <row r="257" spans="1:16" ht="12.75">
      <c r="A257" t="s">
        <v>49</v>
      </c>
      <c s="34" t="s">
        <v>289</v>
      </c>
      <c s="34" t="s">
        <v>2931</v>
      </c>
      <c s="35" t="s">
        <v>5</v>
      </c>
      <c s="6" t="s">
        <v>2932</v>
      </c>
      <c s="36" t="s">
        <v>68</v>
      </c>
      <c s="37">
        <v>2</v>
      </c>
      <c s="36">
        <v>0</v>
      </c>
      <c s="36">
        <f>ROUND(G257*H257,6)</f>
      </c>
      <c r="L257" s="38">
        <v>0</v>
      </c>
      <c s="32">
        <f>ROUND(ROUND(L257,2)*ROUND(G257,3),2)</f>
      </c>
      <c s="36" t="s">
        <v>53</v>
      </c>
      <c>
        <f>(M257*21)/100</f>
      </c>
      <c t="s">
        <v>27</v>
      </c>
    </row>
    <row r="258" spans="1:5" ht="12.75">
      <c r="A258" s="35" t="s">
        <v>54</v>
      </c>
      <c r="E258" s="39" t="s">
        <v>5</v>
      </c>
    </row>
    <row r="259" spans="1:5" ht="12.75">
      <c r="A259" s="35" t="s">
        <v>55</v>
      </c>
      <c r="E259" s="40" t="s">
        <v>2296</v>
      </c>
    </row>
    <row r="260" spans="1:5" ht="102">
      <c r="A260" t="s">
        <v>56</v>
      </c>
      <c r="E260" s="39" t="s">
        <v>1155</v>
      </c>
    </row>
    <row r="261" spans="1:16" ht="12.75">
      <c r="A261" t="s">
        <v>49</v>
      </c>
      <c s="34" t="s">
        <v>293</v>
      </c>
      <c s="34" t="s">
        <v>2933</v>
      </c>
      <c s="35" t="s">
        <v>5</v>
      </c>
      <c s="6" t="s">
        <v>2934</v>
      </c>
      <c s="36" t="s">
        <v>68</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2296</v>
      </c>
    </row>
    <row r="264" spans="1:5" ht="102">
      <c r="A264" t="s">
        <v>56</v>
      </c>
      <c r="E264" s="39" t="s">
        <v>1155</v>
      </c>
    </row>
    <row r="265" spans="1:16" ht="12.75">
      <c r="A265" t="s">
        <v>49</v>
      </c>
      <c s="34" t="s">
        <v>297</v>
      </c>
      <c s="34" t="s">
        <v>2935</v>
      </c>
      <c s="35" t="s">
        <v>5</v>
      </c>
      <c s="6" t="s">
        <v>2936</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2296</v>
      </c>
    </row>
    <row r="268" spans="1:5" ht="76.5">
      <c r="A268" t="s">
        <v>56</v>
      </c>
      <c r="E268" s="39" t="s">
        <v>2937</v>
      </c>
    </row>
    <row r="269" spans="1:16" ht="12.75">
      <c r="A269" t="s">
        <v>49</v>
      </c>
      <c s="34" t="s">
        <v>301</v>
      </c>
      <c s="34" t="s">
        <v>2938</v>
      </c>
      <c s="35" t="s">
        <v>5</v>
      </c>
      <c s="6" t="s">
        <v>2939</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2296</v>
      </c>
    </row>
    <row r="272" spans="1:5" ht="76.5">
      <c r="A272" t="s">
        <v>56</v>
      </c>
      <c r="E272" s="39" t="s">
        <v>2937</v>
      </c>
    </row>
    <row r="273" spans="1:16" ht="12.75">
      <c r="A273" t="s">
        <v>49</v>
      </c>
      <c s="34" t="s">
        <v>305</v>
      </c>
      <c s="34" t="s">
        <v>2940</v>
      </c>
      <c s="35" t="s">
        <v>5</v>
      </c>
      <c s="6" t="s">
        <v>2941</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2296</v>
      </c>
    </row>
    <row r="276" spans="1:5" ht="76.5">
      <c r="A276" t="s">
        <v>56</v>
      </c>
      <c r="E276" s="39" t="s">
        <v>2937</v>
      </c>
    </row>
    <row r="277" spans="1:16" ht="12.75">
      <c r="A277" t="s">
        <v>49</v>
      </c>
      <c s="34" t="s">
        <v>309</v>
      </c>
      <c s="34" t="s">
        <v>2940</v>
      </c>
      <c s="35" t="s">
        <v>47</v>
      </c>
      <c s="6" t="s">
        <v>2942</v>
      </c>
      <c s="36" t="s">
        <v>68</v>
      </c>
      <c s="37">
        <v>2</v>
      </c>
      <c s="36">
        <v>0</v>
      </c>
      <c s="36">
        <f>ROUND(G277*H277,6)</f>
      </c>
      <c r="L277" s="38">
        <v>0</v>
      </c>
      <c s="32">
        <f>ROUND(ROUND(L277,2)*ROUND(G277,3),2)</f>
      </c>
      <c s="36" t="s">
        <v>85</v>
      </c>
      <c>
        <f>(M277*21)/100</f>
      </c>
      <c t="s">
        <v>27</v>
      </c>
    </row>
    <row r="278" spans="1:5" ht="12.75">
      <c r="A278" s="35" t="s">
        <v>54</v>
      </c>
      <c r="E278" s="39" t="s">
        <v>5</v>
      </c>
    </row>
    <row r="279" spans="1:5" ht="12.75">
      <c r="A279" s="35" t="s">
        <v>55</v>
      </c>
      <c r="E279" s="40" t="s">
        <v>2296</v>
      </c>
    </row>
    <row r="280" spans="1:5" ht="76.5">
      <c r="A280" t="s">
        <v>56</v>
      </c>
      <c r="E280" s="39" t="s">
        <v>2937</v>
      </c>
    </row>
    <row r="281" spans="1:16" ht="12.75">
      <c r="A281" t="s">
        <v>49</v>
      </c>
      <c s="34" t="s">
        <v>313</v>
      </c>
      <c s="34" t="s">
        <v>2940</v>
      </c>
      <c s="35" t="s">
        <v>27</v>
      </c>
      <c s="6" t="s">
        <v>2943</v>
      </c>
      <c s="36" t="s">
        <v>68</v>
      </c>
      <c s="37">
        <v>1</v>
      </c>
      <c s="36">
        <v>0</v>
      </c>
      <c s="36">
        <f>ROUND(G281*H281,6)</f>
      </c>
      <c r="L281" s="38">
        <v>0</v>
      </c>
      <c s="32">
        <f>ROUND(ROUND(L281,2)*ROUND(G281,3),2)</f>
      </c>
      <c s="36" t="s">
        <v>85</v>
      </c>
      <c>
        <f>(M281*21)/100</f>
      </c>
      <c t="s">
        <v>27</v>
      </c>
    </row>
    <row r="282" spans="1:5" ht="12.75">
      <c r="A282" s="35" t="s">
        <v>54</v>
      </c>
      <c r="E282" s="39" t="s">
        <v>5</v>
      </c>
    </row>
    <row r="283" spans="1:5" ht="12.75">
      <c r="A283" s="35" t="s">
        <v>55</v>
      </c>
      <c r="E283" s="40" t="s">
        <v>2296</v>
      </c>
    </row>
    <row r="284" spans="1:5" ht="76.5">
      <c r="A284" t="s">
        <v>56</v>
      </c>
      <c r="E284" s="39" t="s">
        <v>2937</v>
      </c>
    </row>
    <row r="285" spans="1:16" ht="12.75">
      <c r="A285" t="s">
        <v>49</v>
      </c>
      <c s="34" t="s">
        <v>317</v>
      </c>
      <c s="34" t="s">
        <v>2944</v>
      </c>
      <c s="35" t="s">
        <v>5</v>
      </c>
      <c s="6" t="s">
        <v>2945</v>
      </c>
      <c s="36" t="s">
        <v>68</v>
      </c>
      <c s="37">
        <v>1</v>
      </c>
      <c s="36">
        <v>0</v>
      </c>
      <c s="36">
        <f>ROUND(G285*H285,6)</f>
      </c>
      <c r="L285" s="38">
        <v>0</v>
      </c>
      <c s="32">
        <f>ROUND(ROUND(L285,2)*ROUND(G285,3),2)</f>
      </c>
      <c s="36" t="s">
        <v>85</v>
      </c>
      <c>
        <f>(M285*21)/100</f>
      </c>
      <c t="s">
        <v>27</v>
      </c>
    </row>
    <row r="286" spans="1:5" ht="12.75">
      <c r="A286" s="35" t="s">
        <v>54</v>
      </c>
      <c r="E286" s="39" t="s">
        <v>5</v>
      </c>
    </row>
    <row r="287" spans="1:5" ht="12.75">
      <c r="A287" s="35" t="s">
        <v>55</v>
      </c>
      <c r="E287" s="40" t="s">
        <v>2296</v>
      </c>
    </row>
    <row r="288" spans="1:5" ht="76.5">
      <c r="A288" t="s">
        <v>56</v>
      </c>
      <c r="E288" s="39" t="s">
        <v>2937</v>
      </c>
    </row>
    <row r="289" spans="1:13" ht="12.75">
      <c r="A289" t="s">
        <v>46</v>
      </c>
      <c r="C289" s="31" t="s">
        <v>2503</v>
      </c>
      <c r="E289" s="33" t="s">
        <v>2504</v>
      </c>
      <c r="J289" s="32">
        <f>0</f>
      </c>
      <c s="32">
        <f>0</f>
      </c>
      <c s="32">
        <f>0+L290+L294+L298+L302+L306+L310+L314+L318+L322+L326+L330</f>
      </c>
      <c s="32">
        <f>0+M290+M294+M298+M302+M306+M310+M314+M318+M322+M326+M330</f>
      </c>
    </row>
    <row r="290" spans="1:16" ht="12.75">
      <c r="A290" t="s">
        <v>49</v>
      </c>
      <c s="34" t="s">
        <v>321</v>
      </c>
      <c s="34" t="s">
        <v>2946</v>
      </c>
      <c s="35" t="s">
        <v>5</v>
      </c>
      <c s="6" t="s">
        <v>2947</v>
      </c>
      <c s="36" t="s">
        <v>68</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2296</v>
      </c>
    </row>
    <row r="293" spans="1:5" ht="127.5">
      <c r="A293" t="s">
        <v>56</v>
      </c>
      <c r="E293" s="39" t="s">
        <v>2948</v>
      </c>
    </row>
    <row r="294" spans="1:16" ht="12.75">
      <c r="A294" t="s">
        <v>49</v>
      </c>
      <c s="34" t="s">
        <v>325</v>
      </c>
      <c s="34" t="s">
        <v>2949</v>
      </c>
      <c s="35" t="s">
        <v>5</v>
      </c>
      <c s="6" t="s">
        <v>2950</v>
      </c>
      <c s="36" t="s">
        <v>68</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2296</v>
      </c>
    </row>
    <row r="297" spans="1:5" ht="127.5">
      <c r="A297" t="s">
        <v>56</v>
      </c>
      <c r="E297" s="39" t="s">
        <v>2948</v>
      </c>
    </row>
    <row r="298" spans="1:16" ht="25.5">
      <c r="A298" t="s">
        <v>49</v>
      </c>
      <c s="34" t="s">
        <v>329</v>
      </c>
      <c s="34" t="s">
        <v>2951</v>
      </c>
      <c s="35" t="s">
        <v>5</v>
      </c>
      <c s="6" t="s">
        <v>2952</v>
      </c>
      <c s="36" t="s">
        <v>68</v>
      </c>
      <c s="37">
        <v>4</v>
      </c>
      <c s="36">
        <v>0</v>
      </c>
      <c s="36">
        <f>ROUND(G298*H298,6)</f>
      </c>
      <c r="L298" s="38">
        <v>0</v>
      </c>
      <c s="32">
        <f>ROUND(ROUND(L298,2)*ROUND(G298,3),2)</f>
      </c>
      <c s="36" t="s">
        <v>53</v>
      </c>
      <c>
        <f>(M298*21)/100</f>
      </c>
      <c t="s">
        <v>27</v>
      </c>
    </row>
    <row r="299" spans="1:5" ht="12.75">
      <c r="A299" s="35" t="s">
        <v>54</v>
      </c>
      <c r="E299" s="39" t="s">
        <v>5</v>
      </c>
    </row>
    <row r="300" spans="1:5" ht="12.75">
      <c r="A300" s="35" t="s">
        <v>55</v>
      </c>
      <c r="E300" s="40" t="s">
        <v>2296</v>
      </c>
    </row>
    <row r="301" spans="1:5" ht="89.25">
      <c r="A301" t="s">
        <v>56</v>
      </c>
      <c r="E301" s="39" t="s">
        <v>2953</v>
      </c>
    </row>
    <row r="302" spans="1:16" ht="12.75">
      <c r="A302" t="s">
        <v>49</v>
      </c>
      <c s="34" t="s">
        <v>333</v>
      </c>
      <c s="34" t="s">
        <v>2954</v>
      </c>
      <c s="35" t="s">
        <v>5</v>
      </c>
      <c s="6" t="s">
        <v>2955</v>
      </c>
      <c s="36" t="s">
        <v>68</v>
      </c>
      <c s="37">
        <v>2</v>
      </c>
      <c s="36">
        <v>0</v>
      </c>
      <c s="36">
        <f>ROUND(G302*H302,6)</f>
      </c>
      <c r="L302" s="38">
        <v>0</v>
      </c>
      <c s="32">
        <f>ROUND(ROUND(L302,2)*ROUND(G302,3),2)</f>
      </c>
      <c s="36" t="s">
        <v>53</v>
      </c>
      <c>
        <f>(M302*21)/100</f>
      </c>
      <c t="s">
        <v>27</v>
      </c>
    </row>
    <row r="303" spans="1:5" ht="12.75">
      <c r="A303" s="35" t="s">
        <v>54</v>
      </c>
      <c r="E303" s="39" t="s">
        <v>5</v>
      </c>
    </row>
    <row r="304" spans="1:5" ht="12.75">
      <c r="A304" s="35" t="s">
        <v>55</v>
      </c>
      <c r="E304" s="40" t="s">
        <v>2296</v>
      </c>
    </row>
    <row r="305" spans="1:5" ht="102">
      <c r="A305" t="s">
        <v>56</v>
      </c>
      <c r="E305" s="39" t="s">
        <v>2956</v>
      </c>
    </row>
    <row r="306" spans="1:16" ht="25.5">
      <c r="A306" t="s">
        <v>49</v>
      </c>
      <c s="34" t="s">
        <v>336</v>
      </c>
      <c s="34" t="s">
        <v>2957</v>
      </c>
      <c s="35" t="s">
        <v>5</v>
      </c>
      <c s="6" t="s">
        <v>2958</v>
      </c>
      <c s="36" t="s">
        <v>68</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2296</v>
      </c>
    </row>
    <row r="309" spans="1:5" ht="102">
      <c r="A309" t="s">
        <v>56</v>
      </c>
      <c r="E309" s="39" t="s">
        <v>2956</v>
      </c>
    </row>
    <row r="310" spans="1:16" ht="12.75">
      <c r="A310" t="s">
        <v>49</v>
      </c>
      <c s="34" t="s">
        <v>341</v>
      </c>
      <c s="34" t="s">
        <v>2959</v>
      </c>
      <c s="35" t="s">
        <v>5</v>
      </c>
      <c s="6" t="s">
        <v>2960</v>
      </c>
      <c s="36" t="s">
        <v>68</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2296</v>
      </c>
    </row>
    <row r="313" spans="1:5" ht="178.5">
      <c r="A313" t="s">
        <v>56</v>
      </c>
      <c r="E313" s="39" t="s">
        <v>2961</v>
      </c>
    </row>
    <row r="314" spans="1:16" ht="12.75">
      <c r="A314" t="s">
        <v>49</v>
      </c>
      <c s="34" t="s">
        <v>345</v>
      </c>
      <c s="34" t="s">
        <v>2962</v>
      </c>
      <c s="35" t="s">
        <v>5</v>
      </c>
      <c s="6" t="s">
        <v>2963</v>
      </c>
      <c s="36" t="s">
        <v>68</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2296</v>
      </c>
    </row>
    <row r="317" spans="1:5" ht="178.5">
      <c r="A317" t="s">
        <v>56</v>
      </c>
      <c r="E317" s="39" t="s">
        <v>2961</v>
      </c>
    </row>
    <row r="318" spans="1:16" ht="12.75">
      <c r="A318" t="s">
        <v>49</v>
      </c>
      <c s="34" t="s">
        <v>349</v>
      </c>
      <c s="34" t="s">
        <v>2509</v>
      </c>
      <c s="35" t="s">
        <v>5</v>
      </c>
      <c s="6" t="s">
        <v>2510</v>
      </c>
      <c s="36" t="s">
        <v>68</v>
      </c>
      <c s="37">
        <v>2</v>
      </c>
      <c s="36">
        <v>0</v>
      </c>
      <c s="36">
        <f>ROUND(G318*H318,6)</f>
      </c>
      <c r="L318" s="38">
        <v>0</v>
      </c>
      <c s="32">
        <f>ROUND(ROUND(L318,2)*ROUND(G318,3),2)</f>
      </c>
      <c s="36" t="s">
        <v>85</v>
      </c>
      <c>
        <f>(M318*21)/100</f>
      </c>
      <c t="s">
        <v>27</v>
      </c>
    </row>
    <row r="319" spans="1:5" ht="12.75">
      <c r="A319" s="35" t="s">
        <v>54</v>
      </c>
      <c r="E319" s="39" t="s">
        <v>5</v>
      </c>
    </row>
    <row r="320" spans="1:5" ht="12.75">
      <c r="A320" s="35" t="s">
        <v>55</v>
      </c>
      <c r="E320" s="40" t="s">
        <v>2296</v>
      </c>
    </row>
    <row r="321" spans="1:5" ht="51">
      <c r="A321" t="s">
        <v>56</v>
      </c>
      <c r="E321" s="39" t="s">
        <v>2511</v>
      </c>
    </row>
    <row r="322" spans="1:16" ht="12.75">
      <c r="A322" t="s">
        <v>49</v>
      </c>
      <c s="34" t="s">
        <v>353</v>
      </c>
      <c s="34" t="s">
        <v>2517</v>
      </c>
      <c s="35" t="s">
        <v>5</v>
      </c>
      <c s="6" t="s">
        <v>2518</v>
      </c>
      <c s="36" t="s">
        <v>68</v>
      </c>
      <c s="37">
        <v>3</v>
      </c>
      <c s="36">
        <v>0</v>
      </c>
      <c s="36">
        <f>ROUND(G322*H322,6)</f>
      </c>
      <c r="L322" s="38">
        <v>0</v>
      </c>
      <c s="32">
        <f>ROUND(ROUND(L322,2)*ROUND(G322,3),2)</f>
      </c>
      <c s="36" t="s">
        <v>85</v>
      </c>
      <c>
        <f>(M322*21)/100</f>
      </c>
      <c t="s">
        <v>27</v>
      </c>
    </row>
    <row r="323" spans="1:5" ht="12.75">
      <c r="A323" s="35" t="s">
        <v>54</v>
      </c>
      <c r="E323" s="39" t="s">
        <v>5</v>
      </c>
    </row>
    <row r="324" spans="1:5" ht="12.75">
      <c r="A324" s="35" t="s">
        <v>55</v>
      </c>
      <c r="E324" s="40" t="s">
        <v>2296</v>
      </c>
    </row>
    <row r="325" spans="1:5" ht="51">
      <c r="A325" t="s">
        <v>56</v>
      </c>
      <c r="E325" s="39" t="s">
        <v>2514</v>
      </c>
    </row>
    <row r="326" spans="1:16" ht="12.75">
      <c r="A326" t="s">
        <v>49</v>
      </c>
      <c s="34" t="s">
        <v>357</v>
      </c>
      <c s="34" t="s">
        <v>2519</v>
      </c>
      <c s="35" t="s">
        <v>5</v>
      </c>
      <c s="6" t="s">
        <v>2520</v>
      </c>
      <c s="36" t="s">
        <v>68</v>
      </c>
      <c s="37">
        <v>1</v>
      </c>
      <c s="36">
        <v>0</v>
      </c>
      <c s="36">
        <f>ROUND(G326*H326,6)</f>
      </c>
      <c r="L326" s="38">
        <v>0</v>
      </c>
      <c s="32">
        <f>ROUND(ROUND(L326,2)*ROUND(G326,3),2)</f>
      </c>
      <c s="36" t="s">
        <v>85</v>
      </c>
      <c>
        <f>(M326*21)/100</f>
      </c>
      <c t="s">
        <v>27</v>
      </c>
    </row>
    <row r="327" spans="1:5" ht="12.75">
      <c r="A327" s="35" t="s">
        <v>54</v>
      </c>
      <c r="E327" s="39" t="s">
        <v>5</v>
      </c>
    </row>
    <row r="328" spans="1:5" ht="12.75">
      <c r="A328" s="35" t="s">
        <v>55</v>
      </c>
      <c r="E328" s="40" t="s">
        <v>2296</v>
      </c>
    </row>
    <row r="329" spans="1:5" ht="63.75">
      <c r="A329" t="s">
        <v>56</v>
      </c>
      <c r="E329" s="39" t="s">
        <v>2521</v>
      </c>
    </row>
    <row r="330" spans="1:16" ht="12.75">
      <c r="A330" t="s">
        <v>49</v>
      </c>
      <c s="34" t="s">
        <v>361</v>
      </c>
      <c s="34" t="s">
        <v>2964</v>
      </c>
      <c s="35" t="s">
        <v>5</v>
      </c>
      <c s="6" t="s">
        <v>2965</v>
      </c>
      <c s="36" t="s">
        <v>68</v>
      </c>
      <c s="37">
        <v>1</v>
      </c>
      <c s="36">
        <v>0</v>
      </c>
      <c s="36">
        <f>ROUND(G330*H330,6)</f>
      </c>
      <c r="L330" s="38">
        <v>0</v>
      </c>
      <c s="32">
        <f>ROUND(ROUND(L330,2)*ROUND(G330,3),2)</f>
      </c>
      <c s="36" t="s">
        <v>85</v>
      </c>
      <c>
        <f>(M330*21)/100</f>
      </c>
      <c t="s">
        <v>27</v>
      </c>
    </row>
    <row r="331" spans="1:5" ht="12.75">
      <c r="A331" s="35" t="s">
        <v>54</v>
      </c>
      <c r="E331" s="39" t="s">
        <v>5</v>
      </c>
    </row>
    <row r="332" spans="1:5" ht="12.75">
      <c r="A332" s="35" t="s">
        <v>55</v>
      </c>
      <c r="E332" s="40" t="s">
        <v>2296</v>
      </c>
    </row>
    <row r="333" spans="1:5" ht="51">
      <c r="A333" t="s">
        <v>56</v>
      </c>
      <c r="E333" s="39" t="s">
        <v>2966</v>
      </c>
    </row>
    <row r="334" spans="1:13" ht="12.75">
      <c r="A334" t="s">
        <v>46</v>
      </c>
      <c r="C334" s="31" t="s">
        <v>2060</v>
      </c>
      <c r="E334" s="33" t="s">
        <v>2967</v>
      </c>
      <c r="J334" s="32">
        <f>0</f>
      </c>
      <c s="32">
        <f>0</f>
      </c>
      <c s="32">
        <f>0+L335</f>
      </c>
      <c s="32">
        <f>0+M335</f>
      </c>
    </row>
    <row r="335" spans="1:16" ht="12.75">
      <c r="A335" t="s">
        <v>49</v>
      </c>
      <c s="34" t="s">
        <v>365</v>
      </c>
      <c s="34" t="s">
        <v>2968</v>
      </c>
      <c s="35" t="s">
        <v>5</v>
      </c>
      <c s="6" t="s">
        <v>2969</v>
      </c>
      <c s="36" t="s">
        <v>68</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2296</v>
      </c>
    </row>
    <row r="338" spans="1:5" ht="114.75">
      <c r="A338" t="s">
        <v>56</v>
      </c>
      <c r="E338" s="39" t="s">
        <v>2970</v>
      </c>
    </row>
    <row r="339" spans="1:13" ht="12.75">
      <c r="A339" t="s">
        <v>46</v>
      </c>
      <c r="C339" s="31" t="s">
        <v>1964</v>
      </c>
      <c r="E339" s="33" t="s">
        <v>2308</v>
      </c>
      <c r="J339" s="32">
        <f>0</f>
      </c>
      <c s="32">
        <f>0</f>
      </c>
      <c s="32">
        <f>0+L340+L344+L348+L352+L356+L360+L364+L368+L372+L376+L380+L384+L388+L392+L396+L400+L404+L408+L412+L416+L420+L424+L428+L432+L436+L440</f>
      </c>
      <c s="32">
        <f>0+M340+M344+M348+M352+M356+M360+M364+M368+M372+M376+M380+M384+M388+M392+M396+M400+M404+M408+M412+M416+M420+M424+M428+M432+M436+M440</f>
      </c>
    </row>
    <row r="340" spans="1:16" ht="12.75">
      <c r="A340" t="s">
        <v>49</v>
      </c>
      <c s="34" t="s">
        <v>369</v>
      </c>
      <c s="34" t="s">
        <v>2817</v>
      </c>
      <c s="35" t="s">
        <v>5</v>
      </c>
      <c s="6" t="s">
        <v>2818</v>
      </c>
      <c s="36" t="s">
        <v>68</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2296</v>
      </c>
    </row>
    <row r="343" spans="1:5" ht="89.25">
      <c r="A343" t="s">
        <v>56</v>
      </c>
      <c r="E343" s="39" t="s">
        <v>2537</v>
      </c>
    </row>
    <row r="344" spans="1:16" ht="25.5">
      <c r="A344" t="s">
        <v>49</v>
      </c>
      <c s="34" t="s">
        <v>373</v>
      </c>
      <c s="34" t="s">
        <v>2971</v>
      </c>
      <c s="35" t="s">
        <v>5</v>
      </c>
      <c s="6" t="s">
        <v>2972</v>
      </c>
      <c s="36" t="s">
        <v>68</v>
      </c>
      <c s="37">
        <v>2</v>
      </c>
      <c s="36">
        <v>0</v>
      </c>
      <c s="36">
        <f>ROUND(G344*H344,6)</f>
      </c>
      <c r="L344" s="38">
        <v>0</v>
      </c>
      <c s="32">
        <f>ROUND(ROUND(L344,2)*ROUND(G344,3),2)</f>
      </c>
      <c s="36" t="s">
        <v>53</v>
      </c>
      <c>
        <f>(M344*21)/100</f>
      </c>
      <c t="s">
        <v>27</v>
      </c>
    </row>
    <row r="345" spans="1:5" ht="12.75">
      <c r="A345" s="35" t="s">
        <v>54</v>
      </c>
      <c r="E345" s="39" t="s">
        <v>5</v>
      </c>
    </row>
    <row r="346" spans="1:5" ht="12.75">
      <c r="A346" s="35" t="s">
        <v>55</v>
      </c>
      <c r="E346" s="40" t="s">
        <v>2296</v>
      </c>
    </row>
    <row r="347" spans="1:5" ht="89.25">
      <c r="A347" t="s">
        <v>56</v>
      </c>
      <c r="E347" s="39" t="s">
        <v>2537</v>
      </c>
    </row>
    <row r="348" spans="1:16" ht="12.75">
      <c r="A348" t="s">
        <v>49</v>
      </c>
      <c s="34" t="s">
        <v>377</v>
      </c>
      <c s="34" t="s">
        <v>2973</v>
      </c>
      <c s="35" t="s">
        <v>5</v>
      </c>
      <c s="6" t="s">
        <v>2974</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2537</v>
      </c>
    </row>
    <row r="352" spans="1:16" ht="12.75">
      <c r="A352" t="s">
        <v>49</v>
      </c>
      <c s="34" t="s">
        <v>381</v>
      </c>
      <c s="34" t="s">
        <v>2535</v>
      </c>
      <c s="35" t="s">
        <v>5</v>
      </c>
      <c s="6" t="s">
        <v>2536</v>
      </c>
      <c s="36" t="s">
        <v>68</v>
      </c>
      <c s="37">
        <v>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89.25">
      <c r="A355" t="s">
        <v>56</v>
      </c>
      <c r="E355" s="39" t="s">
        <v>2537</v>
      </c>
    </row>
    <row r="356" spans="1:16" ht="12.75">
      <c r="A356" t="s">
        <v>49</v>
      </c>
      <c s="34" t="s">
        <v>385</v>
      </c>
      <c s="34" t="s">
        <v>2538</v>
      </c>
      <c s="35" t="s">
        <v>5</v>
      </c>
      <c s="6" t="s">
        <v>2539</v>
      </c>
      <c s="36" t="s">
        <v>68</v>
      </c>
      <c s="37">
        <v>2</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2537</v>
      </c>
    </row>
    <row r="360" spans="1:16" ht="12.75">
      <c r="A360" t="s">
        <v>49</v>
      </c>
      <c s="34" t="s">
        <v>389</v>
      </c>
      <c s="34" t="s">
        <v>2705</v>
      </c>
      <c s="35" t="s">
        <v>5</v>
      </c>
      <c s="6" t="s">
        <v>2706</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2537</v>
      </c>
    </row>
    <row r="364" spans="1:16" ht="12.75">
      <c r="A364" t="s">
        <v>49</v>
      </c>
      <c s="34" t="s">
        <v>393</v>
      </c>
      <c s="34" t="s">
        <v>2975</v>
      </c>
      <c s="35" t="s">
        <v>5</v>
      </c>
      <c s="6" t="s">
        <v>2976</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2537</v>
      </c>
    </row>
    <row r="368" spans="1:16" ht="25.5">
      <c r="A368" t="s">
        <v>49</v>
      </c>
      <c s="34" t="s">
        <v>397</v>
      </c>
      <c s="34" t="s">
        <v>1041</v>
      </c>
      <c s="35" t="s">
        <v>5</v>
      </c>
      <c s="6" t="s">
        <v>1042</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1287</v>
      </c>
    </row>
    <row r="372" spans="1:16" ht="12.75">
      <c r="A372" t="s">
        <v>49</v>
      </c>
      <c s="34" t="s">
        <v>402</v>
      </c>
      <c s="34" t="s">
        <v>2334</v>
      </c>
      <c s="35" t="s">
        <v>5</v>
      </c>
      <c s="6" t="s">
        <v>2335</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2296</v>
      </c>
    </row>
    <row r="375" spans="1:5" ht="89.25">
      <c r="A375" t="s">
        <v>56</v>
      </c>
      <c r="E375" s="39" t="s">
        <v>2336</v>
      </c>
    </row>
    <row r="376" spans="1:16" ht="12.75">
      <c r="A376" t="s">
        <v>49</v>
      </c>
      <c s="34" t="s">
        <v>406</v>
      </c>
      <c s="34" t="s">
        <v>2709</v>
      </c>
      <c s="35" t="s">
        <v>5</v>
      </c>
      <c s="6" t="s">
        <v>2710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2296</v>
      </c>
    </row>
    <row r="379" spans="1:5" ht="76.5">
      <c r="A379" t="s">
        <v>56</v>
      </c>
      <c r="E379" s="39" t="s">
        <v>2551</v>
      </c>
    </row>
    <row r="380" spans="1:16" ht="12.75">
      <c r="A380" t="s">
        <v>49</v>
      </c>
      <c s="34" t="s">
        <v>410</v>
      </c>
      <c s="34" t="s">
        <v>2977</v>
      </c>
      <c s="35" t="s">
        <v>5</v>
      </c>
      <c s="6" t="s">
        <v>2978</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2296</v>
      </c>
    </row>
    <row r="383" spans="1:5" ht="76.5">
      <c r="A383" t="s">
        <v>56</v>
      </c>
      <c r="E383" s="39" t="s">
        <v>2551</v>
      </c>
    </row>
    <row r="384" spans="1:16" ht="12.75">
      <c r="A384" t="s">
        <v>49</v>
      </c>
      <c s="34" t="s">
        <v>414</v>
      </c>
      <c s="34" t="s">
        <v>2979</v>
      </c>
      <c s="35" t="s">
        <v>5</v>
      </c>
      <c s="6" t="s">
        <v>2980</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2296</v>
      </c>
    </row>
    <row r="387" spans="1:5" ht="76.5">
      <c r="A387" t="s">
        <v>56</v>
      </c>
      <c r="E387" s="39" t="s">
        <v>2551</v>
      </c>
    </row>
    <row r="388" spans="1:16" ht="12.75">
      <c r="A388" t="s">
        <v>49</v>
      </c>
      <c s="34" t="s">
        <v>418</v>
      </c>
      <c s="34" t="s">
        <v>2549</v>
      </c>
      <c s="35" t="s">
        <v>5</v>
      </c>
      <c s="6" t="s">
        <v>2550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2296</v>
      </c>
    </row>
    <row r="391" spans="1:5" ht="76.5">
      <c r="A391" t="s">
        <v>56</v>
      </c>
      <c r="E391" s="39" t="s">
        <v>2551</v>
      </c>
    </row>
    <row r="392" spans="1:16" ht="12.75">
      <c r="A392" t="s">
        <v>49</v>
      </c>
      <c s="34" t="s">
        <v>422</v>
      </c>
      <c s="34" t="s">
        <v>2555</v>
      </c>
      <c s="35" t="s">
        <v>5</v>
      </c>
      <c s="6" t="s">
        <v>2556</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2296</v>
      </c>
    </row>
    <row r="395" spans="1:5" ht="76.5">
      <c r="A395" t="s">
        <v>56</v>
      </c>
      <c r="E395" s="39" t="s">
        <v>2551</v>
      </c>
    </row>
    <row r="396" spans="1:16" ht="12.75">
      <c r="A396" t="s">
        <v>49</v>
      </c>
      <c s="34" t="s">
        <v>426</v>
      </c>
      <c s="34" t="s">
        <v>1043</v>
      </c>
      <c s="35" t="s">
        <v>5</v>
      </c>
      <c s="6" t="s">
        <v>1044</v>
      </c>
      <c s="36" t="s">
        <v>486</v>
      </c>
      <c s="37">
        <v>100</v>
      </c>
      <c s="36">
        <v>0</v>
      </c>
      <c s="36">
        <f>ROUND(G396*H396,6)</f>
      </c>
      <c r="L396" s="38">
        <v>0</v>
      </c>
      <c s="32">
        <f>ROUND(ROUND(L396,2)*ROUND(G396,3),2)</f>
      </c>
      <c s="36" t="s">
        <v>53</v>
      </c>
      <c>
        <f>(M396*21)/100</f>
      </c>
      <c t="s">
        <v>27</v>
      </c>
    </row>
    <row r="397" spans="1:5" ht="12.75">
      <c r="A397" s="35" t="s">
        <v>54</v>
      </c>
      <c r="E397" s="39" t="s">
        <v>5</v>
      </c>
    </row>
    <row r="398" spans="1:5" ht="12.75">
      <c r="A398" s="35" t="s">
        <v>55</v>
      </c>
      <c r="E398" s="40" t="s">
        <v>2296</v>
      </c>
    </row>
    <row r="399" spans="1:5" ht="89.25">
      <c r="A399" t="s">
        <v>56</v>
      </c>
      <c r="E399" s="39" t="s">
        <v>1544</v>
      </c>
    </row>
    <row r="400" spans="1:16" ht="12.75">
      <c r="A400" t="s">
        <v>49</v>
      </c>
      <c s="34" t="s">
        <v>430</v>
      </c>
      <c s="34" t="s">
        <v>2241</v>
      </c>
      <c s="35" t="s">
        <v>5</v>
      </c>
      <c s="6" t="s">
        <v>2242</v>
      </c>
      <c s="36" t="s">
        <v>486</v>
      </c>
      <c s="37">
        <v>24</v>
      </c>
      <c s="36">
        <v>0</v>
      </c>
      <c s="36">
        <f>ROUND(G400*H400,6)</f>
      </c>
      <c r="L400" s="38">
        <v>0</v>
      </c>
      <c s="32">
        <f>ROUND(ROUND(L400,2)*ROUND(G400,3),2)</f>
      </c>
      <c s="36" t="s">
        <v>53</v>
      </c>
      <c>
        <f>(M400*21)/100</f>
      </c>
      <c t="s">
        <v>27</v>
      </c>
    </row>
    <row r="401" spans="1:5" ht="12.75">
      <c r="A401" s="35" t="s">
        <v>54</v>
      </c>
      <c r="E401" s="39" t="s">
        <v>5</v>
      </c>
    </row>
    <row r="402" spans="1:5" ht="12.75">
      <c r="A402" s="35" t="s">
        <v>55</v>
      </c>
      <c r="E402" s="40" t="s">
        <v>2296</v>
      </c>
    </row>
    <row r="403" spans="1:5" ht="89.25">
      <c r="A403" t="s">
        <v>56</v>
      </c>
      <c r="E403" s="39" t="s">
        <v>2243</v>
      </c>
    </row>
    <row r="404" spans="1:16" ht="12.75">
      <c r="A404" t="s">
        <v>49</v>
      </c>
      <c s="34" t="s">
        <v>434</v>
      </c>
      <c s="34" t="s">
        <v>1968</v>
      </c>
      <c s="35" t="s">
        <v>5</v>
      </c>
      <c s="6" t="s">
        <v>1969</v>
      </c>
      <c s="36" t="s">
        <v>486</v>
      </c>
      <c s="37">
        <v>16</v>
      </c>
      <c s="36">
        <v>0</v>
      </c>
      <c s="36">
        <f>ROUND(G404*H404,6)</f>
      </c>
      <c r="L404" s="38">
        <v>0</v>
      </c>
      <c s="32">
        <f>ROUND(ROUND(L404,2)*ROUND(G404,3),2)</f>
      </c>
      <c s="36" t="s">
        <v>53</v>
      </c>
      <c>
        <f>(M404*21)/100</f>
      </c>
      <c t="s">
        <v>27</v>
      </c>
    </row>
    <row r="405" spans="1:5" ht="12.75">
      <c r="A405" s="35" t="s">
        <v>54</v>
      </c>
      <c r="E405" s="39" t="s">
        <v>5</v>
      </c>
    </row>
    <row r="406" spans="1:5" ht="12.75">
      <c r="A406" s="35" t="s">
        <v>55</v>
      </c>
      <c r="E406" s="40" t="s">
        <v>2296</v>
      </c>
    </row>
    <row r="407" spans="1:5" ht="89.25">
      <c r="A407" t="s">
        <v>56</v>
      </c>
      <c r="E407" s="39" t="s">
        <v>2244</v>
      </c>
    </row>
    <row r="408" spans="1:16" ht="12.75">
      <c r="A408" t="s">
        <v>49</v>
      </c>
      <c s="34" t="s">
        <v>438</v>
      </c>
      <c s="34" t="s">
        <v>2130</v>
      </c>
      <c s="35" t="s">
        <v>5</v>
      </c>
      <c s="6" t="s">
        <v>2131</v>
      </c>
      <c s="36" t="s">
        <v>486</v>
      </c>
      <c s="37">
        <v>100</v>
      </c>
      <c s="36">
        <v>0</v>
      </c>
      <c s="36">
        <f>ROUND(G408*H408,6)</f>
      </c>
      <c r="L408" s="38">
        <v>0</v>
      </c>
      <c s="32">
        <f>ROUND(ROUND(L408,2)*ROUND(G408,3),2)</f>
      </c>
      <c s="36" t="s">
        <v>53</v>
      </c>
      <c>
        <f>(M408*21)/100</f>
      </c>
      <c t="s">
        <v>27</v>
      </c>
    </row>
    <row r="409" spans="1:5" ht="12.75">
      <c r="A409" s="35" t="s">
        <v>54</v>
      </c>
      <c r="E409" s="39" t="s">
        <v>5</v>
      </c>
    </row>
    <row r="410" spans="1:5" ht="12.75">
      <c r="A410" s="35" t="s">
        <v>55</v>
      </c>
      <c r="E410" s="40" t="s">
        <v>2296</v>
      </c>
    </row>
    <row r="411" spans="1:5" ht="89.25">
      <c r="A411" t="s">
        <v>56</v>
      </c>
      <c r="E411" s="39" t="s">
        <v>2132</v>
      </c>
    </row>
    <row r="412" spans="1:16" ht="25.5">
      <c r="A412" t="s">
        <v>49</v>
      </c>
      <c s="34" t="s">
        <v>442</v>
      </c>
      <c s="34" t="s">
        <v>2560</v>
      </c>
      <c s="35" t="s">
        <v>5</v>
      </c>
      <c s="6" t="s">
        <v>2717</v>
      </c>
      <c s="36" t="s">
        <v>68</v>
      </c>
      <c s="37">
        <v>1</v>
      </c>
      <c s="36">
        <v>0</v>
      </c>
      <c s="36">
        <f>ROUND(G412*H412,6)</f>
      </c>
      <c r="L412" s="38">
        <v>0</v>
      </c>
      <c s="32">
        <f>ROUND(ROUND(L412,2)*ROUND(G412,3),2)</f>
      </c>
      <c s="36" t="s">
        <v>85</v>
      </c>
      <c>
        <f>(M412*21)/100</f>
      </c>
      <c t="s">
        <v>27</v>
      </c>
    </row>
    <row r="413" spans="1:5" ht="12.75">
      <c r="A413" s="35" t="s">
        <v>54</v>
      </c>
      <c r="E413" s="39" t="s">
        <v>5</v>
      </c>
    </row>
    <row r="414" spans="1:5" ht="12.75">
      <c r="A414" s="35" t="s">
        <v>55</v>
      </c>
      <c r="E414" s="40" t="s">
        <v>2296</v>
      </c>
    </row>
    <row r="415" spans="1:5" ht="51">
      <c r="A415" t="s">
        <v>56</v>
      </c>
      <c r="E415" s="39" t="s">
        <v>2339</v>
      </c>
    </row>
    <row r="416" spans="1:16" ht="12.75">
      <c r="A416" t="s">
        <v>49</v>
      </c>
      <c s="34" t="s">
        <v>446</v>
      </c>
      <c s="34" t="s">
        <v>2345</v>
      </c>
      <c s="35" t="s">
        <v>5</v>
      </c>
      <c s="6" t="s">
        <v>2346</v>
      </c>
      <c s="36" t="s">
        <v>68</v>
      </c>
      <c s="37">
        <v>4</v>
      </c>
      <c s="36">
        <v>0</v>
      </c>
      <c s="36">
        <f>ROUND(G416*H416,6)</f>
      </c>
      <c r="L416" s="38">
        <v>0</v>
      </c>
      <c s="32">
        <f>ROUND(ROUND(L416,2)*ROUND(G416,3),2)</f>
      </c>
      <c s="36" t="s">
        <v>85</v>
      </c>
      <c>
        <f>(M416*21)/100</f>
      </c>
      <c t="s">
        <v>27</v>
      </c>
    </row>
    <row r="417" spans="1:5" ht="12.75">
      <c r="A417" s="35" t="s">
        <v>54</v>
      </c>
      <c r="E417" s="39" t="s">
        <v>5</v>
      </c>
    </row>
    <row r="418" spans="1:5" ht="12.75">
      <c r="A418" s="35" t="s">
        <v>55</v>
      </c>
      <c r="E418" s="40" t="s">
        <v>2296</v>
      </c>
    </row>
    <row r="419" spans="1:5" ht="51">
      <c r="A419" t="s">
        <v>56</v>
      </c>
      <c r="E419" s="39" t="s">
        <v>2344</v>
      </c>
    </row>
    <row r="420" spans="1:16" ht="12.75">
      <c r="A420" t="s">
        <v>49</v>
      </c>
      <c s="34" t="s">
        <v>450</v>
      </c>
      <c s="34" t="s">
        <v>2568</v>
      </c>
      <c s="35" t="s">
        <v>5</v>
      </c>
      <c s="6" t="s">
        <v>2569</v>
      </c>
      <c s="36" t="s">
        <v>68</v>
      </c>
      <c s="37">
        <v>4</v>
      </c>
      <c s="36">
        <v>0</v>
      </c>
      <c s="36">
        <f>ROUND(G420*H420,6)</f>
      </c>
      <c r="L420" s="38">
        <v>0</v>
      </c>
      <c s="32">
        <f>ROUND(ROUND(L420,2)*ROUND(G420,3),2)</f>
      </c>
      <c s="36" t="s">
        <v>85</v>
      </c>
      <c>
        <f>(M420*21)/100</f>
      </c>
      <c t="s">
        <v>27</v>
      </c>
    </row>
    <row r="421" spans="1:5" ht="12.75">
      <c r="A421" s="35" t="s">
        <v>54</v>
      </c>
      <c r="E421" s="39" t="s">
        <v>5</v>
      </c>
    </row>
    <row r="422" spans="1:5" ht="12.75">
      <c r="A422" s="35" t="s">
        <v>55</v>
      </c>
      <c r="E422" s="40" t="s">
        <v>2296</v>
      </c>
    </row>
    <row r="423" spans="1:5" ht="51">
      <c r="A423" t="s">
        <v>56</v>
      </c>
      <c r="E423" s="39" t="s">
        <v>2344</v>
      </c>
    </row>
    <row r="424" spans="1:16" ht="25.5">
      <c r="A424" t="s">
        <v>49</v>
      </c>
      <c s="34" t="s">
        <v>454</v>
      </c>
      <c s="34" t="s">
        <v>2347</v>
      </c>
      <c s="35" t="s">
        <v>5</v>
      </c>
      <c s="6" t="s">
        <v>2348</v>
      </c>
      <c s="36" t="s">
        <v>68</v>
      </c>
      <c s="37">
        <v>8</v>
      </c>
      <c s="36">
        <v>0</v>
      </c>
      <c s="36">
        <f>ROUND(G424*H424,6)</f>
      </c>
      <c r="L424" s="38">
        <v>0</v>
      </c>
      <c s="32">
        <f>ROUND(ROUND(L424,2)*ROUND(G424,3),2)</f>
      </c>
      <c s="36" t="s">
        <v>85</v>
      </c>
      <c>
        <f>(M424*21)/100</f>
      </c>
      <c t="s">
        <v>27</v>
      </c>
    </row>
    <row r="425" spans="1:5" ht="12.75">
      <c r="A425" s="35" t="s">
        <v>54</v>
      </c>
      <c r="E425" s="39" t="s">
        <v>5</v>
      </c>
    </row>
    <row r="426" spans="1:5" ht="12.75">
      <c r="A426" s="35" t="s">
        <v>55</v>
      </c>
      <c r="E426" s="40" t="s">
        <v>2296</v>
      </c>
    </row>
    <row r="427" spans="1:5" ht="51">
      <c r="A427" t="s">
        <v>56</v>
      </c>
      <c r="E427" s="39" t="s">
        <v>2344</v>
      </c>
    </row>
    <row r="428" spans="1:16" ht="25.5">
      <c r="A428" t="s">
        <v>49</v>
      </c>
      <c s="34" t="s">
        <v>458</v>
      </c>
      <c s="34" t="s">
        <v>2312</v>
      </c>
      <c s="35" t="s">
        <v>5</v>
      </c>
      <c s="6" t="s">
        <v>2313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2296</v>
      </c>
    </row>
    <row r="431" spans="1:5" ht="63.75">
      <c r="A431" t="s">
        <v>56</v>
      </c>
      <c r="E431" s="39" t="s">
        <v>2314</v>
      </c>
    </row>
    <row r="432" spans="1:16" ht="38.25">
      <c r="A432" t="s">
        <v>49</v>
      </c>
      <c s="34" t="s">
        <v>462</v>
      </c>
      <c s="34" t="s">
        <v>2571</v>
      </c>
      <c s="35" t="s">
        <v>5</v>
      </c>
      <c s="6" t="s">
        <v>2572</v>
      </c>
      <c s="36" t="s">
        <v>68</v>
      </c>
      <c s="37">
        <v>1</v>
      </c>
      <c s="36">
        <v>0</v>
      </c>
      <c s="36">
        <f>ROUND(G432*H432,6)</f>
      </c>
      <c r="L432" s="38">
        <v>0</v>
      </c>
      <c s="32">
        <f>ROUND(ROUND(L432,2)*ROUND(G432,3),2)</f>
      </c>
      <c s="36" t="s">
        <v>85</v>
      </c>
      <c>
        <f>(M432*21)/100</f>
      </c>
      <c t="s">
        <v>27</v>
      </c>
    </row>
    <row r="433" spans="1:5" ht="12.75">
      <c r="A433" s="35" t="s">
        <v>54</v>
      </c>
      <c r="E433" s="39" t="s">
        <v>5</v>
      </c>
    </row>
    <row r="434" spans="1:5" ht="12.75">
      <c r="A434" s="35" t="s">
        <v>55</v>
      </c>
      <c r="E434" s="40" t="s">
        <v>2296</v>
      </c>
    </row>
    <row r="435" spans="1:5" ht="38.25">
      <c r="A435" t="s">
        <v>56</v>
      </c>
      <c r="E435" s="39" t="s">
        <v>2573</v>
      </c>
    </row>
    <row r="436" spans="1:16" ht="12.75">
      <c r="A436" t="s">
        <v>49</v>
      </c>
      <c s="34" t="s">
        <v>466</v>
      </c>
      <c s="34" t="s">
        <v>2349</v>
      </c>
      <c s="35" t="s">
        <v>5</v>
      </c>
      <c s="6" t="s">
        <v>2350</v>
      </c>
      <c s="36" t="s">
        <v>486</v>
      </c>
      <c s="37">
        <v>100</v>
      </c>
      <c s="36">
        <v>0</v>
      </c>
      <c s="36">
        <f>ROUND(G436*H436,6)</f>
      </c>
      <c r="L436" s="38">
        <v>0</v>
      </c>
      <c s="32">
        <f>ROUND(ROUND(L436,2)*ROUND(G436,3),2)</f>
      </c>
      <c s="36" t="s">
        <v>85</v>
      </c>
      <c>
        <f>(M436*21)/100</f>
      </c>
      <c t="s">
        <v>27</v>
      </c>
    </row>
    <row r="437" spans="1:5" ht="12.75">
      <c r="A437" s="35" t="s">
        <v>54</v>
      </c>
      <c r="E437" s="39" t="s">
        <v>5</v>
      </c>
    </row>
    <row r="438" spans="1:5" ht="12.75">
      <c r="A438" s="35" t="s">
        <v>55</v>
      </c>
      <c r="E438" s="40" t="s">
        <v>2296</v>
      </c>
    </row>
    <row r="439" spans="1:5" ht="38.25">
      <c r="A439" t="s">
        <v>56</v>
      </c>
      <c r="E439" s="39" t="s">
        <v>2351</v>
      </c>
    </row>
    <row r="440" spans="1:16" ht="12.75">
      <c r="A440" t="s">
        <v>49</v>
      </c>
      <c s="34" t="s">
        <v>483</v>
      </c>
      <c s="34" t="s">
        <v>2352</v>
      </c>
      <c s="35" t="s">
        <v>5</v>
      </c>
      <c s="6" t="s">
        <v>2353</v>
      </c>
      <c s="36" t="s">
        <v>486</v>
      </c>
      <c s="37">
        <v>100</v>
      </c>
      <c s="36">
        <v>0</v>
      </c>
      <c s="36">
        <f>ROUND(G440*H440,6)</f>
      </c>
      <c r="L440" s="38">
        <v>0</v>
      </c>
      <c s="32">
        <f>ROUND(ROUND(L440,2)*ROUND(G440,3),2)</f>
      </c>
      <c s="36" t="s">
        <v>85</v>
      </c>
      <c>
        <f>(M440*21)/100</f>
      </c>
      <c t="s">
        <v>27</v>
      </c>
    </row>
    <row r="441" spans="1:5" ht="12.75">
      <c r="A441" s="35" t="s">
        <v>54</v>
      </c>
      <c r="E441" s="39" t="s">
        <v>5</v>
      </c>
    </row>
    <row r="442" spans="1:5" ht="12.75">
      <c r="A442" s="35" t="s">
        <v>55</v>
      </c>
      <c r="E442" s="40" t="s">
        <v>2296</v>
      </c>
    </row>
    <row r="443" spans="1:5" ht="38.25">
      <c r="A443" t="s">
        <v>56</v>
      </c>
      <c r="E443" s="39" t="s">
        <v>2354</v>
      </c>
    </row>
    <row r="444" spans="1:13" ht="12.75">
      <c r="A444" t="s">
        <v>46</v>
      </c>
      <c r="C444" s="31" t="s">
        <v>2574</v>
      </c>
      <c r="E444" s="33" t="s">
        <v>2575</v>
      </c>
      <c r="J444" s="32">
        <f>0</f>
      </c>
      <c s="32">
        <f>0</f>
      </c>
      <c s="32">
        <f>0+L445+L449+L453+L457+L461+L465+L469+L473+L477+L481+L485</f>
      </c>
      <c s="32">
        <f>0+M445+M449+M453+M457+M461+M465+M469+M473+M477+M481+M485</f>
      </c>
    </row>
    <row r="445" spans="1:16" ht="25.5">
      <c r="A445" t="s">
        <v>49</v>
      </c>
      <c s="34" t="s">
        <v>488</v>
      </c>
      <c s="34" t="s">
        <v>2576</v>
      </c>
      <c s="35" t="s">
        <v>5</v>
      </c>
      <c s="6" t="s">
        <v>2577</v>
      </c>
      <c s="36" t="s">
        <v>68</v>
      </c>
      <c s="37">
        <v>1</v>
      </c>
      <c s="36">
        <v>0</v>
      </c>
      <c s="36">
        <f>ROUND(G445*H445,6)</f>
      </c>
      <c r="L445" s="38">
        <v>0</v>
      </c>
      <c s="32">
        <f>ROUND(ROUND(L445,2)*ROUND(G445,3),2)</f>
      </c>
      <c s="36" t="s">
        <v>53</v>
      </c>
      <c>
        <f>(M445*21)/100</f>
      </c>
      <c t="s">
        <v>27</v>
      </c>
    </row>
    <row r="446" spans="1:5" ht="12.75">
      <c r="A446" s="35" t="s">
        <v>54</v>
      </c>
      <c r="E446" s="39" t="s">
        <v>5</v>
      </c>
    </row>
    <row r="447" spans="1:5" ht="12.75">
      <c r="A447" s="35" t="s">
        <v>55</v>
      </c>
      <c r="E447" s="40" t="s">
        <v>2296</v>
      </c>
    </row>
    <row r="448" spans="1:5" ht="102">
      <c r="A448" t="s">
        <v>56</v>
      </c>
      <c r="E448" s="39" t="s">
        <v>2578</v>
      </c>
    </row>
    <row r="449" spans="1:16" ht="25.5">
      <c r="A449" t="s">
        <v>49</v>
      </c>
      <c s="34" t="s">
        <v>492</v>
      </c>
      <c s="34" t="s">
        <v>2981</v>
      </c>
      <c s="35" t="s">
        <v>5</v>
      </c>
      <c s="6" t="s">
        <v>2982</v>
      </c>
      <c s="36" t="s">
        <v>68</v>
      </c>
      <c s="37">
        <v>1</v>
      </c>
      <c s="36">
        <v>0</v>
      </c>
      <c s="36">
        <f>ROUND(G449*H449,6)</f>
      </c>
      <c r="L449" s="38">
        <v>0</v>
      </c>
      <c s="32">
        <f>ROUND(ROUND(L449,2)*ROUND(G449,3),2)</f>
      </c>
      <c s="36" t="s">
        <v>53</v>
      </c>
      <c>
        <f>(M449*21)/100</f>
      </c>
      <c t="s">
        <v>27</v>
      </c>
    </row>
    <row r="450" spans="1:5" ht="12.75">
      <c r="A450" s="35" t="s">
        <v>54</v>
      </c>
      <c r="E450" s="39" t="s">
        <v>5</v>
      </c>
    </row>
    <row r="451" spans="1:5" ht="12.75">
      <c r="A451" s="35" t="s">
        <v>55</v>
      </c>
      <c r="E451" s="40" t="s">
        <v>2296</v>
      </c>
    </row>
    <row r="452" spans="1:5" ht="102">
      <c r="A452" t="s">
        <v>56</v>
      </c>
      <c r="E452" s="39" t="s">
        <v>2578</v>
      </c>
    </row>
    <row r="453" spans="1:16" ht="12.75">
      <c r="A453" t="s">
        <v>49</v>
      </c>
      <c s="34" t="s">
        <v>496</v>
      </c>
      <c s="34" t="s">
        <v>2892</v>
      </c>
      <c s="35" t="s">
        <v>5</v>
      </c>
      <c s="6" t="s">
        <v>2893</v>
      </c>
      <c s="36" t="s">
        <v>68</v>
      </c>
      <c s="37">
        <v>1</v>
      </c>
      <c s="36">
        <v>0</v>
      </c>
      <c s="36">
        <f>ROUND(G453*H453,6)</f>
      </c>
      <c r="L453" s="38">
        <v>0</v>
      </c>
      <c s="32">
        <f>ROUND(ROUND(L453,2)*ROUND(G453,3),2)</f>
      </c>
      <c s="36" t="s">
        <v>53</v>
      </c>
      <c>
        <f>(M453*21)/100</f>
      </c>
      <c t="s">
        <v>27</v>
      </c>
    </row>
    <row r="454" spans="1:5" ht="12.75">
      <c r="A454" s="35" t="s">
        <v>54</v>
      </c>
      <c r="E454" s="39" t="s">
        <v>5</v>
      </c>
    </row>
    <row r="455" spans="1:5" ht="12.75">
      <c r="A455" s="35" t="s">
        <v>55</v>
      </c>
      <c r="E455" s="40" t="s">
        <v>2296</v>
      </c>
    </row>
    <row r="456" spans="1:5" ht="76.5">
      <c r="A456" t="s">
        <v>56</v>
      </c>
      <c r="E456" s="39" t="s">
        <v>2720</v>
      </c>
    </row>
    <row r="457" spans="1:16" ht="12.75">
      <c r="A457" t="s">
        <v>49</v>
      </c>
      <c s="34" t="s">
        <v>500</v>
      </c>
      <c s="34" t="s">
        <v>2579</v>
      </c>
      <c s="35" t="s">
        <v>5</v>
      </c>
      <c s="6" t="s">
        <v>2580</v>
      </c>
      <c s="36" t="s">
        <v>68</v>
      </c>
      <c s="37">
        <v>200</v>
      </c>
      <c s="36">
        <v>0</v>
      </c>
      <c s="36">
        <f>ROUND(G457*H457,6)</f>
      </c>
      <c r="L457" s="38">
        <v>0</v>
      </c>
      <c s="32">
        <f>ROUND(ROUND(L457,2)*ROUND(G457,3),2)</f>
      </c>
      <c s="36" t="s">
        <v>53</v>
      </c>
      <c>
        <f>(M457*21)/100</f>
      </c>
      <c t="s">
        <v>27</v>
      </c>
    </row>
    <row r="458" spans="1:5" ht="12.75">
      <c r="A458" s="35" t="s">
        <v>54</v>
      </c>
      <c r="E458" s="39" t="s">
        <v>5</v>
      </c>
    </row>
    <row r="459" spans="1:5" ht="12.75">
      <c r="A459" s="35" t="s">
        <v>55</v>
      </c>
      <c r="E459" s="40" t="s">
        <v>2296</v>
      </c>
    </row>
    <row r="460" spans="1:5" ht="102">
      <c r="A460" t="s">
        <v>56</v>
      </c>
      <c r="E460" s="39" t="s">
        <v>2581</v>
      </c>
    </row>
    <row r="461" spans="1:16" ht="12.75">
      <c r="A461" t="s">
        <v>49</v>
      </c>
      <c s="34" t="s">
        <v>504</v>
      </c>
      <c s="34" t="s">
        <v>2582</v>
      </c>
      <c s="35" t="s">
        <v>5</v>
      </c>
      <c s="6" t="s">
        <v>2583</v>
      </c>
      <c s="36" t="s">
        <v>68</v>
      </c>
      <c s="37">
        <v>200</v>
      </c>
      <c s="36">
        <v>0</v>
      </c>
      <c s="36">
        <f>ROUND(G461*H461,6)</f>
      </c>
      <c r="L461" s="38">
        <v>0</v>
      </c>
      <c s="32">
        <f>ROUND(ROUND(L461,2)*ROUND(G461,3),2)</f>
      </c>
      <c s="36" t="s">
        <v>53</v>
      </c>
      <c>
        <f>(M461*21)/100</f>
      </c>
      <c t="s">
        <v>27</v>
      </c>
    </row>
    <row r="462" spans="1:5" ht="12.75">
      <c r="A462" s="35" t="s">
        <v>54</v>
      </c>
      <c r="E462" s="39" t="s">
        <v>5</v>
      </c>
    </row>
    <row r="463" spans="1:5" ht="12.75">
      <c r="A463" s="35" t="s">
        <v>55</v>
      </c>
      <c r="E463" s="40" t="s">
        <v>2296</v>
      </c>
    </row>
    <row r="464" spans="1:5" ht="102">
      <c r="A464" t="s">
        <v>56</v>
      </c>
      <c r="E464" s="39" t="s">
        <v>2581</v>
      </c>
    </row>
    <row r="465" spans="1:16" ht="12.75">
      <c r="A465" t="s">
        <v>49</v>
      </c>
      <c s="34" t="s">
        <v>508</v>
      </c>
      <c s="34" t="s">
        <v>2584</v>
      </c>
      <c s="35" t="s">
        <v>5</v>
      </c>
      <c s="6" t="s">
        <v>2585</v>
      </c>
      <c s="36" t="s">
        <v>68</v>
      </c>
      <c s="37">
        <v>200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2296</v>
      </c>
    </row>
    <row r="468" spans="1:5" ht="102">
      <c r="A468" t="s">
        <v>56</v>
      </c>
      <c r="E468" s="39" t="s">
        <v>2581</v>
      </c>
    </row>
    <row r="469" spans="1:16" ht="12.75">
      <c r="A469" t="s">
        <v>49</v>
      </c>
      <c s="34" t="s">
        <v>512</v>
      </c>
      <c s="34" t="s">
        <v>2586</v>
      </c>
      <c s="35" t="s">
        <v>5</v>
      </c>
      <c s="6" t="s">
        <v>2587</v>
      </c>
      <c s="36" t="s">
        <v>68</v>
      </c>
      <c s="37">
        <v>4</v>
      </c>
      <c s="36">
        <v>0</v>
      </c>
      <c s="36">
        <f>ROUND(G469*H469,6)</f>
      </c>
      <c r="L469" s="38">
        <v>0</v>
      </c>
      <c s="32">
        <f>ROUND(ROUND(L469,2)*ROUND(G469,3),2)</f>
      </c>
      <c s="36" t="s">
        <v>85</v>
      </c>
      <c>
        <f>(M469*21)/100</f>
      </c>
      <c t="s">
        <v>27</v>
      </c>
    </row>
    <row r="470" spans="1:5" ht="12.75">
      <c r="A470" s="35" t="s">
        <v>54</v>
      </c>
      <c r="E470" s="39" t="s">
        <v>5</v>
      </c>
    </row>
    <row r="471" spans="1:5" ht="12.75">
      <c r="A471" s="35" t="s">
        <v>55</v>
      </c>
      <c r="E471" s="40" t="s">
        <v>2296</v>
      </c>
    </row>
    <row r="472" spans="1:5" ht="38.25">
      <c r="A472" t="s">
        <v>56</v>
      </c>
      <c r="E472" s="39" t="s">
        <v>2588</v>
      </c>
    </row>
    <row r="473" spans="1:16" ht="12.75">
      <c r="A473" t="s">
        <v>49</v>
      </c>
      <c s="34" t="s">
        <v>516</v>
      </c>
      <c s="34" t="s">
        <v>2589</v>
      </c>
      <c s="35" t="s">
        <v>5</v>
      </c>
      <c s="6" t="s">
        <v>2590</v>
      </c>
      <c s="36" t="s">
        <v>68</v>
      </c>
      <c s="37">
        <v>2</v>
      </c>
      <c s="36">
        <v>0</v>
      </c>
      <c s="36">
        <f>ROUND(G473*H473,6)</f>
      </c>
      <c r="L473" s="38">
        <v>0</v>
      </c>
      <c s="32">
        <f>ROUND(ROUND(L473,2)*ROUND(G473,3),2)</f>
      </c>
      <c s="36" t="s">
        <v>85</v>
      </c>
      <c>
        <f>(M473*21)/100</f>
      </c>
      <c t="s">
        <v>27</v>
      </c>
    </row>
    <row r="474" spans="1:5" ht="12.75">
      <c r="A474" s="35" t="s">
        <v>54</v>
      </c>
      <c r="E474" s="39" t="s">
        <v>5</v>
      </c>
    </row>
    <row r="475" spans="1:5" ht="12.75">
      <c r="A475" s="35" t="s">
        <v>55</v>
      </c>
      <c r="E475" s="40" t="s">
        <v>2296</v>
      </c>
    </row>
    <row r="476" spans="1:5" ht="38.25">
      <c r="A476" t="s">
        <v>56</v>
      </c>
      <c r="E476" s="39" t="s">
        <v>2591</v>
      </c>
    </row>
    <row r="477" spans="1:16" ht="12.75">
      <c r="A477" t="s">
        <v>49</v>
      </c>
      <c s="34" t="s">
        <v>520</v>
      </c>
      <c s="34" t="s">
        <v>2592</v>
      </c>
      <c s="35" t="s">
        <v>5</v>
      </c>
      <c s="6" t="s">
        <v>2593</v>
      </c>
      <c s="36" t="s">
        <v>68</v>
      </c>
      <c s="37">
        <v>1</v>
      </c>
      <c s="36">
        <v>0</v>
      </c>
      <c s="36">
        <f>ROUND(G477*H477,6)</f>
      </c>
      <c r="L477" s="38">
        <v>0</v>
      </c>
      <c s="32">
        <f>ROUND(ROUND(L477,2)*ROUND(G477,3),2)</f>
      </c>
      <c s="36" t="s">
        <v>85</v>
      </c>
      <c>
        <f>(M477*21)/100</f>
      </c>
      <c t="s">
        <v>27</v>
      </c>
    </row>
    <row r="478" spans="1:5" ht="12.75">
      <c r="A478" s="35" t="s">
        <v>54</v>
      </c>
      <c r="E478" s="39" t="s">
        <v>5</v>
      </c>
    </row>
    <row r="479" spans="1:5" ht="12.75">
      <c r="A479" s="35" t="s">
        <v>55</v>
      </c>
      <c r="E479" s="40" t="s">
        <v>2296</v>
      </c>
    </row>
    <row r="480" spans="1:5" ht="38.25">
      <c r="A480" t="s">
        <v>56</v>
      </c>
      <c r="E480" s="39" t="s">
        <v>2591</v>
      </c>
    </row>
    <row r="481" spans="1:16" ht="12.75">
      <c r="A481" t="s">
        <v>49</v>
      </c>
      <c s="34" t="s">
        <v>172</v>
      </c>
      <c s="34" t="s">
        <v>2594</v>
      </c>
      <c s="35" t="s">
        <v>5</v>
      </c>
      <c s="6" t="s">
        <v>2595</v>
      </c>
      <c s="36" t="s">
        <v>68</v>
      </c>
      <c s="37">
        <v>1</v>
      </c>
      <c s="36">
        <v>0</v>
      </c>
      <c s="36">
        <f>ROUND(G481*H481,6)</f>
      </c>
      <c r="L481" s="38">
        <v>0</v>
      </c>
      <c s="32">
        <f>ROUND(ROUND(L481,2)*ROUND(G481,3),2)</f>
      </c>
      <c s="36" t="s">
        <v>85</v>
      </c>
      <c>
        <f>(M481*21)/100</f>
      </c>
      <c t="s">
        <v>27</v>
      </c>
    </row>
    <row r="482" spans="1:5" ht="12.75">
      <c r="A482" s="35" t="s">
        <v>54</v>
      </c>
      <c r="E482" s="39" t="s">
        <v>5</v>
      </c>
    </row>
    <row r="483" spans="1:5" ht="12.75">
      <c r="A483" s="35" t="s">
        <v>55</v>
      </c>
      <c r="E483" s="40" t="s">
        <v>2296</v>
      </c>
    </row>
    <row r="484" spans="1:5" ht="38.25">
      <c r="A484" t="s">
        <v>56</v>
      </c>
      <c r="E484" s="39" t="s">
        <v>2591</v>
      </c>
    </row>
    <row r="485" spans="1:16" ht="12.75">
      <c r="A485" t="s">
        <v>49</v>
      </c>
      <c s="34" t="s">
        <v>178</v>
      </c>
      <c s="34" t="s">
        <v>2596</v>
      </c>
      <c s="35" t="s">
        <v>5</v>
      </c>
      <c s="6" t="s">
        <v>2597</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2296</v>
      </c>
    </row>
    <row r="488" spans="1:5" ht="38.25">
      <c r="A488" t="s">
        <v>56</v>
      </c>
      <c r="E488" s="39" t="s">
        <v>2591</v>
      </c>
    </row>
    <row r="489" spans="1:13" ht="12.75">
      <c r="A489" t="s">
        <v>46</v>
      </c>
      <c r="C489" s="31" t="s">
        <v>1005</v>
      </c>
      <c r="E489" s="33" t="s">
        <v>1006</v>
      </c>
      <c r="J489" s="32">
        <f>0</f>
      </c>
      <c s="32">
        <f>0</f>
      </c>
      <c s="32">
        <f>0+L490+L494+L498+L502</f>
      </c>
      <c s="32">
        <f>0+M490+M494+M498+M502</f>
      </c>
    </row>
    <row r="490" spans="1:16" ht="38.25">
      <c r="A490" t="s">
        <v>49</v>
      </c>
      <c s="34" t="s">
        <v>470</v>
      </c>
      <c s="34" t="s">
        <v>2315</v>
      </c>
      <c s="35" t="s">
        <v>2316</v>
      </c>
      <c s="6" t="s">
        <v>2317</v>
      </c>
      <c s="36" t="s">
        <v>1010</v>
      </c>
      <c s="37">
        <v>0.3</v>
      </c>
      <c s="36">
        <v>0</v>
      </c>
      <c s="36">
        <f>ROUND(G490*H490,6)</f>
      </c>
      <c r="L490" s="38">
        <v>0</v>
      </c>
      <c s="32">
        <f>ROUND(ROUND(L490,2)*ROUND(G490,3),2)</f>
      </c>
      <c s="36" t="s">
        <v>85</v>
      </c>
      <c>
        <f>(M490*21)/100</f>
      </c>
      <c t="s">
        <v>27</v>
      </c>
    </row>
    <row r="491" spans="1:5" ht="12.75">
      <c r="A491" s="35" t="s">
        <v>54</v>
      </c>
      <c r="E491" s="39" t="s">
        <v>1011</v>
      </c>
    </row>
    <row r="492" spans="1:5" ht="12.75">
      <c r="A492" s="35" t="s">
        <v>55</v>
      </c>
      <c r="E492" s="40" t="s">
        <v>2296</v>
      </c>
    </row>
    <row r="493" spans="1:5" ht="89.25">
      <c r="A493" t="s">
        <v>56</v>
      </c>
      <c r="E493" s="39" t="s">
        <v>1012</v>
      </c>
    </row>
    <row r="494" spans="1:16" ht="25.5">
      <c r="A494" t="s">
        <v>49</v>
      </c>
      <c s="34" t="s">
        <v>474</v>
      </c>
      <c s="34" t="s">
        <v>1373</v>
      </c>
      <c s="35" t="s">
        <v>1374</v>
      </c>
      <c s="6" t="s">
        <v>1375</v>
      </c>
      <c s="36" t="s">
        <v>1010</v>
      </c>
      <c s="37">
        <v>0.2</v>
      </c>
      <c s="36">
        <v>0</v>
      </c>
      <c s="36">
        <f>ROUND(G494*H494,6)</f>
      </c>
      <c r="L494" s="38">
        <v>0</v>
      </c>
      <c s="32">
        <f>ROUND(ROUND(L494,2)*ROUND(G494,3),2)</f>
      </c>
      <c s="36" t="s">
        <v>85</v>
      </c>
      <c>
        <f>(M494*21)/100</f>
      </c>
      <c t="s">
        <v>27</v>
      </c>
    </row>
    <row r="495" spans="1:5" ht="12.75">
      <c r="A495" s="35" t="s">
        <v>54</v>
      </c>
      <c r="E495" s="39" t="s">
        <v>1011</v>
      </c>
    </row>
    <row r="496" spans="1:5" ht="12.75">
      <c r="A496" s="35" t="s">
        <v>55</v>
      </c>
      <c r="E496" s="40" t="s">
        <v>2296</v>
      </c>
    </row>
    <row r="497" spans="1:5" ht="89.25">
      <c r="A497" t="s">
        <v>56</v>
      </c>
      <c r="E497" s="39" t="s">
        <v>1012</v>
      </c>
    </row>
    <row r="498" spans="1:16" ht="25.5">
      <c r="A498" t="s">
        <v>49</v>
      </c>
      <c s="34" t="s">
        <v>477</v>
      </c>
      <c s="34" t="s">
        <v>2318</v>
      </c>
      <c s="35" t="s">
        <v>2319</v>
      </c>
      <c s="6" t="s">
        <v>2320</v>
      </c>
      <c s="36" t="s">
        <v>1010</v>
      </c>
      <c s="37">
        <v>0.2</v>
      </c>
      <c s="36">
        <v>0</v>
      </c>
      <c s="36">
        <f>ROUND(G498*H498,6)</f>
      </c>
      <c r="L498" s="38">
        <v>0</v>
      </c>
      <c s="32">
        <f>ROUND(ROUND(L498,2)*ROUND(G498,3),2)</f>
      </c>
      <c s="36" t="s">
        <v>85</v>
      </c>
      <c>
        <f>(M498*21)/100</f>
      </c>
      <c t="s">
        <v>27</v>
      </c>
    </row>
    <row r="499" spans="1:5" ht="12.75">
      <c r="A499" s="35" t="s">
        <v>54</v>
      </c>
      <c r="E499" s="39" t="s">
        <v>1011</v>
      </c>
    </row>
    <row r="500" spans="1:5" ht="12.75">
      <c r="A500" s="35" t="s">
        <v>55</v>
      </c>
      <c r="E500" s="40" t="s">
        <v>2301</v>
      </c>
    </row>
    <row r="501" spans="1:5" ht="12.75">
      <c r="A501" t="s">
        <v>56</v>
      </c>
      <c r="E501" s="39" t="s">
        <v>5</v>
      </c>
    </row>
    <row r="502" spans="1:16" ht="25.5">
      <c r="A502" t="s">
        <v>49</v>
      </c>
      <c s="34" t="s">
        <v>1511</v>
      </c>
      <c s="34" t="s">
        <v>2321</v>
      </c>
      <c s="35" t="s">
        <v>2322</v>
      </c>
      <c s="6" t="s">
        <v>2323</v>
      </c>
      <c s="36" t="s">
        <v>1010</v>
      </c>
      <c s="37">
        <v>0.2</v>
      </c>
      <c s="36">
        <v>0</v>
      </c>
      <c s="36">
        <f>ROUND(G502*H502,6)</f>
      </c>
      <c r="L502" s="38">
        <v>0</v>
      </c>
      <c s="32">
        <f>ROUND(ROUND(L502,2)*ROUND(G502,3),2)</f>
      </c>
      <c s="36" t="s">
        <v>85</v>
      </c>
      <c>
        <f>(M502*21)/100</f>
      </c>
      <c t="s">
        <v>27</v>
      </c>
    </row>
    <row r="503" spans="1:5" ht="12.75">
      <c r="A503" s="35" t="s">
        <v>54</v>
      </c>
      <c r="E503" s="39" t="s">
        <v>1011</v>
      </c>
    </row>
    <row r="504" spans="1:5" ht="12.75">
      <c r="A504" s="35" t="s">
        <v>55</v>
      </c>
      <c r="E504" s="40" t="s">
        <v>2301</v>
      </c>
    </row>
    <row r="505" spans="1:5" ht="12.75">
      <c r="A505" t="s">
        <v>56</v>
      </c>
      <c r="E5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2983</v>
      </c>
      <c s="41">
        <f>Rekapitulace!C65</f>
      </c>
      <c s="20" t="s">
        <v>0</v>
      </c>
      <c t="s">
        <v>23</v>
      </c>
      <c t="s">
        <v>27</v>
      </c>
    </row>
    <row r="4" spans="1:16" ht="32" customHeight="1">
      <c r="A4" s="24" t="s">
        <v>20</v>
      </c>
      <c s="25" t="s">
        <v>28</v>
      </c>
      <c s="27" t="s">
        <v>2983</v>
      </c>
      <c r="E4" s="26" t="s">
        <v>2984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2987</v>
      </c>
      <c r="E8" s="30" t="s">
        <v>2986</v>
      </c>
      <c r="J8" s="29">
        <f>0+J9</f>
      </c>
      <c s="29">
        <f>0+K9</f>
      </c>
      <c s="29">
        <f>0+L9</f>
      </c>
      <c s="29">
        <f>0+M9</f>
      </c>
    </row>
    <row r="9" spans="1:13" ht="12.75">
      <c r="A9" t="s">
        <v>46</v>
      </c>
      <c r="C9" s="31" t="s">
        <v>89</v>
      </c>
      <c r="E9" s="33" t="s">
        <v>2988</v>
      </c>
      <c r="J9" s="32">
        <f>0</f>
      </c>
      <c s="32">
        <f>0</f>
      </c>
      <c s="32">
        <f>0+L10</f>
      </c>
      <c s="32">
        <f>0+M10</f>
      </c>
    </row>
    <row r="10" spans="1:16" ht="25.5">
      <c r="A10" t="s">
        <v>49</v>
      </c>
      <c s="34" t="s">
        <v>47</v>
      </c>
      <c s="34" t="s">
        <v>2989</v>
      </c>
      <c s="35" t="s">
        <v>5</v>
      </c>
      <c s="6" t="s">
        <v>2990</v>
      </c>
      <c s="36" t="s">
        <v>528</v>
      </c>
      <c s="37">
        <v>2</v>
      </c>
      <c s="36">
        <v>0</v>
      </c>
      <c s="36">
        <f>ROUND(G10*H10,6)</f>
      </c>
      <c r="L10" s="38">
        <v>0</v>
      </c>
      <c s="32">
        <f>ROUND(ROUND(L10,2)*ROUND(G10,3),2)</f>
      </c>
      <c s="36" t="s">
        <v>85</v>
      </c>
      <c>
        <f>(M10*21)/100</f>
      </c>
      <c t="s">
        <v>27</v>
      </c>
    </row>
    <row r="11" spans="1:5" ht="25.5">
      <c r="A11" s="35" t="s">
        <v>54</v>
      </c>
      <c r="E11" s="39" t="s">
        <v>2991</v>
      </c>
    </row>
    <row r="12" spans="1:5" ht="38.25">
      <c r="A12" s="35" t="s">
        <v>55</v>
      </c>
      <c r="E12" s="40" t="s">
        <v>2992</v>
      </c>
    </row>
    <row r="13" spans="1:5" ht="267.75">
      <c r="A13" t="s">
        <v>56</v>
      </c>
      <c r="E13" s="39" t="s">
        <v>2993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2994</v>
      </c>
      <c s="41">
        <f>Rekapitulace!C67</f>
      </c>
      <c s="20" t="s">
        <v>0</v>
      </c>
      <c t="s">
        <v>23</v>
      </c>
      <c t="s">
        <v>27</v>
      </c>
    </row>
    <row r="4" spans="1:16" ht="32" customHeight="1">
      <c r="A4" s="24" t="s">
        <v>20</v>
      </c>
      <c s="25" t="s">
        <v>28</v>
      </c>
      <c s="27" t="s">
        <v>2994</v>
      </c>
      <c r="E4" s="26" t="s">
        <v>2995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2998</v>
      </c>
      <c r="E8" s="30" t="s">
        <v>2997</v>
      </c>
      <c r="J8" s="29">
        <f>0+J9+J46+J63+J76+J153+J158+J163+J168+J177</f>
      </c>
      <c s="29">
        <f>0+K9+K46+K63+K76+K153+K158+K163+K168+K177</f>
      </c>
      <c s="29">
        <f>0+L9+L46+L63+L76+L153+L158+L163+L168+L177</f>
      </c>
      <c s="29">
        <f>0+M9+M46+M63+M76+M153+M158+M163+M168+M177</f>
      </c>
    </row>
    <row r="9" spans="1:13" ht="12.75">
      <c r="A9" t="s">
        <v>46</v>
      </c>
      <c r="C9" s="31" t="s">
        <v>47</v>
      </c>
      <c r="E9" s="33" t="s">
        <v>48</v>
      </c>
      <c r="J9" s="32">
        <f>0</f>
      </c>
      <c s="32">
        <f>0</f>
      </c>
      <c s="32">
        <f>0+L10+L14+L18+L22+L26+L30+L34+L38+L42</f>
      </c>
      <c s="32">
        <f>0+M10+M14+M18+M22+M26+M30+M34+M38+M42</f>
      </c>
    </row>
    <row r="10" spans="1:16" ht="12.75">
      <c r="A10" t="s">
        <v>49</v>
      </c>
      <c s="34" t="s">
        <v>47</v>
      </c>
      <c s="34" t="s">
        <v>2999</v>
      </c>
      <c s="35" t="s">
        <v>5</v>
      </c>
      <c s="6" t="s">
        <v>3000</v>
      </c>
      <c s="36" t="s">
        <v>486</v>
      </c>
      <c s="37">
        <v>120</v>
      </c>
      <c s="36">
        <v>0.0001</v>
      </c>
      <c s="36">
        <f>ROUND(G10*H10,6)</f>
      </c>
      <c r="L10" s="38">
        <v>0</v>
      </c>
      <c s="32">
        <f>ROUND(ROUND(L10,2)*ROUND(G10,3),2)</f>
      </c>
      <c s="36" t="s">
        <v>3001</v>
      </c>
      <c>
        <f>(M10*21)/100</f>
      </c>
      <c t="s">
        <v>27</v>
      </c>
    </row>
    <row r="11" spans="1:5" ht="25.5">
      <c r="A11" s="35" t="s">
        <v>54</v>
      </c>
      <c r="E11" s="39" t="s">
        <v>3002</v>
      </c>
    </row>
    <row r="12" spans="1:5" ht="12.75">
      <c r="A12" s="35" t="s">
        <v>55</v>
      </c>
      <c r="E12" s="40" t="s">
        <v>5</v>
      </c>
    </row>
    <row r="13" spans="1:5" ht="12.75">
      <c r="A13" t="s">
        <v>56</v>
      </c>
      <c r="E13" s="39" t="s">
        <v>5</v>
      </c>
    </row>
    <row r="14" spans="1:16" ht="12.75">
      <c r="A14" t="s">
        <v>49</v>
      </c>
      <c s="34" t="s">
        <v>27</v>
      </c>
      <c s="34" t="s">
        <v>3003</v>
      </c>
      <c s="35" t="s">
        <v>5</v>
      </c>
      <c s="6" t="s">
        <v>3004</v>
      </c>
      <c s="36" t="s">
        <v>3005</v>
      </c>
      <c s="37">
        <v>10</v>
      </c>
      <c s="36">
        <v>0</v>
      </c>
      <c s="36">
        <f>ROUND(G14*H14,6)</f>
      </c>
      <c r="L14" s="38">
        <v>0</v>
      </c>
      <c s="32">
        <f>ROUND(ROUND(L14,2)*ROUND(G14,3),2)</f>
      </c>
      <c s="36" t="s">
        <v>3001</v>
      </c>
      <c>
        <f>(M14*21)/100</f>
      </c>
      <c t="s">
        <v>27</v>
      </c>
    </row>
    <row r="15" spans="1:5" ht="25.5">
      <c r="A15" s="35" t="s">
        <v>54</v>
      </c>
      <c r="E15" s="39" t="s">
        <v>3006</v>
      </c>
    </row>
    <row r="16" spans="1:5" ht="12.75">
      <c r="A16" s="35" t="s">
        <v>55</v>
      </c>
      <c r="E16" s="40" t="s">
        <v>5</v>
      </c>
    </row>
    <row r="17" spans="1:5" ht="12.75">
      <c r="A17" t="s">
        <v>56</v>
      </c>
      <c r="E17" s="39" t="s">
        <v>5</v>
      </c>
    </row>
    <row r="18" spans="1:16" ht="25.5">
      <c r="A18" t="s">
        <v>49</v>
      </c>
      <c s="34" t="s">
        <v>26</v>
      </c>
      <c s="34" t="s">
        <v>3007</v>
      </c>
      <c s="35" t="s">
        <v>5</v>
      </c>
      <c s="6" t="s">
        <v>3008</v>
      </c>
      <c s="36" t="s">
        <v>52</v>
      </c>
      <c s="37">
        <v>5.06</v>
      </c>
      <c s="36">
        <v>0</v>
      </c>
      <c s="36">
        <f>ROUND(G18*H18,6)</f>
      </c>
      <c r="L18" s="38">
        <v>0</v>
      </c>
      <c s="32">
        <f>ROUND(ROUND(L18,2)*ROUND(G18,3),2)</f>
      </c>
      <c s="36" t="s">
        <v>3001</v>
      </c>
      <c>
        <f>(M18*21)/100</f>
      </c>
      <c t="s">
        <v>27</v>
      </c>
    </row>
    <row r="19" spans="1:5" ht="25.5">
      <c r="A19" s="35" t="s">
        <v>54</v>
      </c>
      <c r="E19" s="39" t="s">
        <v>3009</v>
      </c>
    </row>
    <row r="20" spans="1:5" ht="12.75">
      <c r="A20" s="35" t="s">
        <v>55</v>
      </c>
      <c r="E20" s="40" t="s">
        <v>3010</v>
      </c>
    </row>
    <row r="21" spans="1:5" ht="12.75">
      <c r="A21" t="s">
        <v>56</v>
      </c>
      <c r="E21" s="39" t="s">
        <v>5</v>
      </c>
    </row>
    <row r="22" spans="1:16" ht="12.75">
      <c r="A22" t="s">
        <v>49</v>
      </c>
      <c s="34" t="s">
        <v>65</v>
      </c>
      <c s="34" t="s">
        <v>3011</v>
      </c>
      <c s="35" t="s">
        <v>5</v>
      </c>
      <c s="6" t="s">
        <v>3012</v>
      </c>
      <c s="36" t="s">
        <v>819</v>
      </c>
      <c s="37">
        <v>10.12</v>
      </c>
      <c s="36">
        <v>0.000851</v>
      </c>
      <c s="36">
        <f>ROUND(G22*H22,6)</f>
      </c>
      <c r="L22" s="38">
        <v>0</v>
      </c>
      <c s="32">
        <f>ROUND(ROUND(L22,2)*ROUND(G22,3),2)</f>
      </c>
      <c s="36" t="s">
        <v>3001</v>
      </c>
      <c>
        <f>(M22*21)/100</f>
      </c>
      <c t="s">
        <v>27</v>
      </c>
    </row>
    <row r="23" spans="1:5" ht="25.5">
      <c r="A23" s="35" t="s">
        <v>54</v>
      </c>
      <c r="E23" s="39" t="s">
        <v>3013</v>
      </c>
    </row>
    <row r="24" spans="1:5" ht="12.75">
      <c r="A24" s="35" t="s">
        <v>55</v>
      </c>
      <c r="E24" s="40" t="s">
        <v>3014</v>
      </c>
    </row>
    <row r="25" spans="1:5" ht="12.75">
      <c r="A25" t="s">
        <v>56</v>
      </c>
      <c r="E25" s="39" t="s">
        <v>5</v>
      </c>
    </row>
    <row r="26" spans="1:16" ht="12.75">
      <c r="A26" t="s">
        <v>49</v>
      </c>
      <c s="34" t="s">
        <v>70</v>
      </c>
      <c s="34" t="s">
        <v>3015</v>
      </c>
      <c s="35" t="s">
        <v>5</v>
      </c>
      <c s="6" t="s">
        <v>3016</v>
      </c>
      <c s="36" t="s">
        <v>819</v>
      </c>
      <c s="37">
        <v>10.12</v>
      </c>
      <c s="36">
        <v>0</v>
      </c>
      <c s="36">
        <f>ROUND(G26*H26,6)</f>
      </c>
      <c r="L26" s="38">
        <v>0</v>
      </c>
      <c s="32">
        <f>ROUND(ROUND(L26,2)*ROUND(G26,3),2)</f>
      </c>
      <c s="36" t="s">
        <v>3001</v>
      </c>
      <c>
        <f>(M26*21)/100</f>
      </c>
      <c t="s">
        <v>27</v>
      </c>
    </row>
    <row r="27" spans="1:5" ht="25.5">
      <c r="A27" s="35" t="s">
        <v>54</v>
      </c>
      <c r="E27" s="39" t="s">
        <v>3017</v>
      </c>
    </row>
    <row r="28" spans="1:5" ht="12.75">
      <c r="A28" s="35" t="s">
        <v>55</v>
      </c>
      <c r="E28" s="40" t="s">
        <v>5</v>
      </c>
    </row>
    <row r="29" spans="1:5" ht="12.75">
      <c r="A29" t="s">
        <v>56</v>
      </c>
      <c r="E29" s="39" t="s">
        <v>5</v>
      </c>
    </row>
    <row r="30" spans="1:16" ht="12.75">
      <c r="A30" t="s">
        <v>49</v>
      </c>
      <c s="34" t="s">
        <v>74</v>
      </c>
      <c s="34" t="s">
        <v>3018</v>
      </c>
      <c s="35" t="s">
        <v>5</v>
      </c>
      <c s="6" t="s">
        <v>3019</v>
      </c>
      <c s="36" t="s">
        <v>52</v>
      </c>
      <c s="37">
        <v>4.18</v>
      </c>
      <c s="36">
        <v>0</v>
      </c>
      <c s="36">
        <f>ROUND(G30*H30,6)</f>
      </c>
      <c r="L30" s="38">
        <v>0</v>
      </c>
      <c s="32">
        <f>ROUND(ROUND(L30,2)*ROUND(G30,3),2)</f>
      </c>
      <c s="36" t="s">
        <v>3001</v>
      </c>
      <c>
        <f>(M30*21)/100</f>
      </c>
      <c t="s">
        <v>27</v>
      </c>
    </row>
    <row r="31" spans="1:5" ht="25.5">
      <c r="A31" s="35" t="s">
        <v>54</v>
      </c>
      <c r="E31" s="39" t="s">
        <v>3020</v>
      </c>
    </row>
    <row r="32" spans="1:5" ht="12.75">
      <c r="A32" s="35" t="s">
        <v>55</v>
      </c>
      <c r="E32" s="40" t="s">
        <v>3021</v>
      </c>
    </row>
    <row r="33" spans="1:5" ht="12.75">
      <c r="A33" t="s">
        <v>56</v>
      </c>
      <c r="E33" s="39" t="s">
        <v>5</v>
      </c>
    </row>
    <row r="34" spans="1:16" ht="12.75">
      <c r="A34" t="s">
        <v>49</v>
      </c>
      <c s="34" t="s">
        <v>78</v>
      </c>
      <c s="34" t="s">
        <v>3022</v>
      </c>
      <c s="35" t="s">
        <v>5</v>
      </c>
      <c s="6" t="s">
        <v>3023</v>
      </c>
      <c s="36" t="s">
        <v>52</v>
      </c>
      <c s="37">
        <v>0.66</v>
      </c>
      <c s="36">
        <v>0</v>
      </c>
      <c s="36">
        <f>ROUND(G34*H34,6)</f>
      </c>
      <c r="L34" s="38">
        <v>0</v>
      </c>
      <c s="32">
        <f>ROUND(ROUND(L34,2)*ROUND(G34,3),2)</f>
      </c>
      <c s="36" t="s">
        <v>3001</v>
      </c>
      <c>
        <f>(M34*21)/100</f>
      </c>
      <c t="s">
        <v>27</v>
      </c>
    </row>
    <row r="35" spans="1:5" ht="38.25">
      <c r="A35" s="35" t="s">
        <v>54</v>
      </c>
      <c r="E35" s="39" t="s">
        <v>3024</v>
      </c>
    </row>
    <row r="36" spans="1:5" ht="12.75">
      <c r="A36" s="35" t="s">
        <v>55</v>
      </c>
      <c r="E36" s="40" t="s">
        <v>3025</v>
      </c>
    </row>
    <row r="37" spans="1:5" ht="12.75">
      <c r="A37" t="s">
        <v>56</v>
      </c>
      <c r="E37" s="39" t="s">
        <v>5</v>
      </c>
    </row>
    <row r="38" spans="1:16" ht="12.75">
      <c r="A38" t="s">
        <v>49</v>
      </c>
      <c s="34" t="s">
        <v>82</v>
      </c>
      <c s="34" t="s">
        <v>3026</v>
      </c>
      <c s="35" t="s">
        <v>5</v>
      </c>
      <c s="6" t="s">
        <v>3027</v>
      </c>
      <c s="36" t="s">
        <v>1010</v>
      </c>
      <c s="37">
        <v>1.32</v>
      </c>
      <c s="36">
        <v>1</v>
      </c>
      <c s="36">
        <f>ROUND(G38*H38,6)</f>
      </c>
      <c r="L38" s="38">
        <v>0</v>
      </c>
      <c s="32">
        <f>ROUND(ROUND(L38,2)*ROUND(G38,3),2)</f>
      </c>
      <c s="36" t="s">
        <v>3001</v>
      </c>
      <c>
        <f>(M38*21)/100</f>
      </c>
      <c t="s">
        <v>27</v>
      </c>
    </row>
    <row r="39" spans="1:5" ht="12.75">
      <c r="A39" s="35" t="s">
        <v>54</v>
      </c>
      <c r="E39" s="39" t="s">
        <v>3027</v>
      </c>
    </row>
    <row r="40" spans="1:5" ht="12.75">
      <c r="A40" s="35" t="s">
        <v>55</v>
      </c>
      <c r="E40" s="40" t="s">
        <v>3028</v>
      </c>
    </row>
    <row r="41" spans="1:5" ht="12.75">
      <c r="A41" t="s">
        <v>56</v>
      </c>
      <c r="E41" s="39" t="s">
        <v>5</v>
      </c>
    </row>
    <row r="42" spans="1:16" ht="12.75">
      <c r="A42" t="s">
        <v>49</v>
      </c>
      <c s="34" t="s">
        <v>89</v>
      </c>
      <c s="34" t="s">
        <v>3029</v>
      </c>
      <c s="35" t="s">
        <v>5</v>
      </c>
      <c s="6" t="s">
        <v>3030</v>
      </c>
      <c s="36" t="s">
        <v>60</v>
      </c>
      <c s="37">
        <v>150</v>
      </c>
      <c s="36">
        <v>3E-05</v>
      </c>
      <c s="36">
        <f>ROUND(G42*H42,6)</f>
      </c>
      <c r="L42" s="38">
        <v>0</v>
      </c>
      <c s="32">
        <f>ROUND(ROUND(L42,2)*ROUND(G42,3),2)</f>
      </c>
      <c s="36" t="s">
        <v>85</v>
      </c>
      <c>
        <f>(M42*21)/100</f>
      </c>
      <c t="s">
        <v>27</v>
      </c>
    </row>
    <row r="43" spans="1:5" ht="12.75">
      <c r="A43" s="35" t="s">
        <v>54</v>
      </c>
      <c r="E43" s="39" t="s">
        <v>3030</v>
      </c>
    </row>
    <row r="44" spans="1:5" ht="12.75">
      <c r="A44" s="35" t="s">
        <v>55</v>
      </c>
      <c r="E44" s="40" t="s">
        <v>5</v>
      </c>
    </row>
    <row r="45" spans="1:5" ht="12.75">
      <c r="A45" t="s">
        <v>56</v>
      </c>
      <c r="E45" s="39" t="s">
        <v>5</v>
      </c>
    </row>
    <row r="46" spans="1:13" ht="12.75">
      <c r="A46" t="s">
        <v>46</v>
      </c>
      <c r="C46" s="31" t="s">
        <v>3031</v>
      </c>
      <c r="E46" s="33" t="s">
        <v>3032</v>
      </c>
      <c r="J46" s="32">
        <f>0</f>
      </c>
      <c s="32">
        <f>0</f>
      </c>
      <c s="32">
        <f>0+L47+L51+L55+L59</f>
      </c>
      <c s="32">
        <f>0+M47+M51+M55+M59</f>
      </c>
    </row>
    <row r="47" spans="1:16" ht="12.75">
      <c r="A47" t="s">
        <v>49</v>
      </c>
      <c s="34" t="s">
        <v>93</v>
      </c>
      <c s="34" t="s">
        <v>3033</v>
      </c>
      <c s="35" t="s">
        <v>5</v>
      </c>
      <c s="6" t="s">
        <v>3034</v>
      </c>
      <c s="36" t="s">
        <v>3035</v>
      </c>
      <c s="37">
        <v>1</v>
      </c>
      <c s="36">
        <v>0</v>
      </c>
      <c s="36">
        <f>ROUND(G47*H47,6)</f>
      </c>
      <c r="L47" s="38">
        <v>0</v>
      </c>
      <c s="32">
        <f>ROUND(ROUND(L47,2)*ROUND(G47,3),2)</f>
      </c>
      <c s="36" t="s">
        <v>85</v>
      </c>
      <c>
        <f>(M47*21)/100</f>
      </c>
      <c t="s">
        <v>27</v>
      </c>
    </row>
    <row r="48" spans="1:5" ht="12.75">
      <c r="A48" s="35" t="s">
        <v>54</v>
      </c>
      <c r="E48" s="39" t="s">
        <v>3034</v>
      </c>
    </row>
    <row r="49" spans="1:5" ht="12.75">
      <c r="A49" s="35" t="s">
        <v>55</v>
      </c>
      <c r="E49" s="40" t="s">
        <v>5</v>
      </c>
    </row>
    <row r="50" spans="1:5" ht="12.75">
      <c r="A50" t="s">
        <v>56</v>
      </c>
      <c r="E50" s="39" t="s">
        <v>5</v>
      </c>
    </row>
    <row r="51" spans="1:16" ht="12.75">
      <c r="A51" t="s">
        <v>49</v>
      </c>
      <c s="34" t="s">
        <v>96</v>
      </c>
      <c s="34" t="s">
        <v>3036</v>
      </c>
      <c s="35" t="s">
        <v>5</v>
      </c>
      <c s="6" t="s">
        <v>3037</v>
      </c>
      <c s="36" t="s">
        <v>3035</v>
      </c>
      <c s="37">
        <v>1</v>
      </c>
      <c s="36">
        <v>0.032</v>
      </c>
      <c s="36">
        <f>ROUND(G51*H51,6)</f>
      </c>
      <c r="L51" s="38">
        <v>0</v>
      </c>
      <c s="32">
        <f>ROUND(ROUND(L51,2)*ROUND(G51,3),2)</f>
      </c>
      <c s="36" t="s">
        <v>85</v>
      </c>
      <c>
        <f>(M51*21)/100</f>
      </c>
      <c t="s">
        <v>27</v>
      </c>
    </row>
    <row r="52" spans="1:5" ht="12.75">
      <c r="A52" s="35" t="s">
        <v>54</v>
      </c>
      <c r="E52" s="39" t="s">
        <v>3037</v>
      </c>
    </row>
    <row r="53" spans="1:5" ht="38.25">
      <c r="A53" s="35" t="s">
        <v>55</v>
      </c>
      <c r="E53" s="42" t="s">
        <v>3038</v>
      </c>
    </row>
    <row r="54" spans="1:5" ht="12.75">
      <c r="A54" t="s">
        <v>56</v>
      </c>
      <c r="E54" s="39" t="s">
        <v>5</v>
      </c>
    </row>
    <row r="55" spans="1:16" ht="12.75">
      <c r="A55" t="s">
        <v>49</v>
      </c>
      <c s="34" t="s">
        <v>100</v>
      </c>
      <c s="34" t="s">
        <v>3039</v>
      </c>
      <c s="35" t="s">
        <v>5</v>
      </c>
      <c s="6" t="s">
        <v>3040</v>
      </c>
      <c s="36" t="s">
        <v>3035</v>
      </c>
      <c s="37">
        <v>1</v>
      </c>
      <c s="36">
        <v>0.01494</v>
      </c>
      <c s="36">
        <f>ROUND(G55*H55,6)</f>
      </c>
      <c r="L55" s="38">
        <v>0</v>
      </c>
      <c s="32">
        <f>ROUND(ROUND(L55,2)*ROUND(G55,3),2)</f>
      </c>
      <c s="36" t="s">
        <v>85</v>
      </c>
      <c>
        <f>(M55*21)/100</f>
      </c>
      <c t="s">
        <v>27</v>
      </c>
    </row>
    <row r="56" spans="1:5" ht="12.75">
      <c r="A56" s="35" t="s">
        <v>54</v>
      </c>
      <c r="E56" s="39" t="s">
        <v>3040</v>
      </c>
    </row>
    <row r="57" spans="1:5" ht="12.75">
      <c r="A57" s="35" t="s">
        <v>55</v>
      </c>
      <c r="E57" s="40" t="s">
        <v>5</v>
      </c>
    </row>
    <row r="58" spans="1:5" ht="12.75">
      <c r="A58" t="s">
        <v>56</v>
      </c>
      <c r="E58" s="39" t="s">
        <v>5</v>
      </c>
    </row>
    <row r="59" spans="1:16" ht="12.75">
      <c r="A59" t="s">
        <v>49</v>
      </c>
      <c s="34" t="s">
        <v>104</v>
      </c>
      <c s="34" t="s">
        <v>3041</v>
      </c>
      <c s="35" t="s">
        <v>5</v>
      </c>
      <c s="6" t="s">
        <v>3042</v>
      </c>
      <c s="36" t="s">
        <v>3035</v>
      </c>
      <c s="37">
        <v>1</v>
      </c>
      <c s="36">
        <v>0</v>
      </c>
      <c s="36">
        <f>ROUND(G59*H59,6)</f>
      </c>
      <c r="L59" s="38">
        <v>0</v>
      </c>
      <c s="32">
        <f>ROUND(ROUND(L59,2)*ROUND(G59,3),2)</f>
      </c>
      <c s="36" t="s">
        <v>85</v>
      </c>
      <c>
        <f>(M59*21)/100</f>
      </c>
      <c t="s">
        <v>27</v>
      </c>
    </row>
    <row r="60" spans="1:5" ht="12.75">
      <c r="A60" s="35" t="s">
        <v>54</v>
      </c>
      <c r="E60" s="39" t="s">
        <v>3042</v>
      </c>
    </row>
    <row r="61" spans="1:5" ht="25.5">
      <c r="A61" s="35" t="s">
        <v>55</v>
      </c>
      <c r="E61" s="42" t="s">
        <v>3043</v>
      </c>
    </row>
    <row r="62" spans="1:5" ht="12.75">
      <c r="A62" t="s">
        <v>56</v>
      </c>
      <c r="E62" s="39" t="s">
        <v>5</v>
      </c>
    </row>
    <row r="63" spans="1:13" ht="12.75">
      <c r="A63" t="s">
        <v>46</v>
      </c>
      <c r="C63" s="31" t="s">
        <v>65</v>
      </c>
      <c r="E63" s="33" t="s">
        <v>3044</v>
      </c>
      <c r="J63" s="32">
        <f>0</f>
      </c>
      <c s="32">
        <f>0</f>
      </c>
      <c s="32">
        <f>0+L64+L68+L72</f>
      </c>
      <c s="32">
        <f>0+M64+M68+M72</f>
      </c>
    </row>
    <row r="64" spans="1:16" ht="12.75">
      <c r="A64" t="s">
        <v>49</v>
      </c>
      <c s="34" t="s">
        <v>107</v>
      </c>
      <c s="34" t="s">
        <v>3045</v>
      </c>
      <c s="35" t="s">
        <v>5</v>
      </c>
      <c s="6" t="s">
        <v>3046</v>
      </c>
      <c s="36" t="s">
        <v>52</v>
      </c>
      <c s="37">
        <v>0.22</v>
      </c>
      <c s="36">
        <v>1.89077</v>
      </c>
      <c s="36">
        <f>ROUND(G64*H64,6)</f>
      </c>
      <c r="L64" s="38">
        <v>0</v>
      </c>
      <c s="32">
        <f>ROUND(ROUND(L64,2)*ROUND(G64,3),2)</f>
      </c>
      <c s="36" t="s">
        <v>3001</v>
      </c>
      <c>
        <f>(M64*21)/100</f>
      </c>
      <c t="s">
        <v>27</v>
      </c>
    </row>
    <row r="65" spans="1:5" ht="25.5">
      <c r="A65" s="35" t="s">
        <v>54</v>
      </c>
      <c r="E65" s="39" t="s">
        <v>3047</v>
      </c>
    </row>
    <row r="66" spans="1:5" ht="12.75">
      <c r="A66" s="35" t="s">
        <v>55</v>
      </c>
      <c r="E66" s="40" t="s">
        <v>3048</v>
      </c>
    </row>
    <row r="67" spans="1:5" ht="12.75">
      <c r="A67" t="s">
        <v>56</v>
      </c>
      <c r="E67" s="39" t="s">
        <v>5</v>
      </c>
    </row>
    <row r="68" spans="1:16" ht="12.75">
      <c r="A68" t="s">
        <v>49</v>
      </c>
      <c s="34" t="s">
        <v>110</v>
      </c>
      <c s="34" t="s">
        <v>3049</v>
      </c>
      <c s="35" t="s">
        <v>5</v>
      </c>
      <c s="6" t="s">
        <v>3050</v>
      </c>
      <c s="36" t="s">
        <v>68</v>
      </c>
      <c s="37">
        <v>2</v>
      </c>
      <c s="36">
        <v>0</v>
      </c>
      <c s="36">
        <f>ROUND(G68*H68,6)</f>
      </c>
      <c r="L68" s="38">
        <v>0</v>
      </c>
      <c s="32">
        <f>ROUND(ROUND(L68,2)*ROUND(G68,3),2)</f>
      </c>
      <c s="36" t="s">
        <v>85</v>
      </c>
      <c>
        <f>(M68*21)/100</f>
      </c>
      <c t="s">
        <v>27</v>
      </c>
    </row>
    <row r="69" spans="1:5" ht="12.75">
      <c r="A69" s="35" t="s">
        <v>54</v>
      </c>
      <c r="E69" s="39" t="s">
        <v>3050</v>
      </c>
    </row>
    <row r="70" spans="1:5" ht="12.75">
      <c r="A70" s="35" t="s">
        <v>55</v>
      </c>
      <c r="E70" s="40" t="s">
        <v>3051</v>
      </c>
    </row>
    <row r="71" spans="1:5" ht="12.75">
      <c r="A71" t="s">
        <v>56</v>
      </c>
      <c r="E71" s="39" t="s">
        <v>5</v>
      </c>
    </row>
    <row r="72" spans="1:16" ht="12.75">
      <c r="A72" t="s">
        <v>49</v>
      </c>
      <c s="34" t="s">
        <v>113</v>
      </c>
      <c s="34" t="s">
        <v>3052</v>
      </c>
      <c s="35" t="s">
        <v>5</v>
      </c>
      <c s="6" t="s">
        <v>3053</v>
      </c>
      <c s="36" t="s">
        <v>68</v>
      </c>
      <c s="37">
        <v>2</v>
      </c>
      <c s="36">
        <v>1E-05</v>
      </c>
      <c s="36">
        <f>ROUND(G72*H72,6)</f>
      </c>
      <c r="L72" s="38">
        <v>0</v>
      </c>
      <c s="32">
        <f>ROUND(ROUND(L72,2)*ROUND(G72,3),2)</f>
      </c>
      <c s="36" t="s">
        <v>85</v>
      </c>
      <c>
        <f>(M72*21)/100</f>
      </c>
      <c t="s">
        <v>27</v>
      </c>
    </row>
    <row r="73" spans="1:5" ht="12.75">
      <c r="A73" s="35" t="s">
        <v>54</v>
      </c>
      <c r="E73" s="39" t="s">
        <v>3053</v>
      </c>
    </row>
    <row r="74" spans="1:5" ht="12.75">
      <c r="A74" s="35" t="s">
        <v>55</v>
      </c>
      <c r="E74" s="40" t="s">
        <v>5</v>
      </c>
    </row>
    <row r="75" spans="1:5" ht="12.75">
      <c r="A75" t="s">
        <v>56</v>
      </c>
      <c r="E75" s="39" t="s">
        <v>5</v>
      </c>
    </row>
    <row r="76" spans="1:13" ht="12.75">
      <c r="A76" t="s">
        <v>46</v>
      </c>
      <c r="C76" s="31" t="s">
        <v>82</v>
      </c>
      <c r="E76" s="33" t="s">
        <v>3054</v>
      </c>
      <c r="J76" s="32">
        <f>0</f>
      </c>
      <c s="32">
        <f>0</f>
      </c>
      <c s="32">
        <f>0+L77+L81+L85+L89+L93+L97+L101+L105+L109+L113+L117+L121+L125+L129+L133+L137+L141+L145+L149</f>
      </c>
      <c s="32">
        <f>0+M77+M81+M85+M89+M93+M97+M101+M105+M109+M113+M117+M121+M125+M129+M133+M137+M141+M145+M149</f>
      </c>
    </row>
    <row r="77" spans="1:16" ht="12.75">
      <c r="A77" t="s">
        <v>49</v>
      </c>
      <c s="34" t="s">
        <v>118</v>
      </c>
      <c s="34" t="s">
        <v>3055</v>
      </c>
      <c s="35" t="s">
        <v>5</v>
      </c>
      <c s="6" t="s">
        <v>3056</v>
      </c>
      <c s="36" t="s">
        <v>60</v>
      </c>
      <c s="37">
        <v>9.744</v>
      </c>
      <c s="36">
        <v>0.00072</v>
      </c>
      <c s="36">
        <f>ROUND(G77*H77,6)</f>
      </c>
      <c r="L77" s="38">
        <v>0</v>
      </c>
      <c s="32">
        <f>ROUND(ROUND(L77,2)*ROUND(G77,3),2)</f>
      </c>
      <c s="36" t="s">
        <v>3001</v>
      </c>
      <c>
        <f>(M77*21)/100</f>
      </c>
      <c t="s">
        <v>27</v>
      </c>
    </row>
    <row r="78" spans="1:5" ht="12.75">
      <c r="A78" s="35" t="s">
        <v>54</v>
      </c>
      <c r="E78" s="39" t="s">
        <v>3056</v>
      </c>
    </row>
    <row r="79" spans="1:5" ht="12.75">
      <c r="A79" s="35" t="s">
        <v>55</v>
      </c>
      <c r="E79" s="40" t="s">
        <v>3057</v>
      </c>
    </row>
    <row r="80" spans="1:5" ht="12.75">
      <c r="A80" t="s">
        <v>56</v>
      </c>
      <c r="E80" s="39" t="s">
        <v>5</v>
      </c>
    </row>
    <row r="81" spans="1:16" ht="12.75">
      <c r="A81" t="s">
        <v>49</v>
      </c>
      <c s="34" t="s">
        <v>121</v>
      </c>
      <c s="34" t="s">
        <v>3058</v>
      </c>
      <c s="35" t="s">
        <v>5</v>
      </c>
      <c s="6" t="s">
        <v>3059</v>
      </c>
      <c s="36" t="s">
        <v>60</v>
      </c>
      <c s="37">
        <v>11.368</v>
      </c>
      <c s="36">
        <v>0.00147</v>
      </c>
      <c s="36">
        <f>ROUND(G81*H81,6)</f>
      </c>
      <c r="L81" s="38">
        <v>0</v>
      </c>
      <c s="32">
        <f>ROUND(ROUND(L81,2)*ROUND(G81,3),2)</f>
      </c>
      <c s="36" t="s">
        <v>3001</v>
      </c>
      <c>
        <f>(M81*21)/100</f>
      </c>
      <c t="s">
        <v>27</v>
      </c>
    </row>
    <row r="82" spans="1:5" ht="12.75">
      <c r="A82" s="35" t="s">
        <v>54</v>
      </c>
      <c r="E82" s="39" t="s">
        <v>3059</v>
      </c>
    </row>
    <row r="83" spans="1:5" ht="12.75">
      <c r="A83" s="35" t="s">
        <v>55</v>
      </c>
      <c r="E83" s="40" t="s">
        <v>3060</v>
      </c>
    </row>
    <row r="84" spans="1:5" ht="12.75">
      <c r="A84" t="s">
        <v>56</v>
      </c>
      <c r="E84" s="39" t="s">
        <v>5</v>
      </c>
    </row>
    <row r="85" spans="1:16" ht="12.75">
      <c r="A85" t="s">
        <v>49</v>
      </c>
      <c s="34" t="s">
        <v>124</v>
      </c>
      <c s="34" t="s">
        <v>3061</v>
      </c>
      <c s="35" t="s">
        <v>5</v>
      </c>
      <c s="6" t="s">
        <v>3062</v>
      </c>
      <c s="36" t="s">
        <v>68</v>
      </c>
      <c s="37">
        <v>1</v>
      </c>
      <c s="36">
        <v>0.00032</v>
      </c>
      <c s="36">
        <f>ROUND(G85*H85,6)</f>
      </c>
      <c r="L85" s="38">
        <v>0</v>
      </c>
      <c s="32">
        <f>ROUND(ROUND(L85,2)*ROUND(G85,3),2)</f>
      </c>
      <c s="36" t="s">
        <v>3001</v>
      </c>
      <c>
        <f>(M85*21)/100</f>
      </c>
      <c t="s">
        <v>27</v>
      </c>
    </row>
    <row r="86" spans="1:5" ht="12.75">
      <c r="A86" s="35" t="s">
        <v>54</v>
      </c>
      <c r="E86" s="39" t="s">
        <v>3062</v>
      </c>
    </row>
    <row r="87" spans="1:5" ht="12.75">
      <c r="A87" s="35" t="s">
        <v>55</v>
      </c>
      <c r="E87" s="40" t="s">
        <v>5</v>
      </c>
    </row>
    <row r="88" spans="1:5" ht="12.75">
      <c r="A88" t="s">
        <v>56</v>
      </c>
      <c r="E88" s="39" t="s">
        <v>5</v>
      </c>
    </row>
    <row r="89" spans="1:16" ht="12.75">
      <c r="A89" t="s">
        <v>49</v>
      </c>
      <c s="34" t="s">
        <v>127</v>
      </c>
      <c s="34" t="s">
        <v>3063</v>
      </c>
      <c s="35" t="s">
        <v>5</v>
      </c>
      <c s="6" t="s">
        <v>3064</v>
      </c>
      <c s="36" t="s">
        <v>68</v>
      </c>
      <c s="37">
        <v>3</v>
      </c>
      <c s="36">
        <v>0.00084</v>
      </c>
      <c s="36">
        <f>ROUND(G89*H89,6)</f>
      </c>
      <c r="L89" s="38">
        <v>0</v>
      </c>
      <c s="32">
        <f>ROUND(ROUND(L89,2)*ROUND(G89,3),2)</f>
      </c>
      <c s="36" t="s">
        <v>3001</v>
      </c>
      <c>
        <f>(M89*21)/100</f>
      </c>
      <c t="s">
        <v>27</v>
      </c>
    </row>
    <row r="90" spans="1:5" ht="12.75">
      <c r="A90" s="35" t="s">
        <v>54</v>
      </c>
      <c r="E90" s="39" t="s">
        <v>3064</v>
      </c>
    </row>
    <row r="91" spans="1:5" ht="12.75">
      <c r="A91" s="35" t="s">
        <v>55</v>
      </c>
      <c r="E91" s="40" t="s">
        <v>5</v>
      </c>
    </row>
    <row r="92" spans="1:5" ht="12.75">
      <c r="A92" t="s">
        <v>56</v>
      </c>
      <c r="E92" s="39" t="s">
        <v>5</v>
      </c>
    </row>
    <row r="93" spans="1:16" ht="12.75">
      <c r="A93" t="s">
        <v>49</v>
      </c>
      <c s="34" t="s">
        <v>131</v>
      </c>
      <c s="34" t="s">
        <v>3065</v>
      </c>
      <c s="35" t="s">
        <v>5</v>
      </c>
      <c s="6" t="s">
        <v>3066</v>
      </c>
      <c s="36" t="s">
        <v>68</v>
      </c>
      <c s="37">
        <v>4</v>
      </c>
      <c s="36">
        <v>0.00019</v>
      </c>
      <c s="36">
        <f>ROUND(G93*H93,6)</f>
      </c>
      <c r="L93" s="38">
        <v>0</v>
      </c>
      <c s="32">
        <f>ROUND(ROUND(L93,2)*ROUND(G93,3),2)</f>
      </c>
      <c s="36" t="s">
        <v>3001</v>
      </c>
      <c>
        <f>(M93*21)/100</f>
      </c>
      <c t="s">
        <v>27</v>
      </c>
    </row>
    <row r="94" spans="1:5" ht="12.75">
      <c r="A94" s="35" t="s">
        <v>54</v>
      </c>
      <c r="E94" s="39" t="s">
        <v>3066</v>
      </c>
    </row>
    <row r="95" spans="1:5" ht="12.75">
      <c r="A95" s="35" t="s">
        <v>55</v>
      </c>
      <c r="E95" s="40" t="s">
        <v>5</v>
      </c>
    </row>
    <row r="96" spans="1:5" ht="12.75">
      <c r="A96" t="s">
        <v>56</v>
      </c>
      <c r="E96" s="39" t="s">
        <v>5</v>
      </c>
    </row>
    <row r="97" spans="1:16" ht="12.75">
      <c r="A97" t="s">
        <v>49</v>
      </c>
      <c s="34" t="s">
        <v>135</v>
      </c>
      <c s="34" t="s">
        <v>3067</v>
      </c>
      <c s="35" t="s">
        <v>5</v>
      </c>
      <c s="6" t="s">
        <v>3068</v>
      </c>
      <c s="36" t="s">
        <v>68</v>
      </c>
      <c s="37">
        <v>1</v>
      </c>
      <c s="36">
        <v>0.00039</v>
      </c>
      <c s="36">
        <f>ROUND(G97*H97,6)</f>
      </c>
      <c r="L97" s="38">
        <v>0</v>
      </c>
      <c s="32">
        <f>ROUND(ROUND(L97,2)*ROUND(G97,3),2)</f>
      </c>
      <c s="36" t="s">
        <v>3001</v>
      </c>
      <c>
        <f>(M97*21)/100</f>
      </c>
      <c t="s">
        <v>27</v>
      </c>
    </row>
    <row r="98" spans="1:5" ht="12.75">
      <c r="A98" s="35" t="s">
        <v>54</v>
      </c>
      <c r="E98" s="39" t="s">
        <v>3068</v>
      </c>
    </row>
    <row r="99" spans="1:5" ht="12.75">
      <c r="A99" s="35" t="s">
        <v>55</v>
      </c>
      <c r="E99" s="40" t="s">
        <v>5</v>
      </c>
    </row>
    <row r="100" spans="1:5" ht="12.75">
      <c r="A100" t="s">
        <v>56</v>
      </c>
      <c r="E100" s="39" t="s">
        <v>5</v>
      </c>
    </row>
    <row r="101" spans="1:16" ht="12.75">
      <c r="A101" t="s">
        <v>49</v>
      </c>
      <c s="34" t="s">
        <v>139</v>
      </c>
      <c s="34" t="s">
        <v>3069</v>
      </c>
      <c s="35" t="s">
        <v>5</v>
      </c>
      <c s="6" t="s">
        <v>3070</v>
      </c>
      <c s="36" t="s">
        <v>68</v>
      </c>
      <c s="37">
        <v>2</v>
      </c>
      <c s="36">
        <v>0.0195</v>
      </c>
      <c s="36">
        <f>ROUND(G101*H101,6)</f>
      </c>
      <c r="L101" s="38">
        <v>0</v>
      </c>
      <c s="32">
        <f>ROUND(ROUND(L101,2)*ROUND(G101,3),2)</f>
      </c>
      <c s="36" t="s">
        <v>3001</v>
      </c>
      <c>
        <f>(M101*21)/100</f>
      </c>
      <c t="s">
        <v>27</v>
      </c>
    </row>
    <row r="102" spans="1:5" ht="12.75">
      <c r="A102" s="35" t="s">
        <v>54</v>
      </c>
      <c r="E102" s="39" t="s">
        <v>3070</v>
      </c>
    </row>
    <row r="103" spans="1:5" ht="12.75">
      <c r="A103" s="35" t="s">
        <v>55</v>
      </c>
      <c r="E103" s="40" t="s">
        <v>5</v>
      </c>
    </row>
    <row r="104" spans="1:5" ht="12.75">
      <c r="A104" t="s">
        <v>56</v>
      </c>
      <c r="E104" s="39" t="s">
        <v>5</v>
      </c>
    </row>
    <row r="105" spans="1:16" ht="25.5">
      <c r="A105" t="s">
        <v>49</v>
      </c>
      <c s="34" t="s">
        <v>142</v>
      </c>
      <c s="34" t="s">
        <v>3071</v>
      </c>
      <c s="35" t="s">
        <v>5</v>
      </c>
      <c s="6" t="s">
        <v>3072</v>
      </c>
      <c s="36" t="s">
        <v>68</v>
      </c>
      <c s="37">
        <v>1</v>
      </c>
      <c s="36">
        <v>0.0159</v>
      </c>
      <c s="36">
        <f>ROUND(G105*H105,6)</f>
      </c>
      <c r="L105" s="38">
        <v>0</v>
      </c>
      <c s="32">
        <f>ROUND(ROUND(L105,2)*ROUND(G105,3),2)</f>
      </c>
      <c s="36" t="s">
        <v>3001</v>
      </c>
      <c>
        <f>(M105*21)/100</f>
      </c>
      <c t="s">
        <v>27</v>
      </c>
    </row>
    <row r="106" spans="1:5" ht="25.5">
      <c r="A106" s="35" t="s">
        <v>54</v>
      </c>
      <c r="E106" s="39" t="s">
        <v>3072</v>
      </c>
    </row>
    <row r="107" spans="1:5" ht="12.75">
      <c r="A107" s="35" t="s">
        <v>55</v>
      </c>
      <c r="E107" s="40" t="s">
        <v>5</v>
      </c>
    </row>
    <row r="108" spans="1:5" ht="12.75">
      <c r="A108" t="s">
        <v>56</v>
      </c>
      <c r="E108" s="39" t="s">
        <v>5</v>
      </c>
    </row>
    <row r="109" spans="1:16" ht="12.75">
      <c r="A109" t="s">
        <v>49</v>
      </c>
      <c s="34" t="s">
        <v>146</v>
      </c>
      <c s="34" t="s">
        <v>3073</v>
      </c>
      <c s="35" t="s">
        <v>5</v>
      </c>
      <c s="6" t="s">
        <v>3074</v>
      </c>
      <c s="36" t="s">
        <v>68</v>
      </c>
      <c s="37">
        <v>1</v>
      </c>
      <c s="36">
        <v>0.0088</v>
      </c>
      <c s="36">
        <f>ROUND(G109*H109,6)</f>
      </c>
      <c r="L109" s="38">
        <v>0</v>
      </c>
      <c s="32">
        <f>ROUND(ROUND(L109,2)*ROUND(G109,3),2)</f>
      </c>
      <c s="36" t="s">
        <v>3001</v>
      </c>
      <c>
        <f>(M109*21)/100</f>
      </c>
      <c t="s">
        <v>27</v>
      </c>
    </row>
    <row r="110" spans="1:5" ht="12.75">
      <c r="A110" s="35" t="s">
        <v>54</v>
      </c>
      <c r="E110" s="39" t="s">
        <v>3074</v>
      </c>
    </row>
    <row r="111" spans="1:5" ht="12.75">
      <c r="A111" s="35" t="s">
        <v>55</v>
      </c>
      <c r="E111" s="40" t="s">
        <v>5</v>
      </c>
    </row>
    <row r="112" spans="1:5" ht="12.75">
      <c r="A112" t="s">
        <v>56</v>
      </c>
      <c r="E112" s="39" t="s">
        <v>5</v>
      </c>
    </row>
    <row r="113" spans="1:16" ht="25.5">
      <c r="A113" t="s">
        <v>49</v>
      </c>
      <c s="34" t="s">
        <v>149</v>
      </c>
      <c s="34" t="s">
        <v>3075</v>
      </c>
      <c s="35" t="s">
        <v>5</v>
      </c>
      <c s="6" t="s">
        <v>3076</v>
      </c>
      <c s="36" t="s">
        <v>60</v>
      </c>
      <c s="37">
        <v>9.6</v>
      </c>
      <c s="36">
        <v>0</v>
      </c>
      <c s="36">
        <f>ROUND(G113*H113,6)</f>
      </c>
      <c r="L113" s="38">
        <v>0</v>
      </c>
      <c s="32">
        <f>ROUND(ROUND(L113,2)*ROUND(G113,3),2)</f>
      </c>
      <c s="36" t="s">
        <v>3001</v>
      </c>
      <c>
        <f>(M113*21)/100</f>
      </c>
      <c t="s">
        <v>27</v>
      </c>
    </row>
    <row r="114" spans="1:5" ht="25.5">
      <c r="A114" s="35" t="s">
        <v>54</v>
      </c>
      <c r="E114" s="39" t="s">
        <v>3077</v>
      </c>
    </row>
    <row r="115" spans="1:5" ht="12.75">
      <c r="A115" s="35" t="s">
        <v>55</v>
      </c>
      <c r="E115" s="40" t="s">
        <v>5</v>
      </c>
    </row>
    <row r="116" spans="1:5" ht="12.75">
      <c r="A116" t="s">
        <v>56</v>
      </c>
      <c r="E116" s="39" t="s">
        <v>5</v>
      </c>
    </row>
    <row r="117" spans="1:16" ht="25.5">
      <c r="A117" t="s">
        <v>49</v>
      </c>
      <c s="34" t="s">
        <v>153</v>
      </c>
      <c s="34" t="s">
        <v>3078</v>
      </c>
      <c s="35" t="s">
        <v>5</v>
      </c>
      <c s="6" t="s">
        <v>3079</v>
      </c>
      <c s="36" t="s">
        <v>60</v>
      </c>
      <c s="37">
        <v>11.2</v>
      </c>
      <c s="36">
        <v>0</v>
      </c>
      <c s="36">
        <f>ROUND(G117*H117,6)</f>
      </c>
      <c r="L117" s="38">
        <v>0</v>
      </c>
      <c s="32">
        <f>ROUND(ROUND(L117,2)*ROUND(G117,3),2)</f>
      </c>
      <c s="36" t="s">
        <v>3001</v>
      </c>
      <c>
        <f>(M117*21)/100</f>
      </c>
      <c t="s">
        <v>27</v>
      </c>
    </row>
    <row r="118" spans="1:5" ht="25.5">
      <c r="A118" s="35" t="s">
        <v>54</v>
      </c>
      <c r="E118" s="39" t="s">
        <v>3080</v>
      </c>
    </row>
    <row r="119" spans="1:5" ht="12.75">
      <c r="A119" s="35" t="s">
        <v>55</v>
      </c>
      <c r="E119" s="40" t="s">
        <v>5</v>
      </c>
    </row>
    <row r="120" spans="1:5" ht="12.75">
      <c r="A120" t="s">
        <v>56</v>
      </c>
      <c r="E120" s="39" t="s">
        <v>5</v>
      </c>
    </row>
    <row r="121" spans="1:16" ht="12.75">
      <c r="A121" t="s">
        <v>49</v>
      </c>
      <c s="34" t="s">
        <v>158</v>
      </c>
      <c s="34" t="s">
        <v>3081</v>
      </c>
      <c s="35" t="s">
        <v>5</v>
      </c>
      <c s="6" t="s">
        <v>3082</v>
      </c>
      <c s="36" t="s">
        <v>68</v>
      </c>
      <c s="37">
        <v>1</v>
      </c>
      <c s="36">
        <v>0</v>
      </c>
      <c s="36">
        <f>ROUND(G121*H121,6)</f>
      </c>
      <c r="L121" s="38">
        <v>0</v>
      </c>
      <c s="32">
        <f>ROUND(ROUND(L121,2)*ROUND(G121,3),2)</f>
      </c>
      <c s="36" t="s">
        <v>3001</v>
      </c>
      <c>
        <f>(M121*21)/100</f>
      </c>
      <c t="s">
        <v>27</v>
      </c>
    </row>
    <row r="122" spans="1:5" ht="25.5">
      <c r="A122" s="35" t="s">
        <v>54</v>
      </c>
      <c r="E122" s="39" t="s">
        <v>3083</v>
      </c>
    </row>
    <row r="123" spans="1:5" ht="12.75">
      <c r="A123" s="35" t="s">
        <v>55</v>
      </c>
      <c r="E123" s="40" t="s">
        <v>5</v>
      </c>
    </row>
    <row r="124" spans="1:5" ht="12.75">
      <c r="A124" t="s">
        <v>56</v>
      </c>
      <c r="E124" s="39" t="s">
        <v>5</v>
      </c>
    </row>
    <row r="125" spans="1:16" ht="12.75">
      <c r="A125" t="s">
        <v>49</v>
      </c>
      <c s="34" t="s">
        <v>162</v>
      </c>
      <c s="34" t="s">
        <v>3084</v>
      </c>
      <c s="35" t="s">
        <v>5</v>
      </c>
      <c s="6" t="s">
        <v>3085</v>
      </c>
      <c s="36" t="s">
        <v>68</v>
      </c>
      <c s="37">
        <v>3</v>
      </c>
      <c s="36">
        <v>0</v>
      </c>
      <c s="36">
        <f>ROUND(G125*H125,6)</f>
      </c>
      <c r="L125" s="38">
        <v>0</v>
      </c>
      <c s="32">
        <f>ROUND(ROUND(L125,2)*ROUND(G125,3),2)</f>
      </c>
      <c s="36" t="s">
        <v>3001</v>
      </c>
      <c>
        <f>(M125*21)/100</f>
      </c>
      <c t="s">
        <v>27</v>
      </c>
    </row>
    <row r="126" spans="1:5" ht="25.5">
      <c r="A126" s="35" t="s">
        <v>54</v>
      </c>
      <c r="E126" s="39" t="s">
        <v>3086</v>
      </c>
    </row>
    <row r="127" spans="1:5" ht="12.75">
      <c r="A127" s="35" t="s">
        <v>55</v>
      </c>
      <c r="E127" s="40" t="s">
        <v>5</v>
      </c>
    </row>
    <row r="128" spans="1:5" ht="12.75">
      <c r="A128" t="s">
        <v>56</v>
      </c>
      <c r="E128" s="39" t="s">
        <v>5</v>
      </c>
    </row>
    <row r="129" spans="1:16" ht="12.75">
      <c r="A129" t="s">
        <v>49</v>
      </c>
      <c s="34" t="s">
        <v>166</v>
      </c>
      <c s="34" t="s">
        <v>3087</v>
      </c>
      <c s="35" t="s">
        <v>5</v>
      </c>
      <c s="6" t="s">
        <v>3088</v>
      </c>
      <c s="36" t="s">
        <v>68</v>
      </c>
      <c s="37">
        <v>2</v>
      </c>
      <c s="36">
        <v>0</v>
      </c>
      <c s="36">
        <f>ROUND(G129*H129,6)</f>
      </c>
      <c r="L129" s="38">
        <v>0</v>
      </c>
      <c s="32">
        <f>ROUND(ROUND(L129,2)*ROUND(G129,3),2)</f>
      </c>
      <c s="36" t="s">
        <v>3001</v>
      </c>
      <c>
        <f>(M129*21)/100</f>
      </c>
      <c t="s">
        <v>27</v>
      </c>
    </row>
    <row r="130" spans="1:5" ht="25.5">
      <c r="A130" s="35" t="s">
        <v>54</v>
      </c>
      <c r="E130" s="39" t="s">
        <v>3089</v>
      </c>
    </row>
    <row r="131" spans="1:5" ht="12.75">
      <c r="A131" s="35" t="s">
        <v>55</v>
      </c>
      <c r="E131" s="40" t="s">
        <v>5</v>
      </c>
    </row>
    <row r="132" spans="1:5" ht="12.75">
      <c r="A132" t="s">
        <v>56</v>
      </c>
      <c r="E132" s="39" t="s">
        <v>5</v>
      </c>
    </row>
    <row r="133" spans="1:16" ht="12.75">
      <c r="A133" t="s">
        <v>49</v>
      </c>
      <c s="34" t="s">
        <v>169</v>
      </c>
      <c s="34" t="s">
        <v>3090</v>
      </c>
      <c s="35" t="s">
        <v>5</v>
      </c>
      <c s="6" t="s">
        <v>3091</v>
      </c>
      <c s="36" t="s">
        <v>68</v>
      </c>
      <c s="37">
        <v>2</v>
      </c>
      <c s="36">
        <v>0.000745</v>
      </c>
      <c s="36">
        <f>ROUND(G133*H133,6)</f>
      </c>
      <c r="L133" s="38">
        <v>0</v>
      </c>
      <c s="32">
        <f>ROUND(ROUND(L133,2)*ROUND(G133,3),2)</f>
      </c>
      <c s="36" t="s">
        <v>3001</v>
      </c>
      <c>
        <f>(M133*21)/100</f>
      </c>
      <c t="s">
        <v>27</v>
      </c>
    </row>
    <row r="134" spans="1:5" ht="12.75">
      <c r="A134" s="35" t="s">
        <v>54</v>
      </c>
      <c r="E134" s="39" t="s">
        <v>3092</v>
      </c>
    </row>
    <row r="135" spans="1:5" ht="12.75">
      <c r="A135" s="35" t="s">
        <v>55</v>
      </c>
      <c r="E135" s="40" t="s">
        <v>3093</v>
      </c>
    </row>
    <row r="136" spans="1:5" ht="12.75">
      <c r="A136" t="s">
        <v>56</v>
      </c>
      <c r="E136" s="39" t="s">
        <v>5</v>
      </c>
    </row>
    <row r="137" spans="1:16" ht="12.75">
      <c r="A137" t="s">
        <v>49</v>
      </c>
      <c s="34" t="s">
        <v>184</v>
      </c>
      <c s="34" t="s">
        <v>3094</v>
      </c>
      <c s="35" t="s">
        <v>5</v>
      </c>
      <c s="6" t="s">
        <v>3095</v>
      </c>
      <c s="36" t="s">
        <v>60</v>
      </c>
      <c s="37">
        <v>20.8</v>
      </c>
      <c s="36">
        <v>0</v>
      </c>
      <c s="36">
        <f>ROUND(G137*H137,6)</f>
      </c>
      <c r="L137" s="38">
        <v>0</v>
      </c>
      <c s="32">
        <f>ROUND(ROUND(L137,2)*ROUND(G137,3),2)</f>
      </c>
      <c s="36" t="s">
        <v>3001</v>
      </c>
      <c>
        <f>(M137*21)/100</f>
      </c>
      <c t="s">
        <v>27</v>
      </c>
    </row>
    <row r="138" spans="1:5" ht="12.75">
      <c r="A138" s="35" t="s">
        <v>54</v>
      </c>
      <c r="E138" s="39" t="s">
        <v>3096</v>
      </c>
    </row>
    <row r="139" spans="1:5" ht="12.75">
      <c r="A139" s="35" t="s">
        <v>55</v>
      </c>
      <c r="E139" s="40" t="s">
        <v>3097</v>
      </c>
    </row>
    <row r="140" spans="1:5" ht="12.75">
      <c r="A140" t="s">
        <v>56</v>
      </c>
      <c r="E140" s="39" t="s">
        <v>5</v>
      </c>
    </row>
    <row r="141" spans="1:16" ht="12.75">
      <c r="A141" t="s">
        <v>49</v>
      </c>
      <c s="34" t="s">
        <v>189</v>
      </c>
      <c s="34" t="s">
        <v>3098</v>
      </c>
      <c s="35" t="s">
        <v>5</v>
      </c>
      <c s="6" t="s">
        <v>3099</v>
      </c>
      <c s="36" t="s">
        <v>528</v>
      </c>
      <c s="37">
        <v>1</v>
      </c>
      <c s="36">
        <v>0</v>
      </c>
      <c s="36">
        <f>ROUND(G141*H141,6)</f>
      </c>
      <c r="L141" s="38">
        <v>0</v>
      </c>
      <c s="32">
        <f>ROUND(ROUND(L141,2)*ROUND(G141,3),2)</f>
      </c>
      <c s="36" t="s">
        <v>85</v>
      </c>
      <c>
        <f>(M141*21)/100</f>
      </c>
      <c t="s">
        <v>27</v>
      </c>
    </row>
    <row r="142" spans="1:5" ht="12.75">
      <c r="A142" s="35" t="s">
        <v>54</v>
      </c>
      <c r="E142" s="39" t="s">
        <v>3099</v>
      </c>
    </row>
    <row r="143" spans="1:5" ht="12.75">
      <c r="A143" s="35" t="s">
        <v>55</v>
      </c>
      <c r="E143" s="40" t="s">
        <v>3100</v>
      </c>
    </row>
    <row r="144" spans="1:5" ht="12.75">
      <c r="A144" t="s">
        <v>56</v>
      </c>
      <c r="E144" s="39" t="s">
        <v>5</v>
      </c>
    </row>
    <row r="145" spans="1:16" ht="12.75">
      <c r="A145" t="s">
        <v>49</v>
      </c>
      <c s="34" t="s">
        <v>193</v>
      </c>
      <c s="34" t="s">
        <v>3101</v>
      </c>
      <c s="35" t="s">
        <v>5</v>
      </c>
      <c s="6" t="s">
        <v>3102</v>
      </c>
      <c s="36" t="s">
        <v>68</v>
      </c>
      <c s="37">
        <v>1</v>
      </c>
      <c s="36">
        <v>0.00021</v>
      </c>
      <c s="36">
        <f>ROUND(G145*H145,6)</f>
      </c>
      <c r="L145" s="38">
        <v>0</v>
      </c>
      <c s="32">
        <f>ROUND(ROUND(L145,2)*ROUND(G145,3),2)</f>
      </c>
      <c s="36" t="s">
        <v>85</v>
      </c>
      <c>
        <f>(M145*21)/100</f>
      </c>
      <c t="s">
        <v>27</v>
      </c>
    </row>
    <row r="146" spans="1:5" ht="12.75">
      <c r="A146" s="35" t="s">
        <v>54</v>
      </c>
      <c r="E146" s="39" t="s">
        <v>3102</v>
      </c>
    </row>
    <row r="147" spans="1:5" ht="12.75">
      <c r="A147" s="35" t="s">
        <v>55</v>
      </c>
      <c r="E147" s="40" t="s">
        <v>5</v>
      </c>
    </row>
    <row r="148" spans="1:5" ht="12.75">
      <c r="A148" t="s">
        <v>56</v>
      </c>
      <c r="E148" s="39" t="s">
        <v>5</v>
      </c>
    </row>
    <row r="149" spans="1:16" ht="12.75">
      <c r="A149" t="s">
        <v>49</v>
      </c>
      <c s="34" t="s">
        <v>197</v>
      </c>
      <c s="34" t="s">
        <v>3103</v>
      </c>
      <c s="35" t="s">
        <v>5</v>
      </c>
      <c s="6" t="s">
        <v>3104</v>
      </c>
      <c s="36" t="s">
        <v>68</v>
      </c>
      <c s="37">
        <v>1</v>
      </c>
      <c s="36">
        <v>0.0001</v>
      </c>
      <c s="36">
        <f>ROUND(G149*H149,6)</f>
      </c>
      <c r="L149" s="38">
        <v>0</v>
      </c>
      <c s="32">
        <f>ROUND(ROUND(L149,2)*ROUND(G149,3),2)</f>
      </c>
      <c s="36" t="s">
        <v>85</v>
      </c>
      <c>
        <f>(M149*21)/100</f>
      </c>
      <c t="s">
        <v>27</v>
      </c>
    </row>
    <row r="150" spans="1:5" ht="12.75">
      <c r="A150" s="35" t="s">
        <v>54</v>
      </c>
      <c r="E150" s="39" t="s">
        <v>3104</v>
      </c>
    </row>
    <row r="151" spans="1:5" ht="12.75">
      <c r="A151" s="35" t="s">
        <v>55</v>
      </c>
      <c r="E151" s="40" t="s">
        <v>5</v>
      </c>
    </row>
    <row r="152" spans="1:5" ht="12.75">
      <c r="A152" t="s">
        <v>56</v>
      </c>
      <c r="E152" s="39" t="s">
        <v>5</v>
      </c>
    </row>
    <row r="153" spans="1:13" ht="12.75">
      <c r="A153" t="s">
        <v>46</v>
      </c>
      <c r="C153" s="31" t="s">
        <v>3105</v>
      </c>
      <c r="E153" s="33" t="s">
        <v>3106</v>
      </c>
      <c r="J153" s="32">
        <f>0</f>
      </c>
      <c s="32">
        <f>0</f>
      </c>
      <c s="32">
        <f>0+L154</f>
      </c>
      <c s="32">
        <f>0+M154</f>
      </c>
    </row>
    <row r="154" spans="1:16" ht="12.75">
      <c r="A154" t="s">
        <v>49</v>
      </c>
      <c s="34" t="s">
        <v>201</v>
      </c>
      <c s="34" t="s">
        <v>3107</v>
      </c>
      <c s="35" t="s">
        <v>5</v>
      </c>
      <c s="6" t="s">
        <v>3108</v>
      </c>
      <c s="36" t="s">
        <v>1010</v>
      </c>
      <c s="37">
        <v>1</v>
      </c>
      <c s="36">
        <v>0</v>
      </c>
      <c s="36">
        <f>ROUND(G154*H154,6)</f>
      </c>
      <c r="L154" s="38">
        <v>0</v>
      </c>
      <c s="32">
        <f>ROUND(ROUND(L154,2)*ROUND(G154,3),2)</f>
      </c>
      <c s="36" t="s">
        <v>85</v>
      </c>
      <c>
        <f>(M154*21)/100</f>
      </c>
      <c t="s">
        <v>27</v>
      </c>
    </row>
    <row r="155" spans="1:5" ht="38.25">
      <c r="A155" s="35" t="s">
        <v>54</v>
      </c>
      <c r="E155" s="39" t="s">
        <v>3109</v>
      </c>
    </row>
    <row r="156" spans="1:5" ht="12.75">
      <c r="A156" s="35" t="s">
        <v>55</v>
      </c>
      <c r="E156" s="40" t="s">
        <v>5</v>
      </c>
    </row>
    <row r="157" spans="1:5" ht="12.75">
      <c r="A157" t="s">
        <v>56</v>
      </c>
      <c r="E157" s="39" t="s">
        <v>5</v>
      </c>
    </row>
    <row r="158" spans="1:13" ht="12.75">
      <c r="A158" t="s">
        <v>46</v>
      </c>
      <c r="C158" s="31" t="s">
        <v>3110</v>
      </c>
      <c r="E158" s="33" t="s">
        <v>3111</v>
      </c>
      <c r="J158" s="32">
        <f>0</f>
      </c>
      <c s="32">
        <f>0</f>
      </c>
      <c s="32">
        <f>0+L159</f>
      </c>
      <c s="32">
        <f>0+M159</f>
      </c>
    </row>
    <row r="159" spans="1:16" ht="12.75">
      <c r="A159" t="s">
        <v>49</v>
      </c>
      <c s="34" t="s">
        <v>205</v>
      </c>
      <c s="34" t="s">
        <v>3112</v>
      </c>
      <c s="35" t="s">
        <v>5</v>
      </c>
      <c s="6" t="s">
        <v>3111</v>
      </c>
      <c s="36" t="s">
        <v>528</v>
      </c>
      <c s="37">
        <v>1</v>
      </c>
      <c s="36">
        <v>0</v>
      </c>
      <c s="36">
        <f>ROUND(G159*H159,6)</f>
      </c>
      <c r="L159" s="38">
        <v>0</v>
      </c>
      <c s="32">
        <f>ROUND(ROUND(L159,2)*ROUND(G159,3),2)</f>
      </c>
      <c s="36" t="s">
        <v>3001</v>
      </c>
      <c>
        <f>(M159*21)/100</f>
      </c>
      <c t="s">
        <v>27</v>
      </c>
    </row>
    <row r="160" spans="1:5" ht="12.75">
      <c r="A160" s="35" t="s">
        <v>54</v>
      </c>
      <c r="E160" s="39" t="s">
        <v>3111</v>
      </c>
    </row>
    <row r="161" spans="1:5" ht="12.75">
      <c r="A161" s="35" t="s">
        <v>55</v>
      </c>
      <c r="E161" s="40" t="s">
        <v>5</v>
      </c>
    </row>
    <row r="162" spans="1:5" ht="12.75">
      <c r="A162" t="s">
        <v>56</v>
      </c>
      <c r="E162" s="39" t="s">
        <v>5</v>
      </c>
    </row>
    <row r="163" spans="1:13" ht="12.75">
      <c r="A163" t="s">
        <v>46</v>
      </c>
      <c r="C163" s="31" t="s">
        <v>3113</v>
      </c>
      <c r="E163" s="33" t="s">
        <v>3114</v>
      </c>
      <c r="J163" s="32">
        <f>0</f>
      </c>
      <c s="32">
        <f>0</f>
      </c>
      <c s="32">
        <f>0+L164</f>
      </c>
      <c s="32">
        <f>0+M164</f>
      </c>
    </row>
    <row r="164" spans="1:16" ht="12.75">
      <c r="A164" t="s">
        <v>49</v>
      </c>
      <c s="34" t="s">
        <v>209</v>
      </c>
      <c s="34" t="s">
        <v>3115</v>
      </c>
      <c s="35" t="s">
        <v>5</v>
      </c>
      <c s="6" t="s">
        <v>3116</v>
      </c>
      <c s="36" t="s">
        <v>528</v>
      </c>
      <c s="37">
        <v>1</v>
      </c>
      <c s="36">
        <v>0</v>
      </c>
      <c s="36">
        <f>ROUND(G164*H164,6)</f>
      </c>
      <c r="L164" s="38">
        <v>0</v>
      </c>
      <c s="32">
        <f>ROUND(ROUND(L164,2)*ROUND(G164,3),2)</f>
      </c>
      <c s="36" t="s">
        <v>3001</v>
      </c>
      <c>
        <f>(M164*21)/100</f>
      </c>
      <c t="s">
        <v>27</v>
      </c>
    </row>
    <row r="165" spans="1:5" ht="12.75">
      <c r="A165" s="35" t="s">
        <v>54</v>
      </c>
      <c r="E165" s="39" t="s">
        <v>3116</v>
      </c>
    </row>
    <row r="166" spans="1:5" ht="12.75">
      <c r="A166" s="35" t="s">
        <v>55</v>
      </c>
      <c r="E166" s="40" t="s">
        <v>5</v>
      </c>
    </row>
    <row r="167" spans="1:5" ht="12.75">
      <c r="A167" t="s">
        <v>56</v>
      </c>
      <c r="E167" s="39" t="s">
        <v>5</v>
      </c>
    </row>
    <row r="168" spans="1:13" ht="12.75">
      <c r="A168" t="s">
        <v>46</v>
      </c>
      <c r="C168" s="31" t="s">
        <v>3117</v>
      </c>
      <c r="E168" s="33" t="s">
        <v>3118</v>
      </c>
      <c r="J168" s="32">
        <f>0</f>
      </c>
      <c s="32">
        <f>0</f>
      </c>
      <c s="32">
        <f>0+L169+L173</f>
      </c>
      <c s="32">
        <f>0+M169+M173</f>
      </c>
    </row>
    <row r="169" spans="1:16" ht="12.75">
      <c r="A169" t="s">
        <v>49</v>
      </c>
      <c s="34" t="s">
        <v>213</v>
      </c>
      <c s="34" t="s">
        <v>3119</v>
      </c>
      <c s="35" t="s">
        <v>5</v>
      </c>
      <c s="6" t="s">
        <v>3120</v>
      </c>
      <c s="36" t="s">
        <v>528</v>
      </c>
      <c s="37">
        <v>1</v>
      </c>
      <c s="36">
        <v>0</v>
      </c>
      <c s="36">
        <f>ROUND(G169*H169,6)</f>
      </c>
      <c r="L169" s="38">
        <v>0</v>
      </c>
      <c s="32">
        <f>ROUND(ROUND(L169,2)*ROUND(G169,3),2)</f>
      </c>
      <c s="36" t="s">
        <v>3001</v>
      </c>
      <c>
        <f>(M169*21)/100</f>
      </c>
      <c t="s">
        <v>27</v>
      </c>
    </row>
    <row r="170" spans="1:5" ht="12.75">
      <c r="A170" s="35" t="s">
        <v>54</v>
      </c>
      <c r="E170" s="39" t="s">
        <v>3120</v>
      </c>
    </row>
    <row r="171" spans="1:5" ht="12.75">
      <c r="A171" s="35" t="s">
        <v>55</v>
      </c>
      <c r="E171" s="40" t="s">
        <v>5</v>
      </c>
    </row>
    <row r="172" spans="1:5" ht="12.75">
      <c r="A172" t="s">
        <v>56</v>
      </c>
      <c r="E172" s="39" t="s">
        <v>5</v>
      </c>
    </row>
    <row r="173" spans="1:16" ht="12.75">
      <c r="A173" t="s">
        <v>49</v>
      </c>
      <c s="34" t="s">
        <v>217</v>
      </c>
      <c s="34" t="s">
        <v>3121</v>
      </c>
      <c s="35" t="s">
        <v>5</v>
      </c>
      <c s="6" t="s">
        <v>3122</v>
      </c>
      <c s="36" t="s">
        <v>528</v>
      </c>
      <c s="37">
        <v>1</v>
      </c>
      <c s="36">
        <v>0</v>
      </c>
      <c s="36">
        <f>ROUND(G173*H173,6)</f>
      </c>
      <c r="L173" s="38">
        <v>0</v>
      </c>
      <c s="32">
        <f>ROUND(ROUND(L173,2)*ROUND(G173,3),2)</f>
      </c>
      <c s="36" t="s">
        <v>85</v>
      </c>
      <c>
        <f>(M173*21)/100</f>
      </c>
      <c t="s">
        <v>27</v>
      </c>
    </row>
    <row r="174" spans="1:5" ht="12.75">
      <c r="A174" s="35" t="s">
        <v>54</v>
      </c>
      <c r="E174" s="39" t="s">
        <v>3122</v>
      </c>
    </row>
    <row r="175" spans="1:5" ht="12.75">
      <c r="A175" s="35" t="s">
        <v>55</v>
      </c>
      <c r="E175" s="40" t="s">
        <v>5</v>
      </c>
    </row>
    <row r="176" spans="1:5" ht="12.75">
      <c r="A176" t="s">
        <v>56</v>
      </c>
      <c r="E176" s="39" t="s">
        <v>5</v>
      </c>
    </row>
    <row r="177" spans="1:13" ht="12.75">
      <c r="A177" t="s">
        <v>46</v>
      </c>
      <c r="C177" s="31" t="s">
        <v>3123</v>
      </c>
      <c r="E177" s="33" t="s">
        <v>3124</v>
      </c>
      <c r="J177" s="32">
        <f>0</f>
      </c>
      <c s="32">
        <f>0</f>
      </c>
      <c s="32">
        <f>0+L178</f>
      </c>
      <c s="32">
        <f>0+M178</f>
      </c>
    </row>
    <row r="178" spans="1:16" ht="12.75">
      <c r="A178" t="s">
        <v>49</v>
      </c>
      <c s="34" t="s">
        <v>221</v>
      </c>
      <c s="34" t="s">
        <v>3125</v>
      </c>
      <c s="35" t="s">
        <v>5</v>
      </c>
      <c s="6" t="s">
        <v>3126</v>
      </c>
      <c s="36" t="s">
        <v>528</v>
      </c>
      <c s="37">
        <v>1</v>
      </c>
      <c s="36">
        <v>0</v>
      </c>
      <c s="36">
        <f>ROUND(G178*H178,6)</f>
      </c>
      <c r="L178" s="38">
        <v>0</v>
      </c>
      <c s="32">
        <f>ROUND(ROUND(L178,2)*ROUND(G178,3),2)</f>
      </c>
      <c s="36" t="s">
        <v>85</v>
      </c>
      <c>
        <f>(M178*21)/100</f>
      </c>
      <c t="s">
        <v>27</v>
      </c>
    </row>
    <row r="179" spans="1:5" ht="12.75">
      <c r="A179" s="35" t="s">
        <v>54</v>
      </c>
      <c r="E179" s="39" t="s">
        <v>3126</v>
      </c>
    </row>
    <row r="180" spans="1:5" ht="12.75">
      <c r="A180" s="35" t="s">
        <v>55</v>
      </c>
      <c r="E180" s="40" t="s">
        <v>5</v>
      </c>
    </row>
    <row r="181" spans="1:5" ht="12.75">
      <c r="A181" t="s">
        <v>56</v>
      </c>
      <c r="E1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3131</v>
      </c>
      <c r="E8" s="30" t="s">
        <v>3130</v>
      </c>
      <c r="J8" s="29">
        <f>0+J9+J22</f>
      </c>
      <c s="29">
        <f>0+K9+K22</f>
      </c>
      <c s="29">
        <f>0+L9+L22</f>
      </c>
      <c s="29">
        <f>0+M9+M22</f>
      </c>
    </row>
    <row r="9" spans="1:13" ht="12.75">
      <c r="A9" t="s">
        <v>46</v>
      </c>
      <c r="C9" s="31" t="s">
        <v>3132</v>
      </c>
      <c r="E9" s="33" t="s">
        <v>3133</v>
      </c>
      <c r="J9" s="32">
        <f>0</f>
      </c>
      <c s="32">
        <f>0</f>
      </c>
      <c s="32">
        <f>0+L10+L14+L18</f>
      </c>
      <c s="32">
        <f>0+M10+M14+M18</f>
      </c>
    </row>
    <row r="10" spans="1:16" ht="38.25">
      <c r="A10" t="s">
        <v>49</v>
      </c>
      <c s="34" t="s">
        <v>47</v>
      </c>
      <c s="34" t="s">
        <v>3134</v>
      </c>
      <c s="35" t="s">
        <v>3135</v>
      </c>
      <c s="6" t="s">
        <v>3136</v>
      </c>
      <c s="36" t="s">
        <v>1010</v>
      </c>
      <c s="37">
        <v>29.358</v>
      </c>
      <c s="36">
        <v>0</v>
      </c>
      <c s="36">
        <f>ROUND(G10*H10,6)</f>
      </c>
      <c r="L10" s="38">
        <v>0</v>
      </c>
      <c s="32">
        <f>ROUND(ROUND(L10,2)*ROUND(G10,3),2)</f>
      </c>
      <c s="36" t="s">
        <v>85</v>
      </c>
      <c>
        <f>(M10*21)/100</f>
      </c>
      <c t="s">
        <v>27</v>
      </c>
    </row>
    <row r="11" spans="1:5" ht="12.75">
      <c r="A11" s="35" t="s">
        <v>54</v>
      </c>
      <c r="E11" s="39" t="s">
        <v>1011</v>
      </c>
    </row>
    <row r="12" spans="1:5" ht="51">
      <c r="A12" s="35" t="s">
        <v>55</v>
      </c>
      <c r="E12" s="40" t="s">
        <v>3137</v>
      </c>
    </row>
    <row r="13" spans="1:5" ht="89.25">
      <c r="A13" t="s">
        <v>56</v>
      </c>
      <c r="E13" s="39" t="s">
        <v>1012</v>
      </c>
    </row>
    <row r="14" spans="1:16" ht="38.25">
      <c r="A14" t="s">
        <v>49</v>
      </c>
      <c s="34" t="s">
        <v>27</v>
      </c>
      <c s="34" t="s">
        <v>2721</v>
      </c>
      <c s="35" t="s">
        <v>2722</v>
      </c>
      <c s="6" t="s">
        <v>2723</v>
      </c>
      <c s="36" t="s">
        <v>1010</v>
      </c>
      <c s="37">
        <v>7.908</v>
      </c>
      <c s="36">
        <v>0</v>
      </c>
      <c s="36">
        <f>ROUND(G14*H14,6)</f>
      </c>
      <c r="L14" s="38">
        <v>0</v>
      </c>
      <c s="32">
        <f>ROUND(ROUND(L14,2)*ROUND(G14,3),2)</f>
      </c>
      <c s="36" t="s">
        <v>85</v>
      </c>
      <c>
        <f>(M14*21)/100</f>
      </c>
      <c t="s">
        <v>27</v>
      </c>
    </row>
    <row r="15" spans="1:5" ht="12.75">
      <c r="A15" s="35" t="s">
        <v>54</v>
      </c>
      <c r="E15" s="39" t="s">
        <v>1011</v>
      </c>
    </row>
    <row r="16" spans="1:5" ht="51">
      <c r="A16" s="35" t="s">
        <v>55</v>
      </c>
      <c r="E16" s="40" t="s">
        <v>3138</v>
      </c>
    </row>
    <row r="17" spans="1:5" ht="102">
      <c r="A17" t="s">
        <v>56</v>
      </c>
      <c r="E17" s="39" t="s">
        <v>2724</v>
      </c>
    </row>
    <row r="18" spans="1:16" ht="25.5">
      <c r="A18" t="s">
        <v>49</v>
      </c>
      <c s="34" t="s">
        <v>26</v>
      </c>
      <c s="34" t="s">
        <v>3139</v>
      </c>
      <c s="35" t="s">
        <v>3140</v>
      </c>
      <c s="6" t="s">
        <v>3141</v>
      </c>
      <c s="36" t="s">
        <v>1010</v>
      </c>
      <c s="37">
        <v>1.2</v>
      </c>
      <c s="36">
        <v>0</v>
      </c>
      <c s="36">
        <f>ROUND(G18*H18,6)</f>
      </c>
      <c r="L18" s="38">
        <v>0</v>
      </c>
      <c s="32">
        <f>ROUND(ROUND(L18,2)*ROUND(G18,3),2)</f>
      </c>
      <c s="36" t="s">
        <v>85</v>
      </c>
      <c>
        <f>(M18*21)/100</f>
      </c>
      <c t="s">
        <v>27</v>
      </c>
    </row>
    <row r="19" spans="1:5" ht="12.75">
      <c r="A19" s="35" t="s">
        <v>54</v>
      </c>
      <c r="E19" s="39" t="s">
        <v>1011</v>
      </c>
    </row>
    <row r="20" spans="1:5" ht="51">
      <c r="A20" s="35" t="s">
        <v>55</v>
      </c>
      <c r="E20" s="40" t="s">
        <v>3142</v>
      </c>
    </row>
    <row r="21" spans="1:5" ht="12.75">
      <c r="A21" t="s">
        <v>56</v>
      </c>
      <c r="E21" s="39" t="s">
        <v>5</v>
      </c>
    </row>
    <row r="22" spans="1:13" ht="12.75">
      <c r="A22" t="s">
        <v>46</v>
      </c>
      <c r="C22" s="31" t="s">
        <v>89</v>
      </c>
      <c r="E22" s="33" t="s">
        <v>3143</v>
      </c>
      <c r="J22" s="32">
        <f>0</f>
      </c>
      <c s="32">
        <f>0</f>
      </c>
      <c s="32">
        <f>0+L23+L27+L31+L35+L39+L43+L47+L51+L55+L59</f>
      </c>
      <c s="32">
        <f>0+M23+M27+M31+M35+M39+M43+M47+M51+M55+M59</f>
      </c>
    </row>
    <row r="23" spans="1:16" ht="12.75">
      <c r="A23" t="s">
        <v>49</v>
      </c>
      <c s="34" t="s">
        <v>65</v>
      </c>
      <c s="34" t="s">
        <v>3144</v>
      </c>
      <c s="35" t="s">
        <v>5</v>
      </c>
      <c s="6" t="s">
        <v>3145</v>
      </c>
      <c s="36" t="s">
        <v>68</v>
      </c>
      <c s="37">
        <v>22</v>
      </c>
      <c s="36">
        <v>0</v>
      </c>
      <c s="36">
        <f>ROUND(G23*H23,6)</f>
      </c>
      <c r="L23" s="38">
        <v>0</v>
      </c>
      <c s="32">
        <f>ROUND(ROUND(L23,2)*ROUND(G23,3),2)</f>
      </c>
      <c s="36" t="s">
        <v>53</v>
      </c>
      <c>
        <f>(M23*21)/100</f>
      </c>
      <c t="s">
        <v>27</v>
      </c>
    </row>
    <row r="24" spans="1:5" ht="12.75">
      <c r="A24" s="35" t="s">
        <v>54</v>
      </c>
      <c r="E24" s="39" t="s">
        <v>3146</v>
      </c>
    </row>
    <row r="25" spans="1:5" ht="51">
      <c r="A25" s="35" t="s">
        <v>55</v>
      </c>
      <c r="E25" s="40" t="s">
        <v>3147</v>
      </c>
    </row>
    <row r="26" spans="1:5" ht="51">
      <c r="A26" t="s">
        <v>56</v>
      </c>
      <c r="E26" s="39" t="s">
        <v>3148</v>
      </c>
    </row>
    <row r="27" spans="1:16" ht="12.75">
      <c r="A27" t="s">
        <v>49</v>
      </c>
      <c s="34" t="s">
        <v>70</v>
      </c>
      <c s="34" t="s">
        <v>3149</v>
      </c>
      <c s="35" t="s">
        <v>5</v>
      </c>
      <c s="6" t="s">
        <v>3150</v>
      </c>
      <c s="36" t="s">
        <v>68</v>
      </c>
      <c s="37">
        <v>47</v>
      </c>
      <c s="36">
        <v>0</v>
      </c>
      <c s="36">
        <f>ROUND(G27*H27,6)</f>
      </c>
      <c r="L27" s="38">
        <v>0</v>
      </c>
      <c s="32">
        <f>ROUND(ROUND(L27,2)*ROUND(G27,3),2)</f>
      </c>
      <c s="36" t="s">
        <v>53</v>
      </c>
      <c>
        <f>(M27*21)/100</f>
      </c>
      <c t="s">
        <v>27</v>
      </c>
    </row>
    <row r="28" spans="1:5" ht="12.75">
      <c r="A28" s="35" t="s">
        <v>54</v>
      </c>
      <c r="E28" s="39" t="s">
        <v>3146</v>
      </c>
    </row>
    <row r="29" spans="1:5" ht="38.25">
      <c r="A29" s="35" t="s">
        <v>55</v>
      </c>
      <c r="E29" s="40" t="s">
        <v>3151</v>
      </c>
    </row>
    <row r="30" spans="1:5" ht="89.25">
      <c r="A30" t="s">
        <v>56</v>
      </c>
      <c r="E30" s="39" t="s">
        <v>3152</v>
      </c>
    </row>
    <row r="31" spans="1:16" ht="12.75">
      <c r="A31" t="s">
        <v>49</v>
      </c>
      <c s="34" t="s">
        <v>74</v>
      </c>
      <c s="34" t="s">
        <v>3153</v>
      </c>
      <c s="35" t="s">
        <v>5</v>
      </c>
      <c s="6" t="s">
        <v>3154</v>
      </c>
      <c s="36" t="s">
        <v>68</v>
      </c>
      <c s="37">
        <v>2</v>
      </c>
      <c s="36">
        <v>0</v>
      </c>
      <c s="36">
        <f>ROUND(G31*H31,6)</f>
      </c>
      <c r="L31" s="38">
        <v>0</v>
      </c>
      <c s="32">
        <f>ROUND(ROUND(L31,2)*ROUND(G31,3),2)</f>
      </c>
      <c s="36" t="s">
        <v>53</v>
      </c>
      <c>
        <f>(M31*21)/100</f>
      </c>
      <c t="s">
        <v>27</v>
      </c>
    </row>
    <row r="32" spans="1:5" ht="12.75">
      <c r="A32" s="35" t="s">
        <v>54</v>
      </c>
      <c r="E32" s="39" t="s">
        <v>3146</v>
      </c>
    </row>
    <row r="33" spans="1:5" ht="51">
      <c r="A33" s="35" t="s">
        <v>55</v>
      </c>
      <c r="E33" s="40" t="s">
        <v>3155</v>
      </c>
    </row>
    <row r="34" spans="1:5" ht="127.5">
      <c r="A34" t="s">
        <v>56</v>
      </c>
      <c r="E34" s="39" t="s">
        <v>3156</v>
      </c>
    </row>
    <row r="35" spans="1:16" ht="12.75">
      <c r="A35" t="s">
        <v>49</v>
      </c>
      <c s="34" t="s">
        <v>78</v>
      </c>
      <c s="34" t="s">
        <v>3157</v>
      </c>
      <c s="35" t="s">
        <v>5</v>
      </c>
      <c s="6" t="s">
        <v>3158</v>
      </c>
      <c s="36" t="s">
        <v>68</v>
      </c>
      <c s="37">
        <v>18</v>
      </c>
      <c s="36">
        <v>0</v>
      </c>
      <c s="36">
        <f>ROUND(G35*H35,6)</f>
      </c>
      <c r="L35" s="38">
        <v>0</v>
      </c>
      <c s="32">
        <f>ROUND(ROUND(L35,2)*ROUND(G35,3),2)</f>
      </c>
      <c s="36" t="s">
        <v>53</v>
      </c>
      <c>
        <f>(M35*21)/100</f>
      </c>
      <c t="s">
        <v>27</v>
      </c>
    </row>
    <row r="36" spans="1:5" ht="12.75">
      <c r="A36" s="35" t="s">
        <v>54</v>
      </c>
      <c r="E36" s="39" t="s">
        <v>3146</v>
      </c>
    </row>
    <row r="37" spans="1:5" ht="51">
      <c r="A37" s="35" t="s">
        <v>55</v>
      </c>
      <c r="E37" s="40" t="s">
        <v>3159</v>
      </c>
    </row>
    <row r="38" spans="1:5" ht="127.5">
      <c r="A38" t="s">
        <v>56</v>
      </c>
      <c r="E38" s="39" t="s">
        <v>3156</v>
      </c>
    </row>
    <row r="39" spans="1:16" ht="12.75">
      <c r="A39" t="s">
        <v>49</v>
      </c>
      <c s="34" t="s">
        <v>82</v>
      </c>
      <c s="34" t="s">
        <v>3160</v>
      </c>
      <c s="35" t="s">
        <v>5</v>
      </c>
      <c s="6" t="s">
        <v>3161</v>
      </c>
      <c s="36" t="s">
        <v>68</v>
      </c>
      <c s="37">
        <v>4</v>
      </c>
      <c s="36">
        <v>0</v>
      </c>
      <c s="36">
        <f>ROUND(G39*H39,6)</f>
      </c>
      <c r="L39" s="38">
        <v>0</v>
      </c>
      <c s="32">
        <f>ROUND(ROUND(L39,2)*ROUND(G39,3),2)</f>
      </c>
      <c s="36" t="s">
        <v>53</v>
      </c>
      <c>
        <f>(M39*21)/100</f>
      </c>
      <c t="s">
        <v>27</v>
      </c>
    </row>
    <row r="40" spans="1:5" ht="12.75">
      <c r="A40" s="35" t="s">
        <v>54</v>
      </c>
      <c r="E40" s="39" t="s">
        <v>3162</v>
      </c>
    </row>
    <row r="41" spans="1:5" ht="51">
      <c r="A41" s="35" t="s">
        <v>55</v>
      </c>
      <c r="E41" s="40" t="s">
        <v>3163</v>
      </c>
    </row>
    <row r="42" spans="1:5" ht="127.5">
      <c r="A42" t="s">
        <v>56</v>
      </c>
      <c r="E42" s="39" t="s">
        <v>3156</v>
      </c>
    </row>
    <row r="43" spans="1:16" ht="12.75">
      <c r="A43" t="s">
        <v>49</v>
      </c>
      <c s="34" t="s">
        <v>89</v>
      </c>
      <c s="34" t="s">
        <v>3164</v>
      </c>
      <c s="35" t="s">
        <v>5</v>
      </c>
      <c s="6" t="s">
        <v>3165</v>
      </c>
      <c s="36" t="s">
        <v>68</v>
      </c>
      <c s="37">
        <v>20</v>
      </c>
      <c s="36">
        <v>0</v>
      </c>
      <c s="36">
        <f>ROUND(G43*H43,6)</f>
      </c>
      <c r="L43" s="38">
        <v>0</v>
      </c>
      <c s="32">
        <f>ROUND(ROUND(L43,2)*ROUND(G43,3),2)</f>
      </c>
      <c s="36" t="s">
        <v>53</v>
      </c>
      <c>
        <f>(M43*21)/100</f>
      </c>
      <c t="s">
        <v>27</v>
      </c>
    </row>
    <row r="44" spans="1:5" ht="12.75">
      <c r="A44" s="35" t="s">
        <v>54</v>
      </c>
      <c r="E44" s="39" t="s">
        <v>3146</v>
      </c>
    </row>
    <row r="45" spans="1:5" ht="51">
      <c r="A45" s="35" t="s">
        <v>55</v>
      </c>
      <c r="E45" s="40" t="s">
        <v>3166</v>
      </c>
    </row>
    <row r="46" spans="1:5" ht="127.5">
      <c r="A46" t="s">
        <v>56</v>
      </c>
      <c r="E46" s="39" t="s">
        <v>3156</v>
      </c>
    </row>
    <row r="47" spans="1:16" ht="12.75">
      <c r="A47" t="s">
        <v>49</v>
      </c>
      <c s="34" t="s">
        <v>93</v>
      </c>
      <c s="34" t="s">
        <v>3167</v>
      </c>
      <c s="35" t="s">
        <v>5</v>
      </c>
      <c s="6" t="s">
        <v>3168</v>
      </c>
      <c s="36" t="s">
        <v>68</v>
      </c>
      <c s="37">
        <v>88</v>
      </c>
      <c s="36">
        <v>0</v>
      </c>
      <c s="36">
        <f>ROUND(G47*H47,6)</f>
      </c>
      <c r="L47" s="38">
        <v>0</v>
      </c>
      <c s="32">
        <f>ROUND(ROUND(L47,2)*ROUND(G47,3),2)</f>
      </c>
      <c s="36" t="s">
        <v>53</v>
      </c>
      <c>
        <f>(M47*21)/100</f>
      </c>
      <c t="s">
        <v>27</v>
      </c>
    </row>
    <row r="48" spans="1:5" ht="12.75">
      <c r="A48" s="35" t="s">
        <v>54</v>
      </c>
      <c r="E48" s="39" t="s">
        <v>3146</v>
      </c>
    </row>
    <row r="49" spans="1:5" ht="51">
      <c r="A49" s="35" t="s">
        <v>55</v>
      </c>
      <c r="E49" s="40" t="s">
        <v>3169</v>
      </c>
    </row>
    <row r="50" spans="1:5" ht="127.5">
      <c r="A50" t="s">
        <v>56</v>
      </c>
      <c r="E50" s="39" t="s">
        <v>3156</v>
      </c>
    </row>
    <row r="51" spans="1:16" ht="12.75">
      <c r="A51" t="s">
        <v>49</v>
      </c>
      <c s="34" t="s">
        <v>96</v>
      </c>
      <c s="34" t="s">
        <v>3170</v>
      </c>
      <c s="35" t="s">
        <v>5</v>
      </c>
      <c s="6" t="s">
        <v>3171</v>
      </c>
      <c s="36" t="s">
        <v>68</v>
      </c>
      <c s="37">
        <v>12</v>
      </c>
      <c s="36">
        <v>0</v>
      </c>
      <c s="36">
        <f>ROUND(G51*H51,6)</f>
      </c>
      <c r="L51" s="38">
        <v>0</v>
      </c>
      <c s="32">
        <f>ROUND(ROUND(L51,2)*ROUND(G51,3),2)</f>
      </c>
      <c s="36" t="s">
        <v>53</v>
      </c>
      <c>
        <f>(M51*21)/100</f>
      </c>
      <c t="s">
        <v>27</v>
      </c>
    </row>
    <row r="52" spans="1:5" ht="12.75">
      <c r="A52" s="35" t="s">
        <v>54</v>
      </c>
      <c r="E52" s="39" t="s">
        <v>3146</v>
      </c>
    </row>
    <row r="53" spans="1:5" ht="51">
      <c r="A53" s="35" t="s">
        <v>55</v>
      </c>
      <c r="E53" s="40" t="s">
        <v>3172</v>
      </c>
    </row>
    <row r="54" spans="1:5" ht="114.75">
      <c r="A54" t="s">
        <v>56</v>
      </c>
      <c r="E54" s="39" t="s">
        <v>3173</v>
      </c>
    </row>
    <row r="55" spans="1:16" ht="12.75">
      <c r="A55" t="s">
        <v>49</v>
      </c>
      <c s="34" t="s">
        <v>100</v>
      </c>
      <c s="34" t="s">
        <v>3174</v>
      </c>
      <c s="35" t="s">
        <v>5</v>
      </c>
      <c s="6" t="s">
        <v>3175</v>
      </c>
      <c s="36" t="s">
        <v>68</v>
      </c>
      <c s="37">
        <v>87</v>
      </c>
      <c s="36">
        <v>0</v>
      </c>
      <c s="36">
        <f>ROUND(G55*H55,6)</f>
      </c>
      <c r="L55" s="38">
        <v>0</v>
      </c>
      <c s="32">
        <f>ROUND(ROUND(L55,2)*ROUND(G55,3),2)</f>
      </c>
      <c s="36" t="s">
        <v>53</v>
      </c>
      <c>
        <f>(M55*21)/100</f>
      </c>
      <c t="s">
        <v>27</v>
      </c>
    </row>
    <row r="56" spans="1:5" ht="12.75">
      <c r="A56" s="35" t="s">
        <v>54</v>
      </c>
      <c r="E56" s="39" t="s">
        <v>5</v>
      </c>
    </row>
    <row r="57" spans="1:5" ht="51">
      <c r="A57" s="35" t="s">
        <v>55</v>
      </c>
      <c r="E57" s="40" t="s">
        <v>3176</v>
      </c>
    </row>
    <row r="58" spans="1:5" ht="127.5">
      <c r="A58" t="s">
        <v>56</v>
      </c>
      <c r="E58" s="39" t="s">
        <v>3177</v>
      </c>
    </row>
    <row r="59" spans="1:16" ht="12.75">
      <c r="A59" t="s">
        <v>49</v>
      </c>
      <c s="34" t="s">
        <v>104</v>
      </c>
      <c s="34" t="s">
        <v>3178</v>
      </c>
      <c s="35" t="s">
        <v>5</v>
      </c>
      <c s="6" t="s">
        <v>3179</v>
      </c>
      <c s="36" t="s">
        <v>68</v>
      </c>
      <c s="37">
        <v>35</v>
      </c>
      <c s="36">
        <v>0</v>
      </c>
      <c s="36">
        <f>ROUND(G59*H59,6)</f>
      </c>
      <c r="L59" s="38">
        <v>0</v>
      </c>
      <c s="32">
        <f>ROUND(ROUND(L59,2)*ROUND(G59,3),2)</f>
      </c>
      <c s="36" t="s">
        <v>53</v>
      </c>
      <c>
        <f>(M59*21)/100</f>
      </c>
      <c t="s">
        <v>27</v>
      </c>
    </row>
    <row r="60" spans="1:5" ht="12.75">
      <c r="A60" s="35" t="s">
        <v>54</v>
      </c>
      <c r="E60" s="39" t="s">
        <v>5</v>
      </c>
    </row>
    <row r="61" spans="1:5" ht="51">
      <c r="A61" s="35" t="s">
        <v>55</v>
      </c>
      <c r="E61" s="40" t="s">
        <v>3180</v>
      </c>
    </row>
    <row r="62" spans="1:5" ht="127.5">
      <c r="A62" t="s">
        <v>56</v>
      </c>
      <c r="E62" s="39" t="s">
        <v>3177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3183</v>
      </c>
      <c r="E8" s="30" t="s">
        <v>3182</v>
      </c>
      <c r="J8" s="29">
        <f>0+J9</f>
      </c>
      <c s="29">
        <f>0+K9</f>
      </c>
      <c s="29">
        <f>0+L9</f>
      </c>
      <c s="29">
        <f>0+M9</f>
      </c>
    </row>
    <row r="9" spans="1:13" ht="12.75">
      <c r="A9" t="s">
        <v>3184</v>
      </c>
      <c r="C9" s="31" t="s">
        <v>3185</v>
      </c>
      <c r="E9" s="33" t="s">
        <v>3182</v>
      </c>
      <c r="J9" s="32">
        <f>0+J10+J63+J80+J85+J114</f>
      </c>
      <c s="32">
        <f>0+K10+K63+K80+K85+K114</f>
      </c>
      <c s="32">
        <f>0+L10+L63+L80+L85+L114</f>
      </c>
      <c s="32">
        <f>0+M10+M63+M80+M85+M114</f>
      </c>
    </row>
    <row r="10" spans="1:13" ht="12.75">
      <c r="A10" t="s">
        <v>46</v>
      </c>
      <c r="C10" s="31" t="s">
        <v>265</v>
      </c>
      <c r="E10" s="33" t="s">
        <v>3186</v>
      </c>
      <c r="J10" s="32">
        <f>0</f>
      </c>
      <c s="32">
        <f>0</f>
      </c>
      <c s="32">
        <f>0+L11+L15+L19+L23+L27+L31+L35+L39+L43+L47+L51+L55+L59</f>
      </c>
      <c s="32">
        <f>0+M11+M15+M19+M23+M27+M31+M35+M39+M43+M47+M51+M55+M59</f>
      </c>
    </row>
    <row r="11" spans="1:16" ht="12.75">
      <c r="A11" t="s">
        <v>49</v>
      </c>
      <c s="34" t="s">
        <v>47</v>
      </c>
      <c s="34" t="s">
        <v>3187</v>
      </c>
      <c s="35" t="s">
        <v>5</v>
      </c>
      <c s="6" t="s">
        <v>3188</v>
      </c>
      <c s="36" t="s">
        <v>52</v>
      </c>
      <c s="37">
        <v>11047</v>
      </c>
      <c s="36">
        <v>0</v>
      </c>
      <c s="36">
        <f>ROUND(G11*H11,6)</f>
      </c>
      <c r="L11" s="38">
        <v>0</v>
      </c>
      <c s="32">
        <f>ROUND(ROUND(L11,2)*ROUND(G11,3),2)</f>
      </c>
      <c s="36" t="s">
        <v>53</v>
      </c>
      <c>
        <f>(M11*21)/100</f>
      </c>
      <c t="s">
        <v>27</v>
      </c>
    </row>
    <row r="12" spans="1:5" ht="12.75">
      <c r="A12" s="35" t="s">
        <v>54</v>
      </c>
      <c r="E12" s="39" t="s">
        <v>5</v>
      </c>
    </row>
    <row r="13" spans="1:5" ht="63.75">
      <c r="A13" s="35" t="s">
        <v>55</v>
      </c>
      <c r="E13" s="40" t="s">
        <v>3189</v>
      </c>
    </row>
    <row r="14" spans="1:5" ht="89.25">
      <c r="A14" t="s">
        <v>56</v>
      </c>
      <c r="E14" s="39" t="s">
        <v>3190</v>
      </c>
    </row>
    <row r="15" spans="1:16" ht="12.75">
      <c r="A15" t="s">
        <v>49</v>
      </c>
      <c s="34" t="s">
        <v>27</v>
      </c>
      <c s="34" t="s">
        <v>3191</v>
      </c>
      <c s="35" t="s">
        <v>5</v>
      </c>
      <c s="6" t="s">
        <v>3192</v>
      </c>
      <c s="36" t="s">
        <v>52</v>
      </c>
      <c s="37">
        <v>70.5</v>
      </c>
      <c s="36">
        <v>0</v>
      </c>
      <c s="36">
        <f>ROUND(G15*H15,6)</f>
      </c>
      <c r="L15" s="38">
        <v>0</v>
      </c>
      <c s="32">
        <f>ROUND(ROUND(L15,2)*ROUND(G15,3),2)</f>
      </c>
      <c s="36" t="s">
        <v>53</v>
      </c>
      <c>
        <f>(M15*21)/100</f>
      </c>
      <c t="s">
        <v>27</v>
      </c>
    </row>
    <row r="16" spans="1:5" ht="12.75">
      <c r="A16" s="35" t="s">
        <v>54</v>
      </c>
      <c r="E16" s="39" t="s">
        <v>5</v>
      </c>
    </row>
    <row r="17" spans="1:5" ht="89.25">
      <c r="A17" s="35" t="s">
        <v>55</v>
      </c>
      <c r="E17" s="40" t="s">
        <v>3193</v>
      </c>
    </row>
    <row r="18" spans="1:5" ht="89.25">
      <c r="A18" t="s">
        <v>56</v>
      </c>
      <c r="E18" s="39" t="s">
        <v>3190</v>
      </c>
    </row>
    <row r="19" spans="1:16" ht="25.5">
      <c r="A19" t="s">
        <v>49</v>
      </c>
      <c s="34" t="s">
        <v>26</v>
      </c>
      <c s="34" t="s">
        <v>3194</v>
      </c>
      <c s="35" t="s">
        <v>5</v>
      </c>
      <c s="6" t="s">
        <v>3195</v>
      </c>
      <c s="36" t="s">
        <v>60</v>
      </c>
      <c s="37">
        <v>380</v>
      </c>
      <c s="36">
        <v>0</v>
      </c>
      <c s="36">
        <f>ROUND(G19*H19,6)</f>
      </c>
      <c r="L19" s="38">
        <v>0</v>
      </c>
      <c s="32">
        <f>ROUND(ROUND(L19,2)*ROUND(G19,3),2)</f>
      </c>
      <c s="36" t="s">
        <v>53</v>
      </c>
      <c>
        <f>(M19*21)/100</f>
      </c>
      <c t="s">
        <v>27</v>
      </c>
    </row>
    <row r="20" spans="1:5" ht="12.75">
      <c r="A20" s="35" t="s">
        <v>54</v>
      </c>
      <c r="E20" s="39" t="s">
        <v>5</v>
      </c>
    </row>
    <row r="21" spans="1:5" ht="102">
      <c r="A21" s="35" t="s">
        <v>55</v>
      </c>
      <c r="E21" s="40" t="s">
        <v>3196</v>
      </c>
    </row>
    <row r="22" spans="1:5" ht="344.25">
      <c r="A22" t="s">
        <v>56</v>
      </c>
      <c r="E22" s="39" t="s">
        <v>3197</v>
      </c>
    </row>
    <row r="23" spans="1:16" ht="25.5">
      <c r="A23" t="s">
        <v>49</v>
      </c>
      <c s="34" t="s">
        <v>65</v>
      </c>
      <c s="34" t="s">
        <v>3198</v>
      </c>
      <c s="35" t="s">
        <v>5</v>
      </c>
      <c s="6" t="s">
        <v>3199</v>
      </c>
      <c s="36" t="s">
        <v>60</v>
      </c>
      <c s="37">
        <v>3840</v>
      </c>
      <c s="36">
        <v>0</v>
      </c>
      <c s="36">
        <f>ROUND(G23*H23,6)</f>
      </c>
      <c r="L23" s="38">
        <v>0</v>
      </c>
      <c s="32">
        <f>ROUND(ROUND(L23,2)*ROUND(G23,3),2)</f>
      </c>
      <c s="36" t="s">
        <v>53</v>
      </c>
      <c>
        <f>(M23*21)/100</f>
      </c>
      <c t="s">
        <v>27</v>
      </c>
    </row>
    <row r="24" spans="1:5" ht="12.75">
      <c r="A24" s="35" t="s">
        <v>54</v>
      </c>
      <c r="E24" s="39" t="s">
        <v>5</v>
      </c>
    </row>
    <row r="25" spans="1:5" ht="165.75">
      <c r="A25" s="35" t="s">
        <v>55</v>
      </c>
      <c r="E25" s="40" t="s">
        <v>3200</v>
      </c>
    </row>
    <row r="26" spans="1:5" ht="344.25">
      <c r="A26" t="s">
        <v>56</v>
      </c>
      <c r="E26" s="39" t="s">
        <v>3201</v>
      </c>
    </row>
    <row r="27" spans="1:16" ht="25.5">
      <c r="A27" t="s">
        <v>49</v>
      </c>
      <c s="34" t="s">
        <v>70</v>
      </c>
      <c s="34" t="s">
        <v>3202</v>
      </c>
      <c s="35" t="s">
        <v>5</v>
      </c>
      <c s="6" t="s">
        <v>3203</v>
      </c>
      <c s="36" t="s">
        <v>60</v>
      </c>
      <c s="37">
        <v>470</v>
      </c>
      <c s="36">
        <v>0</v>
      </c>
      <c s="36">
        <f>ROUND(G27*H27,6)</f>
      </c>
      <c r="L27" s="38">
        <v>0</v>
      </c>
      <c s="32">
        <f>ROUND(ROUND(L27,2)*ROUND(G27,3),2)</f>
      </c>
      <c s="36" t="s">
        <v>53</v>
      </c>
      <c>
        <f>(M27*21)/100</f>
      </c>
      <c t="s">
        <v>27</v>
      </c>
    </row>
    <row r="28" spans="1:5" ht="12.75">
      <c r="A28" s="35" t="s">
        <v>54</v>
      </c>
      <c r="E28" s="39" t="s">
        <v>5</v>
      </c>
    </row>
    <row r="29" spans="1:5" ht="76.5">
      <c r="A29" s="35" t="s">
        <v>55</v>
      </c>
      <c r="E29" s="40" t="s">
        <v>3204</v>
      </c>
    </row>
    <row r="30" spans="1:5" ht="114.75">
      <c r="A30" t="s">
        <v>56</v>
      </c>
      <c r="E30" s="39" t="s">
        <v>3205</v>
      </c>
    </row>
    <row r="31" spans="1:16" ht="25.5">
      <c r="A31" t="s">
        <v>49</v>
      </c>
      <c s="34" t="s">
        <v>74</v>
      </c>
      <c s="34" t="s">
        <v>3206</v>
      </c>
      <c s="35" t="s">
        <v>5</v>
      </c>
      <c s="6" t="s">
        <v>3207</v>
      </c>
      <c s="36" t="s">
        <v>68</v>
      </c>
      <c s="37">
        <v>6</v>
      </c>
      <c s="36">
        <v>0</v>
      </c>
      <c s="36">
        <f>ROUND(G31*H31,6)</f>
      </c>
      <c r="L31" s="38">
        <v>0</v>
      </c>
      <c s="32">
        <f>ROUND(ROUND(L31,2)*ROUND(G31,3),2)</f>
      </c>
      <c s="36" t="s">
        <v>53</v>
      </c>
      <c>
        <f>(M31*21)/100</f>
      </c>
      <c t="s">
        <v>27</v>
      </c>
    </row>
    <row r="32" spans="1:5" ht="12.75">
      <c r="A32" s="35" t="s">
        <v>54</v>
      </c>
      <c r="E32" s="39" t="s">
        <v>5</v>
      </c>
    </row>
    <row r="33" spans="1:5" ht="51">
      <c r="A33" s="35" t="s">
        <v>55</v>
      </c>
      <c r="E33" s="40" t="s">
        <v>3208</v>
      </c>
    </row>
    <row r="34" spans="1:5" ht="191.25">
      <c r="A34" t="s">
        <v>56</v>
      </c>
      <c r="E34" s="39" t="s">
        <v>3209</v>
      </c>
    </row>
    <row r="35" spans="1:16" ht="12.75">
      <c r="A35" t="s">
        <v>49</v>
      </c>
      <c s="34" t="s">
        <v>78</v>
      </c>
      <c s="34" t="s">
        <v>3210</v>
      </c>
      <c s="35" t="s">
        <v>5</v>
      </c>
      <c s="6" t="s">
        <v>3211</v>
      </c>
      <c s="36" t="s">
        <v>68</v>
      </c>
      <c s="37">
        <v>12</v>
      </c>
      <c s="36">
        <v>0</v>
      </c>
      <c s="36">
        <f>ROUND(G35*H35,6)</f>
      </c>
      <c r="L35" s="38">
        <v>0</v>
      </c>
      <c s="32">
        <f>ROUND(ROUND(L35,2)*ROUND(G35,3),2)</f>
      </c>
      <c s="36" t="s">
        <v>53</v>
      </c>
      <c>
        <f>(M35*21)/100</f>
      </c>
      <c t="s">
        <v>27</v>
      </c>
    </row>
    <row r="36" spans="1:5" ht="12.75">
      <c r="A36" s="35" t="s">
        <v>54</v>
      </c>
      <c r="E36" s="39" t="s">
        <v>5</v>
      </c>
    </row>
    <row r="37" spans="1:5" ht="51">
      <c r="A37" s="35" t="s">
        <v>55</v>
      </c>
      <c r="E37" s="40" t="s">
        <v>3212</v>
      </c>
    </row>
    <row r="38" spans="1:5" ht="255">
      <c r="A38" t="s">
        <v>56</v>
      </c>
      <c r="E38" s="39" t="s">
        <v>3213</v>
      </c>
    </row>
    <row r="39" spans="1:16" ht="12.75">
      <c r="A39" t="s">
        <v>49</v>
      </c>
      <c s="34" t="s">
        <v>82</v>
      </c>
      <c s="34" t="s">
        <v>3214</v>
      </c>
      <c s="35" t="s">
        <v>5</v>
      </c>
      <c s="6" t="s">
        <v>3215</v>
      </c>
      <c s="36" t="s">
        <v>68</v>
      </c>
      <c s="37">
        <v>92</v>
      </c>
      <c s="36">
        <v>0</v>
      </c>
      <c s="36">
        <f>ROUND(G39*H39,6)</f>
      </c>
      <c r="L39" s="38">
        <v>0</v>
      </c>
      <c s="32">
        <f>ROUND(ROUND(L39,2)*ROUND(G39,3),2)</f>
      </c>
      <c s="36" t="s">
        <v>53</v>
      </c>
      <c>
        <f>(M39*21)/100</f>
      </c>
      <c t="s">
        <v>27</v>
      </c>
    </row>
    <row r="40" spans="1:5" ht="12.75">
      <c r="A40" s="35" t="s">
        <v>54</v>
      </c>
      <c r="E40" s="39" t="s">
        <v>5</v>
      </c>
    </row>
    <row r="41" spans="1:5" ht="89.25">
      <c r="A41" s="35" t="s">
        <v>55</v>
      </c>
      <c r="E41" s="40" t="s">
        <v>3216</v>
      </c>
    </row>
    <row r="42" spans="1:5" ht="255">
      <c r="A42" t="s">
        <v>56</v>
      </c>
      <c r="E42" s="39" t="s">
        <v>3213</v>
      </c>
    </row>
    <row r="43" spans="1:16" ht="12.75">
      <c r="A43" t="s">
        <v>49</v>
      </c>
      <c s="34" t="s">
        <v>89</v>
      </c>
      <c s="34" t="s">
        <v>3217</v>
      </c>
      <c s="35" t="s">
        <v>5</v>
      </c>
      <c s="6" t="s">
        <v>3218</v>
      </c>
      <c s="36" t="s">
        <v>68</v>
      </c>
      <c s="37">
        <v>4</v>
      </c>
      <c s="36">
        <v>0</v>
      </c>
      <c s="36">
        <f>ROUND(G43*H43,6)</f>
      </c>
      <c r="L43" s="38">
        <v>0</v>
      </c>
      <c s="32">
        <f>ROUND(ROUND(L43,2)*ROUND(G43,3),2)</f>
      </c>
      <c s="36" t="s">
        <v>53</v>
      </c>
      <c>
        <f>(M43*21)/100</f>
      </c>
      <c t="s">
        <v>27</v>
      </c>
    </row>
    <row r="44" spans="1:5" ht="12.75">
      <c r="A44" s="35" t="s">
        <v>54</v>
      </c>
      <c r="E44" s="39" t="s">
        <v>5</v>
      </c>
    </row>
    <row r="45" spans="1:5" ht="12.75">
      <c r="A45" s="35" t="s">
        <v>55</v>
      </c>
      <c r="E45" s="40" t="s">
        <v>3219</v>
      </c>
    </row>
    <row r="46" spans="1:5" ht="165.75">
      <c r="A46" t="s">
        <v>56</v>
      </c>
      <c r="E46" s="39" t="s">
        <v>3220</v>
      </c>
    </row>
    <row r="47" spans="1:16" ht="12.75">
      <c r="A47" t="s">
        <v>49</v>
      </c>
      <c s="34" t="s">
        <v>93</v>
      </c>
      <c s="34" t="s">
        <v>3221</v>
      </c>
      <c s="35" t="s">
        <v>5</v>
      </c>
      <c s="6" t="s">
        <v>3222</v>
      </c>
      <c s="36" t="s">
        <v>60</v>
      </c>
      <c s="37">
        <v>4220</v>
      </c>
      <c s="36">
        <v>0</v>
      </c>
      <c s="36">
        <f>ROUND(G47*H47,6)</f>
      </c>
      <c r="L47" s="38">
        <v>0</v>
      </c>
      <c s="32">
        <f>ROUND(ROUND(L47,2)*ROUND(G47,3),2)</f>
      </c>
      <c s="36" t="s">
        <v>53</v>
      </c>
      <c>
        <f>(M47*21)/100</f>
      </c>
      <c t="s">
        <v>27</v>
      </c>
    </row>
    <row r="48" spans="1:5" ht="12.75">
      <c r="A48" s="35" t="s">
        <v>54</v>
      </c>
      <c r="E48" s="39" t="s">
        <v>5</v>
      </c>
    </row>
    <row r="49" spans="1:5" ht="63.75">
      <c r="A49" s="35" t="s">
        <v>55</v>
      </c>
      <c r="E49" s="40" t="s">
        <v>3223</v>
      </c>
    </row>
    <row r="50" spans="1:5" ht="165.75">
      <c r="A50" t="s">
        <v>56</v>
      </c>
      <c r="E50" s="39" t="s">
        <v>3224</v>
      </c>
    </row>
    <row r="51" spans="1:16" ht="12.75">
      <c r="A51" t="s">
        <v>49</v>
      </c>
      <c s="34" t="s">
        <v>96</v>
      </c>
      <c s="34" t="s">
        <v>3225</v>
      </c>
      <c s="35" t="s">
        <v>5</v>
      </c>
      <c s="6" t="s">
        <v>3226</v>
      </c>
      <c s="36" t="s">
        <v>68</v>
      </c>
      <c s="37">
        <v>56</v>
      </c>
      <c s="36">
        <v>0</v>
      </c>
      <c s="36">
        <f>ROUND(G51*H51,6)</f>
      </c>
      <c r="L51" s="38">
        <v>0</v>
      </c>
      <c s="32">
        <f>ROUND(ROUND(L51,2)*ROUND(G51,3),2)</f>
      </c>
      <c s="36" t="s">
        <v>53</v>
      </c>
      <c>
        <f>(M51*21)/100</f>
      </c>
      <c t="s">
        <v>27</v>
      </c>
    </row>
    <row r="52" spans="1:5" ht="12.75">
      <c r="A52" s="35" t="s">
        <v>54</v>
      </c>
      <c r="E52" s="39" t="s">
        <v>5</v>
      </c>
    </row>
    <row r="53" spans="1:5" ht="12.75">
      <c r="A53" s="35" t="s">
        <v>55</v>
      </c>
      <c r="E53" s="40" t="s">
        <v>3227</v>
      </c>
    </row>
    <row r="54" spans="1:5" ht="153">
      <c r="A54" t="s">
        <v>56</v>
      </c>
      <c r="E54" s="39" t="s">
        <v>3228</v>
      </c>
    </row>
    <row r="55" spans="1:16" ht="12.75">
      <c r="A55" t="s">
        <v>49</v>
      </c>
      <c s="34" t="s">
        <v>100</v>
      </c>
      <c s="34" t="s">
        <v>3229</v>
      </c>
      <c s="35" t="s">
        <v>5</v>
      </c>
      <c s="6" t="s">
        <v>3230</v>
      </c>
      <c s="36" t="s">
        <v>68</v>
      </c>
      <c s="37">
        <v>16</v>
      </c>
      <c s="36">
        <v>0</v>
      </c>
      <c s="36">
        <f>ROUND(G55*H55,6)</f>
      </c>
      <c r="L55" s="38">
        <v>0</v>
      </c>
      <c s="32">
        <f>ROUND(ROUND(L55,2)*ROUND(G55,3),2)</f>
      </c>
      <c s="36" t="s">
        <v>53</v>
      </c>
      <c>
        <f>(M55*21)/100</f>
      </c>
      <c t="s">
        <v>27</v>
      </c>
    </row>
    <row r="56" spans="1:5" ht="12.75">
      <c r="A56" s="35" t="s">
        <v>54</v>
      </c>
      <c r="E56" s="39" t="s">
        <v>5</v>
      </c>
    </row>
    <row r="57" spans="1:5" ht="76.5">
      <c r="A57" s="35" t="s">
        <v>55</v>
      </c>
      <c r="E57" s="40" t="s">
        <v>3231</v>
      </c>
    </row>
    <row r="58" spans="1:5" ht="102">
      <c r="A58" t="s">
        <v>56</v>
      </c>
      <c r="E58" s="39" t="s">
        <v>3232</v>
      </c>
    </row>
    <row r="59" spans="1:16" ht="12.75">
      <c r="A59" t="s">
        <v>49</v>
      </c>
      <c s="34" t="s">
        <v>104</v>
      </c>
      <c s="34" t="s">
        <v>3233</v>
      </c>
      <c s="35" t="s">
        <v>5</v>
      </c>
      <c s="6" t="s">
        <v>3234</v>
      </c>
      <c s="36" t="s">
        <v>60</v>
      </c>
      <c s="37">
        <v>4220</v>
      </c>
      <c s="36">
        <v>0</v>
      </c>
      <c s="36">
        <f>ROUND(G59*H59,6)</f>
      </c>
      <c r="L59" s="38">
        <v>0</v>
      </c>
      <c s="32">
        <f>ROUND(ROUND(L59,2)*ROUND(G59,3),2)</f>
      </c>
      <c s="36" t="s">
        <v>85</v>
      </c>
      <c>
        <f>(M59*21)/100</f>
      </c>
      <c t="s">
        <v>27</v>
      </c>
    </row>
    <row r="60" spans="1:5" ht="12.75">
      <c r="A60" s="35" t="s">
        <v>54</v>
      </c>
      <c r="E60" s="39" t="s">
        <v>5</v>
      </c>
    </row>
    <row r="61" spans="1:5" ht="63.75">
      <c r="A61" s="35" t="s">
        <v>55</v>
      </c>
      <c r="E61" s="40" t="s">
        <v>3235</v>
      </c>
    </row>
    <row r="62" spans="1:5" ht="331.5">
      <c r="A62" t="s">
        <v>56</v>
      </c>
      <c r="E62" s="39" t="s">
        <v>3236</v>
      </c>
    </row>
    <row r="63" spans="1:13" ht="12.75">
      <c r="A63" t="s">
        <v>46</v>
      </c>
      <c r="C63" s="31" t="s">
        <v>410</v>
      </c>
      <c r="E63" s="33" t="s">
        <v>3237</v>
      </c>
      <c r="J63" s="32">
        <f>0</f>
      </c>
      <c s="32">
        <f>0</f>
      </c>
      <c s="32">
        <f>0+L64+L68+L72+L76</f>
      </c>
      <c s="32">
        <f>0+M64+M68+M72+M76</f>
      </c>
    </row>
    <row r="64" spans="1:16" ht="12.75">
      <c r="A64" t="s">
        <v>49</v>
      </c>
      <c s="34" t="s">
        <v>107</v>
      </c>
      <c s="34" t="s">
        <v>2299</v>
      </c>
      <c s="35" t="s">
        <v>5</v>
      </c>
      <c s="6" t="s">
        <v>2300</v>
      </c>
      <c s="36" t="s">
        <v>528</v>
      </c>
      <c s="37">
        <v>1</v>
      </c>
      <c s="36">
        <v>0</v>
      </c>
      <c s="36">
        <f>ROUND(G64*H64,6)</f>
      </c>
      <c r="L64" s="38">
        <v>0</v>
      </c>
      <c s="32">
        <f>ROUND(ROUND(L64,2)*ROUND(G64,3),2)</f>
      </c>
      <c s="36" t="s">
        <v>53</v>
      </c>
      <c>
        <f>(M64*21)/100</f>
      </c>
      <c t="s">
        <v>27</v>
      </c>
    </row>
    <row r="65" spans="1:5" ht="12.75">
      <c r="A65" s="35" t="s">
        <v>54</v>
      </c>
      <c r="E65" s="39" t="s">
        <v>5</v>
      </c>
    </row>
    <row r="66" spans="1:5" ht="63.75">
      <c r="A66" s="35" t="s">
        <v>55</v>
      </c>
      <c r="E66" s="40" t="s">
        <v>3238</v>
      </c>
    </row>
    <row r="67" spans="1:5" ht="12.75">
      <c r="A67" t="s">
        <v>56</v>
      </c>
      <c r="E67" s="39" t="s">
        <v>1277</v>
      </c>
    </row>
    <row r="68" spans="1:16" ht="12.75">
      <c r="A68" t="s">
        <v>49</v>
      </c>
      <c s="34" t="s">
        <v>110</v>
      </c>
      <c s="34" t="s">
        <v>3239</v>
      </c>
      <c s="35" t="s">
        <v>5</v>
      </c>
      <c s="6" t="s">
        <v>3240</v>
      </c>
      <c s="36" t="s">
        <v>68</v>
      </c>
      <c s="37">
        <v>36</v>
      </c>
      <c s="36">
        <v>0</v>
      </c>
      <c s="36">
        <f>ROUND(G68*H68,6)</f>
      </c>
      <c r="L68" s="38">
        <v>0</v>
      </c>
      <c s="32">
        <f>ROUND(ROUND(L68,2)*ROUND(G68,3),2)</f>
      </c>
      <c s="36" t="s">
        <v>53</v>
      </c>
      <c>
        <f>(M68*21)/100</f>
      </c>
      <c t="s">
        <v>27</v>
      </c>
    </row>
    <row r="69" spans="1:5" ht="12.75">
      <c r="A69" s="35" t="s">
        <v>54</v>
      </c>
      <c r="E69" s="39" t="s">
        <v>5</v>
      </c>
    </row>
    <row r="70" spans="1:5" ht="51">
      <c r="A70" s="35" t="s">
        <v>55</v>
      </c>
      <c r="E70" s="40" t="s">
        <v>3241</v>
      </c>
    </row>
    <row r="71" spans="1:5" ht="12.75">
      <c r="A71" t="s">
        <v>56</v>
      </c>
      <c r="E71" s="39" t="s">
        <v>1277</v>
      </c>
    </row>
    <row r="72" spans="1:16" ht="12.75">
      <c r="A72" t="s">
        <v>49</v>
      </c>
      <c s="34" t="s">
        <v>113</v>
      </c>
      <c s="34" t="s">
        <v>3242</v>
      </c>
      <c s="35" t="s">
        <v>5</v>
      </c>
      <c s="6" t="s">
        <v>3243</v>
      </c>
      <c s="36" t="s">
        <v>68</v>
      </c>
      <c s="37">
        <v>36</v>
      </c>
      <c s="36">
        <v>0</v>
      </c>
      <c s="36">
        <f>ROUND(G72*H72,6)</f>
      </c>
      <c r="L72" s="38">
        <v>0</v>
      </c>
      <c s="32">
        <f>ROUND(ROUND(L72,2)*ROUND(G72,3),2)</f>
      </c>
      <c s="36" t="s">
        <v>53</v>
      </c>
      <c>
        <f>(M72*21)/100</f>
      </c>
      <c t="s">
        <v>27</v>
      </c>
    </row>
    <row r="73" spans="1:5" ht="12.75">
      <c r="A73" s="35" t="s">
        <v>54</v>
      </c>
      <c r="E73" s="39" t="s">
        <v>5</v>
      </c>
    </row>
    <row r="74" spans="1:5" ht="63.75">
      <c r="A74" s="35" t="s">
        <v>55</v>
      </c>
      <c r="E74" s="40" t="s">
        <v>3244</v>
      </c>
    </row>
    <row r="75" spans="1:5" ht="153">
      <c r="A75" t="s">
        <v>56</v>
      </c>
      <c r="E75" s="39" t="s">
        <v>3245</v>
      </c>
    </row>
    <row r="76" spans="1:16" ht="12.75">
      <c r="A76" t="s">
        <v>49</v>
      </c>
      <c s="34" t="s">
        <v>184</v>
      </c>
      <c s="34" t="s">
        <v>3246</v>
      </c>
      <c s="35" t="s">
        <v>5</v>
      </c>
      <c s="6" t="s">
        <v>3247</v>
      </c>
      <c s="36" t="s">
        <v>68</v>
      </c>
      <c s="37">
        <v>106</v>
      </c>
      <c s="36">
        <v>0</v>
      </c>
      <c s="36">
        <f>ROUND(G76*H76,6)</f>
      </c>
      <c r="L76" s="38">
        <v>0</v>
      </c>
      <c s="32">
        <f>ROUND(ROUND(L76,2)*ROUND(G76,3),2)</f>
      </c>
      <c s="36" t="s">
        <v>53</v>
      </c>
      <c>
        <f>(M76*0)/100</f>
      </c>
      <c t="s">
        <v>176</v>
      </c>
    </row>
    <row r="77" spans="1:5" ht="12.75">
      <c r="A77" s="35" t="s">
        <v>54</v>
      </c>
      <c r="E77" s="39" t="s">
        <v>5</v>
      </c>
    </row>
    <row r="78" spans="1:5" ht="38.25">
      <c r="A78" s="35" t="s">
        <v>55</v>
      </c>
      <c r="E78" s="40" t="s">
        <v>3248</v>
      </c>
    </row>
    <row r="79" spans="1:5" ht="12.75">
      <c r="A79" t="s">
        <v>56</v>
      </c>
      <c r="E79" s="39" t="s">
        <v>1277</v>
      </c>
    </row>
    <row r="80" spans="1:13" ht="12.75">
      <c r="A80" t="s">
        <v>46</v>
      </c>
      <c r="C80" s="31" t="s">
        <v>418</v>
      </c>
      <c r="E80" s="33" t="s">
        <v>3249</v>
      </c>
      <c r="J80" s="32">
        <f>0</f>
      </c>
      <c s="32">
        <f>0</f>
      </c>
      <c s="32">
        <f>0+L81</f>
      </c>
      <c s="32">
        <f>0+M81</f>
      </c>
    </row>
    <row r="81" spans="1:16" ht="12.75">
      <c r="A81" t="s">
        <v>49</v>
      </c>
      <c s="34" t="s">
        <v>118</v>
      </c>
      <c s="34" t="s">
        <v>3250</v>
      </c>
      <c s="35" t="s">
        <v>5</v>
      </c>
      <c s="6" t="s">
        <v>3251</v>
      </c>
      <c s="36" t="s">
        <v>819</v>
      </c>
      <c s="37">
        <v>838.7</v>
      </c>
      <c s="36">
        <v>0</v>
      </c>
      <c s="36">
        <f>ROUND(G81*H81,6)</f>
      </c>
      <c r="L81" s="38">
        <v>0</v>
      </c>
      <c s="32">
        <f>ROUND(ROUND(L81,2)*ROUND(G81,3),2)</f>
      </c>
      <c s="36" t="s">
        <v>53</v>
      </c>
      <c>
        <f>(M81*21)/100</f>
      </c>
      <c t="s">
        <v>27</v>
      </c>
    </row>
    <row r="82" spans="1:5" ht="12.75">
      <c r="A82" s="35" t="s">
        <v>54</v>
      </c>
      <c r="E82" s="39" t="s">
        <v>5</v>
      </c>
    </row>
    <row r="83" spans="1:5" ht="63.75">
      <c r="A83" s="35" t="s">
        <v>55</v>
      </c>
      <c r="E83" s="40" t="s">
        <v>3252</v>
      </c>
    </row>
    <row r="84" spans="1:5" ht="153">
      <c r="A84" t="s">
        <v>56</v>
      </c>
      <c r="E84" s="39" t="s">
        <v>3253</v>
      </c>
    </row>
    <row r="85" spans="1:13" ht="12.75">
      <c r="A85" t="s">
        <v>46</v>
      </c>
      <c r="C85" s="31" t="s">
        <v>434</v>
      </c>
      <c r="E85" s="33" t="s">
        <v>3254</v>
      </c>
      <c r="J85" s="32">
        <f>0</f>
      </c>
      <c s="32">
        <f>0</f>
      </c>
      <c s="32">
        <f>0+L86+L90+L94+L98+L102+L106+L110</f>
      </c>
      <c s="32">
        <f>0+M86+M90+M94+M98+M102+M106+M110</f>
      </c>
    </row>
    <row r="86" spans="1:16" ht="12.75">
      <c r="A86" t="s">
        <v>49</v>
      </c>
      <c s="34" t="s">
        <v>121</v>
      </c>
      <c s="34" t="s">
        <v>3255</v>
      </c>
      <c s="35" t="s">
        <v>5</v>
      </c>
      <c s="6" t="s">
        <v>3256</v>
      </c>
      <c s="36" t="s">
        <v>528</v>
      </c>
      <c s="37">
        <v>1</v>
      </c>
      <c s="36">
        <v>0</v>
      </c>
      <c s="36">
        <f>ROUND(G86*H86,6)</f>
      </c>
      <c r="L86" s="38">
        <v>0</v>
      </c>
      <c s="32">
        <f>ROUND(ROUND(L86,2)*ROUND(G86,3),2)</f>
      </c>
      <c s="36" t="s">
        <v>53</v>
      </c>
      <c>
        <f>(M86*21)/100</f>
      </c>
      <c t="s">
        <v>27</v>
      </c>
    </row>
    <row r="87" spans="1:5" ht="12.75">
      <c r="A87" s="35" t="s">
        <v>54</v>
      </c>
      <c r="E87" s="39" t="s">
        <v>5</v>
      </c>
    </row>
    <row r="88" spans="1:5" ht="51">
      <c r="A88" s="35" t="s">
        <v>55</v>
      </c>
      <c r="E88" s="40" t="s">
        <v>3257</v>
      </c>
    </row>
    <row r="89" spans="1:5" ht="12.75">
      <c r="A89" t="s">
        <v>56</v>
      </c>
      <c r="E89" s="39" t="s">
        <v>1277</v>
      </c>
    </row>
    <row r="90" spans="1:16" ht="12.75">
      <c r="A90" t="s">
        <v>49</v>
      </c>
      <c s="34" t="s">
        <v>124</v>
      </c>
      <c s="34" t="s">
        <v>3258</v>
      </c>
      <c s="35" t="s">
        <v>5</v>
      </c>
      <c s="6" t="s">
        <v>3259</v>
      </c>
      <c s="36" t="s">
        <v>52</v>
      </c>
      <c s="37">
        <v>8705.9</v>
      </c>
      <c s="36">
        <v>0</v>
      </c>
      <c s="36">
        <f>ROUND(G90*H90,6)</f>
      </c>
      <c r="L90" s="38">
        <v>0</v>
      </c>
      <c s="32">
        <f>ROUND(ROUND(L90,2)*ROUND(G90,3),2)</f>
      </c>
      <c s="36" t="s">
        <v>53</v>
      </c>
      <c>
        <f>(M90*21)/100</f>
      </c>
      <c t="s">
        <v>27</v>
      </c>
    </row>
    <row r="91" spans="1:5" ht="12.75">
      <c r="A91" s="35" t="s">
        <v>54</v>
      </c>
      <c r="E91" s="39" t="s">
        <v>5</v>
      </c>
    </row>
    <row r="92" spans="1:5" ht="178.5">
      <c r="A92" s="35" t="s">
        <v>55</v>
      </c>
      <c r="E92" s="40" t="s">
        <v>3260</v>
      </c>
    </row>
    <row r="93" spans="1:5" ht="140.25">
      <c r="A93" t="s">
        <v>56</v>
      </c>
      <c r="E93" s="39" t="s">
        <v>3261</v>
      </c>
    </row>
    <row r="94" spans="1:16" ht="25.5">
      <c r="A94" t="s">
        <v>49</v>
      </c>
      <c s="34" t="s">
        <v>127</v>
      </c>
      <c s="34" t="s">
        <v>3262</v>
      </c>
      <c s="35" t="s">
        <v>5</v>
      </c>
      <c s="6" t="s">
        <v>3263</v>
      </c>
      <c s="36" t="s">
        <v>52</v>
      </c>
      <c s="37">
        <v>8705.9</v>
      </c>
      <c s="36">
        <v>0</v>
      </c>
      <c s="36">
        <f>ROUND(G94*H94,6)</f>
      </c>
      <c r="L94" s="38">
        <v>0</v>
      </c>
      <c s="32">
        <f>ROUND(ROUND(L94,2)*ROUND(G94,3),2)</f>
      </c>
      <c s="36" t="s">
        <v>85</v>
      </c>
      <c>
        <f>(M94*21)/100</f>
      </c>
      <c t="s">
        <v>27</v>
      </c>
    </row>
    <row r="95" spans="1:5" ht="12.75">
      <c r="A95" s="35" t="s">
        <v>54</v>
      </c>
      <c r="E95" s="39" t="s">
        <v>5</v>
      </c>
    </row>
    <row r="96" spans="1:5" ht="216.75">
      <c r="A96" s="35" t="s">
        <v>55</v>
      </c>
      <c r="E96" s="40" t="s">
        <v>3264</v>
      </c>
    </row>
    <row r="97" spans="1:5" ht="127.5">
      <c r="A97" t="s">
        <v>56</v>
      </c>
      <c r="E97" s="39" t="s">
        <v>3265</v>
      </c>
    </row>
    <row r="98" spans="1:16" ht="25.5">
      <c r="A98" t="s">
        <v>49</v>
      </c>
      <c s="34" t="s">
        <v>131</v>
      </c>
      <c s="34" t="s">
        <v>3266</v>
      </c>
      <c s="35" t="s">
        <v>5</v>
      </c>
      <c s="6" t="s">
        <v>3267</v>
      </c>
      <c s="36" t="s">
        <v>60</v>
      </c>
      <c s="37">
        <v>4223</v>
      </c>
      <c s="36">
        <v>0</v>
      </c>
      <c s="36">
        <f>ROUND(G98*H98,6)</f>
      </c>
      <c r="L98" s="38">
        <v>0</v>
      </c>
      <c s="32">
        <f>ROUND(ROUND(L98,2)*ROUND(G98,3),2)</f>
      </c>
      <c s="36" t="s">
        <v>53</v>
      </c>
      <c>
        <f>(M98*21)/100</f>
      </c>
      <c t="s">
        <v>27</v>
      </c>
    </row>
    <row r="99" spans="1:5" ht="12.75">
      <c r="A99" s="35" t="s">
        <v>54</v>
      </c>
      <c r="E99" s="39" t="s">
        <v>5</v>
      </c>
    </row>
    <row r="100" spans="1:5" ht="63.75">
      <c r="A100" s="35" t="s">
        <v>55</v>
      </c>
      <c r="E100" s="40" t="s">
        <v>3268</v>
      </c>
    </row>
    <row r="101" spans="1:5" ht="204">
      <c r="A101" t="s">
        <v>56</v>
      </c>
      <c r="E101" s="39" t="s">
        <v>3269</v>
      </c>
    </row>
    <row r="102" spans="1:16" ht="25.5">
      <c r="A102" t="s">
        <v>49</v>
      </c>
      <c s="34" t="s">
        <v>135</v>
      </c>
      <c s="34" t="s">
        <v>3270</v>
      </c>
      <c s="35" t="s">
        <v>5</v>
      </c>
      <c s="6" t="s">
        <v>3271</v>
      </c>
      <c s="36" t="s">
        <v>60</v>
      </c>
      <c s="37">
        <v>23</v>
      </c>
      <c s="36">
        <v>0</v>
      </c>
      <c s="36">
        <f>ROUND(G102*H102,6)</f>
      </c>
      <c r="L102" s="38">
        <v>0</v>
      </c>
      <c s="32">
        <f>ROUND(ROUND(L102,2)*ROUND(G102,3),2)</f>
      </c>
      <c s="36" t="s">
        <v>53</v>
      </c>
      <c>
        <f>(M102*21)/100</f>
      </c>
      <c t="s">
        <v>27</v>
      </c>
    </row>
    <row r="103" spans="1:5" ht="12.75">
      <c r="A103" s="35" t="s">
        <v>54</v>
      </c>
      <c r="E103" s="39" t="s">
        <v>5</v>
      </c>
    </row>
    <row r="104" spans="1:5" ht="63.75">
      <c r="A104" s="35" t="s">
        <v>55</v>
      </c>
      <c r="E104" s="40" t="s">
        <v>3272</v>
      </c>
    </row>
    <row r="105" spans="1:5" ht="204">
      <c r="A105" t="s">
        <v>56</v>
      </c>
      <c r="E105" s="39" t="s">
        <v>3273</v>
      </c>
    </row>
    <row r="106" spans="1:16" ht="12.75">
      <c r="A106" t="s">
        <v>49</v>
      </c>
      <c s="34" t="s">
        <v>139</v>
      </c>
      <c s="34" t="s">
        <v>3274</v>
      </c>
      <c s="35" t="s">
        <v>5</v>
      </c>
      <c s="6" t="s">
        <v>3275</v>
      </c>
      <c s="36" t="s">
        <v>68</v>
      </c>
      <c s="37">
        <v>2</v>
      </c>
      <c s="36">
        <v>0</v>
      </c>
      <c s="36">
        <f>ROUND(G106*H106,6)</f>
      </c>
      <c r="L106" s="38">
        <v>0</v>
      </c>
      <c s="32">
        <f>ROUND(ROUND(L106,2)*ROUND(G106,3),2)</f>
      </c>
      <c s="36" t="s">
        <v>53</v>
      </c>
      <c>
        <f>(M106*21)/100</f>
      </c>
      <c t="s">
        <v>27</v>
      </c>
    </row>
    <row r="107" spans="1:5" ht="12.75">
      <c r="A107" s="35" t="s">
        <v>54</v>
      </c>
      <c r="E107" s="39" t="s">
        <v>5</v>
      </c>
    </row>
    <row r="108" spans="1:5" ht="51">
      <c r="A108" s="35" t="s">
        <v>55</v>
      </c>
      <c r="E108" s="40" t="s">
        <v>3276</v>
      </c>
    </row>
    <row r="109" spans="1:5" ht="165.75">
      <c r="A109" t="s">
        <v>56</v>
      </c>
      <c r="E109" s="39" t="s">
        <v>3277</v>
      </c>
    </row>
    <row r="110" spans="1:16" ht="12.75">
      <c r="A110" t="s">
        <v>49</v>
      </c>
      <c s="34" t="s">
        <v>142</v>
      </c>
      <c s="34" t="s">
        <v>3278</v>
      </c>
      <c s="35" t="s">
        <v>5</v>
      </c>
      <c s="6" t="s">
        <v>3279</v>
      </c>
      <c s="36" t="s">
        <v>52</v>
      </c>
      <c s="37">
        <v>5</v>
      </c>
      <c s="36">
        <v>0</v>
      </c>
      <c s="36">
        <f>ROUND(G110*H110,6)</f>
      </c>
      <c r="L110" s="38">
        <v>0</v>
      </c>
      <c s="32">
        <f>ROUND(ROUND(L110,2)*ROUND(G110,3),2)</f>
      </c>
      <c s="36" t="s">
        <v>53</v>
      </c>
      <c>
        <f>(M110*21)/100</f>
      </c>
      <c t="s">
        <v>27</v>
      </c>
    </row>
    <row r="111" spans="1:5" ht="12.75">
      <c r="A111" s="35" t="s">
        <v>54</v>
      </c>
      <c r="E111" s="39" t="s">
        <v>5</v>
      </c>
    </row>
    <row r="112" spans="1:5" ht="63.75">
      <c r="A112" s="35" t="s">
        <v>55</v>
      </c>
      <c r="E112" s="40" t="s">
        <v>3280</v>
      </c>
    </row>
    <row r="113" spans="1:5" ht="102">
      <c r="A113" t="s">
        <v>56</v>
      </c>
      <c r="E113" s="39" t="s">
        <v>3281</v>
      </c>
    </row>
    <row r="114" spans="1:13" ht="12.75">
      <c r="A114" t="s">
        <v>46</v>
      </c>
      <c r="C114" s="31" t="s">
        <v>1005</v>
      </c>
      <c r="E114" s="33" t="s">
        <v>1006</v>
      </c>
      <c r="J114" s="32">
        <f>0</f>
      </c>
      <c s="32">
        <f>0</f>
      </c>
      <c s="32">
        <f>0+L115+L119+L123+L127+L131+L135+L139</f>
      </c>
      <c s="32">
        <f>0+M115+M119+M123+M127+M131+M135+M139</f>
      </c>
    </row>
    <row r="115" spans="1:16" ht="38.25">
      <c r="A115" t="s">
        <v>49</v>
      </c>
      <c s="34" t="s">
        <v>146</v>
      </c>
      <c s="34" t="s">
        <v>2721</v>
      </c>
      <c s="35" t="s">
        <v>2722</v>
      </c>
      <c s="6" t="s">
        <v>2723</v>
      </c>
      <c s="36" t="s">
        <v>1010</v>
      </c>
      <c s="37">
        <v>10</v>
      </c>
      <c s="36">
        <v>0</v>
      </c>
      <c s="36">
        <f>ROUND(G115*H115,6)</f>
      </c>
      <c r="L115" s="38">
        <v>0</v>
      </c>
      <c s="32">
        <f>ROUND(ROUND(L115,2)*ROUND(G115,3),2)</f>
      </c>
      <c s="36" t="s">
        <v>85</v>
      </c>
      <c>
        <f>(M115*21)/100</f>
      </c>
      <c t="s">
        <v>27</v>
      </c>
    </row>
    <row r="116" spans="1:5" ht="12.75">
      <c r="A116" s="35" t="s">
        <v>54</v>
      </c>
      <c r="E116" s="39" t="s">
        <v>1011</v>
      </c>
    </row>
    <row r="117" spans="1:5" ht="63.75">
      <c r="A117" s="35" t="s">
        <v>55</v>
      </c>
      <c r="E117" s="40" t="s">
        <v>3282</v>
      </c>
    </row>
    <row r="118" spans="1:5" ht="102">
      <c r="A118" t="s">
        <v>56</v>
      </c>
      <c r="E118" s="39" t="s">
        <v>2724</v>
      </c>
    </row>
    <row r="119" spans="1:16" ht="38.25">
      <c r="A119" t="s">
        <v>49</v>
      </c>
      <c s="34" t="s">
        <v>149</v>
      </c>
      <c s="34" t="s">
        <v>3283</v>
      </c>
      <c s="35" t="s">
        <v>3284</v>
      </c>
      <c s="6" t="s">
        <v>3285</v>
      </c>
      <c s="36" t="s">
        <v>1010</v>
      </c>
      <c s="37">
        <v>7313</v>
      </c>
      <c s="36">
        <v>0</v>
      </c>
      <c s="36">
        <f>ROUND(G119*H119,6)</f>
      </c>
      <c r="L119" s="38">
        <v>0</v>
      </c>
      <c s="32">
        <f>ROUND(ROUND(L119,2)*ROUND(G119,3),2)</f>
      </c>
      <c s="36" t="s">
        <v>85</v>
      </c>
      <c>
        <f>(M119*21)/100</f>
      </c>
      <c t="s">
        <v>27</v>
      </c>
    </row>
    <row r="120" spans="1:5" ht="12.75">
      <c r="A120" s="35" t="s">
        <v>54</v>
      </c>
      <c r="E120" s="39" t="s">
        <v>1011</v>
      </c>
    </row>
    <row r="121" spans="1:5" ht="63.75">
      <c r="A121" s="35" t="s">
        <v>55</v>
      </c>
      <c r="E121" s="40" t="s">
        <v>3286</v>
      </c>
    </row>
    <row r="122" spans="1:5" ht="89.25">
      <c r="A122" t="s">
        <v>56</v>
      </c>
      <c r="E122" s="39" t="s">
        <v>1012</v>
      </c>
    </row>
    <row r="123" spans="1:16" ht="38.25">
      <c r="A123" t="s">
        <v>49</v>
      </c>
      <c s="34" t="s">
        <v>153</v>
      </c>
      <c s="34" t="s">
        <v>3287</v>
      </c>
      <c s="35" t="s">
        <v>3288</v>
      </c>
      <c s="6" t="s">
        <v>3289</v>
      </c>
      <c s="36" t="s">
        <v>1010</v>
      </c>
      <c s="37">
        <v>135</v>
      </c>
      <c s="36">
        <v>0</v>
      </c>
      <c s="36">
        <f>ROUND(G123*H123,6)</f>
      </c>
      <c r="L123" s="38">
        <v>0</v>
      </c>
      <c s="32">
        <f>ROUND(ROUND(L123,2)*ROUND(G123,3),2)</f>
      </c>
      <c s="36" t="s">
        <v>85</v>
      </c>
      <c>
        <f>(M123*21)/100</f>
      </c>
      <c t="s">
        <v>27</v>
      </c>
    </row>
    <row r="124" spans="1:5" ht="12.75">
      <c r="A124" s="35" t="s">
        <v>54</v>
      </c>
      <c r="E124" s="39" t="s">
        <v>1011</v>
      </c>
    </row>
    <row r="125" spans="1:5" ht="63.75">
      <c r="A125" s="35" t="s">
        <v>55</v>
      </c>
      <c r="E125" s="40" t="s">
        <v>3290</v>
      </c>
    </row>
    <row r="126" spans="1:5" ht="89.25">
      <c r="A126" t="s">
        <v>56</v>
      </c>
      <c r="E126" s="39" t="s">
        <v>1012</v>
      </c>
    </row>
    <row r="127" spans="1:16" ht="38.25">
      <c r="A127" t="s">
        <v>49</v>
      </c>
      <c s="34" t="s">
        <v>158</v>
      </c>
      <c s="34" t="s">
        <v>2673</v>
      </c>
      <c s="35" t="s">
        <v>2674</v>
      </c>
      <c s="6" t="s">
        <v>2675</v>
      </c>
      <c s="36" t="s">
        <v>1010</v>
      </c>
      <c s="37">
        <v>0.093</v>
      </c>
      <c s="36">
        <v>0</v>
      </c>
      <c s="36">
        <f>ROUND(G127*H127,6)</f>
      </c>
      <c r="L127" s="38">
        <v>0</v>
      </c>
      <c s="32">
        <f>ROUND(ROUND(L127,2)*ROUND(G127,3),2)</f>
      </c>
      <c s="36" t="s">
        <v>85</v>
      </c>
      <c>
        <f>(M127*21)/100</f>
      </c>
      <c t="s">
        <v>27</v>
      </c>
    </row>
    <row r="128" spans="1:5" ht="12.75">
      <c r="A128" s="35" t="s">
        <v>54</v>
      </c>
      <c r="E128" s="39" t="s">
        <v>1011</v>
      </c>
    </row>
    <row r="129" spans="1:5" ht="63.75">
      <c r="A129" s="35" t="s">
        <v>55</v>
      </c>
      <c r="E129" s="40" t="s">
        <v>3291</v>
      </c>
    </row>
    <row r="130" spans="1:5" ht="89.25">
      <c r="A130" t="s">
        <v>56</v>
      </c>
      <c r="E130" s="39" t="s">
        <v>1012</v>
      </c>
    </row>
    <row r="131" spans="1:16" ht="38.25">
      <c r="A131" t="s">
        <v>49</v>
      </c>
      <c s="34" t="s">
        <v>162</v>
      </c>
      <c s="34" t="s">
        <v>3292</v>
      </c>
      <c s="35" t="s">
        <v>3293</v>
      </c>
      <c s="6" t="s">
        <v>3294</v>
      </c>
      <c s="36" t="s">
        <v>1010</v>
      </c>
      <c s="37">
        <v>0.187</v>
      </c>
      <c s="36">
        <v>0</v>
      </c>
      <c s="36">
        <f>ROUND(G131*H131,6)</f>
      </c>
      <c r="L131" s="38">
        <v>0</v>
      </c>
      <c s="32">
        <f>ROUND(ROUND(L131,2)*ROUND(G131,3),2)</f>
      </c>
      <c s="36" t="s">
        <v>85</v>
      </c>
      <c>
        <f>(M131*21)/100</f>
      </c>
      <c t="s">
        <v>27</v>
      </c>
    </row>
    <row r="132" spans="1:5" ht="12.75">
      <c r="A132" s="35" t="s">
        <v>54</v>
      </c>
      <c r="E132" s="39" t="s">
        <v>1011</v>
      </c>
    </row>
    <row r="133" spans="1:5" ht="63.75">
      <c r="A133" s="35" t="s">
        <v>55</v>
      </c>
      <c r="E133" s="40" t="s">
        <v>3295</v>
      </c>
    </row>
    <row r="134" spans="1:5" ht="89.25">
      <c r="A134" t="s">
        <v>56</v>
      </c>
      <c r="E134" s="39" t="s">
        <v>1012</v>
      </c>
    </row>
    <row r="135" spans="1:16" ht="38.25">
      <c r="A135" t="s">
        <v>49</v>
      </c>
      <c s="34" t="s">
        <v>166</v>
      </c>
      <c s="34" t="s">
        <v>3296</v>
      </c>
      <c s="35" t="s">
        <v>3297</v>
      </c>
      <c s="6" t="s">
        <v>3298</v>
      </c>
      <c s="36" t="s">
        <v>1010</v>
      </c>
      <c s="37">
        <v>1.5</v>
      </c>
      <c s="36">
        <v>0</v>
      </c>
      <c s="36">
        <f>ROUND(G135*H135,6)</f>
      </c>
      <c r="L135" s="38">
        <v>0</v>
      </c>
      <c s="32">
        <f>ROUND(ROUND(L135,2)*ROUND(G135,3),2)</f>
      </c>
      <c s="36" t="s">
        <v>85</v>
      </c>
      <c>
        <f>(M135*21)/100</f>
      </c>
      <c t="s">
        <v>27</v>
      </c>
    </row>
    <row r="136" spans="1:5" ht="12.75">
      <c r="A136" s="35" t="s">
        <v>54</v>
      </c>
      <c r="E136" s="39" t="s">
        <v>1011</v>
      </c>
    </row>
    <row r="137" spans="1:5" ht="63.75">
      <c r="A137" s="35" t="s">
        <v>55</v>
      </c>
      <c r="E137" s="40" t="s">
        <v>3299</v>
      </c>
    </row>
    <row r="138" spans="1:5" ht="89.25">
      <c r="A138" t="s">
        <v>56</v>
      </c>
      <c r="E138" s="39" t="s">
        <v>1012</v>
      </c>
    </row>
    <row r="139" spans="1:16" ht="25.5">
      <c r="A139" t="s">
        <v>49</v>
      </c>
      <c s="34" t="s">
        <v>169</v>
      </c>
      <c s="34" t="s">
        <v>3139</v>
      </c>
      <c s="35" t="s">
        <v>3140</v>
      </c>
      <c s="6" t="s">
        <v>3141</v>
      </c>
      <c s="36" t="s">
        <v>1010</v>
      </c>
      <c s="37">
        <v>115.2</v>
      </c>
      <c s="36">
        <v>0</v>
      </c>
      <c s="36">
        <f>ROUND(G139*H139,6)</f>
      </c>
      <c r="L139" s="38">
        <v>0</v>
      </c>
      <c s="32">
        <f>ROUND(ROUND(L139,2)*ROUND(G139,3),2)</f>
      </c>
      <c s="36" t="s">
        <v>85</v>
      </c>
      <c>
        <f>(M139*21)/100</f>
      </c>
      <c t="s">
        <v>27</v>
      </c>
    </row>
    <row r="140" spans="1:5" ht="12.75">
      <c r="A140" s="35" t="s">
        <v>54</v>
      </c>
      <c r="E140" s="39" t="s">
        <v>1011</v>
      </c>
    </row>
    <row r="141" spans="1:5" ht="102">
      <c r="A141" s="35" t="s">
        <v>55</v>
      </c>
      <c r="E141" s="40" t="s">
        <v>3300</v>
      </c>
    </row>
    <row r="142" spans="1:5" ht="12.75">
      <c r="A142" t="s">
        <v>56</v>
      </c>
      <c r="E142" s="39" t="s">
        <v>5</v>
      </c>
    </row>
    <row r="143" spans="1:13" ht="12.75">
      <c r="A143" t="s">
        <v>3184</v>
      </c>
      <c r="C143" s="31" t="s">
        <v>3301</v>
      </c>
      <c r="E143" s="33" t="s">
        <v>3302</v>
      </c>
      <c r="J143" s="32">
        <f>0+J144</f>
      </c>
      <c s="32">
        <f>0+K144</f>
      </c>
      <c s="32">
        <f>0+L144</f>
      </c>
      <c s="32">
        <f>0+M144</f>
      </c>
    </row>
    <row r="144" spans="1:13" ht="12.75">
      <c r="A144" t="s">
        <v>46</v>
      </c>
      <c r="C144" s="31" t="s">
        <v>265</v>
      </c>
      <c r="E144" s="33" t="s">
        <v>3186</v>
      </c>
      <c r="J144" s="32">
        <f>0</f>
      </c>
      <c s="32">
        <f>0</f>
      </c>
      <c s="32">
        <f>0+L145+L149</f>
      </c>
      <c s="32">
        <f>0+M145+M149</f>
      </c>
    </row>
    <row r="145" spans="1:16" ht="12.75">
      <c r="A145" t="s">
        <v>49</v>
      </c>
      <c s="34" t="s">
        <v>47</v>
      </c>
      <c s="34" t="s">
        <v>3191</v>
      </c>
      <c s="35" t="s">
        <v>5</v>
      </c>
      <c s="6" t="s">
        <v>3192</v>
      </c>
      <c s="36" t="s">
        <v>52</v>
      </c>
      <c s="37">
        <v>469.1</v>
      </c>
      <c s="36">
        <v>0</v>
      </c>
      <c s="36">
        <f>ROUND(G145*H145,6)</f>
      </c>
      <c r="L145" s="38">
        <v>0</v>
      </c>
      <c s="32">
        <f>ROUND(ROUND(L145,2)*ROUND(G145,3),2)</f>
      </c>
      <c s="36" t="s">
        <v>53</v>
      </c>
      <c>
        <f>(M145*21)/100</f>
      </c>
      <c t="s">
        <v>27</v>
      </c>
    </row>
    <row r="146" spans="1:5" ht="12.75">
      <c r="A146" s="35" t="s">
        <v>54</v>
      </c>
      <c r="E146" s="39" t="s">
        <v>5</v>
      </c>
    </row>
    <row r="147" spans="1:5" ht="76.5">
      <c r="A147" s="35" t="s">
        <v>55</v>
      </c>
      <c r="E147" s="40" t="s">
        <v>3303</v>
      </c>
    </row>
    <row r="148" spans="1:5" ht="89.25">
      <c r="A148" t="s">
        <v>56</v>
      </c>
      <c r="E148" s="39" t="s">
        <v>3190</v>
      </c>
    </row>
    <row r="149" spans="1:16" ht="25.5">
      <c r="A149" t="s">
        <v>49</v>
      </c>
      <c s="34" t="s">
        <v>27</v>
      </c>
      <c s="34" t="s">
        <v>3304</v>
      </c>
      <c s="35" t="s">
        <v>5</v>
      </c>
      <c s="6" t="s">
        <v>3305</v>
      </c>
      <c s="36" t="s">
        <v>60</v>
      </c>
      <c s="37">
        <v>4691</v>
      </c>
      <c s="36">
        <v>0</v>
      </c>
      <c s="36">
        <f>ROUND(G149*H149,6)</f>
      </c>
      <c r="L149" s="38">
        <v>0</v>
      </c>
      <c s="32">
        <f>ROUND(ROUND(L149,2)*ROUND(G149,3),2)</f>
      </c>
      <c s="36" t="s">
        <v>53</v>
      </c>
      <c>
        <f>(M149*21)/100</f>
      </c>
      <c t="s">
        <v>27</v>
      </c>
    </row>
    <row r="150" spans="1:5" ht="12.75">
      <c r="A150" s="35" t="s">
        <v>54</v>
      </c>
      <c r="E150" s="39" t="s">
        <v>5</v>
      </c>
    </row>
    <row r="151" spans="1:5" ht="76.5">
      <c r="A151" s="35" t="s">
        <v>55</v>
      </c>
      <c r="E151" s="40" t="s">
        <v>3306</v>
      </c>
    </row>
    <row r="152" spans="1:5" ht="165.75">
      <c r="A152" t="s">
        <v>56</v>
      </c>
      <c r="E152" s="39" t="s">
        <v>3307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3310</v>
      </c>
      <c r="E8" s="30" t="s">
        <v>3309</v>
      </c>
      <c r="J8" s="29">
        <f>0+J9+J82+J111+J136+J145+J158+J163+J196+J221+J226+J239</f>
      </c>
      <c s="29">
        <f>0+K9+K82+K111+K136+K145+K158+K163+K196+K221+K226+K239</f>
      </c>
      <c s="29">
        <f>0+L9+L82+L111+L136+L145+L158+L163+L196+L221+L226+L239</f>
      </c>
      <c s="29">
        <f>0+M9+M82+M111+M136+M145+M158+M163+M196+M221+M226+M239</f>
      </c>
    </row>
    <row r="9" spans="1:13" ht="12.75">
      <c r="A9" t="s">
        <v>46</v>
      </c>
      <c r="C9" s="31" t="s">
        <v>93</v>
      </c>
      <c r="E9" s="33" t="s">
        <v>48</v>
      </c>
      <c r="J9" s="32">
        <f>0</f>
      </c>
      <c s="32">
        <f>0</f>
      </c>
      <c s="32">
        <f>0+L10+L14+L18+L22+L26+L30+L34+L38+L42+L46+L50+L54+L58+L62+L66+L70+L74+L78</f>
      </c>
      <c s="32">
        <f>0+M10+M14+M18+M22+M26+M30+M34+M38+M42+M46+M50+M54+M58+M62+M66+M70+M74+M78</f>
      </c>
    </row>
    <row r="10" spans="1:16" ht="25.5">
      <c r="A10" t="s">
        <v>49</v>
      </c>
      <c s="34" t="s">
        <v>47</v>
      </c>
      <c s="34" t="s">
        <v>3311</v>
      </c>
      <c s="35" t="s">
        <v>5</v>
      </c>
      <c s="6" t="s">
        <v>3312</v>
      </c>
      <c s="36" t="s">
        <v>52</v>
      </c>
      <c s="37">
        <v>81.6</v>
      </c>
      <c s="36">
        <v>0</v>
      </c>
      <c s="36">
        <f>ROUND(G10*H10,6)</f>
      </c>
      <c r="L10" s="38">
        <v>0</v>
      </c>
      <c s="32">
        <f>ROUND(ROUND(L10,2)*ROUND(G10,3),2)</f>
      </c>
      <c s="36" t="s">
        <v>53</v>
      </c>
      <c>
        <f>(M10*21)/100</f>
      </c>
      <c t="s">
        <v>27</v>
      </c>
    </row>
    <row r="11" spans="1:5" ht="12.75">
      <c r="A11" s="35" t="s">
        <v>54</v>
      </c>
      <c r="E11" s="39" t="s">
        <v>5</v>
      </c>
    </row>
    <row r="12" spans="1:5" ht="89.25">
      <c r="A12" s="35" t="s">
        <v>55</v>
      </c>
      <c r="E12" s="40" t="s">
        <v>3313</v>
      </c>
    </row>
    <row r="13" spans="1:5" ht="63.75">
      <c r="A13" t="s">
        <v>56</v>
      </c>
      <c r="E13" s="39" t="s">
        <v>1625</v>
      </c>
    </row>
    <row r="14" spans="1:16" ht="12.75">
      <c r="A14" t="s">
        <v>49</v>
      </c>
      <c s="34" t="s">
        <v>27</v>
      </c>
      <c s="34" t="s">
        <v>3314</v>
      </c>
      <c s="35" t="s">
        <v>5</v>
      </c>
      <c s="6" t="s">
        <v>3315</v>
      </c>
      <c s="36" t="s">
        <v>486</v>
      </c>
      <c s="37">
        <v>500</v>
      </c>
      <c s="36">
        <v>0</v>
      </c>
      <c s="36">
        <f>ROUND(G14*H14,6)</f>
      </c>
      <c r="L14" s="38">
        <v>0</v>
      </c>
      <c s="32">
        <f>ROUND(ROUND(L14,2)*ROUND(G14,3),2)</f>
      </c>
      <c s="36" t="s">
        <v>53</v>
      </c>
      <c>
        <f>(M14*21)/100</f>
      </c>
      <c t="s">
        <v>27</v>
      </c>
    </row>
    <row r="15" spans="1:5" ht="12.75">
      <c r="A15" s="35" t="s">
        <v>54</v>
      </c>
      <c r="E15" s="39" t="s">
        <v>5</v>
      </c>
    </row>
    <row r="16" spans="1:5" ht="102">
      <c r="A16" s="35" t="s">
        <v>55</v>
      </c>
      <c r="E16" s="40" t="s">
        <v>3316</v>
      </c>
    </row>
    <row r="17" spans="1:5" ht="38.25">
      <c r="A17" t="s">
        <v>56</v>
      </c>
      <c r="E17" s="39" t="s">
        <v>3317</v>
      </c>
    </row>
    <row r="18" spans="1:16" ht="12.75">
      <c r="A18" t="s">
        <v>49</v>
      </c>
      <c s="34" t="s">
        <v>26</v>
      </c>
      <c s="34" t="s">
        <v>3318</v>
      </c>
      <c s="35" t="s">
        <v>5</v>
      </c>
      <c s="6" t="s">
        <v>3319</v>
      </c>
      <c s="36" t="s">
        <v>52</v>
      </c>
      <c s="37">
        <v>15829</v>
      </c>
      <c s="36">
        <v>0</v>
      </c>
      <c s="36">
        <f>ROUND(G18*H18,6)</f>
      </c>
      <c r="L18" s="38">
        <v>0</v>
      </c>
      <c s="32">
        <f>ROUND(ROUND(L18,2)*ROUND(G18,3),2)</f>
      </c>
      <c s="36" t="s">
        <v>53</v>
      </c>
      <c>
        <f>(M18*21)/100</f>
      </c>
      <c t="s">
        <v>27</v>
      </c>
    </row>
    <row r="19" spans="1:5" ht="12.75">
      <c r="A19" s="35" t="s">
        <v>54</v>
      </c>
      <c r="E19" s="39" t="s">
        <v>5</v>
      </c>
    </row>
    <row r="20" spans="1:5" ht="127.5">
      <c r="A20" s="35" t="s">
        <v>55</v>
      </c>
      <c r="E20" s="40" t="s">
        <v>3320</v>
      </c>
    </row>
    <row r="21" spans="1:5" ht="369.75">
      <c r="A21" t="s">
        <v>56</v>
      </c>
      <c r="E21" s="39" t="s">
        <v>3321</v>
      </c>
    </row>
    <row r="22" spans="1:16" ht="12.75">
      <c r="A22" t="s">
        <v>49</v>
      </c>
      <c s="34" t="s">
        <v>65</v>
      </c>
      <c s="34" t="s">
        <v>3322</v>
      </c>
      <c s="35" t="s">
        <v>5</v>
      </c>
      <c s="6" t="s">
        <v>3323</v>
      </c>
      <c s="36" t="s">
        <v>52</v>
      </c>
      <c s="37">
        <v>2174.1</v>
      </c>
      <c s="36">
        <v>0</v>
      </c>
      <c s="36">
        <f>ROUND(G22*H22,6)</f>
      </c>
      <c r="L22" s="38">
        <v>0</v>
      </c>
      <c s="32">
        <f>ROUND(ROUND(L22,2)*ROUND(G22,3),2)</f>
      </c>
      <c s="36" t="s">
        <v>53</v>
      </c>
      <c>
        <f>(M22*21)/100</f>
      </c>
      <c t="s">
        <v>27</v>
      </c>
    </row>
    <row r="23" spans="1:5" ht="12.75">
      <c r="A23" s="35" t="s">
        <v>54</v>
      </c>
      <c r="E23" s="39" t="s">
        <v>5</v>
      </c>
    </row>
    <row r="24" spans="1:5" ht="178.5">
      <c r="A24" s="35" t="s">
        <v>55</v>
      </c>
      <c r="E24" s="40" t="s">
        <v>3324</v>
      </c>
    </row>
    <row r="25" spans="1:5" ht="306">
      <c r="A25" t="s">
        <v>56</v>
      </c>
      <c r="E25" s="39" t="s">
        <v>3325</v>
      </c>
    </row>
    <row r="26" spans="1:16" ht="12.75">
      <c r="A26" t="s">
        <v>49</v>
      </c>
      <c s="34" t="s">
        <v>70</v>
      </c>
      <c s="34" t="s">
        <v>3326</v>
      </c>
      <c s="35" t="s">
        <v>5</v>
      </c>
      <c s="6" t="s">
        <v>3327</v>
      </c>
      <c s="36" t="s">
        <v>52</v>
      </c>
      <c s="37">
        <v>1.5</v>
      </c>
      <c s="36">
        <v>0</v>
      </c>
      <c s="36">
        <f>ROUND(G26*H26,6)</f>
      </c>
      <c r="L26" s="38">
        <v>0</v>
      </c>
      <c s="32">
        <f>ROUND(ROUND(L26,2)*ROUND(G26,3),2)</f>
      </c>
      <c s="36" t="s">
        <v>53</v>
      </c>
      <c>
        <f>(M26*21)/100</f>
      </c>
      <c t="s">
        <v>27</v>
      </c>
    </row>
    <row r="27" spans="1:5" ht="12.75">
      <c r="A27" s="35" t="s">
        <v>54</v>
      </c>
      <c r="E27" s="39" t="s">
        <v>5</v>
      </c>
    </row>
    <row r="28" spans="1:5" ht="89.25">
      <c r="A28" s="35" t="s">
        <v>55</v>
      </c>
      <c r="E28" s="40" t="s">
        <v>3328</v>
      </c>
    </row>
    <row r="29" spans="1:5" ht="63.75">
      <c r="A29" t="s">
        <v>56</v>
      </c>
      <c r="E29" s="39" t="s">
        <v>3329</v>
      </c>
    </row>
    <row r="30" spans="1:16" ht="12.75">
      <c r="A30" t="s">
        <v>49</v>
      </c>
      <c s="34" t="s">
        <v>74</v>
      </c>
      <c s="34" t="s">
        <v>3330</v>
      </c>
      <c s="35" t="s">
        <v>5</v>
      </c>
      <c s="6" t="s">
        <v>3331</v>
      </c>
      <c s="36" t="s">
        <v>60</v>
      </c>
      <c s="37">
        <v>255</v>
      </c>
      <c s="36">
        <v>0</v>
      </c>
      <c s="36">
        <f>ROUND(G30*H30,6)</f>
      </c>
      <c r="L30" s="38">
        <v>0</v>
      </c>
      <c s="32">
        <f>ROUND(ROUND(L30,2)*ROUND(G30,3),2)</f>
      </c>
      <c s="36" t="s">
        <v>53</v>
      </c>
      <c>
        <f>(M30*21)/100</f>
      </c>
      <c t="s">
        <v>27</v>
      </c>
    </row>
    <row r="31" spans="1:5" ht="12.75">
      <c r="A31" s="35" t="s">
        <v>54</v>
      </c>
      <c r="E31" s="39" t="s">
        <v>5</v>
      </c>
    </row>
    <row r="32" spans="1:5" ht="63.75">
      <c r="A32" s="35" t="s">
        <v>55</v>
      </c>
      <c r="E32" s="40" t="s">
        <v>3332</v>
      </c>
    </row>
    <row r="33" spans="1:5" ht="63.75">
      <c r="A33" t="s">
        <v>56</v>
      </c>
      <c r="E33" s="39" t="s">
        <v>3329</v>
      </c>
    </row>
    <row r="34" spans="1:16" ht="12.75">
      <c r="A34" t="s">
        <v>49</v>
      </c>
      <c s="34" t="s">
        <v>78</v>
      </c>
      <c s="34" t="s">
        <v>3333</v>
      </c>
      <c s="35" t="s">
        <v>5</v>
      </c>
      <c s="6" t="s">
        <v>3334</v>
      </c>
      <c s="36" t="s">
        <v>52</v>
      </c>
      <c s="37">
        <v>859</v>
      </c>
      <c s="36">
        <v>0</v>
      </c>
      <c s="36">
        <f>ROUND(G34*H34,6)</f>
      </c>
      <c r="L34" s="38">
        <v>0</v>
      </c>
      <c s="32">
        <f>ROUND(ROUND(L34,2)*ROUND(G34,3),2)</f>
      </c>
      <c s="36" t="s">
        <v>53</v>
      </c>
      <c>
        <f>(M34*21)/100</f>
      </c>
      <c t="s">
        <v>27</v>
      </c>
    </row>
    <row r="35" spans="1:5" ht="12.75">
      <c r="A35" s="35" t="s">
        <v>54</v>
      </c>
      <c r="E35" s="39" t="s">
        <v>5</v>
      </c>
    </row>
    <row r="36" spans="1:5" ht="102">
      <c r="A36" s="35" t="s">
        <v>55</v>
      </c>
      <c r="E36" s="40" t="s">
        <v>3335</v>
      </c>
    </row>
    <row r="37" spans="1:5" ht="318.75">
      <c r="A37" t="s">
        <v>56</v>
      </c>
      <c r="E37" s="39" t="s">
        <v>3336</v>
      </c>
    </row>
    <row r="38" spans="1:16" ht="12.75">
      <c r="A38" t="s">
        <v>49</v>
      </c>
      <c s="34" t="s">
        <v>82</v>
      </c>
      <c s="34" t="s">
        <v>3337</v>
      </c>
      <c s="35" t="s">
        <v>5</v>
      </c>
      <c s="6" t="s">
        <v>3338</v>
      </c>
      <c s="36" t="s">
        <v>52</v>
      </c>
      <c s="37">
        <v>26</v>
      </c>
      <c s="36">
        <v>0</v>
      </c>
      <c s="36">
        <f>ROUND(G38*H38,6)</f>
      </c>
      <c r="L38" s="38">
        <v>0</v>
      </c>
      <c s="32">
        <f>ROUND(ROUND(L38,2)*ROUND(G38,3),2)</f>
      </c>
      <c s="36" t="s">
        <v>53</v>
      </c>
      <c>
        <f>(M38*21)/100</f>
      </c>
      <c t="s">
        <v>27</v>
      </c>
    </row>
    <row r="39" spans="1:5" ht="12.75">
      <c r="A39" s="35" t="s">
        <v>54</v>
      </c>
      <c r="E39" s="39" t="s">
        <v>5</v>
      </c>
    </row>
    <row r="40" spans="1:5" ht="102">
      <c r="A40" s="35" t="s">
        <v>55</v>
      </c>
      <c r="E40" s="40" t="s">
        <v>3339</v>
      </c>
    </row>
    <row r="41" spans="1:5" ht="318.75">
      <c r="A41" t="s">
        <v>56</v>
      </c>
      <c r="E41" s="39" t="s">
        <v>3336</v>
      </c>
    </row>
    <row r="42" spans="1:16" ht="12.75">
      <c r="A42" t="s">
        <v>49</v>
      </c>
      <c s="34" t="s">
        <v>89</v>
      </c>
      <c s="34" t="s">
        <v>62</v>
      </c>
      <c s="35" t="s">
        <v>5</v>
      </c>
      <c s="6" t="s">
        <v>63</v>
      </c>
      <c s="36" t="s">
        <v>52</v>
      </c>
      <c s="37">
        <v>2174</v>
      </c>
      <c s="36">
        <v>0</v>
      </c>
      <c s="36">
        <f>ROUND(G42*H42,6)</f>
      </c>
      <c r="L42" s="38">
        <v>0</v>
      </c>
      <c s="32">
        <f>ROUND(ROUND(L42,2)*ROUND(G42,3),2)</f>
      </c>
      <c s="36" t="s">
        <v>53</v>
      </c>
      <c>
        <f>(M42*21)/100</f>
      </c>
      <c t="s">
        <v>27</v>
      </c>
    </row>
    <row r="43" spans="1:5" ht="12.75">
      <c r="A43" s="35" t="s">
        <v>54</v>
      </c>
      <c r="E43" s="39" t="s">
        <v>5</v>
      </c>
    </row>
    <row r="44" spans="1:5" ht="178.5">
      <c r="A44" s="35" t="s">
        <v>55</v>
      </c>
      <c r="E44" s="40" t="s">
        <v>3340</v>
      </c>
    </row>
    <row r="45" spans="1:5" ht="229.5">
      <c r="A45" t="s">
        <v>56</v>
      </c>
      <c r="E45" s="39" t="s">
        <v>64</v>
      </c>
    </row>
    <row r="46" spans="1:16" ht="12.75">
      <c r="A46" t="s">
        <v>49</v>
      </c>
      <c s="34" t="s">
        <v>93</v>
      </c>
      <c s="34" t="s">
        <v>2362</v>
      </c>
      <c s="35" t="s">
        <v>5</v>
      </c>
      <c s="6" t="s">
        <v>2363</v>
      </c>
      <c s="36" t="s">
        <v>52</v>
      </c>
      <c s="37">
        <v>1253</v>
      </c>
      <c s="36">
        <v>0</v>
      </c>
      <c s="36">
        <f>ROUND(G46*H46,6)</f>
      </c>
      <c r="L46" s="38">
        <v>0</v>
      </c>
      <c s="32">
        <f>ROUND(ROUND(L46,2)*ROUND(G46,3),2)</f>
      </c>
      <c s="36" t="s">
        <v>53</v>
      </c>
      <c>
        <f>(M46*21)/100</f>
      </c>
      <c t="s">
        <v>27</v>
      </c>
    </row>
    <row r="47" spans="1:5" ht="12.75">
      <c r="A47" s="35" t="s">
        <v>54</v>
      </c>
      <c r="E47" s="39" t="s">
        <v>5</v>
      </c>
    </row>
    <row r="48" spans="1:5" ht="165.75">
      <c r="A48" s="35" t="s">
        <v>55</v>
      </c>
      <c r="E48" s="40" t="s">
        <v>3341</v>
      </c>
    </row>
    <row r="49" spans="1:5" ht="229.5">
      <c r="A49" t="s">
        <v>56</v>
      </c>
      <c r="E49" s="39" t="s">
        <v>2364</v>
      </c>
    </row>
    <row r="50" spans="1:16" ht="12.75">
      <c r="A50" t="s">
        <v>49</v>
      </c>
      <c s="34" t="s">
        <v>96</v>
      </c>
      <c s="34" t="s">
        <v>3342</v>
      </c>
      <c s="35" t="s">
        <v>5</v>
      </c>
      <c s="6" t="s">
        <v>3343</v>
      </c>
      <c s="36" t="s">
        <v>52</v>
      </c>
      <c s="37">
        <v>340.3</v>
      </c>
      <c s="36">
        <v>0</v>
      </c>
      <c s="36">
        <f>ROUND(G50*H50,6)</f>
      </c>
      <c r="L50" s="38">
        <v>0</v>
      </c>
      <c s="32">
        <f>ROUND(ROUND(L50,2)*ROUND(G50,3),2)</f>
      </c>
      <c s="36" t="s">
        <v>53</v>
      </c>
      <c>
        <f>(M50*21)/100</f>
      </c>
      <c t="s">
        <v>27</v>
      </c>
    </row>
    <row r="51" spans="1:5" ht="12.75">
      <c r="A51" s="35" t="s">
        <v>54</v>
      </c>
      <c r="E51" s="39" t="s">
        <v>5</v>
      </c>
    </row>
    <row r="52" spans="1:5" ht="216.75">
      <c r="A52" s="35" t="s">
        <v>55</v>
      </c>
      <c r="E52" s="40" t="s">
        <v>3344</v>
      </c>
    </row>
    <row r="53" spans="1:5" ht="293.25">
      <c r="A53" t="s">
        <v>56</v>
      </c>
      <c r="E53" s="39" t="s">
        <v>3345</v>
      </c>
    </row>
    <row r="54" spans="1:16" ht="12.75">
      <c r="A54" t="s">
        <v>49</v>
      </c>
      <c s="34" t="s">
        <v>100</v>
      </c>
      <c s="34" t="s">
        <v>3346</v>
      </c>
      <c s="35" t="s">
        <v>5</v>
      </c>
      <c s="6" t="s">
        <v>3347</v>
      </c>
      <c s="36" t="s">
        <v>52</v>
      </c>
      <c s="37">
        <v>789.1</v>
      </c>
      <c s="36">
        <v>0</v>
      </c>
      <c s="36">
        <f>ROUND(G54*H54,6)</f>
      </c>
      <c r="L54" s="38">
        <v>0</v>
      </c>
      <c s="32">
        <f>ROUND(ROUND(L54,2)*ROUND(G54,3),2)</f>
      </c>
      <c s="36" t="s">
        <v>53</v>
      </c>
      <c>
        <f>(M54*21)/100</f>
      </c>
      <c t="s">
        <v>27</v>
      </c>
    </row>
    <row r="55" spans="1:5" ht="12.75">
      <c r="A55" s="35" t="s">
        <v>54</v>
      </c>
      <c r="E55" s="39" t="s">
        <v>5</v>
      </c>
    </row>
    <row r="56" spans="1:5" ht="89.25">
      <c r="A56" s="35" t="s">
        <v>55</v>
      </c>
      <c r="E56" s="40" t="s">
        <v>3348</v>
      </c>
    </row>
    <row r="57" spans="1:5" ht="242.25">
      <c r="A57" t="s">
        <v>56</v>
      </c>
      <c r="E57" s="39" t="s">
        <v>3349</v>
      </c>
    </row>
    <row r="58" spans="1:16" ht="12.75">
      <c r="A58" t="s">
        <v>49</v>
      </c>
      <c s="34" t="s">
        <v>104</v>
      </c>
      <c s="34" t="s">
        <v>3350</v>
      </c>
      <c s="35" t="s">
        <v>5</v>
      </c>
      <c s="6" t="s">
        <v>3351</v>
      </c>
      <c s="36" t="s">
        <v>819</v>
      </c>
      <c s="37">
        <v>8560</v>
      </c>
      <c s="36">
        <v>0</v>
      </c>
      <c s="36">
        <f>ROUND(G58*H58,6)</f>
      </c>
      <c r="L58" s="38">
        <v>0</v>
      </c>
      <c s="32">
        <f>ROUND(ROUND(L58,2)*ROUND(G58,3),2)</f>
      </c>
      <c s="36" t="s">
        <v>53</v>
      </c>
      <c>
        <f>(M58*21)/100</f>
      </c>
      <c t="s">
        <v>27</v>
      </c>
    </row>
    <row r="59" spans="1:5" ht="12.75">
      <c r="A59" s="35" t="s">
        <v>54</v>
      </c>
      <c r="E59" s="39" t="s">
        <v>5</v>
      </c>
    </row>
    <row r="60" spans="1:5" ht="127.5">
      <c r="A60" s="35" t="s">
        <v>55</v>
      </c>
      <c r="E60" s="40" t="s">
        <v>3352</v>
      </c>
    </row>
    <row r="61" spans="1:5" ht="25.5">
      <c r="A61" t="s">
        <v>56</v>
      </c>
      <c r="E61" s="39" t="s">
        <v>3353</v>
      </c>
    </row>
    <row r="62" spans="1:16" ht="12.75">
      <c r="A62" t="s">
        <v>49</v>
      </c>
      <c s="34" t="s">
        <v>107</v>
      </c>
      <c s="34" t="s">
        <v>3354</v>
      </c>
      <c s="35" t="s">
        <v>5</v>
      </c>
      <c s="6" t="s">
        <v>3355</v>
      </c>
      <c s="36" t="s">
        <v>52</v>
      </c>
      <c s="37">
        <v>52.5</v>
      </c>
      <c s="36">
        <v>0</v>
      </c>
      <c s="36">
        <f>ROUND(G62*H62,6)</f>
      </c>
      <c r="L62" s="38">
        <v>0</v>
      </c>
      <c s="32">
        <f>ROUND(ROUND(L62,2)*ROUND(G62,3),2)</f>
      </c>
      <c s="36" t="s">
        <v>53</v>
      </c>
      <c>
        <f>(M62*21)/100</f>
      </c>
      <c t="s">
        <v>27</v>
      </c>
    </row>
    <row r="63" spans="1:5" ht="12.75">
      <c r="A63" s="35" t="s">
        <v>54</v>
      </c>
      <c r="E63" s="39" t="s">
        <v>5</v>
      </c>
    </row>
    <row r="64" spans="1:5" ht="76.5">
      <c r="A64" s="35" t="s">
        <v>55</v>
      </c>
      <c r="E64" s="40" t="s">
        <v>3356</v>
      </c>
    </row>
    <row r="65" spans="1:5" ht="38.25">
      <c r="A65" t="s">
        <v>56</v>
      </c>
      <c r="E65" s="39" t="s">
        <v>3357</v>
      </c>
    </row>
    <row r="66" spans="1:16" ht="12.75">
      <c r="A66" t="s">
        <v>49</v>
      </c>
      <c s="34" t="s">
        <v>110</v>
      </c>
      <c s="34" t="s">
        <v>3358</v>
      </c>
      <c s="35" t="s">
        <v>5</v>
      </c>
      <c s="6" t="s">
        <v>3359</v>
      </c>
      <c s="36" t="s">
        <v>819</v>
      </c>
      <c s="37">
        <v>1050</v>
      </c>
      <c s="36">
        <v>0</v>
      </c>
      <c s="36">
        <f>ROUND(G66*H66,6)</f>
      </c>
      <c r="L66" s="38">
        <v>0</v>
      </c>
      <c s="32">
        <f>ROUND(ROUND(L66,2)*ROUND(G66,3),2)</f>
      </c>
      <c s="36" t="s">
        <v>53</v>
      </c>
      <c>
        <f>(M66*21)/100</f>
      </c>
      <c t="s">
        <v>27</v>
      </c>
    </row>
    <row r="67" spans="1:5" ht="12.75">
      <c r="A67" s="35" t="s">
        <v>54</v>
      </c>
      <c r="E67" s="39" t="s">
        <v>5</v>
      </c>
    </row>
    <row r="68" spans="1:5" ht="63.75">
      <c r="A68" s="35" t="s">
        <v>55</v>
      </c>
      <c r="E68" s="40" t="s">
        <v>3360</v>
      </c>
    </row>
    <row r="69" spans="1:5" ht="25.5">
      <c r="A69" t="s">
        <v>56</v>
      </c>
      <c r="E69" s="39" t="s">
        <v>3361</v>
      </c>
    </row>
    <row r="70" spans="1:16" ht="12.75">
      <c r="A70" t="s">
        <v>49</v>
      </c>
      <c s="34" t="s">
        <v>113</v>
      </c>
      <c s="34" t="s">
        <v>3362</v>
      </c>
      <c s="35" t="s">
        <v>5</v>
      </c>
      <c s="6" t="s">
        <v>3363</v>
      </c>
      <c s="36" t="s">
        <v>819</v>
      </c>
      <c s="37">
        <v>1050</v>
      </c>
      <c s="36">
        <v>0</v>
      </c>
      <c s="36">
        <f>ROUND(G70*H70,6)</f>
      </c>
      <c r="L70" s="38">
        <v>0</v>
      </c>
      <c s="32">
        <f>ROUND(ROUND(L70,2)*ROUND(G70,3),2)</f>
      </c>
      <c s="36" t="s">
        <v>53</v>
      </c>
      <c>
        <f>(M70*21)/100</f>
      </c>
      <c t="s">
        <v>27</v>
      </c>
    </row>
    <row r="71" spans="1:5" ht="12.75">
      <c r="A71" s="35" t="s">
        <v>54</v>
      </c>
      <c r="E71" s="39" t="s">
        <v>5</v>
      </c>
    </row>
    <row r="72" spans="1:5" ht="63.75">
      <c r="A72" s="35" t="s">
        <v>55</v>
      </c>
      <c r="E72" s="40" t="s">
        <v>3364</v>
      </c>
    </row>
    <row r="73" spans="1:5" ht="38.25">
      <c r="A73" t="s">
        <v>56</v>
      </c>
      <c r="E73" s="39" t="s">
        <v>3365</v>
      </c>
    </row>
    <row r="74" spans="1:16" ht="12.75">
      <c r="A74" t="s">
        <v>49</v>
      </c>
      <c s="34" t="s">
        <v>118</v>
      </c>
      <c s="34" t="s">
        <v>3366</v>
      </c>
      <c s="35" t="s">
        <v>5</v>
      </c>
      <c s="6" t="s">
        <v>3367</v>
      </c>
      <c s="36" t="s">
        <v>52</v>
      </c>
      <c s="37">
        <v>10.5</v>
      </c>
      <c s="36">
        <v>0</v>
      </c>
      <c s="36">
        <f>ROUND(G74*H74,6)</f>
      </c>
      <c r="L74" s="38">
        <v>0</v>
      </c>
      <c s="32">
        <f>ROUND(ROUND(L74,2)*ROUND(G74,3),2)</f>
      </c>
      <c s="36" t="s">
        <v>53</v>
      </c>
      <c>
        <f>(M74*21)/100</f>
      </c>
      <c t="s">
        <v>27</v>
      </c>
    </row>
    <row r="75" spans="1:5" ht="12.75">
      <c r="A75" s="35" t="s">
        <v>54</v>
      </c>
      <c r="E75" s="39" t="s">
        <v>5</v>
      </c>
    </row>
    <row r="76" spans="1:5" ht="63.75">
      <c r="A76" s="35" t="s">
        <v>55</v>
      </c>
      <c r="E76" s="40" t="s">
        <v>3368</v>
      </c>
    </row>
    <row r="77" spans="1:5" ht="38.25">
      <c r="A77" t="s">
        <v>56</v>
      </c>
      <c r="E77" s="39" t="s">
        <v>3369</v>
      </c>
    </row>
    <row r="78" spans="1:16" ht="25.5">
      <c r="A78" t="s">
        <v>49</v>
      </c>
      <c s="34" t="s">
        <v>121</v>
      </c>
      <c s="34" t="s">
        <v>3370</v>
      </c>
      <c s="35" t="s">
        <v>5</v>
      </c>
      <c s="6" t="s">
        <v>3371</v>
      </c>
      <c s="36" t="s">
        <v>52</v>
      </c>
      <c s="37">
        <v>53</v>
      </c>
      <c s="36">
        <v>0</v>
      </c>
      <c s="36">
        <f>ROUND(G78*H78,6)</f>
      </c>
      <c r="L78" s="38">
        <v>0</v>
      </c>
      <c s="32">
        <f>ROUND(ROUND(L78,2)*ROUND(G78,3),2)</f>
      </c>
      <c s="36" t="s">
        <v>85</v>
      </c>
      <c>
        <f>(M78*21)/100</f>
      </c>
      <c t="s">
        <v>27</v>
      </c>
    </row>
    <row r="79" spans="1:5" ht="12.75">
      <c r="A79" s="35" t="s">
        <v>54</v>
      </c>
      <c r="E79" s="39" t="s">
        <v>5</v>
      </c>
    </row>
    <row r="80" spans="1:5" ht="63.75">
      <c r="A80" s="35" t="s">
        <v>55</v>
      </c>
      <c r="E80" s="40" t="s">
        <v>3372</v>
      </c>
    </row>
    <row r="81" spans="1:5" ht="12.75">
      <c r="A81" t="s">
        <v>56</v>
      </c>
      <c r="E81" s="39" t="s">
        <v>3373</v>
      </c>
    </row>
    <row r="82" spans="1:13" ht="12.75">
      <c r="A82" t="s">
        <v>46</v>
      </c>
      <c r="C82" s="31" t="s">
        <v>127</v>
      </c>
      <c r="E82" s="33" t="s">
        <v>3374</v>
      </c>
      <c r="J82" s="32">
        <f>0</f>
      </c>
      <c s="32">
        <f>0</f>
      </c>
      <c s="32">
        <f>0+L83+L87+L91+L95+L99+L103+L107</f>
      </c>
      <c s="32">
        <f>0+M83+M87+M91+M95+M99+M103+M107</f>
      </c>
    </row>
    <row r="83" spans="1:16" ht="12.75">
      <c r="A83" t="s">
        <v>49</v>
      </c>
      <c s="34" t="s">
        <v>124</v>
      </c>
      <c s="34" t="s">
        <v>3375</v>
      </c>
      <c s="35" t="s">
        <v>5</v>
      </c>
      <c s="6" t="s">
        <v>3376</v>
      </c>
      <c s="36" t="s">
        <v>52</v>
      </c>
      <c s="37">
        <v>544</v>
      </c>
      <c s="36">
        <v>0</v>
      </c>
      <c s="36">
        <f>ROUND(G83*H83,6)</f>
      </c>
      <c r="L83" s="38">
        <v>0</v>
      </c>
      <c s="32">
        <f>ROUND(ROUND(L83,2)*ROUND(G83,3),2)</f>
      </c>
      <c s="36" t="s">
        <v>53</v>
      </c>
      <c>
        <f>(M83*21)/100</f>
      </c>
      <c t="s">
        <v>27</v>
      </c>
    </row>
    <row r="84" spans="1:5" ht="12.75">
      <c r="A84" s="35" t="s">
        <v>54</v>
      </c>
      <c r="E84" s="39" t="s">
        <v>5</v>
      </c>
    </row>
    <row r="85" spans="1:5" ht="89.25">
      <c r="A85" s="35" t="s">
        <v>55</v>
      </c>
      <c r="E85" s="40" t="s">
        <v>3377</v>
      </c>
    </row>
    <row r="86" spans="1:5" ht="38.25">
      <c r="A86" t="s">
        <v>56</v>
      </c>
      <c r="E86" s="39" t="s">
        <v>3378</v>
      </c>
    </row>
    <row r="87" spans="1:16" ht="12.75">
      <c r="A87" t="s">
        <v>49</v>
      </c>
      <c s="34" t="s">
        <v>127</v>
      </c>
      <c s="34" t="s">
        <v>3379</v>
      </c>
      <c s="35" t="s">
        <v>5</v>
      </c>
      <c s="6" t="s">
        <v>3380</v>
      </c>
      <c s="36" t="s">
        <v>819</v>
      </c>
      <c s="37">
        <v>8886</v>
      </c>
      <c s="36">
        <v>0</v>
      </c>
      <c s="36">
        <f>ROUND(G87*H87,6)</f>
      </c>
      <c r="L87" s="38">
        <v>0</v>
      </c>
      <c s="32">
        <f>ROUND(ROUND(L87,2)*ROUND(G87,3),2)</f>
      </c>
      <c s="36" t="s">
        <v>53</v>
      </c>
      <c>
        <f>(M87*21)/100</f>
      </c>
      <c t="s">
        <v>27</v>
      </c>
    </row>
    <row r="88" spans="1:5" ht="12.75">
      <c r="A88" s="35" t="s">
        <v>54</v>
      </c>
      <c r="E88" s="39" t="s">
        <v>5</v>
      </c>
    </row>
    <row r="89" spans="1:5" ht="153">
      <c r="A89" s="35" t="s">
        <v>55</v>
      </c>
      <c r="E89" s="40" t="s">
        <v>3381</v>
      </c>
    </row>
    <row r="90" spans="1:5" ht="102">
      <c r="A90" t="s">
        <v>56</v>
      </c>
      <c r="E90" s="39" t="s">
        <v>3382</v>
      </c>
    </row>
    <row r="91" spans="1:16" ht="12.75">
      <c r="A91" t="s">
        <v>49</v>
      </c>
      <c s="34" t="s">
        <v>131</v>
      </c>
      <c s="34" t="s">
        <v>3383</v>
      </c>
      <c s="35" t="s">
        <v>5</v>
      </c>
      <c s="6" t="s">
        <v>3384</v>
      </c>
      <c s="36" t="s">
        <v>52</v>
      </c>
      <c s="37">
        <v>1049.97</v>
      </c>
      <c s="36">
        <v>0</v>
      </c>
      <c s="36">
        <f>ROUND(G91*H91,6)</f>
      </c>
      <c r="L91" s="38">
        <v>0</v>
      </c>
      <c s="32">
        <f>ROUND(ROUND(L91,2)*ROUND(G91,3),2)</f>
      </c>
      <c s="36" t="s">
        <v>53</v>
      </c>
      <c>
        <f>(M91*21)/100</f>
      </c>
      <c t="s">
        <v>27</v>
      </c>
    </row>
    <row r="92" spans="1:5" ht="12.75">
      <c r="A92" s="35" t="s">
        <v>54</v>
      </c>
      <c r="E92" s="39" t="s">
        <v>5</v>
      </c>
    </row>
    <row r="93" spans="1:5" ht="89.25">
      <c r="A93" s="35" t="s">
        <v>55</v>
      </c>
      <c r="E93" s="40" t="s">
        <v>3385</v>
      </c>
    </row>
    <row r="94" spans="1:5" ht="51">
      <c r="A94" t="s">
        <v>56</v>
      </c>
      <c r="E94" s="39" t="s">
        <v>3386</v>
      </c>
    </row>
    <row r="95" spans="1:16" ht="12.75">
      <c r="A95" t="s">
        <v>49</v>
      </c>
      <c s="34" t="s">
        <v>135</v>
      </c>
      <c s="34" t="s">
        <v>3387</v>
      </c>
      <c s="35" t="s">
        <v>5</v>
      </c>
      <c s="6" t="s">
        <v>3388</v>
      </c>
      <c s="36" t="s">
        <v>819</v>
      </c>
      <c s="37">
        <v>2659.2</v>
      </c>
      <c s="36">
        <v>0</v>
      </c>
      <c s="36">
        <f>ROUND(G95*H95,6)</f>
      </c>
      <c r="L95" s="38">
        <v>0</v>
      </c>
      <c s="32">
        <f>ROUND(ROUND(L95,2)*ROUND(G95,3),2)</f>
      </c>
      <c s="36" t="s">
        <v>53</v>
      </c>
      <c>
        <f>(M95*21)/100</f>
      </c>
      <c t="s">
        <v>27</v>
      </c>
    </row>
    <row r="96" spans="1:5" ht="12.75">
      <c r="A96" s="35" t="s">
        <v>54</v>
      </c>
      <c r="E96" s="39" t="s">
        <v>5</v>
      </c>
    </row>
    <row r="97" spans="1:5" ht="140.25">
      <c r="A97" s="35" t="s">
        <v>55</v>
      </c>
      <c r="E97" s="40" t="s">
        <v>3389</v>
      </c>
    </row>
    <row r="98" spans="1:5" ht="25.5">
      <c r="A98" t="s">
        <v>56</v>
      </c>
      <c r="E98" s="39" t="s">
        <v>3390</v>
      </c>
    </row>
    <row r="99" spans="1:16" ht="12.75">
      <c r="A99" t="s">
        <v>49</v>
      </c>
      <c s="34" t="s">
        <v>139</v>
      </c>
      <c s="34" t="s">
        <v>3391</v>
      </c>
      <c s="35" t="s">
        <v>5</v>
      </c>
      <c s="6" t="s">
        <v>3392</v>
      </c>
      <c s="36" t="s">
        <v>1010</v>
      </c>
      <c s="37">
        <v>150.466</v>
      </c>
      <c s="36">
        <v>0</v>
      </c>
      <c s="36">
        <f>ROUND(G99*H99,6)</f>
      </c>
      <c r="L99" s="38">
        <v>0</v>
      </c>
      <c s="32">
        <f>ROUND(ROUND(L99,2)*ROUND(G99,3),2)</f>
      </c>
      <c s="36" t="s">
        <v>53</v>
      </c>
      <c>
        <f>(M99*21)/100</f>
      </c>
      <c t="s">
        <v>27</v>
      </c>
    </row>
    <row r="100" spans="1:5" ht="12.75">
      <c r="A100" s="35" t="s">
        <v>54</v>
      </c>
      <c r="E100" s="39" t="s">
        <v>5</v>
      </c>
    </row>
    <row r="101" spans="1:5" ht="153">
      <c r="A101" s="35" t="s">
        <v>55</v>
      </c>
      <c r="E101" s="40" t="s">
        <v>3393</v>
      </c>
    </row>
    <row r="102" spans="1:5" ht="331.5">
      <c r="A102" t="s">
        <v>56</v>
      </c>
      <c r="E102" s="39" t="s">
        <v>3394</v>
      </c>
    </row>
    <row r="103" spans="1:16" ht="12.75">
      <c r="A103" t="s">
        <v>49</v>
      </c>
      <c s="34" t="s">
        <v>142</v>
      </c>
      <c s="34" t="s">
        <v>3395</v>
      </c>
      <c s="35" t="s">
        <v>5</v>
      </c>
      <c s="6" t="s">
        <v>3396</v>
      </c>
      <c s="36" t="s">
        <v>1010</v>
      </c>
      <c s="37">
        <v>150.466</v>
      </c>
      <c s="36">
        <v>0</v>
      </c>
      <c s="36">
        <f>ROUND(G103*H103,6)</f>
      </c>
      <c r="L103" s="38">
        <v>0</v>
      </c>
      <c s="32">
        <f>ROUND(ROUND(L103,2)*ROUND(G103,3),2)</f>
      </c>
      <c s="36" t="s">
        <v>53</v>
      </c>
      <c>
        <f>(M103*21)/100</f>
      </c>
      <c t="s">
        <v>27</v>
      </c>
    </row>
    <row r="104" spans="1:5" ht="12.75">
      <c r="A104" s="35" t="s">
        <v>54</v>
      </c>
      <c r="E104" s="39" t="s">
        <v>5</v>
      </c>
    </row>
    <row r="105" spans="1:5" ht="63.75">
      <c r="A105" s="35" t="s">
        <v>55</v>
      </c>
      <c r="E105" s="40" t="s">
        <v>3397</v>
      </c>
    </row>
    <row r="106" spans="1:5" ht="12.75">
      <c r="A106" t="s">
        <v>56</v>
      </c>
      <c r="E106" s="39" t="s">
        <v>3398</v>
      </c>
    </row>
    <row r="107" spans="1:16" ht="12.75">
      <c r="A107" t="s">
        <v>49</v>
      </c>
      <c s="34" t="s">
        <v>146</v>
      </c>
      <c s="34" t="s">
        <v>3399</v>
      </c>
      <c s="35" t="s">
        <v>5</v>
      </c>
      <c s="6" t="s">
        <v>3400</v>
      </c>
      <c s="36" t="s">
        <v>60</v>
      </c>
      <c s="37">
        <v>3713.5</v>
      </c>
      <c s="36">
        <v>0</v>
      </c>
      <c s="36">
        <f>ROUND(G107*H107,6)</f>
      </c>
      <c r="L107" s="38">
        <v>0</v>
      </c>
      <c s="32">
        <f>ROUND(ROUND(L107,2)*ROUND(G107,3),2)</f>
      </c>
      <c s="36" t="s">
        <v>53</v>
      </c>
      <c>
        <f>(M107*21)/100</f>
      </c>
      <c t="s">
        <v>27</v>
      </c>
    </row>
    <row r="108" spans="1:5" ht="12.75">
      <c r="A108" s="35" t="s">
        <v>54</v>
      </c>
      <c r="E108" s="39" t="s">
        <v>5</v>
      </c>
    </row>
    <row r="109" spans="1:5" ht="89.25">
      <c r="A109" s="35" t="s">
        <v>55</v>
      </c>
      <c r="E109" s="40" t="s">
        <v>3401</v>
      </c>
    </row>
    <row r="110" spans="1:5" ht="191.25">
      <c r="A110" t="s">
        <v>56</v>
      </c>
      <c r="E110" s="39" t="s">
        <v>3402</v>
      </c>
    </row>
    <row r="111" spans="1:13" ht="12.75">
      <c r="A111" t="s">
        <v>46</v>
      </c>
      <c r="C111" s="31" t="s">
        <v>217</v>
      </c>
      <c r="E111" s="33" t="s">
        <v>3044</v>
      </c>
      <c r="J111" s="32">
        <f>0</f>
      </c>
      <c s="32">
        <f>0</f>
      </c>
      <c s="32">
        <f>0+L112+L116+L120+L124+L128+L132</f>
      </c>
      <c s="32">
        <f>0+M112+M116+M120+M124+M128+M132</f>
      </c>
    </row>
    <row r="112" spans="1:16" ht="12.75">
      <c r="A112" t="s">
        <v>49</v>
      </c>
      <c s="34" t="s">
        <v>149</v>
      </c>
      <c s="34" t="s">
        <v>3403</v>
      </c>
      <c s="35" t="s">
        <v>5</v>
      </c>
      <c s="6" t="s">
        <v>3404</v>
      </c>
      <c s="36" t="s">
        <v>52</v>
      </c>
      <c s="37">
        <v>194.4</v>
      </c>
      <c s="36">
        <v>0</v>
      </c>
      <c s="36">
        <f>ROUND(G112*H112,6)</f>
      </c>
      <c r="L112" s="38">
        <v>0</v>
      </c>
      <c s="32">
        <f>ROUND(ROUND(L112,2)*ROUND(G112,3),2)</f>
      </c>
      <c s="36" t="s">
        <v>53</v>
      </c>
      <c>
        <f>(M112*21)/100</f>
      </c>
      <c t="s">
        <v>27</v>
      </c>
    </row>
    <row r="113" spans="1:5" ht="12.75">
      <c r="A113" s="35" t="s">
        <v>54</v>
      </c>
      <c r="E113" s="39" t="s">
        <v>5</v>
      </c>
    </row>
    <row r="114" spans="1:5" ht="267.75">
      <c r="A114" s="35" t="s">
        <v>55</v>
      </c>
      <c r="E114" s="40" t="s">
        <v>3405</v>
      </c>
    </row>
    <row r="115" spans="1:5" ht="369.75">
      <c r="A115" t="s">
        <v>56</v>
      </c>
      <c r="E115" s="39" t="s">
        <v>3406</v>
      </c>
    </row>
    <row r="116" spans="1:16" ht="12.75">
      <c r="A116" t="s">
        <v>49</v>
      </c>
      <c s="34" t="s">
        <v>153</v>
      </c>
      <c s="34" t="s">
        <v>3407</v>
      </c>
      <c s="35" t="s">
        <v>5</v>
      </c>
      <c s="6" t="s">
        <v>3408</v>
      </c>
      <c s="36" t="s">
        <v>52</v>
      </c>
      <c s="37">
        <v>526.1</v>
      </c>
      <c s="36">
        <v>0</v>
      </c>
      <c s="36">
        <f>ROUND(G116*H116,6)</f>
      </c>
      <c r="L116" s="38">
        <v>0</v>
      </c>
      <c s="32">
        <f>ROUND(ROUND(L116,2)*ROUND(G116,3),2)</f>
      </c>
      <c s="36" t="s">
        <v>53</v>
      </c>
      <c>
        <f>(M116*21)/100</f>
      </c>
      <c t="s">
        <v>27</v>
      </c>
    </row>
    <row r="117" spans="1:5" ht="12.75">
      <c r="A117" s="35" t="s">
        <v>54</v>
      </c>
      <c r="E117" s="39" t="s">
        <v>5</v>
      </c>
    </row>
    <row r="118" spans="1:5" ht="102">
      <c r="A118" s="35" t="s">
        <v>55</v>
      </c>
      <c r="E118" s="40" t="s">
        <v>3409</v>
      </c>
    </row>
    <row r="119" spans="1:5" ht="369.75">
      <c r="A119" t="s">
        <v>56</v>
      </c>
      <c r="E119" s="39" t="s">
        <v>3406</v>
      </c>
    </row>
    <row r="120" spans="1:16" ht="12.75">
      <c r="A120" t="s">
        <v>49</v>
      </c>
      <c s="34" t="s">
        <v>158</v>
      </c>
      <c s="34" t="s">
        <v>3410</v>
      </c>
      <c s="35" t="s">
        <v>5</v>
      </c>
      <c s="6" t="s">
        <v>3411</v>
      </c>
      <c s="36" t="s">
        <v>52</v>
      </c>
      <c s="37">
        <v>4.1</v>
      </c>
      <c s="36">
        <v>0</v>
      </c>
      <c s="36">
        <f>ROUND(G120*H120,6)</f>
      </c>
      <c r="L120" s="38">
        <v>0</v>
      </c>
      <c s="32">
        <f>ROUND(ROUND(L120,2)*ROUND(G120,3),2)</f>
      </c>
      <c s="36" t="s">
        <v>53</v>
      </c>
      <c>
        <f>(M120*21)/100</f>
      </c>
      <c t="s">
        <v>27</v>
      </c>
    </row>
    <row r="121" spans="1:5" ht="12.75">
      <c r="A121" s="35" t="s">
        <v>54</v>
      </c>
      <c r="E121" s="39" t="s">
        <v>5</v>
      </c>
    </row>
    <row r="122" spans="1:5" ht="153">
      <c r="A122" s="35" t="s">
        <v>55</v>
      </c>
      <c r="E122" s="40" t="s">
        <v>3412</v>
      </c>
    </row>
    <row r="123" spans="1:5" ht="38.25">
      <c r="A123" t="s">
        <v>56</v>
      </c>
      <c r="E123" s="39" t="s">
        <v>3413</v>
      </c>
    </row>
    <row r="124" spans="1:16" ht="12.75">
      <c r="A124" t="s">
        <v>49</v>
      </c>
      <c s="34" t="s">
        <v>162</v>
      </c>
      <c s="34" t="s">
        <v>3414</v>
      </c>
      <c s="35" t="s">
        <v>5</v>
      </c>
      <c s="6" t="s">
        <v>3415</v>
      </c>
      <c s="36" t="s">
        <v>52</v>
      </c>
      <c s="37">
        <v>48.8</v>
      </c>
      <c s="36">
        <v>0</v>
      </c>
      <c s="36">
        <f>ROUND(G124*H124,6)</f>
      </c>
      <c r="L124" s="38">
        <v>0</v>
      </c>
      <c s="32">
        <f>ROUND(ROUND(L124,2)*ROUND(G124,3),2)</f>
      </c>
      <c s="36" t="s">
        <v>53</v>
      </c>
      <c>
        <f>(M124*21)/100</f>
      </c>
      <c t="s">
        <v>27</v>
      </c>
    </row>
    <row r="125" spans="1:5" ht="12.75">
      <c r="A125" s="35" t="s">
        <v>54</v>
      </c>
      <c r="E125" s="39" t="s">
        <v>5</v>
      </c>
    </row>
    <row r="126" spans="1:5" ht="255">
      <c r="A126" s="35" t="s">
        <v>55</v>
      </c>
      <c r="E126" s="40" t="s">
        <v>3416</v>
      </c>
    </row>
    <row r="127" spans="1:5" ht="38.25">
      <c r="A127" t="s">
        <v>56</v>
      </c>
      <c r="E127" s="39" t="s">
        <v>3413</v>
      </c>
    </row>
    <row r="128" spans="1:16" ht="12.75">
      <c r="A128" t="s">
        <v>49</v>
      </c>
      <c s="34" t="s">
        <v>166</v>
      </c>
      <c s="34" t="s">
        <v>3417</v>
      </c>
      <c s="35" t="s">
        <v>5</v>
      </c>
      <c s="6" t="s">
        <v>3418</v>
      </c>
      <c s="36" t="s">
        <v>52</v>
      </c>
      <c s="37">
        <v>8.55</v>
      </c>
      <c s="36">
        <v>0</v>
      </c>
      <c s="36">
        <f>ROUND(G128*H128,6)</f>
      </c>
      <c r="L128" s="38">
        <v>0</v>
      </c>
      <c s="32">
        <f>ROUND(ROUND(L128,2)*ROUND(G128,3),2)</f>
      </c>
      <c s="36" t="s">
        <v>53</v>
      </c>
      <c>
        <f>(M128*21)/100</f>
      </c>
      <c t="s">
        <v>27</v>
      </c>
    </row>
    <row r="129" spans="1:5" ht="12.75">
      <c r="A129" s="35" t="s">
        <v>54</v>
      </c>
      <c r="E129" s="39" t="s">
        <v>5</v>
      </c>
    </row>
    <row r="130" spans="1:5" ht="229.5">
      <c r="A130" s="35" t="s">
        <v>55</v>
      </c>
      <c r="E130" s="40" t="s">
        <v>3419</v>
      </c>
    </row>
    <row r="131" spans="1:5" ht="102">
      <c r="A131" t="s">
        <v>56</v>
      </c>
      <c r="E131" s="39" t="s">
        <v>3420</v>
      </c>
    </row>
    <row r="132" spans="1:16" ht="12.75">
      <c r="A132" t="s">
        <v>49</v>
      </c>
      <c s="34" t="s">
        <v>169</v>
      </c>
      <c s="34" t="s">
        <v>3421</v>
      </c>
      <c s="35" t="s">
        <v>5</v>
      </c>
      <c s="6" t="s">
        <v>3422</v>
      </c>
      <c s="36" t="s">
        <v>819</v>
      </c>
      <c s="37">
        <v>55</v>
      </c>
      <c s="36">
        <v>0</v>
      </c>
      <c s="36">
        <f>ROUND(G132*H132,6)</f>
      </c>
      <c r="L132" s="38">
        <v>0</v>
      </c>
      <c s="32">
        <f>ROUND(ROUND(L132,2)*ROUND(G132,3),2)</f>
      </c>
      <c s="36" t="s">
        <v>53</v>
      </c>
      <c>
        <f>(M132*21)/100</f>
      </c>
      <c t="s">
        <v>27</v>
      </c>
    </row>
    <row r="133" spans="1:5" ht="12.75">
      <c r="A133" s="35" t="s">
        <v>54</v>
      </c>
      <c r="E133" s="39" t="s">
        <v>5</v>
      </c>
    </row>
    <row r="134" spans="1:5" ht="89.25">
      <c r="A134" s="35" t="s">
        <v>55</v>
      </c>
      <c r="E134" s="40" t="s">
        <v>3423</v>
      </c>
    </row>
    <row r="135" spans="1:5" ht="127.5">
      <c r="A135" t="s">
        <v>56</v>
      </c>
      <c r="E135" s="39" t="s">
        <v>3424</v>
      </c>
    </row>
    <row r="136" spans="1:13" ht="12.75">
      <c r="A136" t="s">
        <v>46</v>
      </c>
      <c r="C136" s="31" t="s">
        <v>257</v>
      </c>
      <c r="E136" s="33" t="s">
        <v>3425</v>
      </c>
      <c r="J136" s="32">
        <f>0</f>
      </c>
      <c s="32">
        <f>0</f>
      </c>
      <c s="32">
        <f>0+L137+L141</f>
      </c>
      <c s="32">
        <f>0+M137+M141</f>
      </c>
    </row>
    <row r="137" spans="1:16" ht="12.75">
      <c r="A137" t="s">
        <v>49</v>
      </c>
      <c s="34" t="s">
        <v>184</v>
      </c>
      <c s="34" t="s">
        <v>3426</v>
      </c>
      <c s="35" t="s">
        <v>5</v>
      </c>
      <c s="6" t="s">
        <v>3427</v>
      </c>
      <c s="36" t="s">
        <v>52</v>
      </c>
      <c s="37">
        <v>68</v>
      </c>
      <c s="36">
        <v>0</v>
      </c>
      <c s="36">
        <f>ROUND(G137*H137,6)</f>
      </c>
      <c r="L137" s="38">
        <v>0</v>
      </c>
      <c s="32">
        <f>ROUND(ROUND(L137,2)*ROUND(G137,3),2)</f>
      </c>
      <c s="36" t="s">
        <v>53</v>
      </c>
      <c>
        <f>(M137*21)/100</f>
      </c>
      <c t="s">
        <v>27</v>
      </c>
    </row>
    <row r="138" spans="1:5" ht="12.75">
      <c r="A138" s="35" t="s">
        <v>54</v>
      </c>
      <c r="E138" s="39" t="s">
        <v>5</v>
      </c>
    </row>
    <row r="139" spans="1:5" ht="63.75">
      <c r="A139" s="35" t="s">
        <v>55</v>
      </c>
      <c r="E139" s="40" t="s">
        <v>3428</v>
      </c>
    </row>
    <row r="140" spans="1:5" ht="51">
      <c r="A140" t="s">
        <v>56</v>
      </c>
      <c r="E140" s="39" t="s">
        <v>3429</v>
      </c>
    </row>
    <row r="141" spans="1:16" ht="12.75">
      <c r="A141" t="s">
        <v>49</v>
      </c>
      <c s="34" t="s">
        <v>189</v>
      </c>
      <c s="34" t="s">
        <v>1628</v>
      </c>
      <c s="35" t="s">
        <v>5</v>
      </c>
      <c s="6" t="s">
        <v>1629</v>
      </c>
      <c s="36" t="s">
        <v>819</v>
      </c>
      <c s="37">
        <v>120</v>
      </c>
      <c s="36">
        <v>0</v>
      </c>
      <c s="36">
        <f>ROUND(G141*H141,6)</f>
      </c>
      <c r="L141" s="38">
        <v>0</v>
      </c>
      <c s="32">
        <f>ROUND(ROUND(L141,2)*ROUND(G141,3),2)</f>
      </c>
      <c s="36" t="s">
        <v>53</v>
      </c>
      <c>
        <f>(M141*21)/100</f>
      </c>
      <c t="s">
        <v>27</v>
      </c>
    </row>
    <row r="142" spans="1:5" ht="12.75">
      <c r="A142" s="35" t="s">
        <v>54</v>
      </c>
      <c r="E142" s="39" t="s">
        <v>5</v>
      </c>
    </row>
    <row r="143" spans="1:5" ht="63.75">
      <c r="A143" s="35" t="s">
        <v>55</v>
      </c>
      <c r="E143" s="40" t="s">
        <v>3430</v>
      </c>
    </row>
    <row r="144" spans="1:5" ht="89.25">
      <c r="A144" t="s">
        <v>56</v>
      </c>
      <c r="E144" s="39" t="s">
        <v>1630</v>
      </c>
    </row>
    <row r="145" spans="1:13" ht="12.75">
      <c r="A145" t="s">
        <v>46</v>
      </c>
      <c r="C145" s="31" t="s">
        <v>595</v>
      </c>
      <c r="E145" s="33" t="s">
        <v>3431</v>
      </c>
      <c r="J145" s="32">
        <f>0</f>
      </c>
      <c s="32">
        <f>0</f>
      </c>
      <c s="32">
        <f>0+L146+L150+L154</f>
      </c>
      <c s="32">
        <f>0+M146+M150+M154</f>
      </c>
    </row>
    <row r="146" spans="1:16" ht="25.5">
      <c r="A146" t="s">
        <v>49</v>
      </c>
      <c s="34" t="s">
        <v>193</v>
      </c>
      <c s="34" t="s">
        <v>3432</v>
      </c>
      <c s="35" t="s">
        <v>5</v>
      </c>
      <c s="6" t="s">
        <v>3433</v>
      </c>
      <c s="36" t="s">
        <v>52</v>
      </c>
      <c s="37">
        <v>6462</v>
      </c>
      <c s="36">
        <v>0</v>
      </c>
      <c s="36">
        <f>ROUND(G146*H146,6)</f>
      </c>
      <c r="L146" s="38">
        <v>0</v>
      </c>
      <c s="32">
        <f>ROUND(ROUND(L146,2)*ROUND(G146,3),2)</f>
      </c>
      <c s="36" t="s">
        <v>53</v>
      </c>
      <c>
        <f>(M146*21)/100</f>
      </c>
      <c t="s">
        <v>27</v>
      </c>
    </row>
    <row r="147" spans="1:5" ht="12.75">
      <c r="A147" s="35" t="s">
        <v>54</v>
      </c>
      <c r="E147" s="39" t="s">
        <v>5</v>
      </c>
    </row>
    <row r="148" spans="1:5" ht="63.75">
      <c r="A148" s="35" t="s">
        <v>55</v>
      </c>
      <c r="E148" s="40" t="s">
        <v>3434</v>
      </c>
    </row>
    <row r="149" spans="1:5" ht="280.5">
      <c r="A149" t="s">
        <v>56</v>
      </c>
      <c r="E149" s="39" t="s">
        <v>3435</v>
      </c>
    </row>
    <row r="150" spans="1:16" ht="25.5">
      <c r="A150" t="s">
        <v>49</v>
      </c>
      <c s="34" t="s">
        <v>197</v>
      </c>
      <c s="34" t="s">
        <v>3436</v>
      </c>
      <c s="35" t="s">
        <v>5</v>
      </c>
      <c s="6" t="s">
        <v>3437</v>
      </c>
      <c s="36" t="s">
        <v>52</v>
      </c>
      <c s="37">
        <v>3190</v>
      </c>
      <c s="36">
        <v>0</v>
      </c>
      <c s="36">
        <f>ROUND(G150*H150,6)</f>
      </c>
      <c r="L150" s="38">
        <v>0</v>
      </c>
      <c s="32">
        <f>ROUND(ROUND(L150,2)*ROUND(G150,3),2)</f>
      </c>
      <c s="36" t="s">
        <v>53</v>
      </c>
      <c>
        <f>(M150*21)/100</f>
      </c>
      <c t="s">
        <v>27</v>
      </c>
    </row>
    <row r="151" spans="1:5" ht="12.75">
      <c r="A151" s="35" t="s">
        <v>54</v>
      </c>
      <c r="E151" s="39" t="s">
        <v>5</v>
      </c>
    </row>
    <row r="152" spans="1:5" ht="89.25">
      <c r="A152" s="35" t="s">
        <v>55</v>
      </c>
      <c r="E152" s="40" t="s">
        <v>3438</v>
      </c>
    </row>
    <row r="153" spans="1:5" ht="293.25">
      <c r="A153" t="s">
        <v>56</v>
      </c>
      <c r="E153" s="39" t="s">
        <v>3439</v>
      </c>
    </row>
    <row r="154" spans="1:16" ht="25.5">
      <c r="A154" t="s">
        <v>49</v>
      </c>
      <c s="34" t="s">
        <v>201</v>
      </c>
      <c s="34" t="s">
        <v>3440</v>
      </c>
      <c s="35" t="s">
        <v>5</v>
      </c>
      <c s="6" t="s">
        <v>3441</v>
      </c>
      <c s="36" t="s">
        <v>52</v>
      </c>
      <c s="37">
        <v>238</v>
      </c>
      <c s="36">
        <v>0</v>
      </c>
      <c s="36">
        <f>ROUND(G154*H154,6)</f>
      </c>
      <c r="L154" s="38">
        <v>0</v>
      </c>
      <c s="32">
        <f>ROUND(ROUND(L154,2)*ROUND(G154,3),2)</f>
      </c>
      <c s="36" t="s">
        <v>53</v>
      </c>
      <c>
        <f>(M154*21)/100</f>
      </c>
      <c t="s">
        <v>27</v>
      </c>
    </row>
    <row r="155" spans="1:5" ht="12.75">
      <c r="A155" s="35" t="s">
        <v>54</v>
      </c>
      <c r="E155" s="39" t="s">
        <v>5</v>
      </c>
    </row>
    <row r="156" spans="1:5" ht="102">
      <c r="A156" s="35" t="s">
        <v>55</v>
      </c>
      <c r="E156" s="40" t="s">
        <v>3442</v>
      </c>
    </row>
    <row r="157" spans="1:5" ht="267.75">
      <c r="A157" t="s">
        <v>56</v>
      </c>
      <c r="E157" s="39" t="s">
        <v>3443</v>
      </c>
    </row>
    <row r="158" spans="1:13" ht="12.75">
      <c r="A158" t="s">
        <v>46</v>
      </c>
      <c r="C158" s="31" t="s">
        <v>3444</v>
      </c>
      <c r="E158" s="33" t="s">
        <v>3445</v>
      </c>
      <c r="J158" s="32">
        <f>0</f>
      </c>
      <c s="32">
        <f>0</f>
      </c>
      <c s="32">
        <f>0+L159</f>
      </c>
      <c s="32">
        <f>0+M159</f>
      </c>
    </row>
    <row r="159" spans="1:16" ht="25.5">
      <c r="A159" t="s">
        <v>49</v>
      </c>
      <c s="34" t="s">
        <v>205</v>
      </c>
      <c s="34" t="s">
        <v>3446</v>
      </c>
      <c s="35" t="s">
        <v>5</v>
      </c>
      <c s="6" t="s">
        <v>3447</v>
      </c>
      <c s="36" t="s">
        <v>819</v>
      </c>
      <c s="37">
        <v>8482.6</v>
      </c>
      <c s="36">
        <v>0</v>
      </c>
      <c s="36">
        <f>ROUND(G159*H159,6)</f>
      </c>
      <c r="L159" s="38">
        <v>0</v>
      </c>
      <c s="32">
        <f>ROUND(ROUND(L159,2)*ROUND(G159,3),2)</f>
      </c>
      <c s="36" t="s">
        <v>53</v>
      </c>
      <c>
        <f>(M159*21)/100</f>
      </c>
      <c t="s">
        <v>27</v>
      </c>
    </row>
    <row r="160" spans="1:5" ht="12.75">
      <c r="A160" s="35" t="s">
        <v>54</v>
      </c>
      <c r="E160" s="39" t="s">
        <v>5</v>
      </c>
    </row>
    <row r="161" spans="1:5" ht="63.75">
      <c r="A161" s="35" t="s">
        <v>55</v>
      </c>
      <c r="E161" s="40" t="s">
        <v>3448</v>
      </c>
    </row>
    <row r="162" spans="1:5" ht="191.25">
      <c r="A162" t="s">
        <v>56</v>
      </c>
      <c r="E162" s="39" t="s">
        <v>3449</v>
      </c>
    </row>
    <row r="163" spans="1:13" ht="12.75">
      <c r="A163" t="s">
        <v>46</v>
      </c>
      <c r="C163" s="31" t="s">
        <v>369</v>
      </c>
      <c r="E163" s="33" t="s">
        <v>3054</v>
      </c>
      <c r="J163" s="32">
        <f>0</f>
      </c>
      <c s="32">
        <f>0</f>
      </c>
      <c s="32">
        <f>0+L164+L168+L172+L176+L180+L184+L188+L192</f>
      </c>
      <c s="32">
        <f>0+M164+M168+M172+M176+M180+M184+M188+M192</f>
      </c>
    </row>
    <row r="164" spans="1:16" ht="12.75">
      <c r="A164" t="s">
        <v>49</v>
      </c>
      <c s="34" t="s">
        <v>209</v>
      </c>
      <c s="34" t="s">
        <v>3450</v>
      </c>
      <c s="35" t="s">
        <v>5</v>
      </c>
      <c s="6" t="s">
        <v>3451</v>
      </c>
      <c s="36" t="s">
        <v>60</v>
      </c>
      <c s="37">
        <v>8</v>
      </c>
      <c s="36">
        <v>0</v>
      </c>
      <c s="36">
        <f>ROUND(G164*H164,6)</f>
      </c>
      <c r="L164" s="38">
        <v>0</v>
      </c>
      <c s="32">
        <f>ROUND(ROUND(L164,2)*ROUND(G164,3),2)</f>
      </c>
      <c s="36" t="s">
        <v>53</v>
      </c>
      <c>
        <f>(M164*21)/100</f>
      </c>
      <c t="s">
        <v>27</v>
      </c>
    </row>
    <row r="165" spans="1:5" ht="12.75">
      <c r="A165" s="35" t="s">
        <v>54</v>
      </c>
      <c r="E165" s="39" t="s">
        <v>5</v>
      </c>
    </row>
    <row r="166" spans="1:5" ht="63.75">
      <c r="A166" s="35" t="s">
        <v>55</v>
      </c>
      <c r="E166" s="40" t="s">
        <v>3452</v>
      </c>
    </row>
    <row r="167" spans="1:5" ht="255">
      <c r="A167" t="s">
        <v>56</v>
      </c>
      <c r="E167" s="39" t="s">
        <v>3453</v>
      </c>
    </row>
    <row r="168" spans="1:16" ht="12.75">
      <c r="A168" t="s">
        <v>49</v>
      </c>
      <c s="34" t="s">
        <v>213</v>
      </c>
      <c s="34" t="s">
        <v>3454</v>
      </c>
      <c s="35" t="s">
        <v>5</v>
      </c>
      <c s="6" t="s">
        <v>3455</v>
      </c>
      <c s="36" t="s">
        <v>60</v>
      </c>
      <c s="37">
        <v>1061</v>
      </c>
      <c s="36">
        <v>0</v>
      </c>
      <c s="36">
        <f>ROUND(G168*H168,6)</f>
      </c>
      <c r="L168" s="38">
        <v>0</v>
      </c>
      <c s="32">
        <f>ROUND(ROUND(L168,2)*ROUND(G168,3),2)</f>
      </c>
      <c s="36" t="s">
        <v>53</v>
      </c>
      <c>
        <f>(M168*21)/100</f>
      </c>
      <c t="s">
        <v>27</v>
      </c>
    </row>
    <row r="169" spans="1:5" ht="12.75">
      <c r="A169" s="35" t="s">
        <v>54</v>
      </c>
      <c r="E169" s="39" t="s">
        <v>5</v>
      </c>
    </row>
    <row r="170" spans="1:5" ht="89.25">
      <c r="A170" s="35" t="s">
        <v>55</v>
      </c>
      <c r="E170" s="40" t="s">
        <v>3456</v>
      </c>
    </row>
    <row r="171" spans="1:5" ht="242.25">
      <c r="A171" t="s">
        <v>56</v>
      </c>
      <c r="E171" s="39" t="s">
        <v>3457</v>
      </c>
    </row>
    <row r="172" spans="1:16" ht="12.75">
      <c r="A172" t="s">
        <v>49</v>
      </c>
      <c s="34" t="s">
        <v>217</v>
      </c>
      <c s="34" t="s">
        <v>3458</v>
      </c>
      <c s="35" t="s">
        <v>5</v>
      </c>
      <c s="6" t="s">
        <v>3459</v>
      </c>
      <c s="36" t="s">
        <v>60</v>
      </c>
      <c s="37">
        <v>1075</v>
      </c>
      <c s="36">
        <v>0</v>
      </c>
      <c s="36">
        <f>ROUND(G172*H172,6)</f>
      </c>
      <c r="L172" s="38">
        <v>0</v>
      </c>
      <c s="32">
        <f>ROUND(ROUND(L172,2)*ROUND(G172,3),2)</f>
      </c>
      <c s="36" t="s">
        <v>53</v>
      </c>
      <c>
        <f>(M172*21)/100</f>
      </c>
      <c t="s">
        <v>27</v>
      </c>
    </row>
    <row r="173" spans="1:5" ht="12.75">
      <c r="A173" s="35" t="s">
        <v>54</v>
      </c>
      <c r="E173" s="39" t="s">
        <v>5</v>
      </c>
    </row>
    <row r="174" spans="1:5" ht="76.5">
      <c r="A174" s="35" t="s">
        <v>55</v>
      </c>
      <c r="E174" s="40" t="s">
        <v>3460</v>
      </c>
    </row>
    <row r="175" spans="1:5" ht="242.25">
      <c r="A175" t="s">
        <v>56</v>
      </c>
      <c r="E175" s="39" t="s">
        <v>3461</v>
      </c>
    </row>
    <row r="176" spans="1:16" ht="12.75">
      <c r="A176" t="s">
        <v>49</v>
      </c>
      <c s="34" t="s">
        <v>221</v>
      </c>
      <c s="34" t="s">
        <v>3462</v>
      </c>
      <c s="35" t="s">
        <v>5</v>
      </c>
      <c s="6" t="s">
        <v>3463</v>
      </c>
      <c s="36" t="s">
        <v>68</v>
      </c>
      <c s="37">
        <v>1</v>
      </c>
      <c s="36">
        <v>0</v>
      </c>
      <c s="36">
        <f>ROUND(G176*H176,6)</f>
      </c>
      <c r="L176" s="38">
        <v>0</v>
      </c>
      <c s="32">
        <f>ROUND(ROUND(L176,2)*ROUND(G176,3),2)</f>
      </c>
      <c s="36" t="s">
        <v>53</v>
      </c>
      <c>
        <f>(M176*21)/100</f>
      </c>
      <c t="s">
        <v>27</v>
      </c>
    </row>
    <row r="177" spans="1:5" ht="12.75">
      <c r="A177" s="35" t="s">
        <v>54</v>
      </c>
      <c r="E177" s="39" t="s">
        <v>5</v>
      </c>
    </row>
    <row r="178" spans="1:5" ht="76.5">
      <c r="A178" s="35" t="s">
        <v>55</v>
      </c>
      <c r="E178" s="40" t="s">
        <v>3464</v>
      </c>
    </row>
    <row r="179" spans="1:5" ht="242.25">
      <c r="A179" t="s">
        <v>56</v>
      </c>
      <c r="E179" s="39" t="s">
        <v>3465</v>
      </c>
    </row>
    <row r="180" spans="1:16" ht="12.75">
      <c r="A180" t="s">
        <v>49</v>
      </c>
      <c s="34" t="s">
        <v>225</v>
      </c>
      <c s="34" t="s">
        <v>3466</v>
      </c>
      <c s="35" t="s">
        <v>5</v>
      </c>
      <c s="6" t="s">
        <v>3467</v>
      </c>
      <c s="36" t="s">
        <v>68</v>
      </c>
      <c s="37">
        <v>33</v>
      </c>
      <c s="36">
        <v>0</v>
      </c>
      <c s="36">
        <f>ROUND(G180*H180,6)</f>
      </c>
      <c r="L180" s="38">
        <v>0</v>
      </c>
      <c s="32">
        <f>ROUND(ROUND(L180,2)*ROUND(G180,3),2)</f>
      </c>
      <c s="36" t="s">
        <v>53</v>
      </c>
      <c>
        <f>(M180*21)/100</f>
      </c>
      <c t="s">
        <v>27</v>
      </c>
    </row>
    <row r="181" spans="1:5" ht="12.75">
      <c r="A181" s="35" t="s">
        <v>54</v>
      </c>
      <c r="E181" s="39" t="s">
        <v>5</v>
      </c>
    </row>
    <row r="182" spans="1:5" ht="102">
      <c r="A182" s="35" t="s">
        <v>55</v>
      </c>
      <c r="E182" s="40" t="s">
        <v>3468</v>
      </c>
    </row>
    <row r="183" spans="1:5" ht="89.25">
      <c r="A183" t="s">
        <v>56</v>
      </c>
      <c r="E183" s="39" t="s">
        <v>3469</v>
      </c>
    </row>
    <row r="184" spans="1:16" ht="12.75">
      <c r="A184" t="s">
        <v>49</v>
      </c>
      <c s="34" t="s">
        <v>229</v>
      </c>
      <c s="34" t="s">
        <v>3470</v>
      </c>
      <c s="35" t="s">
        <v>5</v>
      </c>
      <c s="6" t="s">
        <v>3471</v>
      </c>
      <c s="36" t="s">
        <v>52</v>
      </c>
      <c s="37">
        <v>64.5</v>
      </c>
      <c s="36">
        <v>0</v>
      </c>
      <c s="36">
        <f>ROUND(G184*H184,6)</f>
      </c>
      <c r="L184" s="38">
        <v>0</v>
      </c>
      <c s="32">
        <f>ROUND(ROUND(L184,2)*ROUND(G184,3),2)</f>
      </c>
      <c s="36" t="s">
        <v>53</v>
      </c>
      <c>
        <f>(M184*21)/100</f>
      </c>
      <c t="s">
        <v>27</v>
      </c>
    </row>
    <row r="185" spans="1:5" ht="12.75">
      <c r="A185" s="35" t="s">
        <v>54</v>
      </c>
      <c r="E185" s="39" t="s">
        <v>5</v>
      </c>
    </row>
    <row r="186" spans="1:5" ht="89.25">
      <c r="A186" s="35" t="s">
        <v>55</v>
      </c>
      <c r="E186" s="40" t="s">
        <v>3472</v>
      </c>
    </row>
    <row r="187" spans="1:5" ht="369.75">
      <c r="A187" t="s">
        <v>56</v>
      </c>
      <c r="E187" s="39" t="s">
        <v>3406</v>
      </c>
    </row>
    <row r="188" spans="1:16" ht="12.75">
      <c r="A188" t="s">
        <v>49</v>
      </c>
      <c s="34" t="s">
        <v>233</v>
      </c>
      <c s="34" t="s">
        <v>3473</v>
      </c>
      <c s="35" t="s">
        <v>5</v>
      </c>
      <c s="6" t="s">
        <v>3474</v>
      </c>
      <c s="36" t="s">
        <v>52</v>
      </c>
      <c s="37">
        <v>0.8</v>
      </c>
      <c s="36">
        <v>0</v>
      </c>
      <c s="36">
        <f>ROUND(G188*H188,6)</f>
      </c>
      <c r="L188" s="38">
        <v>0</v>
      </c>
      <c s="32">
        <f>ROUND(ROUND(L188,2)*ROUND(G188,3),2)</f>
      </c>
      <c s="36" t="s">
        <v>53</v>
      </c>
      <c>
        <f>(M188*21)/100</f>
      </c>
      <c t="s">
        <v>27</v>
      </c>
    </row>
    <row r="189" spans="1:5" ht="12.75">
      <c r="A189" s="35" t="s">
        <v>54</v>
      </c>
      <c r="E189" s="39" t="s">
        <v>5</v>
      </c>
    </row>
    <row r="190" spans="1:5" ht="63.75">
      <c r="A190" s="35" t="s">
        <v>55</v>
      </c>
      <c r="E190" s="40" t="s">
        <v>3475</v>
      </c>
    </row>
    <row r="191" spans="1:5" ht="369.75">
      <c r="A191" t="s">
        <v>56</v>
      </c>
      <c r="E191" s="39" t="s">
        <v>3406</v>
      </c>
    </row>
    <row r="192" spans="1:16" ht="25.5">
      <c r="A192" t="s">
        <v>49</v>
      </c>
      <c s="34" t="s">
        <v>237</v>
      </c>
      <c s="34" t="s">
        <v>3476</v>
      </c>
      <c s="35" t="s">
        <v>5</v>
      </c>
      <c s="6" t="s">
        <v>3477</v>
      </c>
      <c s="36" t="s">
        <v>68</v>
      </c>
      <c s="37">
        <v>34</v>
      </c>
      <c s="36">
        <v>0</v>
      </c>
      <c s="36">
        <f>ROUND(G192*H192,6)</f>
      </c>
      <c r="L192" s="38">
        <v>0</v>
      </c>
      <c s="32">
        <f>ROUND(ROUND(L192,2)*ROUND(G192,3),2)</f>
      </c>
      <c s="36" t="s">
        <v>85</v>
      </c>
      <c>
        <f>(M192*21)/100</f>
      </c>
      <c t="s">
        <v>27</v>
      </c>
    </row>
    <row r="193" spans="1:5" ht="12.75">
      <c r="A193" s="35" t="s">
        <v>54</v>
      </c>
      <c r="E193" s="39" t="s">
        <v>5</v>
      </c>
    </row>
    <row r="194" spans="1:5" ht="89.25">
      <c r="A194" s="35" t="s">
        <v>55</v>
      </c>
      <c r="E194" s="40" t="s">
        <v>3478</v>
      </c>
    </row>
    <row r="195" spans="1:5" ht="25.5">
      <c r="A195" t="s">
        <v>56</v>
      </c>
      <c r="E195" s="39" t="s">
        <v>3479</v>
      </c>
    </row>
    <row r="196" spans="1:13" ht="12.75">
      <c r="A196" t="s">
        <v>46</v>
      </c>
      <c r="C196" s="31" t="s">
        <v>410</v>
      </c>
      <c r="E196" s="33" t="s">
        <v>3237</v>
      </c>
      <c r="J196" s="32">
        <f>0</f>
      </c>
      <c s="32">
        <f>0</f>
      </c>
      <c s="32">
        <f>0+L197+L201+L205+L209+L213+L217</f>
      </c>
      <c s="32">
        <f>0+M197+M201+M205+M209+M213+M217</f>
      </c>
    </row>
    <row r="197" spans="1:16" ht="25.5">
      <c r="A197" t="s">
        <v>49</v>
      </c>
      <c s="34" t="s">
        <v>241</v>
      </c>
      <c s="34" t="s">
        <v>3480</v>
      </c>
      <c s="35" t="s">
        <v>5</v>
      </c>
      <c s="6" t="s">
        <v>3481</v>
      </c>
      <c s="36" t="s">
        <v>60</v>
      </c>
      <c s="37">
        <v>170</v>
      </c>
      <c s="36">
        <v>0</v>
      </c>
      <c s="36">
        <f>ROUND(G197*H197,6)</f>
      </c>
      <c r="L197" s="38">
        <v>0</v>
      </c>
      <c s="32">
        <f>ROUND(ROUND(L197,2)*ROUND(G197,3),2)</f>
      </c>
      <c s="36" t="s">
        <v>53</v>
      </c>
      <c>
        <f>(M197*21)/100</f>
      </c>
      <c t="s">
        <v>27</v>
      </c>
    </row>
    <row r="198" spans="1:5" ht="12.75">
      <c r="A198" s="35" t="s">
        <v>54</v>
      </c>
      <c r="E198" s="39" t="s">
        <v>5</v>
      </c>
    </row>
    <row r="199" spans="1:5" ht="63.75">
      <c r="A199" s="35" t="s">
        <v>55</v>
      </c>
      <c r="E199" s="40" t="s">
        <v>3482</v>
      </c>
    </row>
    <row r="200" spans="1:5" ht="229.5">
      <c r="A200" t="s">
        <v>56</v>
      </c>
      <c r="E200" s="39" t="s">
        <v>3483</v>
      </c>
    </row>
    <row r="201" spans="1:16" ht="12.75">
      <c r="A201" t="s">
        <v>49</v>
      </c>
      <c s="34" t="s">
        <v>245</v>
      </c>
      <c s="34" t="s">
        <v>3484</v>
      </c>
      <c s="35" t="s">
        <v>5</v>
      </c>
      <c s="6" t="s">
        <v>3485</v>
      </c>
      <c s="36" t="s">
        <v>60</v>
      </c>
      <c s="37">
        <v>5</v>
      </c>
      <c s="36">
        <v>0</v>
      </c>
      <c s="36">
        <f>ROUND(G201*H201,6)</f>
      </c>
      <c r="L201" s="38">
        <v>0</v>
      </c>
      <c s="32">
        <f>ROUND(ROUND(L201,2)*ROUND(G201,3),2)</f>
      </c>
      <c s="36" t="s">
        <v>53</v>
      </c>
      <c>
        <f>(M201*21)/100</f>
      </c>
      <c t="s">
        <v>27</v>
      </c>
    </row>
    <row r="202" spans="1:5" ht="12.75">
      <c r="A202" s="35" t="s">
        <v>54</v>
      </c>
      <c r="E202" s="39" t="s">
        <v>5</v>
      </c>
    </row>
    <row r="203" spans="1:5" ht="76.5">
      <c r="A203" s="35" t="s">
        <v>55</v>
      </c>
      <c r="E203" s="40" t="s">
        <v>3486</v>
      </c>
    </row>
    <row r="204" spans="1:5" ht="76.5">
      <c r="A204" t="s">
        <v>56</v>
      </c>
      <c r="E204" s="39" t="s">
        <v>3487</v>
      </c>
    </row>
    <row r="205" spans="1:16" ht="12.75">
      <c r="A205" t="s">
        <v>49</v>
      </c>
      <c s="34" t="s">
        <v>249</v>
      </c>
      <c s="34" t="s">
        <v>3488</v>
      </c>
      <c s="35" t="s">
        <v>5</v>
      </c>
      <c s="6" t="s">
        <v>3489</v>
      </c>
      <c s="36" t="s">
        <v>60</v>
      </c>
      <c s="37">
        <v>2082.5</v>
      </c>
      <c s="36">
        <v>0</v>
      </c>
      <c s="36">
        <f>ROUND(G205*H205,6)</f>
      </c>
      <c r="L205" s="38">
        <v>0</v>
      </c>
      <c s="32">
        <f>ROUND(ROUND(L205,2)*ROUND(G205,3),2)</f>
      </c>
      <c s="36" t="s">
        <v>53</v>
      </c>
      <c>
        <f>(M205*21)/100</f>
      </c>
      <c t="s">
        <v>27</v>
      </c>
    </row>
    <row r="206" spans="1:5" ht="12.75">
      <c r="A206" s="35" t="s">
        <v>54</v>
      </c>
      <c r="E206" s="39" t="s">
        <v>5</v>
      </c>
    </row>
    <row r="207" spans="1:5" ht="76.5">
      <c r="A207" s="35" t="s">
        <v>55</v>
      </c>
      <c r="E207" s="40" t="s">
        <v>3490</v>
      </c>
    </row>
    <row r="208" spans="1:5" ht="76.5">
      <c r="A208" t="s">
        <v>56</v>
      </c>
      <c r="E208" s="39" t="s">
        <v>3487</v>
      </c>
    </row>
    <row r="209" spans="1:16" ht="12.75">
      <c r="A209" t="s">
        <v>49</v>
      </c>
      <c s="34" t="s">
        <v>253</v>
      </c>
      <c s="34" t="s">
        <v>3491</v>
      </c>
      <c s="35" t="s">
        <v>5</v>
      </c>
      <c s="6" t="s">
        <v>3492</v>
      </c>
      <c s="36" t="s">
        <v>68</v>
      </c>
      <c s="37">
        <v>1</v>
      </c>
      <c s="36">
        <v>0</v>
      </c>
      <c s="36">
        <f>ROUND(G209*H209,6)</f>
      </c>
      <c r="L209" s="38">
        <v>0</v>
      </c>
      <c s="32">
        <f>ROUND(ROUND(L209,2)*ROUND(G209,3),2)</f>
      </c>
      <c s="36" t="s">
        <v>53</v>
      </c>
      <c>
        <f>(M209*21)/100</f>
      </c>
      <c t="s">
        <v>27</v>
      </c>
    </row>
    <row r="210" spans="1:5" ht="12.75">
      <c r="A210" s="35" t="s">
        <v>54</v>
      </c>
      <c r="E210" s="39" t="s">
        <v>5</v>
      </c>
    </row>
    <row r="211" spans="1:5" ht="51">
      <c r="A211" s="35" t="s">
        <v>55</v>
      </c>
      <c r="E211" s="40" t="s">
        <v>3493</v>
      </c>
    </row>
    <row r="212" spans="1:5" ht="38.25">
      <c r="A212" t="s">
        <v>56</v>
      </c>
      <c r="E212" s="39" t="s">
        <v>3494</v>
      </c>
    </row>
    <row r="213" spans="1:16" ht="12.75">
      <c r="A213" t="s">
        <v>49</v>
      </c>
      <c s="34" t="s">
        <v>257</v>
      </c>
      <c s="34" t="s">
        <v>3495</v>
      </c>
      <c s="35" t="s">
        <v>5</v>
      </c>
      <c s="6" t="s">
        <v>3496</v>
      </c>
      <c s="36" t="s">
        <v>60</v>
      </c>
      <c s="37">
        <v>170</v>
      </c>
      <c s="36">
        <v>0</v>
      </c>
      <c s="36">
        <f>ROUND(G213*H213,6)</f>
      </c>
      <c r="L213" s="38">
        <v>0</v>
      </c>
      <c s="32">
        <f>ROUND(ROUND(L213,2)*ROUND(G213,3),2)</f>
      </c>
      <c s="36" t="s">
        <v>53</v>
      </c>
      <c>
        <f>(M213*21)/100</f>
      </c>
      <c t="s">
        <v>27</v>
      </c>
    </row>
    <row r="214" spans="1:5" ht="12.75">
      <c r="A214" s="35" t="s">
        <v>54</v>
      </c>
      <c r="E214" s="39" t="s">
        <v>5</v>
      </c>
    </row>
    <row r="215" spans="1:5" ht="63.75">
      <c r="A215" s="35" t="s">
        <v>55</v>
      </c>
      <c r="E215" s="40" t="s">
        <v>3482</v>
      </c>
    </row>
    <row r="216" spans="1:5" ht="178.5">
      <c r="A216" t="s">
        <v>56</v>
      </c>
      <c r="E216" s="39" t="s">
        <v>3497</v>
      </c>
    </row>
    <row r="217" spans="1:16" ht="12.75">
      <c r="A217" t="s">
        <v>49</v>
      </c>
      <c s="34" t="s">
        <v>261</v>
      </c>
      <c s="34" t="s">
        <v>3498</v>
      </c>
      <c s="35" t="s">
        <v>5</v>
      </c>
      <c s="6" t="s">
        <v>3499</v>
      </c>
      <c s="36" t="s">
        <v>68</v>
      </c>
      <c s="37">
        <v>2</v>
      </c>
      <c s="36">
        <v>0</v>
      </c>
      <c s="36">
        <f>ROUND(G217*H217,6)</f>
      </c>
      <c r="L217" s="38">
        <v>0</v>
      </c>
      <c s="32">
        <f>ROUND(ROUND(L217,2)*ROUND(G217,3),2)</f>
      </c>
      <c s="36" t="s">
        <v>85</v>
      </c>
      <c>
        <f>(M217*21)/100</f>
      </c>
      <c t="s">
        <v>27</v>
      </c>
    </row>
    <row r="218" spans="1:5" ht="12.75">
      <c r="A218" s="35" t="s">
        <v>54</v>
      </c>
      <c r="E218" s="39" t="s">
        <v>5</v>
      </c>
    </row>
    <row r="219" spans="1:5" ht="63.75">
      <c r="A219" s="35" t="s">
        <v>55</v>
      </c>
      <c r="E219" s="40" t="s">
        <v>3500</v>
      </c>
    </row>
    <row r="220" spans="1:5" ht="38.25">
      <c r="A220" t="s">
        <v>56</v>
      </c>
      <c r="E220" s="39" t="s">
        <v>3494</v>
      </c>
    </row>
    <row r="221" spans="1:13" ht="12.75">
      <c r="A221" t="s">
        <v>46</v>
      </c>
      <c r="C221" s="31" t="s">
        <v>418</v>
      </c>
      <c r="E221" s="33" t="s">
        <v>3249</v>
      </c>
      <c r="J221" s="32">
        <f>0</f>
      </c>
      <c s="32">
        <f>0</f>
      </c>
      <c s="32">
        <f>0+L222</f>
      </c>
      <c s="32">
        <f>0+M222</f>
      </c>
    </row>
    <row r="222" spans="1:16" ht="12.75">
      <c r="A222" t="s">
        <v>49</v>
      </c>
      <c s="34" t="s">
        <v>265</v>
      </c>
      <c s="34" t="s">
        <v>3501</v>
      </c>
      <c s="35" t="s">
        <v>5</v>
      </c>
      <c s="6" t="s">
        <v>3502</v>
      </c>
      <c s="36" t="s">
        <v>60</v>
      </c>
      <c s="37">
        <v>736.5</v>
      </c>
      <c s="36">
        <v>0</v>
      </c>
      <c s="36">
        <f>ROUND(G222*H222,6)</f>
      </c>
      <c r="L222" s="38">
        <v>0</v>
      </c>
      <c s="32">
        <f>ROUND(ROUND(L222,2)*ROUND(G222,3),2)</f>
      </c>
      <c s="36" t="s">
        <v>53</v>
      </c>
      <c>
        <f>(M222*21)/100</f>
      </c>
      <c t="s">
        <v>27</v>
      </c>
    </row>
    <row r="223" spans="1:5" ht="12.75">
      <c r="A223" s="35" t="s">
        <v>54</v>
      </c>
      <c r="E223" s="39" t="s">
        <v>5</v>
      </c>
    </row>
    <row r="224" spans="1:5" ht="89.25">
      <c r="A224" s="35" t="s">
        <v>55</v>
      </c>
      <c r="E224" s="40" t="s">
        <v>3503</v>
      </c>
    </row>
    <row r="225" spans="1:5" ht="89.25">
      <c r="A225" t="s">
        <v>56</v>
      </c>
      <c r="E225" s="39" t="s">
        <v>3504</v>
      </c>
    </row>
    <row r="226" spans="1:13" ht="12.75">
      <c r="A226" t="s">
        <v>46</v>
      </c>
      <c r="C226" s="31" t="s">
        <v>434</v>
      </c>
      <c r="E226" s="33" t="s">
        <v>3254</v>
      </c>
      <c r="J226" s="32">
        <f>0</f>
      </c>
      <c s="32">
        <f>0</f>
      </c>
      <c s="32">
        <f>0+L227+L231+L235</f>
      </c>
      <c s="32">
        <f>0+M227+M231+M235</f>
      </c>
    </row>
    <row r="227" spans="1:16" ht="12.75">
      <c r="A227" t="s">
        <v>49</v>
      </c>
      <c s="34" t="s">
        <v>595</v>
      </c>
      <c s="34" t="s">
        <v>3278</v>
      </c>
      <c s="35" t="s">
        <v>5</v>
      </c>
      <c s="6" t="s">
        <v>3279</v>
      </c>
      <c s="36" t="s">
        <v>52</v>
      </c>
      <c s="37">
        <v>524.167</v>
      </c>
      <c s="36">
        <v>0</v>
      </c>
      <c s="36">
        <f>ROUND(G227*H227,6)</f>
      </c>
      <c r="L227" s="38">
        <v>0</v>
      </c>
      <c s="32">
        <f>ROUND(ROUND(L227,2)*ROUND(G227,3),2)</f>
      </c>
      <c s="36" t="s">
        <v>53</v>
      </c>
      <c>
        <f>(M227*21)/100</f>
      </c>
      <c t="s">
        <v>27</v>
      </c>
    </row>
    <row r="228" spans="1:5" ht="12.75">
      <c r="A228" s="35" t="s">
        <v>54</v>
      </c>
      <c r="E228" s="39" t="s">
        <v>5</v>
      </c>
    </row>
    <row r="229" spans="1:5" ht="153">
      <c r="A229" s="35" t="s">
        <v>55</v>
      </c>
      <c r="E229" s="40" t="s">
        <v>3505</v>
      </c>
    </row>
    <row r="230" spans="1:5" ht="102">
      <c r="A230" t="s">
        <v>56</v>
      </c>
      <c r="E230" s="39" t="s">
        <v>3281</v>
      </c>
    </row>
    <row r="231" spans="1:16" ht="12.75">
      <c r="A231" t="s">
        <v>49</v>
      </c>
      <c s="34" t="s">
        <v>599</v>
      </c>
      <c s="34" t="s">
        <v>3506</v>
      </c>
      <c s="35" t="s">
        <v>5</v>
      </c>
      <c s="6" t="s">
        <v>3507</v>
      </c>
      <c s="36" t="s">
        <v>52</v>
      </c>
      <c s="37">
        <v>1189.583</v>
      </c>
      <c s="36">
        <v>0</v>
      </c>
      <c s="36">
        <f>ROUND(G231*H231,6)</f>
      </c>
      <c r="L231" s="38">
        <v>0</v>
      </c>
      <c s="32">
        <f>ROUND(ROUND(L231,2)*ROUND(G231,3),2)</f>
      </c>
      <c s="36" t="s">
        <v>53</v>
      </c>
      <c>
        <f>(M231*21)/100</f>
      </c>
      <c t="s">
        <v>27</v>
      </c>
    </row>
    <row r="232" spans="1:5" ht="12.75">
      <c r="A232" s="35" t="s">
        <v>54</v>
      </c>
      <c r="E232" s="39" t="s">
        <v>5</v>
      </c>
    </row>
    <row r="233" spans="1:5" ht="63.75">
      <c r="A233" s="35" t="s">
        <v>55</v>
      </c>
      <c r="E233" s="40" t="s">
        <v>3508</v>
      </c>
    </row>
    <row r="234" spans="1:5" ht="102">
      <c r="A234" t="s">
        <v>56</v>
      </c>
      <c r="E234" s="39" t="s">
        <v>3281</v>
      </c>
    </row>
    <row r="235" spans="1:16" ht="12.75">
      <c r="A235" t="s">
        <v>49</v>
      </c>
      <c s="34" t="s">
        <v>269</v>
      </c>
      <c s="34" t="s">
        <v>3509</v>
      </c>
      <c s="35" t="s">
        <v>5</v>
      </c>
      <c s="6" t="s">
        <v>3510</v>
      </c>
      <c s="36" t="s">
        <v>60</v>
      </c>
      <c s="37">
        <v>65</v>
      </c>
      <c s="36">
        <v>0</v>
      </c>
      <c s="36">
        <f>ROUND(G235*H235,6)</f>
      </c>
      <c r="L235" s="38">
        <v>0</v>
      </c>
      <c s="32">
        <f>ROUND(ROUND(L235,2)*ROUND(G235,3),2)</f>
      </c>
      <c s="36" t="s">
        <v>53</v>
      </c>
      <c>
        <f>(M235*21)/100</f>
      </c>
      <c t="s">
        <v>27</v>
      </c>
    </row>
    <row r="236" spans="1:5" ht="12.75">
      <c r="A236" s="35" t="s">
        <v>54</v>
      </c>
      <c r="E236" s="39" t="s">
        <v>5</v>
      </c>
    </row>
    <row r="237" spans="1:5" ht="63.75">
      <c r="A237" s="35" t="s">
        <v>55</v>
      </c>
      <c r="E237" s="40" t="s">
        <v>3511</v>
      </c>
    </row>
    <row r="238" spans="1:5" ht="114.75">
      <c r="A238" t="s">
        <v>56</v>
      </c>
      <c r="E238" s="39" t="s">
        <v>3512</v>
      </c>
    </row>
    <row r="239" spans="1:13" ht="12.75">
      <c r="A239" t="s">
        <v>46</v>
      </c>
      <c r="C239" s="31" t="s">
        <v>1005</v>
      </c>
      <c r="E239" s="33" t="s">
        <v>1006</v>
      </c>
      <c r="J239" s="32">
        <f>0</f>
      </c>
      <c s="32">
        <f>0</f>
      </c>
      <c s="32">
        <f>0+L240+L244+L248+L252+L256+L260+L264</f>
      </c>
      <c s="32">
        <f>0+M240+M244+M248+M252+M256+M260+M264</f>
      </c>
    </row>
    <row r="240" spans="1:16" ht="38.25">
      <c r="A240" t="s">
        <v>49</v>
      </c>
      <c s="34" t="s">
        <v>273</v>
      </c>
      <c s="34" t="s">
        <v>3134</v>
      </c>
      <c s="35" t="s">
        <v>3135</v>
      </c>
      <c s="6" t="s">
        <v>3136</v>
      </c>
      <c s="36" t="s">
        <v>1010</v>
      </c>
      <c s="37">
        <v>26735.8</v>
      </c>
      <c s="36">
        <v>0</v>
      </c>
      <c s="36">
        <f>ROUND(G240*H240,6)</f>
      </c>
      <c r="L240" s="38">
        <v>0</v>
      </c>
      <c s="32">
        <f>ROUND(ROUND(L240,2)*ROUND(G240,3),2)</f>
      </c>
      <c s="36" t="s">
        <v>85</v>
      </c>
      <c>
        <f>(M240*21)/100</f>
      </c>
      <c t="s">
        <v>27</v>
      </c>
    </row>
    <row r="241" spans="1:5" ht="12.75">
      <c r="A241" s="35" t="s">
        <v>54</v>
      </c>
      <c r="E241" s="39" t="s">
        <v>1011</v>
      </c>
    </row>
    <row r="242" spans="1:5" ht="178.5">
      <c r="A242" s="35" t="s">
        <v>55</v>
      </c>
      <c r="E242" s="40" t="s">
        <v>3513</v>
      </c>
    </row>
    <row r="243" spans="1:5" ht="89.25">
      <c r="A243" t="s">
        <v>56</v>
      </c>
      <c r="E243" s="39" t="s">
        <v>1012</v>
      </c>
    </row>
    <row r="244" spans="1:16" ht="38.25">
      <c r="A244" t="s">
        <v>49</v>
      </c>
      <c s="34" t="s">
        <v>277</v>
      </c>
      <c s="34" t="s">
        <v>2721</v>
      </c>
      <c s="35" t="s">
        <v>2722</v>
      </c>
      <c s="6" t="s">
        <v>2723</v>
      </c>
      <c s="36" t="s">
        <v>1010</v>
      </c>
      <c s="37">
        <v>4113</v>
      </c>
      <c s="36">
        <v>0</v>
      </c>
      <c s="36">
        <f>ROUND(G244*H244,6)</f>
      </c>
      <c r="L244" s="38">
        <v>0</v>
      </c>
      <c s="32">
        <f>ROUND(ROUND(L244,2)*ROUND(G244,3),2)</f>
      </c>
      <c s="36" t="s">
        <v>85</v>
      </c>
      <c>
        <f>(M244*21)/100</f>
      </c>
      <c t="s">
        <v>27</v>
      </c>
    </row>
    <row r="245" spans="1:5" ht="12.75">
      <c r="A245" s="35" t="s">
        <v>54</v>
      </c>
      <c r="E245" s="39" t="s">
        <v>1011</v>
      </c>
    </row>
    <row r="246" spans="1:5" ht="255">
      <c r="A246" s="35" t="s">
        <v>55</v>
      </c>
      <c r="E246" s="40" t="s">
        <v>3514</v>
      </c>
    </row>
    <row r="247" spans="1:5" ht="102">
      <c r="A247" t="s">
        <v>56</v>
      </c>
      <c r="E247" s="39" t="s">
        <v>2724</v>
      </c>
    </row>
    <row r="248" spans="1:16" ht="25.5">
      <c r="A248" t="s">
        <v>49</v>
      </c>
      <c s="34" t="s">
        <v>281</v>
      </c>
      <c s="34" t="s">
        <v>3515</v>
      </c>
      <c s="35" t="s">
        <v>3516</v>
      </c>
      <c s="6" t="s">
        <v>3517</v>
      </c>
      <c s="36" t="s">
        <v>1010</v>
      </c>
      <c s="37">
        <v>171.36</v>
      </c>
      <c s="36">
        <v>0</v>
      </c>
      <c s="36">
        <f>ROUND(G248*H248,6)</f>
      </c>
      <c r="L248" s="38">
        <v>0</v>
      </c>
      <c s="32">
        <f>ROUND(ROUND(L248,2)*ROUND(G248,3),2)</f>
      </c>
      <c s="36" t="s">
        <v>85</v>
      </c>
      <c>
        <f>(M248*21)/100</f>
      </c>
      <c t="s">
        <v>27</v>
      </c>
    </row>
    <row r="249" spans="1:5" ht="12.75">
      <c r="A249" s="35" t="s">
        <v>54</v>
      </c>
      <c r="E249" s="39" t="s">
        <v>1011</v>
      </c>
    </row>
    <row r="250" spans="1:5" ht="63.75">
      <c r="A250" s="35" t="s">
        <v>55</v>
      </c>
      <c r="E250" s="40" t="s">
        <v>3518</v>
      </c>
    </row>
    <row r="251" spans="1:5" ht="89.25">
      <c r="A251" t="s">
        <v>56</v>
      </c>
      <c r="E251" s="39" t="s">
        <v>1012</v>
      </c>
    </row>
    <row r="252" spans="1:16" ht="38.25">
      <c r="A252" t="s">
        <v>49</v>
      </c>
      <c s="34" t="s">
        <v>289</v>
      </c>
      <c s="34" t="s">
        <v>3519</v>
      </c>
      <c s="35" t="s">
        <v>3520</v>
      </c>
      <c s="6" t="s">
        <v>3521</v>
      </c>
      <c s="36" t="s">
        <v>1010</v>
      </c>
      <c s="37">
        <v>1</v>
      </c>
      <c s="36">
        <v>0</v>
      </c>
      <c s="36">
        <f>ROUND(G252*H252,6)</f>
      </c>
      <c r="L252" s="38">
        <v>0</v>
      </c>
      <c s="32">
        <f>ROUND(ROUND(L252,2)*ROUND(G252,3),2)</f>
      </c>
      <c s="36" t="s">
        <v>85</v>
      </c>
      <c>
        <f>(M252*21)/100</f>
      </c>
      <c t="s">
        <v>27</v>
      </c>
    </row>
    <row r="253" spans="1:5" ht="12.75">
      <c r="A253" s="35" t="s">
        <v>54</v>
      </c>
      <c r="E253" s="39" t="s">
        <v>1011</v>
      </c>
    </row>
    <row r="254" spans="1:5" ht="63.75">
      <c r="A254" s="35" t="s">
        <v>55</v>
      </c>
      <c r="E254" s="40" t="s">
        <v>3522</v>
      </c>
    </row>
    <row r="255" spans="1:5" ht="89.25">
      <c r="A255" t="s">
        <v>56</v>
      </c>
      <c r="E255" s="39" t="s">
        <v>1012</v>
      </c>
    </row>
    <row r="256" spans="1:16" ht="25.5">
      <c r="A256" t="s">
        <v>49</v>
      </c>
      <c s="34" t="s">
        <v>293</v>
      </c>
      <c s="34" t="s">
        <v>3139</v>
      </c>
      <c s="35" t="s">
        <v>3140</v>
      </c>
      <c s="6" t="s">
        <v>3141</v>
      </c>
      <c s="36" t="s">
        <v>1010</v>
      </c>
      <c s="37">
        <v>1.625</v>
      </c>
      <c s="36">
        <v>0</v>
      </c>
      <c s="36">
        <f>ROUND(G256*H256,6)</f>
      </c>
      <c r="L256" s="38">
        <v>0</v>
      </c>
      <c s="32">
        <f>ROUND(ROUND(L256,2)*ROUND(G256,3),2)</f>
      </c>
      <c s="36" t="s">
        <v>85</v>
      </c>
      <c>
        <f>(M256*21)/100</f>
      </c>
      <c t="s">
        <v>27</v>
      </c>
    </row>
    <row r="257" spans="1:5" ht="12.75">
      <c r="A257" s="35" t="s">
        <v>54</v>
      </c>
      <c r="E257" s="39" t="s">
        <v>1011</v>
      </c>
    </row>
    <row r="258" spans="1:5" ht="63.75">
      <c r="A258" s="35" t="s">
        <v>55</v>
      </c>
      <c r="E258" s="40" t="s">
        <v>3523</v>
      </c>
    </row>
    <row r="259" spans="1:5" ht="12.75">
      <c r="A259" t="s">
        <v>56</v>
      </c>
      <c r="E259" s="39" t="s">
        <v>5</v>
      </c>
    </row>
    <row r="260" spans="1:16" ht="38.25">
      <c r="A260" t="s">
        <v>49</v>
      </c>
      <c s="34" t="s">
        <v>297</v>
      </c>
      <c s="34" t="s">
        <v>3524</v>
      </c>
      <c s="35" t="s">
        <v>3525</v>
      </c>
      <c s="6" t="s">
        <v>3526</v>
      </c>
      <c s="36" t="s">
        <v>1010</v>
      </c>
      <c s="37">
        <v>2617</v>
      </c>
      <c s="36">
        <v>0</v>
      </c>
      <c s="36">
        <f>ROUND(G260*H260,6)</f>
      </c>
      <c r="L260" s="38">
        <v>0</v>
      </c>
      <c s="32">
        <f>ROUND(ROUND(L260,2)*ROUND(G260,3),2)</f>
      </c>
      <c s="36" t="s">
        <v>85</v>
      </c>
      <c>
        <f>(M260*21)/100</f>
      </c>
      <c t="s">
        <v>27</v>
      </c>
    </row>
    <row r="261" spans="1:5" ht="12.75">
      <c r="A261" s="35" t="s">
        <v>54</v>
      </c>
      <c r="E261" s="39" t="s">
        <v>1011</v>
      </c>
    </row>
    <row r="262" spans="1:5" ht="51">
      <c r="A262" s="35" t="s">
        <v>55</v>
      </c>
      <c r="E262" s="40" t="s">
        <v>3527</v>
      </c>
    </row>
    <row r="263" spans="1:5" ht="12.75">
      <c r="A263" t="s">
        <v>56</v>
      </c>
      <c r="E263" s="39" t="s">
        <v>5</v>
      </c>
    </row>
    <row r="264" spans="1:16" ht="38.25">
      <c r="A264" t="s">
        <v>49</v>
      </c>
      <c s="34" t="s">
        <v>301</v>
      </c>
      <c s="34" t="s">
        <v>3528</v>
      </c>
      <c s="35" t="s">
        <v>3529</v>
      </c>
      <c s="6" t="s">
        <v>3530</v>
      </c>
      <c s="36" t="s">
        <v>1010</v>
      </c>
      <c s="37">
        <v>114</v>
      </c>
      <c s="36">
        <v>0</v>
      </c>
      <c s="36">
        <f>ROUND(G264*H264,6)</f>
      </c>
      <c r="L264" s="38">
        <v>0</v>
      </c>
      <c s="32">
        <f>ROUND(ROUND(L264,2)*ROUND(G264,3),2)</f>
      </c>
      <c s="36" t="s">
        <v>85</v>
      </c>
      <c>
        <f>(M264*0)/100</f>
      </c>
      <c t="s">
        <v>176</v>
      </c>
    </row>
    <row r="265" spans="1:5" ht="12.75">
      <c r="A265" s="35" t="s">
        <v>54</v>
      </c>
      <c r="E265" s="39" t="s">
        <v>1011</v>
      </c>
    </row>
    <row r="266" spans="1:5" ht="63.75">
      <c r="A266" s="35" t="s">
        <v>55</v>
      </c>
      <c r="E266" s="40" t="s">
        <v>3531</v>
      </c>
    </row>
    <row r="267" spans="1:5" ht="89.25">
      <c r="A267" t="s">
        <v>56</v>
      </c>
      <c r="E26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3534</v>
      </c>
      <c r="E8" s="30" t="s">
        <v>3533</v>
      </c>
      <c r="J8" s="29">
        <f>0+J9</f>
      </c>
      <c s="29">
        <f>0+K9</f>
      </c>
      <c s="29">
        <f>0+L9</f>
      </c>
      <c s="29">
        <f>0+M9</f>
      </c>
    </row>
    <row r="9" spans="1:13" ht="12.75">
      <c r="A9" t="s">
        <v>3184</v>
      </c>
      <c r="C9" s="31" t="s">
        <v>3535</v>
      </c>
      <c r="E9" s="33" t="s">
        <v>3533</v>
      </c>
      <c r="J9" s="32">
        <f>0+J10+J15+J236+J293</f>
      </c>
      <c s="32">
        <f>0+K10+K15+K236+K293</f>
      </c>
      <c s="32">
        <f>0+L10+L15+L236+L293</f>
      </c>
      <c s="32">
        <f>0+M10+M15+M236+M293</f>
      </c>
    </row>
    <row r="10" spans="1:13" ht="12.75">
      <c r="A10" t="s">
        <v>46</v>
      </c>
      <c r="C10" s="31" t="s">
        <v>176</v>
      </c>
      <c r="E10" s="33" t="s">
        <v>798</v>
      </c>
      <c r="J10" s="32">
        <f>0</f>
      </c>
      <c s="32">
        <f>0</f>
      </c>
      <c s="32">
        <f>0+L11</f>
      </c>
      <c s="32">
        <f>0+M11</f>
      </c>
    </row>
    <row r="11" spans="1:16" ht="12.75">
      <c r="A11" t="s">
        <v>49</v>
      </c>
      <c s="34" t="s">
        <v>349</v>
      </c>
      <c s="34" t="s">
        <v>3536</v>
      </c>
      <c s="35" t="s">
        <v>5</v>
      </c>
      <c s="6" t="s">
        <v>3240</v>
      </c>
      <c s="36" t="s">
        <v>68</v>
      </c>
      <c s="37">
        <v>93</v>
      </c>
      <c s="36">
        <v>0</v>
      </c>
      <c s="36">
        <f>ROUND(G11*H11,6)</f>
      </c>
      <c r="L11" s="38">
        <v>0</v>
      </c>
      <c s="32">
        <f>ROUND(ROUND(L11,2)*ROUND(G11,3),2)</f>
      </c>
      <c s="36" t="s">
        <v>53</v>
      </c>
      <c>
        <f>(M11*0)/100</f>
      </c>
      <c t="s">
        <v>176</v>
      </c>
    </row>
    <row r="12" spans="1:5" ht="12.75">
      <c r="A12" s="35" t="s">
        <v>54</v>
      </c>
      <c r="E12" s="39" t="s">
        <v>5</v>
      </c>
    </row>
    <row r="13" spans="1:5" ht="51">
      <c r="A13" s="35" t="s">
        <v>55</v>
      </c>
      <c r="E13" s="40" t="s">
        <v>3537</v>
      </c>
    </row>
    <row r="14" spans="1:5" ht="12.75">
      <c r="A14" t="s">
        <v>56</v>
      </c>
      <c r="E14" s="39" t="s">
        <v>1277</v>
      </c>
    </row>
    <row r="15" spans="1:13" ht="12.75">
      <c r="A15" t="s">
        <v>46</v>
      </c>
      <c r="C15" s="31" t="s">
        <v>70</v>
      </c>
      <c r="E15" s="33" t="s">
        <v>3538</v>
      </c>
      <c r="J15" s="32">
        <f>0</f>
      </c>
      <c s="32">
        <f>0</f>
      </c>
      <c s="32">
        <f>0+L16+L20+L24+L28+L32+L36+L40+L44+L48+L52+L56+L60+L64+L68+L72+L76+L80+L84+L88+L92+L96+L100+L104+L108+L112+L116+L120+L124+L128+L132+L136+L140+L144+L148+L152+L156+L160+L164+L168+L172+L176+L180+L184+L188+L192+L196+L200+L204+L208+L212+L216+L220+L224+L228+L232</f>
      </c>
      <c s="32">
        <f>0+M16+M20+M24+M28+M32+M36+M40+M44+M48+M52+M56+M60+M64+M68+M72+M76+M80+M84+M88+M92+M96+M100+M104+M108+M112+M116+M120+M124+M128+M132+M136+M140+M144+M148+M152+M156+M160+M164+M168+M172+M176+M180+M184+M188+M192+M196+M200+M204+M208+M212+M216+M220+M224+M228+M232</f>
      </c>
    </row>
    <row r="16" spans="1:16" ht="12.75">
      <c r="A16" t="s">
        <v>49</v>
      </c>
      <c s="34" t="s">
        <v>47</v>
      </c>
      <c s="34" t="s">
        <v>3187</v>
      </c>
      <c s="35" t="s">
        <v>5</v>
      </c>
      <c s="6" t="s">
        <v>3188</v>
      </c>
      <c s="36" t="s">
        <v>52</v>
      </c>
      <c s="37">
        <v>33100</v>
      </c>
      <c s="36">
        <v>0</v>
      </c>
      <c s="36">
        <f>ROUND(G16*H16,6)</f>
      </c>
      <c r="L16" s="38">
        <v>0</v>
      </c>
      <c s="32">
        <f>ROUND(ROUND(L16,2)*ROUND(G16,3),2)</f>
      </c>
      <c s="36" t="s">
        <v>53</v>
      </c>
      <c>
        <f>(M16*21)/100</f>
      </c>
      <c t="s">
        <v>27</v>
      </c>
    </row>
    <row r="17" spans="1:5" ht="12.75">
      <c r="A17" s="35" t="s">
        <v>54</v>
      </c>
      <c r="E17" s="39" t="s">
        <v>3162</v>
      </c>
    </row>
    <row r="18" spans="1:5" ht="38.25">
      <c r="A18" s="35" t="s">
        <v>55</v>
      </c>
      <c r="E18" s="40" t="s">
        <v>3539</v>
      </c>
    </row>
    <row r="19" spans="1:5" ht="38.25">
      <c r="A19" t="s">
        <v>56</v>
      </c>
      <c r="E19" s="39" t="s">
        <v>3540</v>
      </c>
    </row>
    <row r="20" spans="1:16" ht="12.75">
      <c r="A20" t="s">
        <v>49</v>
      </c>
      <c s="34" t="s">
        <v>27</v>
      </c>
      <c s="34" t="s">
        <v>3541</v>
      </c>
      <c s="35" t="s">
        <v>5</v>
      </c>
      <c s="6" t="s">
        <v>3542</v>
      </c>
      <c s="36" t="s">
        <v>52</v>
      </c>
      <c s="37">
        <v>12299</v>
      </c>
      <c s="36">
        <v>0</v>
      </c>
      <c s="36">
        <f>ROUND(G20*H20,6)</f>
      </c>
      <c r="L20" s="38">
        <v>0</v>
      </c>
      <c s="32">
        <f>ROUND(ROUND(L20,2)*ROUND(G20,3),2)</f>
      </c>
      <c s="36" t="s">
        <v>53</v>
      </c>
      <c>
        <f>(M20*21)/100</f>
      </c>
      <c t="s">
        <v>27</v>
      </c>
    </row>
    <row r="21" spans="1:5" ht="25.5">
      <c r="A21" s="35" t="s">
        <v>54</v>
      </c>
      <c r="E21" s="39" t="s">
        <v>3543</v>
      </c>
    </row>
    <row r="22" spans="1:5" ht="38.25">
      <c r="A22" s="35" t="s">
        <v>55</v>
      </c>
      <c r="E22" s="40" t="s">
        <v>3544</v>
      </c>
    </row>
    <row r="23" spans="1:5" ht="38.25">
      <c r="A23" t="s">
        <v>56</v>
      </c>
      <c r="E23" s="39" t="s">
        <v>3540</v>
      </c>
    </row>
    <row r="24" spans="1:16" ht="12.75">
      <c r="A24" t="s">
        <v>49</v>
      </c>
      <c s="34" t="s">
        <v>26</v>
      </c>
      <c s="34" t="s">
        <v>3191</v>
      </c>
      <c s="35" t="s">
        <v>5</v>
      </c>
      <c s="6" t="s">
        <v>3192</v>
      </c>
      <c s="36" t="s">
        <v>52</v>
      </c>
      <c s="37">
        <v>333.13</v>
      </c>
      <c s="36">
        <v>0</v>
      </c>
      <c s="36">
        <f>ROUND(G24*H24,6)</f>
      </c>
      <c r="L24" s="38">
        <v>0</v>
      </c>
      <c s="32">
        <f>ROUND(ROUND(L24,2)*ROUND(G24,3),2)</f>
      </c>
      <c s="36" t="s">
        <v>53</v>
      </c>
      <c>
        <f>(M24*21)/100</f>
      </c>
      <c t="s">
        <v>27</v>
      </c>
    </row>
    <row r="25" spans="1:5" ht="12.75">
      <c r="A25" s="35" t="s">
        <v>54</v>
      </c>
      <c r="E25" s="39" t="s">
        <v>3162</v>
      </c>
    </row>
    <row r="26" spans="1:5" ht="38.25">
      <c r="A26" s="35" t="s">
        <v>55</v>
      </c>
      <c r="E26" s="40" t="s">
        <v>3545</v>
      </c>
    </row>
    <row r="27" spans="1:5" ht="38.25">
      <c r="A27" t="s">
        <v>56</v>
      </c>
      <c r="E27" s="39" t="s">
        <v>3540</v>
      </c>
    </row>
    <row r="28" spans="1:16" ht="25.5">
      <c r="A28" t="s">
        <v>49</v>
      </c>
      <c s="34" t="s">
        <v>65</v>
      </c>
      <c s="34" t="s">
        <v>3546</v>
      </c>
      <c s="35" t="s">
        <v>5</v>
      </c>
      <c s="6" t="s">
        <v>3547</v>
      </c>
      <c s="36" t="s">
        <v>60</v>
      </c>
      <c s="37">
        <v>116.527</v>
      </c>
      <c s="36">
        <v>0</v>
      </c>
      <c s="36">
        <f>ROUND(G28*H28,6)</f>
      </c>
      <c r="L28" s="38">
        <v>0</v>
      </c>
      <c s="32">
        <f>ROUND(ROUND(L28,2)*ROUND(G28,3),2)</f>
      </c>
      <c s="36" t="s">
        <v>53</v>
      </c>
      <c>
        <f>(M28*21)/100</f>
      </c>
      <c t="s">
        <v>27</v>
      </c>
    </row>
    <row r="29" spans="1:5" ht="38.25">
      <c r="A29" s="35" t="s">
        <v>54</v>
      </c>
      <c r="E29" s="39" t="s">
        <v>3548</v>
      </c>
    </row>
    <row r="30" spans="1:5" ht="38.25">
      <c r="A30" s="35" t="s">
        <v>55</v>
      </c>
      <c r="E30" s="40" t="s">
        <v>3549</v>
      </c>
    </row>
    <row r="31" spans="1:5" ht="204">
      <c r="A31" t="s">
        <v>56</v>
      </c>
      <c r="E31" s="39" t="s">
        <v>3550</v>
      </c>
    </row>
    <row r="32" spans="1:16" ht="25.5">
      <c r="A32" t="s">
        <v>49</v>
      </c>
      <c s="34" t="s">
        <v>70</v>
      </c>
      <c s="34" t="s">
        <v>3194</v>
      </c>
      <c s="35" t="s">
        <v>5</v>
      </c>
      <c s="6" t="s">
        <v>3195</v>
      </c>
      <c s="36" t="s">
        <v>60</v>
      </c>
      <c s="37">
        <v>1733.581</v>
      </c>
      <c s="36">
        <v>0</v>
      </c>
      <c s="36">
        <f>ROUND(G32*H32,6)</f>
      </c>
      <c r="L32" s="38">
        <v>0</v>
      </c>
      <c s="32">
        <f>ROUND(ROUND(L32,2)*ROUND(G32,3),2)</f>
      </c>
      <c s="36" t="s">
        <v>53</v>
      </c>
      <c>
        <f>(M32*21)/100</f>
      </c>
      <c t="s">
        <v>27</v>
      </c>
    </row>
    <row r="33" spans="1:5" ht="38.25">
      <c r="A33" s="35" t="s">
        <v>54</v>
      </c>
      <c r="E33" s="39" t="s">
        <v>3551</v>
      </c>
    </row>
    <row r="34" spans="1:5" ht="38.25">
      <c r="A34" s="35" t="s">
        <v>55</v>
      </c>
      <c r="E34" s="40" t="s">
        <v>3552</v>
      </c>
    </row>
    <row r="35" spans="1:5" ht="229.5">
      <c r="A35" t="s">
        <v>56</v>
      </c>
      <c r="E35" s="39" t="s">
        <v>3553</v>
      </c>
    </row>
    <row r="36" spans="1:16" ht="25.5">
      <c r="A36" t="s">
        <v>49</v>
      </c>
      <c s="34" t="s">
        <v>74</v>
      </c>
      <c s="34" t="s">
        <v>3554</v>
      </c>
      <c s="35" t="s">
        <v>5</v>
      </c>
      <c s="6" t="s">
        <v>3555</v>
      </c>
      <c s="36" t="s">
        <v>60</v>
      </c>
      <c s="37">
        <v>1551.385</v>
      </c>
      <c s="36">
        <v>0</v>
      </c>
      <c s="36">
        <f>ROUND(G36*H36,6)</f>
      </c>
      <c r="L36" s="38">
        <v>0</v>
      </c>
      <c s="32">
        <f>ROUND(ROUND(L36,2)*ROUND(G36,3),2)</f>
      </c>
      <c s="36" t="s">
        <v>53</v>
      </c>
      <c>
        <f>(M36*21)/100</f>
      </c>
      <c t="s">
        <v>27</v>
      </c>
    </row>
    <row r="37" spans="1:5" ht="12.75">
      <c r="A37" s="35" t="s">
        <v>54</v>
      </c>
      <c r="E37" s="39" t="s">
        <v>3162</v>
      </c>
    </row>
    <row r="38" spans="1:5" ht="38.25">
      <c r="A38" s="35" t="s">
        <v>55</v>
      </c>
      <c r="E38" s="40" t="s">
        <v>3556</v>
      </c>
    </row>
    <row r="39" spans="1:5" ht="216.75">
      <c r="A39" t="s">
        <v>56</v>
      </c>
      <c r="E39" s="39" t="s">
        <v>3557</v>
      </c>
    </row>
    <row r="40" spans="1:16" ht="25.5">
      <c r="A40" t="s">
        <v>49</v>
      </c>
      <c s="34" t="s">
        <v>78</v>
      </c>
      <c s="34" t="s">
        <v>3558</v>
      </c>
      <c s="35" t="s">
        <v>5</v>
      </c>
      <c s="6" t="s">
        <v>3559</v>
      </c>
      <c s="36" t="s">
        <v>60</v>
      </c>
      <c s="37">
        <v>75</v>
      </c>
      <c s="36">
        <v>0</v>
      </c>
      <c s="36">
        <f>ROUND(G40*H40,6)</f>
      </c>
      <c r="L40" s="38">
        <v>0</v>
      </c>
      <c s="32">
        <f>ROUND(ROUND(L40,2)*ROUND(G40,3),2)</f>
      </c>
      <c s="36" t="s">
        <v>53</v>
      </c>
      <c>
        <f>(M40*21)/100</f>
      </c>
      <c t="s">
        <v>27</v>
      </c>
    </row>
    <row r="41" spans="1:5" ht="38.25">
      <c r="A41" s="35" t="s">
        <v>54</v>
      </c>
      <c r="E41" s="39" t="s">
        <v>3560</v>
      </c>
    </row>
    <row r="42" spans="1:5" ht="38.25">
      <c r="A42" s="35" t="s">
        <v>55</v>
      </c>
      <c r="E42" s="40" t="s">
        <v>3561</v>
      </c>
    </row>
    <row r="43" spans="1:5" ht="204">
      <c r="A43" t="s">
        <v>56</v>
      </c>
      <c r="E43" s="39" t="s">
        <v>3562</v>
      </c>
    </row>
    <row r="44" spans="1:16" ht="25.5">
      <c r="A44" t="s">
        <v>49</v>
      </c>
      <c s="34" t="s">
        <v>82</v>
      </c>
      <c s="34" t="s">
        <v>3563</v>
      </c>
      <c s="35" t="s">
        <v>5</v>
      </c>
      <c s="6" t="s">
        <v>3564</v>
      </c>
      <c s="36" t="s">
        <v>60</v>
      </c>
      <c s="37">
        <v>5078.038</v>
      </c>
      <c s="36">
        <v>0</v>
      </c>
      <c s="36">
        <f>ROUND(G44*H44,6)</f>
      </c>
      <c r="L44" s="38">
        <v>0</v>
      </c>
      <c s="32">
        <f>ROUND(ROUND(L44,2)*ROUND(G44,3),2)</f>
      </c>
      <c s="36" t="s">
        <v>53</v>
      </c>
      <c>
        <f>(M44*21)/100</f>
      </c>
      <c t="s">
        <v>27</v>
      </c>
    </row>
    <row r="45" spans="1:5" ht="12.75">
      <c r="A45" s="35" t="s">
        <v>54</v>
      </c>
      <c r="E45" s="39" t="s">
        <v>3162</v>
      </c>
    </row>
    <row r="46" spans="1:5" ht="38.25">
      <c r="A46" s="35" t="s">
        <v>55</v>
      </c>
      <c r="E46" s="40" t="s">
        <v>3565</v>
      </c>
    </row>
    <row r="47" spans="1:5" ht="204">
      <c r="A47" t="s">
        <v>56</v>
      </c>
      <c r="E47" s="39" t="s">
        <v>3566</v>
      </c>
    </row>
    <row r="48" spans="1:16" ht="25.5">
      <c r="A48" t="s">
        <v>49</v>
      </c>
      <c s="34" t="s">
        <v>89</v>
      </c>
      <c s="34" t="s">
        <v>3567</v>
      </c>
      <c s="35" t="s">
        <v>5</v>
      </c>
      <c s="6" t="s">
        <v>3568</v>
      </c>
      <c s="36" t="s">
        <v>60</v>
      </c>
      <c s="37">
        <v>198.52</v>
      </c>
      <c s="36">
        <v>0</v>
      </c>
      <c s="36">
        <f>ROUND(G48*H48,6)</f>
      </c>
      <c r="L48" s="38">
        <v>0</v>
      </c>
      <c s="32">
        <f>ROUND(ROUND(L48,2)*ROUND(G48,3),2)</f>
      </c>
      <c s="36" t="s">
        <v>53</v>
      </c>
      <c>
        <f>(M48*21)/100</f>
      </c>
      <c t="s">
        <v>27</v>
      </c>
    </row>
    <row r="49" spans="1:5" ht="38.25">
      <c r="A49" s="35" t="s">
        <v>54</v>
      </c>
      <c r="E49" s="39" t="s">
        <v>3548</v>
      </c>
    </row>
    <row r="50" spans="1:5" ht="38.25">
      <c r="A50" s="35" t="s">
        <v>55</v>
      </c>
      <c r="E50" s="40" t="s">
        <v>3569</v>
      </c>
    </row>
    <row r="51" spans="1:5" ht="204">
      <c r="A51" t="s">
        <v>56</v>
      </c>
      <c r="E51" s="39" t="s">
        <v>3562</v>
      </c>
    </row>
    <row r="52" spans="1:16" ht="25.5">
      <c r="A52" t="s">
        <v>49</v>
      </c>
      <c s="34" t="s">
        <v>93</v>
      </c>
      <c s="34" t="s">
        <v>3570</v>
      </c>
      <c s="35" t="s">
        <v>5</v>
      </c>
      <c s="6" t="s">
        <v>3571</v>
      </c>
      <c s="36" t="s">
        <v>60</v>
      </c>
      <c s="37">
        <v>534.953</v>
      </c>
      <c s="36">
        <v>0</v>
      </c>
      <c s="36">
        <f>ROUND(G52*H52,6)</f>
      </c>
      <c r="L52" s="38">
        <v>0</v>
      </c>
      <c s="32">
        <f>ROUND(ROUND(L52,2)*ROUND(G52,3),2)</f>
      </c>
      <c s="36" t="s">
        <v>53</v>
      </c>
      <c>
        <f>(M52*21)/100</f>
      </c>
      <c t="s">
        <v>27</v>
      </c>
    </row>
    <row r="53" spans="1:5" ht="12.75">
      <c r="A53" s="35" t="s">
        <v>54</v>
      </c>
      <c r="E53" s="39" t="s">
        <v>3162</v>
      </c>
    </row>
    <row r="54" spans="1:5" ht="38.25">
      <c r="A54" s="35" t="s">
        <v>55</v>
      </c>
      <c r="E54" s="40" t="s">
        <v>3572</v>
      </c>
    </row>
    <row r="55" spans="1:5" ht="216.75">
      <c r="A55" t="s">
        <v>56</v>
      </c>
      <c r="E55" s="39" t="s">
        <v>3573</v>
      </c>
    </row>
    <row r="56" spans="1:16" ht="25.5">
      <c r="A56" t="s">
        <v>49</v>
      </c>
      <c s="34" t="s">
        <v>96</v>
      </c>
      <c s="34" t="s">
        <v>3574</v>
      </c>
      <c s="35" t="s">
        <v>5</v>
      </c>
      <c s="6" t="s">
        <v>3575</v>
      </c>
      <c s="36" t="s">
        <v>60</v>
      </c>
      <c s="37">
        <v>50.189</v>
      </c>
      <c s="36">
        <v>0</v>
      </c>
      <c s="36">
        <f>ROUND(G56*H56,6)</f>
      </c>
      <c r="L56" s="38">
        <v>0</v>
      </c>
      <c s="32">
        <f>ROUND(ROUND(L56,2)*ROUND(G56,3),2)</f>
      </c>
      <c s="36" t="s">
        <v>53</v>
      </c>
      <c>
        <f>(M56*21)/100</f>
      </c>
      <c t="s">
        <v>27</v>
      </c>
    </row>
    <row r="57" spans="1:5" ht="38.25">
      <c r="A57" s="35" t="s">
        <v>54</v>
      </c>
      <c r="E57" s="39" t="s">
        <v>3548</v>
      </c>
    </row>
    <row r="58" spans="1:5" ht="38.25">
      <c r="A58" s="35" t="s">
        <v>55</v>
      </c>
      <c r="E58" s="40" t="s">
        <v>3576</v>
      </c>
    </row>
    <row r="59" spans="1:5" ht="216.75">
      <c r="A59" t="s">
        <v>56</v>
      </c>
      <c r="E59" s="39" t="s">
        <v>3573</v>
      </c>
    </row>
    <row r="60" spans="1:16" ht="12.75">
      <c r="A60" t="s">
        <v>49</v>
      </c>
      <c s="34" t="s">
        <v>100</v>
      </c>
      <c s="34" t="s">
        <v>3577</v>
      </c>
      <c s="35" t="s">
        <v>5</v>
      </c>
      <c s="6" t="s">
        <v>3578</v>
      </c>
      <c s="36" t="s">
        <v>60</v>
      </c>
      <c s="37">
        <v>684.6</v>
      </c>
      <c s="36">
        <v>0</v>
      </c>
      <c s="36">
        <f>ROUND(G60*H60,6)</f>
      </c>
      <c r="L60" s="38">
        <v>0</v>
      </c>
      <c s="32">
        <f>ROUND(ROUND(L60,2)*ROUND(G60,3),2)</f>
      </c>
      <c s="36" t="s">
        <v>53</v>
      </c>
      <c>
        <f>(M60*21)/100</f>
      </c>
      <c t="s">
        <v>27</v>
      </c>
    </row>
    <row r="61" spans="1:5" ht="38.25">
      <c r="A61" s="35" t="s">
        <v>54</v>
      </c>
      <c r="E61" s="39" t="s">
        <v>3579</v>
      </c>
    </row>
    <row r="62" spans="1:5" ht="38.25">
      <c r="A62" s="35" t="s">
        <v>55</v>
      </c>
      <c r="E62" s="40" t="s">
        <v>3580</v>
      </c>
    </row>
    <row r="63" spans="1:5" ht="165.75">
      <c r="A63" t="s">
        <v>56</v>
      </c>
      <c r="E63" s="39" t="s">
        <v>3581</v>
      </c>
    </row>
    <row r="64" spans="1:16" ht="12.75">
      <c r="A64" t="s">
        <v>49</v>
      </c>
      <c s="34" t="s">
        <v>104</v>
      </c>
      <c s="34" t="s">
        <v>3582</v>
      </c>
      <c s="35" t="s">
        <v>5</v>
      </c>
      <c s="6" t="s">
        <v>3583</v>
      </c>
      <c s="36" t="s">
        <v>68</v>
      </c>
      <c s="37">
        <v>6</v>
      </c>
      <c s="36">
        <v>0</v>
      </c>
      <c s="36">
        <f>ROUND(G64*H64,6)</f>
      </c>
      <c r="L64" s="38">
        <v>0</v>
      </c>
      <c s="32">
        <f>ROUND(ROUND(L64,2)*ROUND(G64,3),2)</f>
      </c>
      <c s="36" t="s">
        <v>53</v>
      </c>
      <c>
        <f>(M64*21)/100</f>
      </c>
      <c t="s">
        <v>27</v>
      </c>
    </row>
    <row r="65" spans="1:5" ht="38.25">
      <c r="A65" s="35" t="s">
        <v>54</v>
      </c>
      <c r="E65" s="39" t="s">
        <v>3584</v>
      </c>
    </row>
    <row r="66" spans="1:5" ht="38.25">
      <c r="A66" s="35" t="s">
        <v>55</v>
      </c>
      <c r="E66" s="40" t="s">
        <v>3585</v>
      </c>
    </row>
    <row r="67" spans="1:5" ht="344.25">
      <c r="A67" t="s">
        <v>56</v>
      </c>
      <c r="E67" s="39" t="s">
        <v>3586</v>
      </c>
    </row>
    <row r="68" spans="1:16" ht="12.75">
      <c r="A68" t="s">
        <v>49</v>
      </c>
      <c s="34" t="s">
        <v>107</v>
      </c>
      <c s="34" t="s">
        <v>3587</v>
      </c>
      <c s="35" t="s">
        <v>5</v>
      </c>
      <c s="6" t="s">
        <v>3588</v>
      </c>
      <c s="36" t="s">
        <v>68</v>
      </c>
      <c s="37">
        <v>2</v>
      </c>
      <c s="36">
        <v>0</v>
      </c>
      <c s="36">
        <f>ROUND(G68*H68,6)</f>
      </c>
      <c r="L68" s="38">
        <v>0</v>
      </c>
      <c s="32">
        <f>ROUND(ROUND(L68,2)*ROUND(G68,3),2)</f>
      </c>
      <c s="36" t="s">
        <v>53</v>
      </c>
      <c>
        <f>(M68*21)/100</f>
      </c>
      <c t="s">
        <v>27</v>
      </c>
    </row>
    <row r="69" spans="1:5" ht="38.25">
      <c r="A69" s="35" t="s">
        <v>54</v>
      </c>
      <c r="E69" s="39" t="s">
        <v>3589</v>
      </c>
    </row>
    <row r="70" spans="1:5" ht="38.25">
      <c r="A70" s="35" t="s">
        <v>55</v>
      </c>
      <c r="E70" s="40" t="s">
        <v>3590</v>
      </c>
    </row>
    <row r="71" spans="1:5" ht="344.25">
      <c r="A71" t="s">
        <v>56</v>
      </c>
      <c r="E71" s="39" t="s">
        <v>3586</v>
      </c>
    </row>
    <row r="72" spans="1:16" ht="12.75">
      <c r="A72" t="s">
        <v>49</v>
      </c>
      <c s="34" t="s">
        <v>110</v>
      </c>
      <c s="34" t="s">
        <v>3591</v>
      </c>
      <c s="35" t="s">
        <v>5</v>
      </c>
      <c s="6" t="s">
        <v>3592</v>
      </c>
      <c s="36" t="s">
        <v>68</v>
      </c>
      <c s="37">
        <v>6</v>
      </c>
      <c s="36">
        <v>0</v>
      </c>
      <c s="36">
        <f>ROUND(G72*H72,6)</f>
      </c>
      <c r="L72" s="38">
        <v>0</v>
      </c>
      <c s="32">
        <f>ROUND(ROUND(L72,2)*ROUND(G72,3),2)</f>
      </c>
      <c s="36" t="s">
        <v>53</v>
      </c>
      <c>
        <f>(M72*21)/100</f>
      </c>
      <c t="s">
        <v>27</v>
      </c>
    </row>
    <row r="73" spans="1:5" ht="38.25">
      <c r="A73" s="35" t="s">
        <v>54</v>
      </c>
      <c r="E73" s="39" t="s">
        <v>3593</v>
      </c>
    </row>
    <row r="74" spans="1:5" ht="38.25">
      <c r="A74" s="35" t="s">
        <v>55</v>
      </c>
      <c r="E74" s="40" t="s">
        <v>3594</v>
      </c>
    </row>
    <row r="75" spans="1:5" ht="344.25">
      <c r="A75" t="s">
        <v>56</v>
      </c>
      <c r="E75" s="39" t="s">
        <v>3586</v>
      </c>
    </row>
    <row r="76" spans="1:16" ht="12.75">
      <c r="A76" t="s">
        <v>49</v>
      </c>
      <c s="34" t="s">
        <v>113</v>
      </c>
      <c s="34" t="s">
        <v>3595</v>
      </c>
      <c s="35" t="s">
        <v>5</v>
      </c>
      <c s="6" t="s">
        <v>3596</v>
      </c>
      <c s="36" t="s">
        <v>68</v>
      </c>
      <c s="37">
        <v>3</v>
      </c>
      <c s="36">
        <v>0</v>
      </c>
      <c s="36">
        <f>ROUND(G76*H76,6)</f>
      </c>
      <c r="L76" s="38">
        <v>0</v>
      </c>
      <c s="32">
        <f>ROUND(ROUND(L76,2)*ROUND(G76,3),2)</f>
      </c>
      <c s="36" t="s">
        <v>53</v>
      </c>
      <c>
        <f>(M76*21)/100</f>
      </c>
      <c t="s">
        <v>27</v>
      </c>
    </row>
    <row r="77" spans="1:5" ht="38.25">
      <c r="A77" s="35" t="s">
        <v>54</v>
      </c>
      <c r="E77" s="39" t="s">
        <v>3597</v>
      </c>
    </row>
    <row r="78" spans="1:5" ht="38.25">
      <c r="A78" s="35" t="s">
        <v>55</v>
      </c>
      <c r="E78" s="40" t="s">
        <v>3598</v>
      </c>
    </row>
    <row r="79" spans="1:5" ht="344.25">
      <c r="A79" t="s">
        <v>56</v>
      </c>
      <c r="E79" s="39" t="s">
        <v>3586</v>
      </c>
    </row>
    <row r="80" spans="1:16" ht="12.75">
      <c r="A80" t="s">
        <v>49</v>
      </c>
      <c s="34" t="s">
        <v>118</v>
      </c>
      <c s="34" t="s">
        <v>3599</v>
      </c>
      <c s="35" t="s">
        <v>5</v>
      </c>
      <c s="6" t="s">
        <v>3600</v>
      </c>
      <c s="36" t="s">
        <v>68</v>
      </c>
      <c s="37">
        <v>17</v>
      </c>
      <c s="36">
        <v>0</v>
      </c>
      <c s="36">
        <f>ROUND(G80*H80,6)</f>
      </c>
      <c r="L80" s="38">
        <v>0</v>
      </c>
      <c s="32">
        <f>ROUND(ROUND(L80,2)*ROUND(G80,3),2)</f>
      </c>
      <c s="36" t="s">
        <v>53</v>
      </c>
      <c>
        <f>(M80*21)/100</f>
      </c>
      <c t="s">
        <v>27</v>
      </c>
    </row>
    <row r="81" spans="1:5" ht="12.75">
      <c r="A81" s="35" t="s">
        <v>54</v>
      </c>
      <c r="E81" s="39" t="s">
        <v>3601</v>
      </c>
    </row>
    <row r="82" spans="1:5" ht="38.25">
      <c r="A82" s="35" t="s">
        <v>55</v>
      </c>
      <c r="E82" s="40" t="s">
        <v>3602</v>
      </c>
    </row>
    <row r="83" spans="1:5" ht="344.25">
      <c r="A83" t="s">
        <v>56</v>
      </c>
      <c r="E83" s="39" t="s">
        <v>3586</v>
      </c>
    </row>
    <row r="84" spans="1:16" ht="12.75">
      <c r="A84" t="s">
        <v>49</v>
      </c>
      <c s="34" t="s">
        <v>121</v>
      </c>
      <c s="34" t="s">
        <v>3603</v>
      </c>
      <c s="35" t="s">
        <v>5</v>
      </c>
      <c s="6" t="s">
        <v>3604</v>
      </c>
      <c s="36" t="s">
        <v>68</v>
      </c>
      <c s="37">
        <v>2</v>
      </c>
      <c s="36">
        <v>0</v>
      </c>
      <c s="36">
        <f>ROUND(G84*H84,6)</f>
      </c>
      <c r="L84" s="38">
        <v>0</v>
      </c>
      <c s="32">
        <f>ROUND(ROUND(L84,2)*ROUND(G84,3),2)</f>
      </c>
      <c s="36" t="s">
        <v>53</v>
      </c>
      <c>
        <f>(M84*21)/100</f>
      </c>
      <c t="s">
        <v>27</v>
      </c>
    </row>
    <row r="85" spans="1:5" ht="12.75">
      <c r="A85" s="35" t="s">
        <v>54</v>
      </c>
      <c r="E85" s="39" t="s">
        <v>3605</v>
      </c>
    </row>
    <row r="86" spans="1:5" ht="38.25">
      <c r="A86" s="35" t="s">
        <v>55</v>
      </c>
      <c r="E86" s="40" t="s">
        <v>3590</v>
      </c>
    </row>
    <row r="87" spans="1:5" ht="344.25">
      <c r="A87" t="s">
        <v>56</v>
      </c>
      <c r="E87" s="39" t="s">
        <v>3586</v>
      </c>
    </row>
    <row r="88" spans="1:16" ht="12.75">
      <c r="A88" t="s">
        <v>49</v>
      </c>
      <c s="34" t="s">
        <v>124</v>
      </c>
      <c s="34" t="s">
        <v>3606</v>
      </c>
      <c s="35" t="s">
        <v>5</v>
      </c>
      <c s="6" t="s">
        <v>3607</v>
      </c>
      <c s="36" t="s">
        <v>68</v>
      </c>
      <c s="37">
        <v>3</v>
      </c>
      <c s="36">
        <v>0</v>
      </c>
      <c s="36">
        <f>ROUND(G88*H88,6)</f>
      </c>
      <c r="L88" s="38">
        <v>0</v>
      </c>
      <c s="32">
        <f>ROUND(ROUND(L88,2)*ROUND(G88,3),2)</f>
      </c>
      <c s="36" t="s">
        <v>53</v>
      </c>
      <c>
        <f>(M88*21)/100</f>
      </c>
      <c t="s">
        <v>27</v>
      </c>
    </row>
    <row r="89" spans="1:5" ht="12.75">
      <c r="A89" s="35" t="s">
        <v>54</v>
      </c>
      <c r="E89" s="39" t="s">
        <v>3608</v>
      </c>
    </row>
    <row r="90" spans="1:5" ht="38.25">
      <c r="A90" s="35" t="s">
        <v>55</v>
      </c>
      <c r="E90" s="40" t="s">
        <v>3609</v>
      </c>
    </row>
    <row r="91" spans="1:5" ht="344.25">
      <c r="A91" t="s">
        <v>56</v>
      </c>
      <c r="E91" s="39" t="s">
        <v>3586</v>
      </c>
    </row>
    <row r="92" spans="1:16" ht="12.75">
      <c r="A92" t="s">
        <v>49</v>
      </c>
      <c s="34" t="s">
        <v>127</v>
      </c>
      <c s="34" t="s">
        <v>3610</v>
      </c>
      <c s="35" t="s">
        <v>5</v>
      </c>
      <c s="6" t="s">
        <v>3611</v>
      </c>
      <c s="36" t="s">
        <v>68</v>
      </c>
      <c s="37">
        <v>2</v>
      </c>
      <c s="36">
        <v>0</v>
      </c>
      <c s="36">
        <f>ROUND(G92*H92,6)</f>
      </c>
      <c r="L92" s="38">
        <v>0</v>
      </c>
      <c s="32">
        <f>ROUND(ROUND(L92,2)*ROUND(G92,3),2)</f>
      </c>
      <c s="36" t="s">
        <v>53</v>
      </c>
      <c>
        <f>(M92*21)/100</f>
      </c>
      <c t="s">
        <v>27</v>
      </c>
    </row>
    <row r="93" spans="1:5" ht="12.75">
      <c r="A93" s="35" t="s">
        <v>54</v>
      </c>
      <c r="E93" s="39" t="s">
        <v>3612</v>
      </c>
    </row>
    <row r="94" spans="1:5" ht="89.25">
      <c r="A94" s="35" t="s">
        <v>55</v>
      </c>
      <c r="E94" s="40" t="s">
        <v>3613</v>
      </c>
    </row>
    <row r="95" spans="1:5" ht="357">
      <c r="A95" t="s">
        <v>56</v>
      </c>
      <c r="E95" s="39" t="s">
        <v>3614</v>
      </c>
    </row>
    <row r="96" spans="1:16" ht="12.75">
      <c r="A96" t="s">
        <v>49</v>
      </c>
      <c s="34" t="s">
        <v>131</v>
      </c>
      <c s="34" t="s">
        <v>3615</v>
      </c>
      <c s="35" t="s">
        <v>5</v>
      </c>
      <c s="6" t="s">
        <v>3616</v>
      </c>
      <c s="36" t="s">
        <v>68</v>
      </c>
      <c s="37">
        <v>1</v>
      </c>
      <c s="36">
        <v>0</v>
      </c>
      <c s="36">
        <f>ROUND(G96*H96,6)</f>
      </c>
      <c r="L96" s="38">
        <v>0</v>
      </c>
      <c s="32">
        <f>ROUND(ROUND(L96,2)*ROUND(G96,3),2)</f>
      </c>
      <c s="36" t="s">
        <v>53</v>
      </c>
      <c>
        <f>(M96*21)/100</f>
      </c>
      <c t="s">
        <v>27</v>
      </c>
    </row>
    <row r="97" spans="1:5" ht="38.25">
      <c r="A97" s="35" t="s">
        <v>54</v>
      </c>
      <c r="E97" s="39" t="s">
        <v>3617</v>
      </c>
    </row>
    <row r="98" spans="1:5" ht="38.25">
      <c r="A98" s="35" t="s">
        <v>55</v>
      </c>
      <c r="E98" s="40" t="s">
        <v>3618</v>
      </c>
    </row>
    <row r="99" spans="1:5" ht="344.25">
      <c r="A99" t="s">
        <v>56</v>
      </c>
      <c r="E99" s="39" t="s">
        <v>3586</v>
      </c>
    </row>
    <row r="100" spans="1:16" ht="12.75">
      <c r="A100" t="s">
        <v>49</v>
      </c>
      <c s="34" t="s">
        <v>135</v>
      </c>
      <c s="34" t="s">
        <v>3619</v>
      </c>
      <c s="35" t="s">
        <v>5</v>
      </c>
      <c s="6" t="s">
        <v>3620</v>
      </c>
      <c s="36" t="s">
        <v>528</v>
      </c>
      <c s="37">
        <v>8</v>
      </c>
      <c s="36">
        <v>0</v>
      </c>
      <c s="36">
        <f>ROUND(G100*H100,6)</f>
      </c>
      <c r="L100" s="38">
        <v>0</v>
      </c>
      <c s="32">
        <f>ROUND(ROUND(L100,2)*ROUND(G100,3),2)</f>
      </c>
      <c s="36" t="s">
        <v>53</v>
      </c>
      <c>
        <f>(M100*21)/100</f>
      </c>
      <c t="s">
        <v>27</v>
      </c>
    </row>
    <row r="101" spans="1:5" ht="12.75">
      <c r="A101" s="35" t="s">
        <v>54</v>
      </c>
      <c r="E101" s="39" t="s">
        <v>3162</v>
      </c>
    </row>
    <row r="102" spans="1:5" ht="38.25">
      <c r="A102" s="35" t="s">
        <v>55</v>
      </c>
      <c r="E102" s="40" t="s">
        <v>3621</v>
      </c>
    </row>
    <row r="103" spans="1:5" ht="114.75">
      <c r="A103" t="s">
        <v>56</v>
      </c>
      <c r="E103" s="39" t="s">
        <v>3622</v>
      </c>
    </row>
    <row r="104" spans="1:16" ht="12.75">
      <c r="A104" t="s">
        <v>49</v>
      </c>
      <c s="34" t="s">
        <v>139</v>
      </c>
      <c s="34" t="s">
        <v>3623</v>
      </c>
      <c s="35" t="s">
        <v>5</v>
      </c>
      <c s="6" t="s">
        <v>3624</v>
      </c>
      <c s="36" t="s">
        <v>528</v>
      </c>
      <c s="37">
        <v>17</v>
      </c>
      <c s="36">
        <v>0</v>
      </c>
      <c s="36">
        <f>ROUND(G104*H104,6)</f>
      </c>
      <c r="L104" s="38">
        <v>0</v>
      </c>
      <c s="32">
        <f>ROUND(ROUND(L104,2)*ROUND(G104,3),2)</f>
      </c>
      <c s="36" t="s">
        <v>53</v>
      </c>
      <c>
        <f>(M104*21)/100</f>
      </c>
      <c t="s">
        <v>27</v>
      </c>
    </row>
    <row r="105" spans="1:5" ht="12.75">
      <c r="A105" s="35" t="s">
        <v>54</v>
      </c>
      <c r="E105" s="39" t="s">
        <v>3162</v>
      </c>
    </row>
    <row r="106" spans="1:5" ht="38.25">
      <c r="A106" s="35" t="s">
        <v>55</v>
      </c>
      <c r="E106" s="40" t="s">
        <v>3625</v>
      </c>
    </row>
    <row r="107" spans="1:5" ht="114.75">
      <c r="A107" t="s">
        <v>56</v>
      </c>
      <c r="E107" s="39" t="s">
        <v>3622</v>
      </c>
    </row>
    <row r="108" spans="1:16" ht="25.5">
      <c r="A108" t="s">
        <v>49</v>
      </c>
      <c s="34" t="s">
        <v>142</v>
      </c>
      <c s="34" t="s">
        <v>3626</v>
      </c>
      <c s="35" t="s">
        <v>5</v>
      </c>
      <c s="6" t="s">
        <v>3627</v>
      </c>
      <c s="36" t="s">
        <v>528</v>
      </c>
      <c s="37">
        <v>12</v>
      </c>
      <c s="36">
        <v>0</v>
      </c>
      <c s="36">
        <f>ROUND(G108*H108,6)</f>
      </c>
      <c r="L108" s="38">
        <v>0</v>
      </c>
      <c s="32">
        <f>ROUND(ROUND(L108,2)*ROUND(G108,3),2)</f>
      </c>
      <c s="36" t="s">
        <v>53</v>
      </c>
      <c>
        <f>(M108*21)/100</f>
      </c>
      <c t="s">
        <v>27</v>
      </c>
    </row>
    <row r="109" spans="1:5" ht="12.75">
      <c r="A109" s="35" t="s">
        <v>54</v>
      </c>
      <c r="E109" s="39" t="s">
        <v>3162</v>
      </c>
    </row>
    <row r="110" spans="1:5" ht="38.25">
      <c r="A110" s="35" t="s">
        <v>55</v>
      </c>
      <c r="E110" s="40" t="s">
        <v>3628</v>
      </c>
    </row>
    <row r="111" spans="1:5" ht="63.75">
      <c r="A111" t="s">
        <v>56</v>
      </c>
      <c r="E111" s="39" t="s">
        <v>3629</v>
      </c>
    </row>
    <row r="112" spans="1:16" ht="25.5">
      <c r="A112" t="s">
        <v>49</v>
      </c>
      <c s="34" t="s">
        <v>146</v>
      </c>
      <c s="34" t="s">
        <v>3630</v>
      </c>
      <c s="35" t="s">
        <v>5</v>
      </c>
      <c s="6" t="s">
        <v>3631</v>
      </c>
      <c s="36" t="s">
        <v>528</v>
      </c>
      <c s="37">
        <v>4</v>
      </c>
      <c s="36">
        <v>0</v>
      </c>
      <c s="36">
        <f>ROUND(G112*H112,6)</f>
      </c>
      <c r="L112" s="38">
        <v>0</v>
      </c>
      <c s="32">
        <f>ROUND(ROUND(L112,2)*ROUND(G112,3),2)</f>
      </c>
      <c s="36" t="s">
        <v>53</v>
      </c>
      <c>
        <f>(M112*21)/100</f>
      </c>
      <c t="s">
        <v>27</v>
      </c>
    </row>
    <row r="113" spans="1:5" ht="12.75">
      <c r="A113" s="35" t="s">
        <v>54</v>
      </c>
      <c r="E113" s="39" t="s">
        <v>3162</v>
      </c>
    </row>
    <row r="114" spans="1:5" ht="38.25">
      <c r="A114" s="35" t="s">
        <v>55</v>
      </c>
      <c r="E114" s="40" t="s">
        <v>3632</v>
      </c>
    </row>
    <row r="115" spans="1:5" ht="63.75">
      <c r="A115" t="s">
        <v>56</v>
      </c>
      <c r="E115" s="39" t="s">
        <v>3629</v>
      </c>
    </row>
    <row r="116" spans="1:16" ht="25.5">
      <c r="A116" t="s">
        <v>49</v>
      </c>
      <c s="34" t="s">
        <v>149</v>
      </c>
      <c s="34" t="s">
        <v>3633</v>
      </c>
      <c s="35" t="s">
        <v>5</v>
      </c>
      <c s="6" t="s">
        <v>3634</v>
      </c>
      <c s="36" t="s">
        <v>528</v>
      </c>
      <c s="37">
        <v>4</v>
      </c>
      <c s="36">
        <v>0</v>
      </c>
      <c s="36">
        <f>ROUND(G116*H116,6)</f>
      </c>
      <c r="L116" s="38">
        <v>0</v>
      </c>
      <c s="32">
        <f>ROUND(ROUND(L116,2)*ROUND(G116,3),2)</f>
      </c>
      <c s="36" t="s">
        <v>53</v>
      </c>
      <c>
        <f>(M116*21)/100</f>
      </c>
      <c t="s">
        <v>27</v>
      </c>
    </row>
    <row r="117" spans="1:5" ht="12.75">
      <c r="A117" s="35" t="s">
        <v>54</v>
      </c>
      <c r="E117" s="39" t="s">
        <v>3162</v>
      </c>
    </row>
    <row r="118" spans="1:5" ht="38.25">
      <c r="A118" s="35" t="s">
        <v>55</v>
      </c>
      <c r="E118" s="40" t="s">
        <v>3635</v>
      </c>
    </row>
    <row r="119" spans="1:5" ht="63.75">
      <c r="A119" t="s">
        <v>56</v>
      </c>
      <c r="E119" s="39" t="s">
        <v>3629</v>
      </c>
    </row>
    <row r="120" spans="1:16" ht="25.5">
      <c r="A120" t="s">
        <v>49</v>
      </c>
      <c s="34" t="s">
        <v>153</v>
      </c>
      <c s="34" t="s">
        <v>3636</v>
      </c>
      <c s="35" t="s">
        <v>5</v>
      </c>
      <c s="6" t="s">
        <v>3637</v>
      </c>
      <c s="36" t="s">
        <v>528</v>
      </c>
      <c s="37">
        <v>3</v>
      </c>
      <c s="36">
        <v>0</v>
      </c>
      <c s="36">
        <f>ROUND(G120*H120,6)</f>
      </c>
      <c r="L120" s="38">
        <v>0</v>
      </c>
      <c s="32">
        <f>ROUND(ROUND(L120,2)*ROUND(G120,3),2)</f>
      </c>
      <c s="36" t="s">
        <v>53</v>
      </c>
      <c>
        <f>(M120*21)/100</f>
      </c>
      <c t="s">
        <v>27</v>
      </c>
    </row>
    <row r="121" spans="1:5" ht="12.75">
      <c r="A121" s="35" t="s">
        <v>54</v>
      </c>
      <c r="E121" s="39" t="s">
        <v>3162</v>
      </c>
    </row>
    <row r="122" spans="1:5" ht="38.25">
      <c r="A122" s="35" t="s">
        <v>55</v>
      </c>
      <c r="E122" s="40" t="s">
        <v>3638</v>
      </c>
    </row>
    <row r="123" spans="1:5" ht="63.75">
      <c r="A123" t="s">
        <v>56</v>
      </c>
      <c r="E123" s="39" t="s">
        <v>3629</v>
      </c>
    </row>
    <row r="124" spans="1:16" ht="25.5">
      <c r="A124" t="s">
        <v>49</v>
      </c>
      <c s="34" t="s">
        <v>158</v>
      </c>
      <c s="34" t="s">
        <v>3639</v>
      </c>
      <c s="35" t="s">
        <v>5</v>
      </c>
      <c s="6" t="s">
        <v>3640</v>
      </c>
      <c s="36" t="s">
        <v>528</v>
      </c>
      <c s="37">
        <v>6</v>
      </c>
      <c s="36">
        <v>0</v>
      </c>
      <c s="36">
        <f>ROUND(G124*H124,6)</f>
      </c>
      <c r="L124" s="38">
        <v>0</v>
      </c>
      <c s="32">
        <f>ROUND(ROUND(L124,2)*ROUND(G124,3),2)</f>
      </c>
      <c s="36" t="s">
        <v>53</v>
      </c>
      <c>
        <f>(M124*21)/100</f>
      </c>
      <c t="s">
        <v>27</v>
      </c>
    </row>
    <row r="125" spans="1:5" ht="12.75">
      <c r="A125" s="35" t="s">
        <v>54</v>
      </c>
      <c r="E125" s="39" t="s">
        <v>3162</v>
      </c>
    </row>
    <row r="126" spans="1:5" ht="38.25">
      <c r="A126" s="35" t="s">
        <v>55</v>
      </c>
      <c r="E126" s="40" t="s">
        <v>3641</v>
      </c>
    </row>
    <row r="127" spans="1:5" ht="51">
      <c r="A127" t="s">
        <v>56</v>
      </c>
      <c r="E127" s="39" t="s">
        <v>3642</v>
      </c>
    </row>
    <row r="128" spans="1:16" ht="25.5">
      <c r="A128" t="s">
        <v>49</v>
      </c>
      <c s="34" t="s">
        <v>162</v>
      </c>
      <c s="34" t="s">
        <v>3643</v>
      </c>
      <c s="35" t="s">
        <v>5</v>
      </c>
      <c s="6" t="s">
        <v>3644</v>
      </c>
      <c s="36" t="s">
        <v>528</v>
      </c>
      <c s="37">
        <v>2</v>
      </c>
      <c s="36">
        <v>0</v>
      </c>
      <c s="36">
        <f>ROUND(G128*H128,6)</f>
      </c>
      <c r="L128" s="38">
        <v>0</v>
      </c>
      <c s="32">
        <f>ROUND(ROUND(L128,2)*ROUND(G128,3),2)</f>
      </c>
      <c s="36" t="s">
        <v>53</v>
      </c>
      <c>
        <f>(M128*21)/100</f>
      </c>
      <c t="s">
        <v>27</v>
      </c>
    </row>
    <row r="129" spans="1:5" ht="12.75">
      <c r="A129" s="35" t="s">
        <v>54</v>
      </c>
      <c r="E129" s="39" t="s">
        <v>3162</v>
      </c>
    </row>
    <row r="130" spans="1:5" ht="38.25">
      <c r="A130" s="35" t="s">
        <v>55</v>
      </c>
      <c r="E130" s="40" t="s">
        <v>3645</v>
      </c>
    </row>
    <row r="131" spans="1:5" ht="51">
      <c r="A131" t="s">
        <v>56</v>
      </c>
      <c r="E131" s="39" t="s">
        <v>3642</v>
      </c>
    </row>
    <row r="132" spans="1:16" ht="25.5">
      <c r="A132" t="s">
        <v>49</v>
      </c>
      <c s="34" t="s">
        <v>166</v>
      </c>
      <c s="34" t="s">
        <v>3646</v>
      </c>
      <c s="35" t="s">
        <v>5</v>
      </c>
      <c s="6" t="s">
        <v>3647</v>
      </c>
      <c s="36" t="s">
        <v>528</v>
      </c>
      <c s="37">
        <v>6</v>
      </c>
      <c s="36">
        <v>0</v>
      </c>
      <c s="36">
        <f>ROUND(G132*H132,6)</f>
      </c>
      <c r="L132" s="38">
        <v>0</v>
      </c>
      <c s="32">
        <f>ROUND(ROUND(L132,2)*ROUND(G132,3),2)</f>
      </c>
      <c s="36" t="s">
        <v>53</v>
      </c>
      <c>
        <f>(M132*21)/100</f>
      </c>
      <c t="s">
        <v>27</v>
      </c>
    </row>
    <row r="133" spans="1:5" ht="12.75">
      <c r="A133" s="35" t="s">
        <v>54</v>
      </c>
      <c r="E133" s="39" t="s">
        <v>3162</v>
      </c>
    </row>
    <row r="134" spans="1:5" ht="38.25">
      <c r="A134" s="35" t="s">
        <v>55</v>
      </c>
      <c r="E134" s="40" t="s">
        <v>3641</v>
      </c>
    </row>
    <row r="135" spans="1:5" ht="51">
      <c r="A135" t="s">
        <v>56</v>
      </c>
      <c r="E135" s="39" t="s">
        <v>3642</v>
      </c>
    </row>
    <row r="136" spans="1:16" ht="12.75">
      <c r="A136" t="s">
        <v>49</v>
      </c>
      <c s="34" t="s">
        <v>169</v>
      </c>
      <c s="34" t="s">
        <v>3648</v>
      </c>
      <c s="35" t="s">
        <v>5</v>
      </c>
      <c s="6" t="s">
        <v>3649</v>
      </c>
      <c s="36" t="s">
        <v>68</v>
      </c>
      <c s="37">
        <v>60</v>
      </c>
      <c s="36">
        <v>0</v>
      </c>
      <c s="36">
        <f>ROUND(G136*H136,6)</f>
      </c>
      <c r="L136" s="38">
        <v>0</v>
      </c>
      <c s="32">
        <f>ROUND(ROUND(L136,2)*ROUND(G136,3),2)</f>
      </c>
      <c s="36" t="s">
        <v>53</v>
      </c>
      <c>
        <f>(M136*21)/100</f>
      </c>
      <c t="s">
        <v>27</v>
      </c>
    </row>
    <row r="137" spans="1:5" ht="12.75">
      <c r="A137" s="35" t="s">
        <v>54</v>
      </c>
      <c r="E137" s="39" t="s">
        <v>3162</v>
      </c>
    </row>
    <row r="138" spans="1:5" ht="38.25">
      <c r="A138" s="35" t="s">
        <v>55</v>
      </c>
      <c r="E138" s="40" t="s">
        <v>3650</v>
      </c>
    </row>
    <row r="139" spans="1:5" ht="25.5">
      <c r="A139" t="s">
        <v>56</v>
      </c>
      <c r="E139" s="39" t="s">
        <v>3651</v>
      </c>
    </row>
    <row r="140" spans="1:16" ht="25.5">
      <c r="A140" t="s">
        <v>49</v>
      </c>
      <c s="34" t="s">
        <v>184</v>
      </c>
      <c s="34" t="s">
        <v>3652</v>
      </c>
      <c s="35" t="s">
        <v>5</v>
      </c>
      <c s="6" t="s">
        <v>3653</v>
      </c>
      <c s="36" t="s">
        <v>3654</v>
      </c>
      <c s="37">
        <v>18</v>
      </c>
      <c s="36">
        <v>0</v>
      </c>
      <c s="36">
        <f>ROUND(G140*H140,6)</f>
      </c>
      <c r="L140" s="38">
        <v>0</v>
      </c>
      <c s="32">
        <f>ROUND(ROUND(L140,2)*ROUND(G140,3),2)</f>
      </c>
      <c s="36" t="s">
        <v>53</v>
      </c>
      <c>
        <f>(M140*21)/100</f>
      </c>
      <c t="s">
        <v>27</v>
      </c>
    </row>
    <row r="141" spans="1:5" ht="12.75">
      <c r="A141" s="35" t="s">
        <v>54</v>
      </c>
      <c r="E141" s="39" t="s">
        <v>3162</v>
      </c>
    </row>
    <row r="142" spans="1:5" ht="38.25">
      <c r="A142" s="35" t="s">
        <v>55</v>
      </c>
      <c r="E142" s="40" t="s">
        <v>3655</v>
      </c>
    </row>
    <row r="143" spans="1:5" ht="51">
      <c r="A143" t="s">
        <v>56</v>
      </c>
      <c r="E143" s="39" t="s">
        <v>3656</v>
      </c>
    </row>
    <row r="144" spans="1:16" ht="25.5">
      <c r="A144" t="s">
        <v>49</v>
      </c>
      <c s="34" t="s">
        <v>189</v>
      </c>
      <c s="34" t="s">
        <v>3657</v>
      </c>
      <c s="35" t="s">
        <v>5</v>
      </c>
      <c s="6" t="s">
        <v>3658</v>
      </c>
      <c s="36" t="s">
        <v>68</v>
      </c>
      <c s="37">
        <v>7</v>
      </c>
      <c s="36">
        <v>0</v>
      </c>
      <c s="36">
        <f>ROUND(G144*H144,6)</f>
      </c>
      <c r="L144" s="38">
        <v>0</v>
      </c>
      <c s="32">
        <f>ROUND(ROUND(L144,2)*ROUND(G144,3),2)</f>
      </c>
      <c s="36" t="s">
        <v>53</v>
      </c>
      <c>
        <f>(M144*21)/100</f>
      </c>
      <c t="s">
        <v>27</v>
      </c>
    </row>
    <row r="145" spans="1:5" ht="38.25">
      <c r="A145" s="35" t="s">
        <v>54</v>
      </c>
      <c r="E145" s="39" t="s">
        <v>3659</v>
      </c>
    </row>
    <row r="146" spans="1:5" ht="38.25">
      <c r="A146" s="35" t="s">
        <v>55</v>
      </c>
      <c r="E146" s="40" t="s">
        <v>3660</v>
      </c>
    </row>
    <row r="147" spans="1:5" ht="51">
      <c r="A147" t="s">
        <v>56</v>
      </c>
      <c r="E147" s="39" t="s">
        <v>3661</v>
      </c>
    </row>
    <row r="148" spans="1:16" ht="25.5">
      <c r="A148" t="s">
        <v>49</v>
      </c>
      <c s="34" t="s">
        <v>193</v>
      </c>
      <c s="34" t="s">
        <v>3662</v>
      </c>
      <c s="35" t="s">
        <v>5</v>
      </c>
      <c s="6" t="s">
        <v>3663</v>
      </c>
      <c s="36" t="s">
        <v>68</v>
      </c>
      <c s="37">
        <v>2</v>
      </c>
      <c s="36">
        <v>0</v>
      </c>
      <c s="36">
        <f>ROUND(G148*H148,6)</f>
      </c>
      <c r="L148" s="38">
        <v>0</v>
      </c>
      <c s="32">
        <f>ROUND(ROUND(L148,2)*ROUND(G148,3),2)</f>
      </c>
      <c s="36" t="s">
        <v>53</v>
      </c>
      <c>
        <f>(M148*21)/100</f>
      </c>
      <c t="s">
        <v>27</v>
      </c>
    </row>
    <row r="149" spans="1:5" ht="38.25">
      <c r="A149" s="35" t="s">
        <v>54</v>
      </c>
      <c r="E149" s="39" t="s">
        <v>3664</v>
      </c>
    </row>
    <row r="150" spans="1:5" ht="38.25">
      <c r="A150" s="35" t="s">
        <v>55</v>
      </c>
      <c r="E150" s="40" t="s">
        <v>2992</v>
      </c>
    </row>
    <row r="151" spans="1:5" ht="38.25">
      <c r="A151" t="s">
        <v>56</v>
      </c>
      <c r="E151" s="39" t="s">
        <v>3665</v>
      </c>
    </row>
    <row r="152" spans="1:16" ht="12.75">
      <c r="A152" t="s">
        <v>49</v>
      </c>
      <c s="34" t="s">
        <v>197</v>
      </c>
      <c s="34" t="s">
        <v>3666</v>
      </c>
      <c s="35" t="s">
        <v>5</v>
      </c>
      <c s="6" t="s">
        <v>3667</v>
      </c>
      <c s="36" t="s">
        <v>60</v>
      </c>
      <c s="37">
        <v>844.96</v>
      </c>
      <c s="36">
        <v>0</v>
      </c>
      <c s="36">
        <f>ROUND(G152*H152,6)</f>
      </c>
      <c r="L152" s="38">
        <v>0</v>
      </c>
      <c s="32">
        <f>ROUND(ROUND(L152,2)*ROUND(G152,3),2)</f>
      </c>
      <c s="36" t="s">
        <v>53</v>
      </c>
      <c>
        <f>(M152*21)/100</f>
      </c>
      <c t="s">
        <v>27</v>
      </c>
    </row>
    <row r="153" spans="1:5" ht="38.25">
      <c r="A153" s="35" t="s">
        <v>54</v>
      </c>
      <c r="E153" s="39" t="s">
        <v>3668</v>
      </c>
    </row>
    <row r="154" spans="1:5" ht="38.25">
      <c r="A154" s="35" t="s">
        <v>55</v>
      </c>
      <c r="E154" s="40" t="s">
        <v>3669</v>
      </c>
    </row>
    <row r="155" spans="1:5" ht="63.75">
      <c r="A155" t="s">
        <v>56</v>
      </c>
      <c r="E155" s="39" t="s">
        <v>3670</v>
      </c>
    </row>
    <row r="156" spans="1:16" ht="25.5">
      <c r="A156" t="s">
        <v>49</v>
      </c>
      <c s="34" t="s">
        <v>201</v>
      </c>
      <c s="34" t="s">
        <v>3671</v>
      </c>
      <c s="35" t="s">
        <v>5</v>
      </c>
      <c s="6" t="s">
        <v>3672</v>
      </c>
      <c s="36" t="s">
        <v>60</v>
      </c>
      <c s="37">
        <v>72.553</v>
      </c>
      <c s="36">
        <v>0</v>
      </c>
      <c s="36">
        <f>ROUND(G156*H156,6)</f>
      </c>
      <c r="L156" s="38">
        <v>0</v>
      </c>
      <c s="32">
        <f>ROUND(ROUND(L156,2)*ROUND(G156,3),2)</f>
      </c>
      <c s="36" t="s">
        <v>53</v>
      </c>
      <c>
        <f>(M156*21)/100</f>
      </c>
      <c t="s">
        <v>27</v>
      </c>
    </row>
    <row r="157" spans="1:5" ht="12.75">
      <c r="A157" s="35" t="s">
        <v>54</v>
      </c>
      <c r="E157" s="39" t="s">
        <v>3162</v>
      </c>
    </row>
    <row r="158" spans="1:5" ht="38.25">
      <c r="A158" s="35" t="s">
        <v>55</v>
      </c>
      <c r="E158" s="40" t="s">
        <v>3673</v>
      </c>
    </row>
    <row r="159" spans="1:5" ht="63.75">
      <c r="A159" t="s">
        <v>56</v>
      </c>
      <c r="E159" s="39" t="s">
        <v>3674</v>
      </c>
    </row>
    <row r="160" spans="1:16" ht="25.5">
      <c r="A160" t="s">
        <v>49</v>
      </c>
      <c s="34" t="s">
        <v>205</v>
      </c>
      <c s="34" t="s">
        <v>3202</v>
      </c>
      <c s="35" t="s">
        <v>5</v>
      </c>
      <c s="6" t="s">
        <v>3203</v>
      </c>
      <c s="36" t="s">
        <v>60</v>
      </c>
      <c s="37">
        <v>1438.378</v>
      </c>
      <c s="36">
        <v>0</v>
      </c>
      <c s="36">
        <f>ROUND(G160*H160,6)</f>
      </c>
      <c r="L160" s="38">
        <v>0</v>
      </c>
      <c s="32">
        <f>ROUND(ROUND(L160,2)*ROUND(G160,3),2)</f>
      </c>
      <c s="36" t="s">
        <v>53</v>
      </c>
      <c>
        <f>(M160*21)/100</f>
      </c>
      <c t="s">
        <v>27</v>
      </c>
    </row>
    <row r="161" spans="1:5" ht="12.75">
      <c r="A161" s="35" t="s">
        <v>54</v>
      </c>
      <c r="E161" s="39" t="s">
        <v>3162</v>
      </c>
    </row>
    <row r="162" spans="1:5" ht="38.25">
      <c r="A162" s="35" t="s">
        <v>55</v>
      </c>
      <c r="E162" s="40" t="s">
        <v>3675</v>
      </c>
    </row>
    <row r="163" spans="1:5" ht="63.75">
      <c r="A163" t="s">
        <v>56</v>
      </c>
      <c r="E163" s="39" t="s">
        <v>3674</v>
      </c>
    </row>
    <row r="164" spans="1:16" ht="12.75">
      <c r="A164" t="s">
        <v>49</v>
      </c>
      <c s="34" t="s">
        <v>209</v>
      </c>
      <c s="34" t="s">
        <v>3210</v>
      </c>
      <c s="35" t="s">
        <v>5</v>
      </c>
      <c s="6" t="s">
        <v>3211</v>
      </c>
      <c s="36" t="s">
        <v>68</v>
      </c>
      <c s="37">
        <v>302</v>
      </c>
      <c s="36">
        <v>0</v>
      </c>
      <c s="36">
        <f>ROUND(G164*H164,6)</f>
      </c>
      <c r="L164" s="38">
        <v>0</v>
      </c>
      <c s="32">
        <f>ROUND(ROUND(L164,2)*ROUND(G164,3),2)</f>
      </c>
      <c s="36" t="s">
        <v>53</v>
      </c>
      <c>
        <f>(M164*21)/100</f>
      </c>
      <c t="s">
        <v>27</v>
      </c>
    </row>
    <row r="165" spans="1:5" ht="12.75">
      <c r="A165" s="35" t="s">
        <v>54</v>
      </c>
      <c r="E165" s="39" t="s">
        <v>3162</v>
      </c>
    </row>
    <row r="166" spans="1:5" ht="38.25">
      <c r="A166" s="35" t="s">
        <v>55</v>
      </c>
      <c r="E166" s="40" t="s">
        <v>3676</v>
      </c>
    </row>
    <row r="167" spans="1:5" ht="191.25">
      <c r="A167" t="s">
        <v>56</v>
      </c>
      <c r="E167" s="39" t="s">
        <v>3677</v>
      </c>
    </row>
    <row r="168" spans="1:16" ht="12.75">
      <c r="A168" t="s">
        <v>49</v>
      </c>
      <c s="34" t="s">
        <v>213</v>
      </c>
      <c s="34" t="s">
        <v>3678</v>
      </c>
      <c s="35" t="s">
        <v>5</v>
      </c>
      <c s="6" t="s">
        <v>3679</v>
      </c>
      <c s="36" t="s">
        <v>68</v>
      </c>
      <c s="37">
        <v>474</v>
      </c>
      <c s="36">
        <v>0</v>
      </c>
      <c s="36">
        <f>ROUND(G168*H168,6)</f>
      </c>
      <c r="L168" s="38">
        <v>0</v>
      </c>
      <c s="32">
        <f>ROUND(ROUND(L168,2)*ROUND(G168,3),2)</f>
      </c>
      <c s="36" t="s">
        <v>53</v>
      </c>
      <c>
        <f>(M168*21)/100</f>
      </c>
      <c t="s">
        <v>27</v>
      </c>
    </row>
    <row r="169" spans="1:5" ht="12.75">
      <c r="A169" s="35" t="s">
        <v>54</v>
      </c>
      <c r="E169" s="39" t="s">
        <v>3162</v>
      </c>
    </row>
    <row r="170" spans="1:5" ht="38.25">
      <c r="A170" s="35" t="s">
        <v>55</v>
      </c>
      <c r="E170" s="40" t="s">
        <v>3680</v>
      </c>
    </row>
    <row r="171" spans="1:5" ht="191.25">
      <c r="A171" t="s">
        <v>56</v>
      </c>
      <c r="E171" s="39" t="s">
        <v>3677</v>
      </c>
    </row>
    <row r="172" spans="1:16" ht="12.75">
      <c r="A172" t="s">
        <v>49</v>
      </c>
      <c s="34" t="s">
        <v>217</v>
      </c>
      <c s="34" t="s">
        <v>3221</v>
      </c>
      <c s="35" t="s">
        <v>5</v>
      </c>
      <c s="6" t="s">
        <v>3222</v>
      </c>
      <c s="36" t="s">
        <v>60</v>
      </c>
      <c s="37">
        <v>4020</v>
      </c>
      <c s="36">
        <v>0</v>
      </c>
      <c s="36">
        <f>ROUND(G172*H172,6)</f>
      </c>
      <c r="L172" s="38">
        <v>0</v>
      </c>
      <c s="32">
        <f>ROUND(ROUND(L172,2)*ROUND(G172,3),2)</f>
      </c>
      <c s="36" t="s">
        <v>53</v>
      </c>
      <c>
        <f>(M172*21)/100</f>
      </c>
      <c t="s">
        <v>27</v>
      </c>
    </row>
    <row r="173" spans="1:5" ht="12.75">
      <c r="A173" s="35" t="s">
        <v>54</v>
      </c>
      <c r="E173" s="39" t="s">
        <v>3681</v>
      </c>
    </row>
    <row r="174" spans="1:5" ht="38.25">
      <c r="A174" s="35" t="s">
        <v>55</v>
      </c>
      <c r="E174" s="40" t="s">
        <v>3682</v>
      </c>
    </row>
    <row r="175" spans="1:5" ht="102">
      <c r="A175" t="s">
        <v>56</v>
      </c>
      <c r="E175" s="39" t="s">
        <v>3683</v>
      </c>
    </row>
    <row r="176" spans="1:16" ht="12.75">
      <c r="A176" t="s">
        <v>49</v>
      </c>
      <c s="34" t="s">
        <v>221</v>
      </c>
      <c s="34" t="s">
        <v>3225</v>
      </c>
      <c s="35" t="s">
        <v>5</v>
      </c>
      <c s="6" t="s">
        <v>3226</v>
      </c>
      <c s="36" t="s">
        <v>68</v>
      </c>
      <c s="37">
        <v>70</v>
      </c>
      <c s="36">
        <v>0</v>
      </c>
      <c s="36">
        <f>ROUND(G176*H176,6)</f>
      </c>
      <c r="L176" s="38">
        <v>0</v>
      </c>
      <c s="32">
        <f>ROUND(ROUND(L176,2)*ROUND(G176,3),2)</f>
      </c>
      <c s="36" t="s">
        <v>53</v>
      </c>
      <c>
        <f>(M176*21)/100</f>
      </c>
      <c t="s">
        <v>27</v>
      </c>
    </row>
    <row r="177" spans="1:5" ht="12.75">
      <c r="A177" s="35" t="s">
        <v>54</v>
      </c>
      <c r="E177" s="39" t="s">
        <v>3162</v>
      </c>
    </row>
    <row r="178" spans="1:5" ht="38.25">
      <c r="A178" s="35" t="s">
        <v>55</v>
      </c>
      <c r="E178" s="40" t="s">
        <v>3684</v>
      </c>
    </row>
    <row r="179" spans="1:5" ht="76.5">
      <c r="A179" t="s">
        <v>56</v>
      </c>
      <c r="E179" s="39" t="s">
        <v>3685</v>
      </c>
    </row>
    <row r="180" spans="1:16" ht="25.5">
      <c r="A180" t="s">
        <v>49</v>
      </c>
      <c s="34" t="s">
        <v>225</v>
      </c>
      <c s="34" t="s">
        <v>3686</v>
      </c>
      <c s="35" t="s">
        <v>5</v>
      </c>
      <c s="6" t="s">
        <v>3687</v>
      </c>
      <c s="36" t="s">
        <v>60</v>
      </c>
      <c s="37">
        <v>1532</v>
      </c>
      <c s="36">
        <v>0</v>
      </c>
      <c s="36">
        <f>ROUND(G180*H180,6)</f>
      </c>
      <c r="L180" s="38">
        <v>0</v>
      </c>
      <c s="32">
        <f>ROUND(ROUND(L180,2)*ROUND(G180,3),2)</f>
      </c>
      <c s="36" t="s">
        <v>53</v>
      </c>
      <c>
        <f>(M180*21)/100</f>
      </c>
      <c t="s">
        <v>27</v>
      </c>
    </row>
    <row r="181" spans="1:5" ht="12.75">
      <c r="A181" s="35" t="s">
        <v>54</v>
      </c>
      <c r="E181" s="39" t="s">
        <v>3162</v>
      </c>
    </row>
    <row r="182" spans="1:5" ht="38.25">
      <c r="A182" s="35" t="s">
        <v>55</v>
      </c>
      <c r="E182" s="40" t="s">
        <v>3688</v>
      </c>
    </row>
    <row r="183" spans="1:5" ht="102">
      <c r="A183" t="s">
        <v>56</v>
      </c>
      <c r="E183" s="39" t="s">
        <v>3689</v>
      </c>
    </row>
    <row r="184" spans="1:16" ht="25.5">
      <c r="A184" t="s">
        <v>49</v>
      </c>
      <c s="34" t="s">
        <v>229</v>
      </c>
      <c s="34" t="s">
        <v>3690</v>
      </c>
      <c s="35" t="s">
        <v>5</v>
      </c>
      <c s="6" t="s">
        <v>3691</v>
      </c>
      <c s="36" t="s">
        <v>60</v>
      </c>
      <c s="37">
        <v>509.2</v>
      </c>
      <c s="36">
        <v>0</v>
      </c>
      <c s="36">
        <f>ROUND(G184*H184,6)</f>
      </c>
      <c r="L184" s="38">
        <v>0</v>
      </c>
      <c s="32">
        <f>ROUND(ROUND(L184,2)*ROUND(G184,3),2)</f>
      </c>
      <c s="36" t="s">
        <v>85</v>
      </c>
      <c>
        <f>(M184*21)/100</f>
      </c>
      <c t="s">
        <v>27</v>
      </c>
    </row>
    <row r="185" spans="1:5" ht="38.25">
      <c r="A185" s="35" t="s">
        <v>54</v>
      </c>
      <c r="E185" s="39" t="s">
        <v>3692</v>
      </c>
    </row>
    <row r="186" spans="1:5" ht="38.25">
      <c r="A186" s="35" t="s">
        <v>55</v>
      </c>
      <c r="E186" s="40" t="s">
        <v>3693</v>
      </c>
    </row>
    <row r="187" spans="1:5" ht="344.25">
      <c r="A187" t="s">
        <v>56</v>
      </c>
      <c r="E187" s="39" t="s">
        <v>3201</v>
      </c>
    </row>
    <row r="188" spans="1:16" ht="25.5">
      <c r="A188" t="s">
        <v>49</v>
      </c>
      <c s="34" t="s">
        <v>233</v>
      </c>
      <c s="34" t="s">
        <v>3690</v>
      </c>
      <c s="35" t="s">
        <v>47</v>
      </c>
      <c s="6" t="s">
        <v>3691</v>
      </c>
      <c s="36" t="s">
        <v>60</v>
      </c>
      <c s="37">
        <v>900</v>
      </c>
      <c s="36">
        <v>0</v>
      </c>
      <c s="36">
        <f>ROUND(G188*H188,6)</f>
      </c>
      <c r="L188" s="38">
        <v>0</v>
      </c>
      <c s="32">
        <f>ROUND(ROUND(L188,2)*ROUND(G188,3),2)</f>
      </c>
      <c s="36" t="s">
        <v>85</v>
      </c>
      <c>
        <f>(M188*21)/100</f>
      </c>
      <c t="s">
        <v>27</v>
      </c>
    </row>
    <row r="189" spans="1:5" ht="38.25">
      <c r="A189" s="35" t="s">
        <v>54</v>
      </c>
      <c r="E189" s="39" t="s">
        <v>3694</v>
      </c>
    </row>
    <row r="190" spans="1:5" ht="38.25">
      <c r="A190" s="35" t="s">
        <v>55</v>
      </c>
      <c r="E190" s="40" t="s">
        <v>3695</v>
      </c>
    </row>
    <row r="191" spans="1:5" ht="344.25">
      <c r="A191" t="s">
        <v>56</v>
      </c>
      <c r="E191" s="39" t="s">
        <v>3201</v>
      </c>
    </row>
    <row r="192" spans="1:16" ht="25.5">
      <c r="A192" t="s">
        <v>49</v>
      </c>
      <c s="34" t="s">
        <v>237</v>
      </c>
      <c s="34" t="s">
        <v>3696</v>
      </c>
      <c s="35" t="s">
        <v>5</v>
      </c>
      <c s="6" t="s">
        <v>3571</v>
      </c>
      <c s="36" t="s">
        <v>60</v>
      </c>
      <c s="37">
        <v>1342.77</v>
      </c>
      <c s="36">
        <v>0</v>
      </c>
      <c s="36">
        <f>ROUND(G192*H192,6)</f>
      </c>
      <c r="L192" s="38">
        <v>0</v>
      </c>
      <c s="32">
        <f>ROUND(ROUND(L192,2)*ROUND(G192,3),2)</f>
      </c>
      <c s="36" t="s">
        <v>85</v>
      </c>
      <c>
        <f>(M192*21)/100</f>
      </c>
      <c t="s">
        <v>27</v>
      </c>
    </row>
    <row r="193" spans="1:5" ht="38.25">
      <c r="A193" s="35" t="s">
        <v>54</v>
      </c>
      <c r="E193" s="39" t="s">
        <v>3697</v>
      </c>
    </row>
    <row r="194" spans="1:5" ht="38.25">
      <c r="A194" s="35" t="s">
        <v>55</v>
      </c>
      <c r="E194" s="40" t="s">
        <v>3698</v>
      </c>
    </row>
    <row r="195" spans="1:5" ht="331.5">
      <c r="A195" t="s">
        <v>56</v>
      </c>
      <c r="E195" s="39" t="s">
        <v>3699</v>
      </c>
    </row>
    <row r="196" spans="1:16" ht="12.75">
      <c r="A196" t="s">
        <v>49</v>
      </c>
      <c s="34" t="s">
        <v>241</v>
      </c>
      <c s="34" t="s">
        <v>3700</v>
      </c>
      <c s="35" t="s">
        <v>5</v>
      </c>
      <c s="6" t="s">
        <v>3701</v>
      </c>
      <c s="36" t="s">
        <v>60</v>
      </c>
      <c s="37">
        <v>34.41</v>
      </c>
      <c s="36">
        <v>0</v>
      </c>
      <c s="36">
        <f>ROUND(G196*H196,6)</f>
      </c>
      <c r="L196" s="38">
        <v>0</v>
      </c>
      <c s="32">
        <f>ROUND(ROUND(L196,2)*ROUND(G196,3),2)</f>
      </c>
      <c s="36" t="s">
        <v>85</v>
      </c>
      <c>
        <f>(M196*21)/100</f>
      </c>
      <c t="s">
        <v>27</v>
      </c>
    </row>
    <row r="197" spans="1:5" ht="63.75">
      <c r="A197" s="35" t="s">
        <v>54</v>
      </c>
      <c r="E197" s="39" t="s">
        <v>3702</v>
      </c>
    </row>
    <row r="198" spans="1:5" ht="38.25">
      <c r="A198" s="35" t="s">
        <v>55</v>
      </c>
      <c r="E198" s="40" t="s">
        <v>3703</v>
      </c>
    </row>
    <row r="199" spans="1:5" ht="331.5">
      <c r="A199" t="s">
        <v>56</v>
      </c>
      <c r="E199" s="39" t="s">
        <v>3699</v>
      </c>
    </row>
    <row r="200" spans="1:16" ht="12.75">
      <c r="A200" t="s">
        <v>49</v>
      </c>
      <c s="34" t="s">
        <v>245</v>
      </c>
      <c s="34" t="s">
        <v>3704</v>
      </c>
      <c s="35" t="s">
        <v>5</v>
      </c>
      <c s="6" t="s">
        <v>3705</v>
      </c>
      <c s="36" t="s">
        <v>68</v>
      </c>
      <c s="37">
        <v>1</v>
      </c>
      <c s="36">
        <v>0</v>
      </c>
      <c s="36">
        <f>ROUND(G200*H200,6)</f>
      </c>
      <c r="L200" s="38">
        <v>0</v>
      </c>
      <c s="32">
        <f>ROUND(ROUND(L200,2)*ROUND(G200,3),2)</f>
      </c>
      <c s="36" t="s">
        <v>85</v>
      </c>
      <c>
        <f>(M200*21)/100</f>
      </c>
      <c t="s">
        <v>27</v>
      </c>
    </row>
    <row r="201" spans="1:5" ht="38.25">
      <c r="A201" s="35" t="s">
        <v>54</v>
      </c>
      <c r="E201" s="39" t="s">
        <v>3706</v>
      </c>
    </row>
    <row r="202" spans="1:5" ht="38.25">
      <c r="A202" s="35" t="s">
        <v>55</v>
      </c>
      <c r="E202" s="40" t="s">
        <v>3618</v>
      </c>
    </row>
    <row r="203" spans="1:5" ht="409.5">
      <c r="A203" t="s">
        <v>56</v>
      </c>
      <c r="E203" s="39" t="s">
        <v>3707</v>
      </c>
    </row>
    <row r="204" spans="1:16" ht="25.5">
      <c r="A204" t="s">
        <v>49</v>
      </c>
      <c s="34" t="s">
        <v>249</v>
      </c>
      <c s="34" t="s">
        <v>3708</v>
      </c>
      <c s="35" t="s">
        <v>5</v>
      </c>
      <c s="6" t="s">
        <v>3709</v>
      </c>
      <c s="36" t="s">
        <v>68</v>
      </c>
      <c s="37">
        <v>1</v>
      </c>
      <c s="36">
        <v>0</v>
      </c>
      <c s="36">
        <f>ROUND(G204*H204,6)</f>
      </c>
      <c r="L204" s="38">
        <v>0</v>
      </c>
      <c s="32">
        <f>ROUND(ROUND(L204,2)*ROUND(G204,3),2)</f>
      </c>
      <c s="36" t="s">
        <v>85</v>
      </c>
      <c>
        <f>(M204*21)/100</f>
      </c>
      <c t="s">
        <v>27</v>
      </c>
    </row>
    <row r="205" spans="1:5" ht="12.75">
      <c r="A205" s="35" t="s">
        <v>54</v>
      </c>
      <c r="E205" s="39" t="s">
        <v>3710</v>
      </c>
    </row>
    <row r="206" spans="1:5" ht="38.25">
      <c r="A206" s="35" t="s">
        <v>55</v>
      </c>
      <c r="E206" s="40" t="s">
        <v>3618</v>
      </c>
    </row>
    <row r="207" spans="1:5" ht="89.25">
      <c r="A207" t="s">
        <v>56</v>
      </c>
      <c r="E207" s="39" t="s">
        <v>3711</v>
      </c>
    </row>
    <row r="208" spans="1:16" ht="25.5">
      <c r="A208" t="s">
        <v>49</v>
      </c>
      <c s="34" t="s">
        <v>253</v>
      </c>
      <c s="34" t="s">
        <v>3712</v>
      </c>
      <c s="35" t="s">
        <v>5</v>
      </c>
      <c s="6" t="s">
        <v>3713</v>
      </c>
      <c s="36" t="s">
        <v>68</v>
      </c>
      <c s="37">
        <v>1</v>
      </c>
      <c s="36">
        <v>0</v>
      </c>
      <c s="36">
        <f>ROUND(G208*H208,6)</f>
      </c>
      <c r="L208" s="38">
        <v>0</v>
      </c>
      <c s="32">
        <f>ROUND(ROUND(L208,2)*ROUND(G208,3),2)</f>
      </c>
      <c s="36" t="s">
        <v>85</v>
      </c>
      <c>
        <f>(M208*21)/100</f>
      </c>
      <c t="s">
        <v>27</v>
      </c>
    </row>
    <row r="209" spans="1:5" ht="12.75">
      <c r="A209" s="35" t="s">
        <v>54</v>
      </c>
      <c r="E209" s="39" t="s">
        <v>3714</v>
      </c>
    </row>
    <row r="210" spans="1:5" ht="38.25">
      <c r="A210" s="35" t="s">
        <v>55</v>
      </c>
      <c r="E210" s="40" t="s">
        <v>3618</v>
      </c>
    </row>
    <row r="211" spans="1:5" ht="89.25">
      <c r="A211" t="s">
        <v>56</v>
      </c>
      <c r="E211" s="39" t="s">
        <v>3711</v>
      </c>
    </row>
    <row r="212" spans="1:16" ht="12.75">
      <c r="A212" t="s">
        <v>49</v>
      </c>
      <c s="34" t="s">
        <v>257</v>
      </c>
      <c s="34" t="s">
        <v>3715</v>
      </c>
      <c s="35" t="s">
        <v>5</v>
      </c>
      <c s="6" t="s">
        <v>3218</v>
      </c>
      <c s="36" t="s">
        <v>68</v>
      </c>
      <c s="37">
        <v>20</v>
      </c>
      <c s="36">
        <v>0</v>
      </c>
      <c s="36">
        <f>ROUND(G212*H212,6)</f>
      </c>
      <c r="L212" s="38">
        <v>0</v>
      </c>
      <c s="32">
        <f>ROUND(ROUND(L212,2)*ROUND(G212,3),2)</f>
      </c>
      <c s="36" t="s">
        <v>85</v>
      </c>
      <c>
        <f>(M212*21)/100</f>
      </c>
      <c t="s">
        <v>27</v>
      </c>
    </row>
    <row r="213" spans="1:5" ht="63.75">
      <c r="A213" s="35" t="s">
        <v>54</v>
      </c>
      <c r="E213" s="39" t="s">
        <v>3716</v>
      </c>
    </row>
    <row r="214" spans="1:5" ht="38.25">
      <c r="A214" s="35" t="s">
        <v>55</v>
      </c>
      <c r="E214" s="40" t="s">
        <v>3717</v>
      </c>
    </row>
    <row r="215" spans="1:5" ht="165.75">
      <c r="A215" t="s">
        <v>56</v>
      </c>
      <c r="E215" s="39" t="s">
        <v>3220</v>
      </c>
    </row>
    <row r="216" spans="1:16" ht="25.5">
      <c r="A216" t="s">
        <v>49</v>
      </c>
      <c s="34" t="s">
        <v>336</v>
      </c>
      <c s="34" t="s">
        <v>3718</v>
      </c>
      <c s="35" t="s">
        <v>5</v>
      </c>
      <c s="6" t="s">
        <v>3719</v>
      </c>
      <c s="36" t="s">
        <v>60</v>
      </c>
      <c s="37">
        <v>117.448</v>
      </c>
      <c s="36">
        <v>0</v>
      </c>
      <c s="36">
        <f>ROUND(G216*H216,6)</f>
      </c>
      <c r="L216" s="38">
        <v>0</v>
      </c>
      <c s="32">
        <f>ROUND(ROUND(L216,2)*ROUND(G216,3),2)</f>
      </c>
      <c s="36" t="s">
        <v>53</v>
      </c>
      <c>
        <f>(M216*0)/100</f>
      </c>
      <c t="s">
        <v>176</v>
      </c>
    </row>
    <row r="217" spans="1:5" ht="12.75">
      <c r="A217" s="35" t="s">
        <v>54</v>
      </c>
      <c r="E217" s="39" t="s">
        <v>5</v>
      </c>
    </row>
    <row r="218" spans="1:5" ht="38.25">
      <c r="A218" s="35" t="s">
        <v>55</v>
      </c>
      <c r="E218" s="40" t="s">
        <v>3720</v>
      </c>
    </row>
    <row r="219" spans="1:5" ht="306">
      <c r="A219" t="s">
        <v>56</v>
      </c>
      <c r="E219" s="39" t="s">
        <v>3721</v>
      </c>
    </row>
    <row r="220" spans="1:16" ht="25.5">
      <c r="A220" t="s">
        <v>49</v>
      </c>
      <c s="34" t="s">
        <v>341</v>
      </c>
      <c s="34" t="s">
        <v>3722</v>
      </c>
      <c s="35" t="s">
        <v>5</v>
      </c>
      <c s="6" t="s">
        <v>3723</v>
      </c>
      <c s="36" t="s">
        <v>60</v>
      </c>
      <c s="37">
        <v>146.626</v>
      </c>
      <c s="36">
        <v>0</v>
      </c>
      <c s="36">
        <f>ROUND(G220*H220,6)</f>
      </c>
      <c r="L220" s="38">
        <v>0</v>
      </c>
      <c s="32">
        <f>ROUND(ROUND(L220,2)*ROUND(G220,3),2)</f>
      </c>
      <c s="36" t="s">
        <v>53</v>
      </c>
      <c>
        <f>(M220*0)/100</f>
      </c>
      <c t="s">
        <v>176</v>
      </c>
    </row>
    <row r="221" spans="1:5" ht="12.75">
      <c r="A221" s="35" t="s">
        <v>54</v>
      </c>
      <c r="E221" s="39" t="s">
        <v>5</v>
      </c>
    </row>
    <row r="222" spans="1:5" ht="38.25">
      <c r="A222" s="35" t="s">
        <v>55</v>
      </c>
      <c r="E222" s="40" t="s">
        <v>3724</v>
      </c>
    </row>
    <row r="223" spans="1:5" ht="306">
      <c r="A223" t="s">
        <v>56</v>
      </c>
      <c r="E223" s="39" t="s">
        <v>3725</v>
      </c>
    </row>
    <row r="224" spans="1:16" ht="25.5">
      <c r="A224" t="s">
        <v>49</v>
      </c>
      <c s="34" t="s">
        <v>345</v>
      </c>
      <c s="34" t="s">
        <v>3726</v>
      </c>
      <c s="35" t="s">
        <v>5</v>
      </c>
      <c s="6" t="s">
        <v>3727</v>
      </c>
      <c s="36" t="s">
        <v>60</v>
      </c>
      <c s="37">
        <v>42.436</v>
      </c>
      <c s="36">
        <v>0</v>
      </c>
      <c s="36">
        <f>ROUND(G224*H224,6)</f>
      </c>
      <c r="L224" s="38">
        <v>0</v>
      </c>
      <c s="32">
        <f>ROUND(ROUND(L224,2)*ROUND(G224,3),2)</f>
      </c>
      <c s="36" t="s">
        <v>53</v>
      </c>
      <c>
        <f>(M224*0)/100</f>
      </c>
      <c t="s">
        <v>176</v>
      </c>
    </row>
    <row r="225" spans="1:5" ht="12.75">
      <c r="A225" s="35" t="s">
        <v>54</v>
      </c>
      <c r="E225" s="39" t="s">
        <v>5</v>
      </c>
    </row>
    <row r="226" spans="1:5" ht="38.25">
      <c r="A226" s="35" t="s">
        <v>55</v>
      </c>
      <c r="E226" s="40" t="s">
        <v>3728</v>
      </c>
    </row>
    <row r="227" spans="1:5" ht="331.5">
      <c r="A227" t="s">
        <v>56</v>
      </c>
      <c r="E227" s="39" t="s">
        <v>3729</v>
      </c>
    </row>
    <row r="228" spans="1:16" ht="25.5">
      <c r="A228" t="s">
        <v>49</v>
      </c>
      <c s="34" t="s">
        <v>357</v>
      </c>
      <c s="34" t="s">
        <v>3730</v>
      </c>
      <c s="35" t="s">
        <v>5</v>
      </c>
      <c s="6" t="s">
        <v>3731</v>
      </c>
      <c s="36" t="s">
        <v>68</v>
      </c>
      <c s="37">
        <v>4</v>
      </c>
      <c s="36">
        <v>0</v>
      </c>
      <c s="36">
        <f>ROUND(G228*H228,6)</f>
      </c>
      <c r="L228" s="38">
        <v>0</v>
      </c>
      <c s="32">
        <f>ROUND(ROUND(L228,2)*ROUND(G228,3),2)</f>
      </c>
      <c s="36" t="s">
        <v>53</v>
      </c>
      <c>
        <f>(M228*0)/100</f>
      </c>
      <c t="s">
        <v>176</v>
      </c>
    </row>
    <row r="229" spans="1:5" ht="12.75">
      <c r="A229" s="35" t="s">
        <v>54</v>
      </c>
      <c r="E229" s="39" t="s">
        <v>5</v>
      </c>
    </row>
    <row r="230" spans="1:5" ht="51">
      <c r="A230" s="35" t="s">
        <v>55</v>
      </c>
      <c r="E230" s="40" t="s">
        <v>3732</v>
      </c>
    </row>
    <row r="231" spans="1:5" ht="204">
      <c r="A231" t="s">
        <v>56</v>
      </c>
      <c r="E231" s="39" t="s">
        <v>3733</v>
      </c>
    </row>
    <row r="232" spans="1:16" ht="25.5">
      <c r="A232" t="s">
        <v>49</v>
      </c>
      <c s="34" t="s">
        <v>361</v>
      </c>
      <c s="34" t="s">
        <v>3734</v>
      </c>
      <c s="35" t="s">
        <v>5</v>
      </c>
      <c s="6" t="s">
        <v>3735</v>
      </c>
      <c s="36" t="s">
        <v>528</v>
      </c>
      <c s="37">
        <v>2</v>
      </c>
      <c s="36">
        <v>0</v>
      </c>
      <c s="36">
        <f>ROUND(G232*H232,6)</f>
      </c>
      <c r="L232" s="38">
        <v>0</v>
      </c>
      <c s="32">
        <f>ROUND(ROUND(L232,2)*ROUND(G232,3),2)</f>
      </c>
      <c s="36" t="s">
        <v>53</v>
      </c>
      <c>
        <f>(M232*0)/100</f>
      </c>
      <c t="s">
        <v>176</v>
      </c>
    </row>
    <row r="233" spans="1:5" ht="12.75">
      <c r="A233" s="35" t="s">
        <v>54</v>
      </c>
      <c r="E233" s="39" t="s">
        <v>5</v>
      </c>
    </row>
    <row r="234" spans="1:5" ht="51">
      <c r="A234" s="35" t="s">
        <v>55</v>
      </c>
      <c r="E234" s="40" t="s">
        <v>3736</v>
      </c>
    </row>
    <row r="235" spans="1:5" ht="114.75">
      <c r="A235" t="s">
        <v>56</v>
      </c>
      <c r="E235" s="39" t="s">
        <v>3737</v>
      </c>
    </row>
    <row r="236" spans="1:13" ht="12.75">
      <c r="A236" t="s">
        <v>46</v>
      </c>
      <c r="C236" s="31" t="s">
        <v>89</v>
      </c>
      <c r="E236" s="33" t="s">
        <v>3143</v>
      </c>
      <c r="J236" s="32">
        <f>0</f>
      </c>
      <c s="32">
        <f>0</f>
      </c>
      <c s="32">
        <f>0+L237+L241+L245+L249+L253+L257+L261+L265+L269+L273+L277+L281+L285+L289</f>
      </c>
      <c s="32">
        <f>0+M237+M241+M245+M249+M253+M257+M261+M265+M269+M273+M277+M281+M285+M289</f>
      </c>
    </row>
    <row r="237" spans="1:16" ht="12.75">
      <c r="A237" t="s">
        <v>49</v>
      </c>
      <c s="34" t="s">
        <v>261</v>
      </c>
      <c s="34" t="s">
        <v>3738</v>
      </c>
      <c s="35" t="s">
        <v>5</v>
      </c>
      <c s="6" t="s">
        <v>3739</v>
      </c>
      <c s="36" t="s">
        <v>68</v>
      </c>
      <c s="37">
        <v>1</v>
      </c>
      <c s="36">
        <v>0</v>
      </c>
      <c s="36">
        <f>ROUND(G237*H237,6)</f>
      </c>
      <c r="L237" s="38">
        <v>0</v>
      </c>
      <c s="32">
        <f>ROUND(ROUND(L237,2)*ROUND(G237,3),2)</f>
      </c>
      <c s="36" t="s">
        <v>53</v>
      </c>
      <c>
        <f>(M237*21)/100</f>
      </c>
      <c t="s">
        <v>27</v>
      </c>
    </row>
    <row r="238" spans="1:5" ht="12.75">
      <c r="A238" s="35" t="s">
        <v>54</v>
      </c>
      <c r="E238" s="39" t="s">
        <v>3740</v>
      </c>
    </row>
    <row r="239" spans="1:5" ht="38.25">
      <c r="A239" s="35" t="s">
        <v>55</v>
      </c>
      <c r="E239" s="40" t="s">
        <v>3618</v>
      </c>
    </row>
    <row r="240" spans="1:5" ht="89.25">
      <c r="A240" t="s">
        <v>56</v>
      </c>
      <c r="E240" s="39" t="s">
        <v>3741</v>
      </c>
    </row>
    <row r="241" spans="1:16" ht="12.75">
      <c r="A241" t="s">
        <v>49</v>
      </c>
      <c s="34" t="s">
        <v>265</v>
      </c>
      <c s="34" t="s">
        <v>3742</v>
      </c>
      <c s="35" t="s">
        <v>5</v>
      </c>
      <c s="6" t="s">
        <v>3743</v>
      </c>
      <c s="36" t="s">
        <v>68</v>
      </c>
      <c s="37">
        <v>2</v>
      </c>
      <c s="36">
        <v>0</v>
      </c>
      <c s="36">
        <f>ROUND(G241*H241,6)</f>
      </c>
      <c r="L241" s="38">
        <v>0</v>
      </c>
      <c s="32">
        <f>ROUND(ROUND(L241,2)*ROUND(G241,3),2)</f>
      </c>
      <c s="36" t="s">
        <v>53</v>
      </c>
      <c>
        <f>(M241*21)/100</f>
      </c>
      <c t="s">
        <v>27</v>
      </c>
    </row>
    <row r="242" spans="1:5" ht="12.75">
      <c r="A242" s="35" t="s">
        <v>54</v>
      </c>
      <c r="E242" s="39" t="s">
        <v>3744</v>
      </c>
    </row>
    <row r="243" spans="1:5" ht="38.25">
      <c r="A243" s="35" t="s">
        <v>55</v>
      </c>
      <c r="E243" s="40" t="s">
        <v>3590</v>
      </c>
    </row>
    <row r="244" spans="1:5" ht="76.5">
      <c r="A244" t="s">
        <v>56</v>
      </c>
      <c r="E244" s="39" t="s">
        <v>3745</v>
      </c>
    </row>
    <row r="245" spans="1:16" ht="12.75">
      <c r="A245" t="s">
        <v>49</v>
      </c>
      <c s="34" t="s">
        <v>595</v>
      </c>
      <c s="34" t="s">
        <v>3746</v>
      </c>
      <c s="35" t="s">
        <v>5</v>
      </c>
      <c s="6" t="s">
        <v>3747</v>
      </c>
      <c s="36" t="s">
        <v>68</v>
      </c>
      <c s="37">
        <v>3</v>
      </c>
      <c s="36">
        <v>0</v>
      </c>
      <c s="36">
        <f>ROUND(G245*H245,6)</f>
      </c>
      <c r="L245" s="38">
        <v>0</v>
      </c>
      <c s="32">
        <f>ROUND(ROUND(L245,2)*ROUND(G245,3),2)</f>
      </c>
      <c s="36" t="s">
        <v>53</v>
      </c>
      <c>
        <f>(M245*21)/100</f>
      </c>
      <c t="s">
        <v>27</v>
      </c>
    </row>
    <row r="246" spans="1:5" ht="12.75">
      <c r="A246" s="35" t="s">
        <v>54</v>
      </c>
      <c r="E246" s="39" t="s">
        <v>3748</v>
      </c>
    </row>
    <row r="247" spans="1:5" ht="38.25">
      <c r="A247" s="35" t="s">
        <v>55</v>
      </c>
      <c r="E247" s="40" t="s">
        <v>3609</v>
      </c>
    </row>
    <row r="248" spans="1:5" ht="89.25">
      <c r="A248" t="s">
        <v>56</v>
      </c>
      <c r="E248" s="39" t="s">
        <v>3749</v>
      </c>
    </row>
    <row r="249" spans="1:16" ht="12.75">
      <c r="A249" t="s">
        <v>49</v>
      </c>
      <c s="34" t="s">
        <v>599</v>
      </c>
      <c s="34" t="s">
        <v>3242</v>
      </c>
      <c s="35" t="s">
        <v>5</v>
      </c>
      <c s="6" t="s">
        <v>3750</v>
      </c>
      <c s="36" t="s">
        <v>68</v>
      </c>
      <c s="37">
        <v>73</v>
      </c>
      <c s="36">
        <v>0</v>
      </c>
      <c s="36">
        <f>ROUND(G249*H249,6)</f>
      </c>
      <c r="L249" s="38">
        <v>0</v>
      </c>
      <c s="32">
        <f>ROUND(ROUND(L249,2)*ROUND(G249,3),2)</f>
      </c>
      <c s="36" t="s">
        <v>53</v>
      </c>
      <c>
        <f>(M249*21)/100</f>
      </c>
      <c t="s">
        <v>27</v>
      </c>
    </row>
    <row r="250" spans="1:5" ht="12.75">
      <c r="A250" s="35" t="s">
        <v>54</v>
      </c>
      <c r="E250" s="39" t="s">
        <v>3162</v>
      </c>
    </row>
    <row r="251" spans="1:5" ht="38.25">
      <c r="A251" s="35" t="s">
        <v>55</v>
      </c>
      <c r="E251" s="40" t="s">
        <v>3751</v>
      </c>
    </row>
    <row r="252" spans="1:5" ht="89.25">
      <c r="A252" t="s">
        <v>56</v>
      </c>
      <c r="E252" s="39" t="s">
        <v>3752</v>
      </c>
    </row>
    <row r="253" spans="1:16" ht="12.75">
      <c r="A253" t="s">
        <v>49</v>
      </c>
      <c s="34" t="s">
        <v>269</v>
      </c>
      <c s="34" t="s">
        <v>3753</v>
      </c>
      <c s="35" t="s">
        <v>5</v>
      </c>
      <c s="6" t="s">
        <v>3754</v>
      </c>
      <c s="36" t="s">
        <v>68</v>
      </c>
      <c s="37">
        <v>20</v>
      </c>
      <c s="36">
        <v>0</v>
      </c>
      <c s="36">
        <f>ROUND(G253*H253,6)</f>
      </c>
      <c r="L253" s="38">
        <v>0</v>
      </c>
      <c s="32">
        <f>ROUND(ROUND(L253,2)*ROUND(G253,3),2)</f>
      </c>
      <c s="36" t="s">
        <v>53</v>
      </c>
      <c>
        <f>(M253*21)/100</f>
      </c>
      <c t="s">
        <v>27</v>
      </c>
    </row>
    <row r="254" spans="1:5" ht="12.75">
      <c r="A254" s="35" t="s">
        <v>54</v>
      </c>
      <c r="E254" s="39" t="s">
        <v>3162</v>
      </c>
    </row>
    <row r="255" spans="1:5" ht="38.25">
      <c r="A255" s="35" t="s">
        <v>55</v>
      </c>
      <c r="E255" s="40" t="s">
        <v>3755</v>
      </c>
    </row>
    <row r="256" spans="1:5" ht="76.5">
      <c r="A256" t="s">
        <v>56</v>
      </c>
      <c r="E256" s="39" t="s">
        <v>3756</v>
      </c>
    </row>
    <row r="257" spans="1:16" ht="12.75">
      <c r="A257" t="s">
        <v>49</v>
      </c>
      <c s="34" t="s">
        <v>273</v>
      </c>
      <c s="34" t="s">
        <v>3258</v>
      </c>
      <c s="35" t="s">
        <v>5</v>
      </c>
      <c s="6" t="s">
        <v>3259</v>
      </c>
      <c s="36" t="s">
        <v>52</v>
      </c>
      <c s="37">
        <v>29477</v>
      </c>
      <c s="36">
        <v>0</v>
      </c>
      <c s="36">
        <f>ROUND(G257*H257,6)</f>
      </c>
      <c r="L257" s="38">
        <v>0</v>
      </c>
      <c s="32">
        <f>ROUND(ROUND(L257,2)*ROUND(G257,3),2)</f>
      </c>
      <c s="36" t="s">
        <v>53</v>
      </c>
      <c>
        <f>(M257*21)/100</f>
      </c>
      <c t="s">
        <v>27</v>
      </c>
    </row>
    <row r="258" spans="1:5" ht="12.75">
      <c r="A258" s="35" t="s">
        <v>54</v>
      </c>
      <c r="E258" s="39" t="s">
        <v>3162</v>
      </c>
    </row>
    <row r="259" spans="1:5" ht="38.25">
      <c r="A259" s="35" t="s">
        <v>55</v>
      </c>
      <c r="E259" s="40" t="s">
        <v>3757</v>
      </c>
    </row>
    <row r="260" spans="1:5" ht="140.25">
      <c r="A260" t="s">
        <v>56</v>
      </c>
      <c r="E260" s="39" t="s">
        <v>3261</v>
      </c>
    </row>
    <row r="261" spans="1:16" ht="25.5">
      <c r="A261" t="s">
        <v>49</v>
      </c>
      <c s="34" t="s">
        <v>277</v>
      </c>
      <c s="34" t="s">
        <v>3262</v>
      </c>
      <c s="35" t="s">
        <v>5</v>
      </c>
      <c s="6" t="s">
        <v>3263</v>
      </c>
      <c s="36" t="s">
        <v>52</v>
      </c>
      <c s="37">
        <v>29477</v>
      </c>
      <c s="36">
        <v>0</v>
      </c>
      <c s="36">
        <f>ROUND(G261*H261,6)</f>
      </c>
      <c r="L261" s="38">
        <v>0</v>
      </c>
      <c s="32">
        <f>ROUND(ROUND(L261,2)*ROUND(G261,3),2)</f>
      </c>
      <c s="36" t="s">
        <v>85</v>
      </c>
      <c>
        <f>(M261*21)/100</f>
      </c>
      <c t="s">
        <v>27</v>
      </c>
    </row>
    <row r="262" spans="1:5" ht="12.75">
      <c r="A262" s="35" t="s">
        <v>54</v>
      </c>
      <c r="E262" s="39" t="s">
        <v>5</v>
      </c>
    </row>
    <row r="263" spans="1:5" ht="51">
      <c r="A263" s="35" t="s">
        <v>55</v>
      </c>
      <c r="E263" s="40" t="s">
        <v>3758</v>
      </c>
    </row>
    <row r="264" spans="1:5" ht="127.5">
      <c r="A264" t="s">
        <v>56</v>
      </c>
      <c r="E264" s="39" t="s">
        <v>3265</v>
      </c>
    </row>
    <row r="265" spans="1:16" ht="25.5">
      <c r="A265" t="s">
        <v>49</v>
      </c>
      <c s="34" t="s">
        <v>281</v>
      </c>
      <c s="34" t="s">
        <v>3266</v>
      </c>
      <c s="35" t="s">
        <v>5</v>
      </c>
      <c s="6" t="s">
        <v>3759</v>
      </c>
      <c s="36" t="s">
        <v>60</v>
      </c>
      <c s="37">
        <v>11228.2</v>
      </c>
      <c s="36">
        <v>0</v>
      </c>
      <c s="36">
        <f>ROUND(G265*H265,6)</f>
      </c>
      <c r="L265" s="38">
        <v>0</v>
      </c>
      <c s="32">
        <f>ROUND(ROUND(L265,2)*ROUND(G265,3),2)</f>
      </c>
      <c s="36" t="s">
        <v>53</v>
      </c>
      <c>
        <f>(M265*21)/100</f>
      </c>
      <c t="s">
        <v>27</v>
      </c>
    </row>
    <row r="266" spans="1:5" ht="12.75">
      <c r="A266" s="35" t="s">
        <v>54</v>
      </c>
      <c r="E266" s="39" t="s">
        <v>3760</v>
      </c>
    </row>
    <row r="267" spans="1:5" ht="38.25">
      <c r="A267" s="35" t="s">
        <v>55</v>
      </c>
      <c r="E267" s="40" t="s">
        <v>3761</v>
      </c>
    </row>
    <row r="268" spans="1:5" ht="127.5">
      <c r="A268" t="s">
        <v>56</v>
      </c>
      <c r="E268" s="39" t="s">
        <v>3762</v>
      </c>
    </row>
    <row r="269" spans="1:16" ht="25.5">
      <c r="A269" t="s">
        <v>49</v>
      </c>
      <c s="34" t="s">
        <v>285</v>
      </c>
      <c s="34" t="s">
        <v>3270</v>
      </c>
      <c s="35" t="s">
        <v>5</v>
      </c>
      <c s="6" t="s">
        <v>3763</v>
      </c>
      <c s="36" t="s">
        <v>60</v>
      </c>
      <c s="37">
        <v>1765</v>
      </c>
      <c s="36">
        <v>0</v>
      </c>
      <c s="36">
        <f>ROUND(G269*H269,6)</f>
      </c>
      <c r="L269" s="38">
        <v>0</v>
      </c>
      <c s="32">
        <f>ROUND(ROUND(L269,2)*ROUND(G269,3),2)</f>
      </c>
      <c s="36" t="s">
        <v>53</v>
      </c>
      <c>
        <f>(M269*21)/100</f>
      </c>
      <c t="s">
        <v>27</v>
      </c>
    </row>
    <row r="270" spans="1:5" ht="12.75">
      <c r="A270" s="35" t="s">
        <v>54</v>
      </c>
      <c r="E270" s="39" t="s">
        <v>3162</v>
      </c>
    </row>
    <row r="271" spans="1:5" ht="38.25">
      <c r="A271" s="35" t="s">
        <v>55</v>
      </c>
      <c r="E271" s="40" t="s">
        <v>3764</v>
      </c>
    </row>
    <row r="272" spans="1:5" ht="127.5">
      <c r="A272" t="s">
        <v>56</v>
      </c>
      <c r="E272" s="39" t="s">
        <v>3765</v>
      </c>
    </row>
    <row r="273" spans="1:16" ht="38.25">
      <c r="A273" t="s">
        <v>49</v>
      </c>
      <c s="34" t="s">
        <v>289</v>
      </c>
      <c s="34" t="s">
        <v>3766</v>
      </c>
      <c s="35" t="s">
        <v>5</v>
      </c>
      <c s="6" t="s">
        <v>3767</v>
      </c>
      <c s="36" t="s">
        <v>60</v>
      </c>
      <c s="37">
        <v>2285.8</v>
      </c>
      <c s="36">
        <v>0</v>
      </c>
      <c s="36">
        <f>ROUND(G273*H273,6)</f>
      </c>
      <c r="L273" s="38">
        <v>0</v>
      </c>
      <c s="32">
        <f>ROUND(ROUND(L273,2)*ROUND(G273,3),2)</f>
      </c>
      <c s="36" t="s">
        <v>53</v>
      </c>
      <c>
        <f>(M273*21)/100</f>
      </c>
      <c t="s">
        <v>27</v>
      </c>
    </row>
    <row r="274" spans="1:5" ht="12.75">
      <c r="A274" s="35" t="s">
        <v>54</v>
      </c>
      <c r="E274" s="39" t="s">
        <v>3162</v>
      </c>
    </row>
    <row r="275" spans="1:5" ht="38.25">
      <c r="A275" s="35" t="s">
        <v>55</v>
      </c>
      <c r="E275" s="40" t="s">
        <v>3768</v>
      </c>
    </row>
    <row r="276" spans="1:5" ht="140.25">
      <c r="A276" t="s">
        <v>56</v>
      </c>
      <c r="E276" s="39" t="s">
        <v>3769</v>
      </c>
    </row>
    <row r="277" spans="1:16" ht="12.75">
      <c r="A277" t="s">
        <v>49</v>
      </c>
      <c s="34" t="s">
        <v>293</v>
      </c>
      <c s="34" t="s">
        <v>3770</v>
      </c>
      <c s="35" t="s">
        <v>5</v>
      </c>
      <c s="6" t="s">
        <v>3771</v>
      </c>
      <c s="36" t="s">
        <v>68</v>
      </c>
      <c s="37">
        <v>155</v>
      </c>
      <c s="36">
        <v>0</v>
      </c>
      <c s="36">
        <f>ROUND(G277*H277,6)</f>
      </c>
      <c r="L277" s="38">
        <v>0</v>
      </c>
      <c s="32">
        <f>ROUND(ROUND(L277,2)*ROUND(G277,3),2)</f>
      </c>
      <c s="36" t="s">
        <v>85</v>
      </c>
      <c>
        <f>(M277*21)/100</f>
      </c>
      <c t="s">
        <v>27</v>
      </c>
    </row>
    <row r="278" spans="1:5" ht="12.75">
      <c r="A278" s="35" t="s">
        <v>54</v>
      </c>
      <c r="E278" s="39" t="s">
        <v>3162</v>
      </c>
    </row>
    <row r="279" spans="1:5" ht="38.25">
      <c r="A279" s="35" t="s">
        <v>55</v>
      </c>
      <c r="E279" s="40" t="s">
        <v>3772</v>
      </c>
    </row>
    <row r="280" spans="1:5" ht="140.25">
      <c r="A280" t="s">
        <v>56</v>
      </c>
      <c r="E280" s="39" t="s">
        <v>3773</v>
      </c>
    </row>
    <row r="281" spans="1:16" ht="12.75">
      <c r="A281" t="s">
        <v>49</v>
      </c>
      <c s="34" t="s">
        <v>297</v>
      </c>
      <c s="34" t="s">
        <v>3774</v>
      </c>
      <c s="35" t="s">
        <v>5</v>
      </c>
      <c s="6" t="s">
        <v>3775</v>
      </c>
      <c s="36" t="s">
        <v>68</v>
      </c>
      <c s="37">
        <v>4</v>
      </c>
      <c s="36">
        <v>0</v>
      </c>
      <c s="36">
        <f>ROUND(G281*H281,6)</f>
      </c>
      <c r="L281" s="38">
        <v>0</v>
      </c>
      <c s="32">
        <f>ROUND(ROUND(L281,2)*ROUND(G281,3),2)</f>
      </c>
      <c s="36" t="s">
        <v>85</v>
      </c>
      <c>
        <f>(M281*21)/100</f>
      </c>
      <c t="s">
        <v>27</v>
      </c>
    </row>
    <row r="282" spans="1:5" ht="12.75">
      <c r="A282" s="35" t="s">
        <v>54</v>
      </c>
      <c r="E282" s="39" t="s">
        <v>3162</v>
      </c>
    </row>
    <row r="283" spans="1:5" ht="38.25">
      <c r="A283" s="35" t="s">
        <v>55</v>
      </c>
      <c r="E283" s="40" t="s">
        <v>3776</v>
      </c>
    </row>
    <row r="284" spans="1:5" ht="153">
      <c r="A284" t="s">
        <v>56</v>
      </c>
      <c r="E284" s="39" t="s">
        <v>3777</v>
      </c>
    </row>
    <row r="285" spans="1:16" ht="12.75">
      <c r="A285" t="s">
        <v>49</v>
      </c>
      <c s="34" t="s">
        <v>333</v>
      </c>
      <c s="34" t="s">
        <v>3250</v>
      </c>
      <c s="35" t="s">
        <v>5</v>
      </c>
      <c s="6" t="s">
        <v>3251</v>
      </c>
      <c s="36" t="s">
        <v>819</v>
      </c>
      <c s="37">
        <v>23331.7</v>
      </c>
      <c s="36">
        <v>0</v>
      </c>
      <c s="36">
        <f>ROUND(G285*H285,6)</f>
      </c>
      <c r="L285" s="38">
        <v>0</v>
      </c>
      <c s="32">
        <f>ROUND(ROUND(L285,2)*ROUND(G285,3),2)</f>
      </c>
      <c s="36" t="s">
        <v>53</v>
      </c>
      <c>
        <f>(M285*0)/100</f>
      </c>
      <c t="s">
        <v>176</v>
      </c>
    </row>
    <row r="286" spans="1:5" ht="12.75">
      <c r="A286" s="35" t="s">
        <v>54</v>
      </c>
      <c r="E286" s="39" t="s">
        <v>5</v>
      </c>
    </row>
    <row r="287" spans="1:5" ht="38.25">
      <c r="A287" s="35" t="s">
        <v>55</v>
      </c>
      <c r="E287" s="40" t="s">
        <v>3778</v>
      </c>
    </row>
    <row r="288" spans="1:5" ht="153">
      <c r="A288" t="s">
        <v>56</v>
      </c>
      <c r="E288" s="39" t="s">
        <v>3253</v>
      </c>
    </row>
    <row r="289" spans="1:16" ht="12.75">
      <c r="A289" t="s">
        <v>49</v>
      </c>
      <c s="34" t="s">
        <v>353</v>
      </c>
      <c s="34" t="s">
        <v>3779</v>
      </c>
      <c s="35" t="s">
        <v>5</v>
      </c>
      <c s="6" t="s">
        <v>3780</v>
      </c>
      <c s="36" t="s">
        <v>60</v>
      </c>
      <c s="37">
        <v>9</v>
      </c>
      <c s="36">
        <v>0</v>
      </c>
      <c s="36">
        <f>ROUND(G289*H289,6)</f>
      </c>
      <c r="L289" s="38">
        <v>0</v>
      </c>
      <c s="32">
        <f>ROUND(ROUND(L289,2)*ROUND(G289,3),2)</f>
      </c>
      <c s="36" t="s">
        <v>53</v>
      </c>
      <c>
        <f>(M289*0)/100</f>
      </c>
      <c t="s">
        <v>176</v>
      </c>
    </row>
    <row r="290" spans="1:5" ht="12.75">
      <c r="A290" s="35" t="s">
        <v>54</v>
      </c>
      <c r="E290" s="39" t="s">
        <v>5</v>
      </c>
    </row>
    <row r="291" spans="1:5" ht="51">
      <c r="A291" s="35" t="s">
        <v>55</v>
      </c>
      <c r="E291" s="40" t="s">
        <v>3781</v>
      </c>
    </row>
    <row r="292" spans="1:5" ht="140.25">
      <c r="A292" t="s">
        <v>56</v>
      </c>
      <c r="E292" s="39" t="s">
        <v>3782</v>
      </c>
    </row>
    <row r="293" spans="1:13" ht="12.75">
      <c r="A293" t="s">
        <v>46</v>
      </c>
      <c r="C293" s="31" t="s">
        <v>1005</v>
      </c>
      <c r="E293" s="33" t="s">
        <v>1006</v>
      </c>
      <c r="J293" s="32">
        <f>0</f>
      </c>
      <c s="32">
        <f>0</f>
      </c>
      <c s="32">
        <f>0+L294+L298+L302+L306+L310+L314+L318+L322</f>
      </c>
      <c s="32">
        <f>0+M294+M298+M302+M306+M310+M314+M318+M322</f>
      </c>
    </row>
    <row r="294" spans="1:16" ht="38.25">
      <c r="A294" t="s">
        <v>49</v>
      </c>
      <c s="34" t="s">
        <v>301</v>
      </c>
      <c s="34" t="s">
        <v>3283</v>
      </c>
      <c s="35" t="s">
        <v>3284</v>
      </c>
      <c s="6" t="s">
        <v>3285</v>
      </c>
      <c s="36" t="s">
        <v>1010</v>
      </c>
      <c s="37">
        <v>31563</v>
      </c>
      <c s="36">
        <v>0</v>
      </c>
      <c s="36">
        <f>ROUND(G294*H294,6)</f>
      </c>
      <c r="L294" s="38">
        <v>0</v>
      </c>
      <c s="32">
        <f>ROUND(ROUND(L294,2)*ROUND(G294,3),2)</f>
      </c>
      <c s="36" t="s">
        <v>85</v>
      </c>
      <c>
        <f>(M294*21)/100</f>
      </c>
      <c t="s">
        <v>27</v>
      </c>
    </row>
    <row r="295" spans="1:5" ht="12.75">
      <c r="A295" s="35" t="s">
        <v>54</v>
      </c>
      <c r="E295" s="39" t="s">
        <v>1011</v>
      </c>
    </row>
    <row r="296" spans="1:5" ht="51">
      <c r="A296" s="35" t="s">
        <v>55</v>
      </c>
      <c r="E296" s="40" t="s">
        <v>3783</v>
      </c>
    </row>
    <row r="297" spans="1:5" ht="89.25">
      <c r="A297" t="s">
        <v>56</v>
      </c>
      <c r="E297" s="39" t="s">
        <v>1012</v>
      </c>
    </row>
    <row r="298" spans="1:16" ht="38.25">
      <c r="A298" t="s">
        <v>49</v>
      </c>
      <c s="34" t="s">
        <v>305</v>
      </c>
      <c s="34" t="s">
        <v>3287</v>
      </c>
      <c s="35" t="s">
        <v>3288</v>
      </c>
      <c s="6" t="s">
        <v>3289</v>
      </c>
      <c s="36" t="s">
        <v>1010</v>
      </c>
      <c s="37">
        <v>1197.3</v>
      </c>
      <c s="36">
        <v>0</v>
      </c>
      <c s="36">
        <f>ROUND(G298*H298,6)</f>
      </c>
      <c r="L298" s="38">
        <v>0</v>
      </c>
      <c s="32">
        <f>ROUND(ROUND(L298,2)*ROUND(G298,3),2)</f>
      </c>
      <c s="36" t="s">
        <v>85</v>
      </c>
      <c>
        <f>(M298*21)/100</f>
      </c>
      <c t="s">
        <v>27</v>
      </c>
    </row>
    <row r="299" spans="1:5" ht="12.75">
      <c r="A299" s="35" t="s">
        <v>54</v>
      </c>
      <c r="E299" s="39" t="s">
        <v>1011</v>
      </c>
    </row>
    <row r="300" spans="1:5" ht="51">
      <c r="A300" s="35" t="s">
        <v>55</v>
      </c>
      <c r="E300" s="40" t="s">
        <v>3784</v>
      </c>
    </row>
    <row r="301" spans="1:5" ht="89.25">
      <c r="A301" t="s">
        <v>56</v>
      </c>
      <c r="E301" s="39" t="s">
        <v>1012</v>
      </c>
    </row>
    <row r="302" spans="1:16" ht="38.25">
      <c r="A302" t="s">
        <v>49</v>
      </c>
      <c s="34" t="s">
        <v>309</v>
      </c>
      <c s="34" t="s">
        <v>2673</v>
      </c>
      <c s="35" t="s">
        <v>2674</v>
      </c>
      <c s="6" t="s">
        <v>2675</v>
      </c>
      <c s="36" t="s">
        <v>1010</v>
      </c>
      <c s="37">
        <v>3.106</v>
      </c>
      <c s="36">
        <v>0</v>
      </c>
      <c s="36">
        <f>ROUND(G302*H302,6)</f>
      </c>
      <c r="L302" s="38">
        <v>0</v>
      </c>
      <c s="32">
        <f>ROUND(ROUND(L302,2)*ROUND(G302,3),2)</f>
      </c>
      <c s="36" t="s">
        <v>85</v>
      </c>
      <c>
        <f>(M302*21)/100</f>
      </c>
      <c t="s">
        <v>27</v>
      </c>
    </row>
    <row r="303" spans="1:5" ht="12.75">
      <c r="A303" s="35" t="s">
        <v>54</v>
      </c>
      <c r="E303" s="39" t="s">
        <v>1011</v>
      </c>
    </row>
    <row r="304" spans="1:5" ht="51">
      <c r="A304" s="35" t="s">
        <v>55</v>
      </c>
      <c r="E304" s="40" t="s">
        <v>3785</v>
      </c>
    </row>
    <row r="305" spans="1:5" ht="89.25">
      <c r="A305" t="s">
        <v>56</v>
      </c>
      <c r="E305" s="39" t="s">
        <v>1012</v>
      </c>
    </row>
    <row r="306" spans="1:16" ht="38.25">
      <c r="A306" t="s">
        <v>49</v>
      </c>
      <c s="34" t="s">
        <v>313</v>
      </c>
      <c s="34" t="s">
        <v>3292</v>
      </c>
      <c s="35" t="s">
        <v>3293</v>
      </c>
      <c s="6" t="s">
        <v>3294</v>
      </c>
      <c s="36" t="s">
        <v>1010</v>
      </c>
      <c s="37">
        <v>6.988</v>
      </c>
      <c s="36">
        <v>0</v>
      </c>
      <c s="36">
        <f>ROUND(G306*H306,6)</f>
      </c>
      <c r="L306" s="38">
        <v>0</v>
      </c>
      <c s="32">
        <f>ROUND(ROUND(L306,2)*ROUND(G306,3),2)</f>
      </c>
      <c s="36" t="s">
        <v>85</v>
      </c>
      <c>
        <f>(M306*21)/100</f>
      </c>
      <c t="s">
        <v>27</v>
      </c>
    </row>
    <row r="307" spans="1:5" ht="12.75">
      <c r="A307" s="35" t="s">
        <v>54</v>
      </c>
      <c r="E307" s="39" t="s">
        <v>1011</v>
      </c>
    </row>
    <row r="308" spans="1:5" ht="51">
      <c r="A308" s="35" t="s">
        <v>55</v>
      </c>
      <c r="E308" s="40" t="s">
        <v>3786</v>
      </c>
    </row>
    <row r="309" spans="1:5" ht="89.25">
      <c r="A309" t="s">
        <v>56</v>
      </c>
      <c r="E309" s="39" t="s">
        <v>1012</v>
      </c>
    </row>
    <row r="310" spans="1:16" ht="38.25">
      <c r="A310" t="s">
        <v>49</v>
      </c>
      <c s="34" t="s">
        <v>317</v>
      </c>
      <c s="34" t="s">
        <v>3787</v>
      </c>
      <c s="35" t="s">
        <v>3788</v>
      </c>
      <c s="6" t="s">
        <v>3789</v>
      </c>
      <c s="36" t="s">
        <v>1010</v>
      </c>
      <c s="37">
        <v>6961.5</v>
      </c>
      <c s="36">
        <v>0</v>
      </c>
      <c s="36">
        <f>ROUND(G310*H310,6)</f>
      </c>
      <c r="L310" s="38">
        <v>0</v>
      </c>
      <c s="32">
        <f>ROUND(ROUND(L310,2)*ROUND(G310,3),2)</f>
      </c>
      <c s="36" t="s">
        <v>85</v>
      </c>
      <c>
        <f>(M310*21)/100</f>
      </c>
      <c t="s">
        <v>27</v>
      </c>
    </row>
    <row r="311" spans="1:5" ht="12.75">
      <c r="A311" s="35" t="s">
        <v>54</v>
      </c>
      <c r="E311" s="39" t="s">
        <v>1011</v>
      </c>
    </row>
    <row r="312" spans="1:5" ht="51">
      <c r="A312" s="35" t="s">
        <v>55</v>
      </c>
      <c r="E312" s="40" t="s">
        <v>3790</v>
      </c>
    </row>
    <row r="313" spans="1:5" ht="89.25">
      <c r="A313" t="s">
        <v>56</v>
      </c>
      <c r="E313" s="39" t="s">
        <v>1012</v>
      </c>
    </row>
    <row r="314" spans="1:16" ht="38.25">
      <c r="A314" t="s">
        <v>49</v>
      </c>
      <c s="34" t="s">
        <v>321</v>
      </c>
      <c s="34" t="s">
        <v>3791</v>
      </c>
      <c s="35" t="s">
        <v>3792</v>
      </c>
      <c s="6" t="s">
        <v>3793</v>
      </c>
      <c s="36" t="s">
        <v>1010</v>
      </c>
      <c s="37">
        <v>71.4</v>
      </c>
      <c s="36">
        <v>0</v>
      </c>
      <c s="36">
        <f>ROUND(G314*H314,6)</f>
      </c>
      <c r="L314" s="38">
        <v>0</v>
      </c>
      <c s="32">
        <f>ROUND(ROUND(L314,2)*ROUND(G314,3),2)</f>
      </c>
      <c s="36" t="s">
        <v>85</v>
      </c>
      <c>
        <f>(M314*21)/100</f>
      </c>
      <c t="s">
        <v>27</v>
      </c>
    </row>
    <row r="315" spans="1:5" ht="12.75">
      <c r="A315" s="35" t="s">
        <v>54</v>
      </c>
      <c r="E315" s="39" t="s">
        <v>1011</v>
      </c>
    </row>
    <row r="316" spans="1:5" ht="38.25">
      <c r="A316" s="35" t="s">
        <v>55</v>
      </c>
      <c r="E316" s="40" t="s">
        <v>3794</v>
      </c>
    </row>
    <row r="317" spans="1:5" ht="89.25">
      <c r="A317" t="s">
        <v>56</v>
      </c>
      <c r="E317" s="39" t="s">
        <v>1012</v>
      </c>
    </row>
    <row r="318" spans="1:16" ht="38.25">
      <c r="A318" t="s">
        <v>49</v>
      </c>
      <c s="34" t="s">
        <v>325</v>
      </c>
      <c s="34" t="s">
        <v>3795</v>
      </c>
      <c s="35" t="s">
        <v>3796</v>
      </c>
      <c s="6" t="s">
        <v>3797</v>
      </c>
      <c s="36" t="s">
        <v>1010</v>
      </c>
      <c s="37">
        <v>338</v>
      </c>
      <c s="36">
        <v>0</v>
      </c>
      <c s="36">
        <f>ROUND(G318*H318,6)</f>
      </c>
      <c r="L318" s="38">
        <v>0</v>
      </c>
      <c s="32">
        <f>ROUND(ROUND(L318,2)*ROUND(G318,3),2)</f>
      </c>
      <c s="36" t="s">
        <v>85</v>
      </c>
      <c>
        <f>(M318*21)/100</f>
      </c>
      <c t="s">
        <v>27</v>
      </c>
    </row>
    <row r="319" spans="1:5" ht="12.75">
      <c r="A319" s="35" t="s">
        <v>54</v>
      </c>
      <c r="E319" s="39" t="s">
        <v>1011</v>
      </c>
    </row>
    <row r="320" spans="1:5" ht="51">
      <c r="A320" s="35" t="s">
        <v>55</v>
      </c>
      <c r="E320" s="40" t="s">
        <v>3798</v>
      </c>
    </row>
    <row r="321" spans="1:5" ht="89.25">
      <c r="A321" t="s">
        <v>56</v>
      </c>
      <c r="E321" s="39" t="s">
        <v>1012</v>
      </c>
    </row>
    <row r="322" spans="1:16" ht="25.5">
      <c r="A322" t="s">
        <v>49</v>
      </c>
      <c s="34" t="s">
        <v>329</v>
      </c>
      <c s="34" t="s">
        <v>3139</v>
      </c>
      <c s="35" t="s">
        <v>3140</v>
      </c>
      <c s="6" t="s">
        <v>3141</v>
      </c>
      <c s="36" t="s">
        <v>1010</v>
      </c>
      <c s="37">
        <v>529.2</v>
      </c>
      <c s="36">
        <v>0</v>
      </c>
      <c s="36">
        <f>ROUND(G322*H322,6)</f>
      </c>
      <c r="L322" s="38">
        <v>0</v>
      </c>
      <c s="32">
        <f>ROUND(ROUND(L322,2)*ROUND(G322,3),2)</f>
      </c>
      <c s="36" t="s">
        <v>85</v>
      </c>
      <c>
        <f>(M322*21)/100</f>
      </c>
      <c t="s">
        <v>27</v>
      </c>
    </row>
    <row r="323" spans="1:5" ht="12.75">
      <c r="A323" s="35" t="s">
        <v>54</v>
      </c>
      <c r="E323" s="39" t="s">
        <v>1011</v>
      </c>
    </row>
    <row r="324" spans="1:5" ht="51">
      <c r="A324" s="35" t="s">
        <v>55</v>
      </c>
      <c r="E324" s="40" t="s">
        <v>3799</v>
      </c>
    </row>
    <row r="325" spans="1:5" ht="12.75">
      <c r="A325" t="s">
        <v>56</v>
      </c>
      <c r="E325" s="39" t="s">
        <v>5</v>
      </c>
    </row>
    <row r="326" spans="1:13" ht="12.75">
      <c r="A326" t="s">
        <v>3184</v>
      </c>
      <c r="C326" s="31" t="s">
        <v>3800</v>
      </c>
      <c r="E326" s="33" t="s">
        <v>3302</v>
      </c>
      <c r="J326" s="32">
        <f>0+J327</f>
      </c>
      <c s="32">
        <f>0+K327</f>
      </c>
      <c s="32">
        <f>0+L327</f>
      </c>
      <c s="32">
        <f>0+M327</f>
      </c>
    </row>
    <row r="327" spans="1:13" ht="12.75">
      <c r="A327" t="s">
        <v>46</v>
      </c>
      <c r="C327" s="31" t="s">
        <v>70</v>
      </c>
      <c r="E327" s="33" t="s">
        <v>3538</v>
      </c>
      <c r="J327" s="32">
        <f>0</f>
      </c>
      <c s="32">
        <f>0</f>
      </c>
      <c s="32">
        <f>0+L328+L332+L336+L340</f>
      </c>
      <c s="32">
        <f>0+M328+M332+M336+M340</f>
      </c>
    </row>
    <row r="328" spans="1:16" ht="12.75">
      <c r="A328" t="s">
        <v>49</v>
      </c>
      <c s="34" t="s">
        <v>47</v>
      </c>
      <c s="34" t="s">
        <v>3191</v>
      </c>
      <c s="35" t="s">
        <v>5</v>
      </c>
      <c s="6" t="s">
        <v>3192</v>
      </c>
      <c s="36" t="s">
        <v>52</v>
      </c>
      <c s="37">
        <v>1737.794</v>
      </c>
      <c s="36">
        <v>0</v>
      </c>
      <c s="36">
        <f>ROUND(G328*H328,6)</f>
      </c>
      <c r="L328" s="38">
        <v>0</v>
      </c>
      <c s="32">
        <f>ROUND(ROUND(L328,2)*ROUND(G328,3),2)</f>
      </c>
      <c s="36" t="s">
        <v>53</v>
      </c>
      <c>
        <f>(M328*21)/100</f>
      </c>
      <c t="s">
        <v>27</v>
      </c>
    </row>
    <row r="329" spans="1:5" ht="12.75">
      <c r="A329" s="35" t="s">
        <v>54</v>
      </c>
      <c r="E329" s="39" t="s">
        <v>5</v>
      </c>
    </row>
    <row r="330" spans="1:5" ht="38.25">
      <c r="A330" s="35" t="s">
        <v>55</v>
      </c>
      <c r="E330" s="40" t="s">
        <v>3801</v>
      </c>
    </row>
    <row r="331" spans="1:5" ht="38.25">
      <c r="A331" t="s">
        <v>56</v>
      </c>
      <c r="E331" s="39" t="s">
        <v>3540</v>
      </c>
    </row>
    <row r="332" spans="1:16" ht="25.5">
      <c r="A332" t="s">
        <v>49</v>
      </c>
      <c s="34" t="s">
        <v>27</v>
      </c>
      <c s="34" t="s">
        <v>3304</v>
      </c>
      <c s="35" t="s">
        <v>5</v>
      </c>
      <c s="6" t="s">
        <v>3305</v>
      </c>
      <c s="36" t="s">
        <v>60</v>
      </c>
      <c s="37">
        <v>13938.2</v>
      </c>
      <c s="36">
        <v>0</v>
      </c>
      <c s="36">
        <f>ROUND(G332*H332,6)</f>
      </c>
      <c r="L332" s="38">
        <v>0</v>
      </c>
      <c s="32">
        <f>ROUND(ROUND(L332,2)*ROUND(G332,3),2)</f>
      </c>
      <c s="36" t="s">
        <v>53</v>
      </c>
      <c>
        <f>(M332*21)/100</f>
      </c>
      <c t="s">
        <v>27</v>
      </c>
    </row>
    <row r="333" spans="1:5" ht="12.75">
      <c r="A333" s="35" t="s">
        <v>54</v>
      </c>
      <c r="E333" s="39" t="s">
        <v>3162</v>
      </c>
    </row>
    <row r="334" spans="1:5" ht="38.25">
      <c r="A334" s="35" t="s">
        <v>55</v>
      </c>
      <c r="E334" s="40" t="s">
        <v>3802</v>
      </c>
    </row>
    <row r="335" spans="1:5" ht="165.75">
      <c r="A335" t="s">
        <v>56</v>
      </c>
      <c r="E335" s="39" t="s">
        <v>3307</v>
      </c>
    </row>
    <row r="336" spans="1:16" ht="25.5">
      <c r="A336" t="s">
        <v>49</v>
      </c>
      <c s="34" t="s">
        <v>26</v>
      </c>
      <c s="34" t="s">
        <v>3803</v>
      </c>
      <c s="35" t="s">
        <v>5</v>
      </c>
      <c s="6" t="s">
        <v>3804</v>
      </c>
      <c s="36" t="s">
        <v>60</v>
      </c>
      <c s="37">
        <v>216</v>
      </c>
      <c s="36">
        <v>0</v>
      </c>
      <c s="36">
        <f>ROUND(G336*H336,6)</f>
      </c>
      <c r="L336" s="38">
        <v>0</v>
      </c>
      <c s="32">
        <f>ROUND(ROUND(L336,2)*ROUND(G336,3),2)</f>
      </c>
      <c s="36" t="s">
        <v>53</v>
      </c>
      <c>
        <f>(M336*21)/100</f>
      </c>
      <c t="s">
        <v>27</v>
      </c>
    </row>
    <row r="337" spans="1:5" ht="12.75">
      <c r="A337" s="35" t="s">
        <v>54</v>
      </c>
      <c r="E337" s="39" t="s">
        <v>3162</v>
      </c>
    </row>
    <row r="338" spans="1:5" ht="38.25">
      <c r="A338" s="35" t="s">
        <v>55</v>
      </c>
      <c r="E338" s="40" t="s">
        <v>3805</v>
      </c>
    </row>
    <row r="339" spans="1:5" ht="165.75">
      <c r="A339" t="s">
        <v>56</v>
      </c>
      <c r="E339" s="39" t="s">
        <v>3307</v>
      </c>
    </row>
    <row r="340" spans="1:16" ht="25.5">
      <c r="A340" t="s">
        <v>49</v>
      </c>
      <c s="34" t="s">
        <v>65</v>
      </c>
      <c s="34" t="s">
        <v>3806</v>
      </c>
      <c s="35" t="s">
        <v>5</v>
      </c>
      <c s="6" t="s">
        <v>3807</v>
      </c>
      <c s="36" t="s">
        <v>60</v>
      </c>
      <c s="37">
        <v>2883</v>
      </c>
      <c s="36">
        <v>0</v>
      </c>
      <c s="36">
        <f>ROUND(G340*H340,6)</f>
      </c>
      <c r="L340" s="38">
        <v>0</v>
      </c>
      <c s="32">
        <f>ROUND(ROUND(L340,2)*ROUND(G340,3),2)</f>
      </c>
      <c s="36" t="s">
        <v>53</v>
      </c>
      <c>
        <f>(M340*21)/100</f>
      </c>
      <c t="s">
        <v>27</v>
      </c>
    </row>
    <row r="341" spans="1:5" ht="12.75">
      <c r="A341" s="35" t="s">
        <v>54</v>
      </c>
      <c r="E341" s="39" t="s">
        <v>3162</v>
      </c>
    </row>
    <row r="342" spans="1:5" ht="38.25">
      <c r="A342" s="35" t="s">
        <v>55</v>
      </c>
      <c r="E342" s="40" t="s">
        <v>3808</v>
      </c>
    </row>
    <row r="343" spans="1:5" ht="165.75">
      <c r="A343" t="s">
        <v>56</v>
      </c>
      <c r="E343" s="39" t="s">
        <v>3307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3811</v>
      </c>
      <c r="E8" s="30" t="s">
        <v>3810</v>
      </c>
      <c r="J8" s="29">
        <f>0+J9+J18+J83+J100+J105+J122+J139+J144+J177+J222</f>
      </c>
      <c s="29">
        <f>0+K9+K18+K83+K100+K105+K122+K139+K144+K177+K222</f>
      </c>
      <c s="29">
        <f>0+L9+L18+L83+L100+L105+L122+L139+L144+L177+L222</f>
      </c>
      <c s="29">
        <f>0+M9+M18+M83+M100+M105+M122+M139+M144+M177+M222</f>
      </c>
    </row>
    <row r="9" spans="1:13" ht="12.75">
      <c r="A9" t="s">
        <v>46</v>
      </c>
      <c r="C9" s="31" t="s">
        <v>176</v>
      </c>
      <c r="E9" s="33" t="s">
        <v>3812</v>
      </c>
      <c r="J9" s="32">
        <f>0</f>
      </c>
      <c s="32">
        <f>0</f>
      </c>
      <c s="32">
        <f>0+L10+L14</f>
      </c>
      <c s="32">
        <f>0+M10+M14</f>
      </c>
    </row>
    <row r="10" spans="1:16" ht="12.75">
      <c r="A10" t="s">
        <v>49</v>
      </c>
      <c s="34" t="s">
        <v>47</v>
      </c>
      <c s="34" t="s">
        <v>3813</v>
      </c>
      <c s="35" t="s">
        <v>5</v>
      </c>
      <c s="6" t="s">
        <v>3814</v>
      </c>
      <c s="36" t="s">
        <v>528</v>
      </c>
      <c s="37">
        <v>1</v>
      </c>
      <c s="36">
        <v>0</v>
      </c>
      <c s="36">
        <f>ROUND(G10*H10,6)</f>
      </c>
      <c r="L10" s="38">
        <v>0</v>
      </c>
      <c s="32">
        <f>ROUND(ROUND(L10,2)*ROUND(G10,3),2)</f>
      </c>
      <c s="36" t="s">
        <v>85</v>
      </c>
      <c>
        <f>(M10*21)/100</f>
      </c>
      <c t="s">
        <v>27</v>
      </c>
    </row>
    <row r="11" spans="1:5" ht="12.75">
      <c r="A11" s="35" t="s">
        <v>54</v>
      </c>
      <c r="E11" s="39" t="s">
        <v>3815</v>
      </c>
    </row>
    <row r="12" spans="1:5" ht="38.25">
      <c r="A12" s="35" t="s">
        <v>55</v>
      </c>
      <c r="E12" s="40" t="s">
        <v>3618</v>
      </c>
    </row>
    <row r="13" spans="1:5" ht="12.75">
      <c r="A13" t="s">
        <v>56</v>
      </c>
      <c r="E13" s="39" t="s">
        <v>1277</v>
      </c>
    </row>
    <row r="14" spans="1:16" ht="12.75">
      <c r="A14" t="s">
        <v>49</v>
      </c>
      <c s="34" t="s">
        <v>277</v>
      </c>
      <c s="34" t="s">
        <v>3816</v>
      </c>
      <c s="35" t="s">
        <v>5</v>
      </c>
      <c s="6" t="s">
        <v>2300</v>
      </c>
      <c s="36" t="s">
        <v>528</v>
      </c>
      <c s="37">
        <v>1</v>
      </c>
      <c s="36">
        <v>0</v>
      </c>
      <c s="36">
        <f>ROUND(G14*H14,6)</f>
      </c>
      <c r="L14" s="38">
        <v>0</v>
      </c>
      <c s="32">
        <f>ROUND(ROUND(L14,2)*ROUND(G14,3),2)</f>
      </c>
      <c s="36" t="s">
        <v>85</v>
      </c>
      <c>
        <f>(M14*0)/100</f>
      </c>
      <c t="s">
        <v>176</v>
      </c>
    </row>
    <row r="15" spans="1:5" ht="12.75">
      <c r="A15" s="35" t="s">
        <v>54</v>
      </c>
      <c r="E15" s="39" t="s">
        <v>5</v>
      </c>
    </row>
    <row r="16" spans="1:5" ht="63.75">
      <c r="A16" s="35" t="s">
        <v>55</v>
      </c>
      <c r="E16" s="40" t="s">
        <v>3817</v>
      </c>
    </row>
    <row r="17" spans="1:5" ht="12.75">
      <c r="A17" t="s">
        <v>56</v>
      </c>
      <c r="E17" s="39" t="s">
        <v>1277</v>
      </c>
    </row>
    <row r="18" spans="1:13" ht="12.75">
      <c r="A18" t="s">
        <v>46</v>
      </c>
      <c r="C18" s="31" t="s">
        <v>47</v>
      </c>
      <c r="E18" s="33" t="s">
        <v>3818</v>
      </c>
      <c r="J18" s="32">
        <f>0</f>
      </c>
      <c s="32">
        <f>0</f>
      </c>
      <c s="32">
        <f>0+L19+L23+L27+L31+L35+L39+L43+L47+L51+L55+L59+L63+L67+L71+L75+L79</f>
      </c>
      <c s="32">
        <f>0+M19+M23+M27+M31+M35+M39+M43+M47+M51+M55+M59+M63+M67+M71+M75+M79</f>
      </c>
    </row>
    <row r="19" spans="1:16" ht="12.75">
      <c r="A19" t="s">
        <v>49</v>
      </c>
      <c s="34" t="s">
        <v>27</v>
      </c>
      <c s="34" t="s">
        <v>3819</v>
      </c>
      <c s="35" t="s">
        <v>5</v>
      </c>
      <c s="6" t="s">
        <v>3820</v>
      </c>
      <c s="36" t="s">
        <v>486</v>
      </c>
      <c s="37">
        <v>52536</v>
      </c>
      <c s="36">
        <v>0</v>
      </c>
      <c s="36">
        <f>ROUND(G19*H19,6)</f>
      </c>
      <c r="L19" s="38">
        <v>0</v>
      </c>
      <c s="32">
        <f>ROUND(ROUND(L19,2)*ROUND(G19,3),2)</f>
      </c>
      <c s="36" t="s">
        <v>53</v>
      </c>
      <c>
        <f>(M19*21)/100</f>
      </c>
      <c t="s">
        <v>27</v>
      </c>
    </row>
    <row r="20" spans="1:5" ht="12.75">
      <c r="A20" s="35" t="s">
        <v>54</v>
      </c>
      <c r="E20" s="39" t="s">
        <v>5</v>
      </c>
    </row>
    <row r="21" spans="1:5" ht="38.25">
      <c r="A21" s="35" t="s">
        <v>55</v>
      </c>
      <c r="E21" s="40" t="s">
        <v>3821</v>
      </c>
    </row>
    <row r="22" spans="1:5" ht="38.25">
      <c r="A22" t="s">
        <v>56</v>
      </c>
      <c r="E22" s="39" t="s">
        <v>3317</v>
      </c>
    </row>
    <row r="23" spans="1:16" ht="12.75">
      <c r="A23" t="s">
        <v>49</v>
      </c>
      <c s="34" t="s">
        <v>26</v>
      </c>
      <c s="34" t="s">
        <v>3822</v>
      </c>
      <c s="35" t="s">
        <v>5</v>
      </c>
      <c s="6" t="s">
        <v>3823</v>
      </c>
      <c s="36" t="s">
        <v>52</v>
      </c>
      <c s="37">
        <v>576.6</v>
      </c>
      <c s="36">
        <v>0</v>
      </c>
      <c s="36">
        <f>ROUND(G23*H23,6)</f>
      </c>
      <c r="L23" s="38">
        <v>0</v>
      </c>
      <c s="32">
        <f>ROUND(ROUND(L23,2)*ROUND(G23,3),2)</f>
      </c>
      <c s="36" t="s">
        <v>53</v>
      </c>
      <c>
        <f>(M23*21)/100</f>
      </c>
      <c t="s">
        <v>27</v>
      </c>
    </row>
    <row r="24" spans="1:5" ht="12.75">
      <c r="A24" s="35" t="s">
        <v>54</v>
      </c>
      <c r="E24" s="39" t="s">
        <v>3162</v>
      </c>
    </row>
    <row r="25" spans="1:5" ht="38.25">
      <c r="A25" s="35" t="s">
        <v>55</v>
      </c>
      <c r="E25" s="40" t="s">
        <v>3824</v>
      </c>
    </row>
    <row r="26" spans="1:5" ht="25.5">
      <c r="A26" t="s">
        <v>56</v>
      </c>
      <c r="E26" s="39" t="s">
        <v>3825</v>
      </c>
    </row>
    <row r="27" spans="1:16" ht="12.75">
      <c r="A27" t="s">
        <v>49</v>
      </c>
      <c s="34" t="s">
        <v>65</v>
      </c>
      <c s="34" t="s">
        <v>3826</v>
      </c>
      <c s="35" t="s">
        <v>5</v>
      </c>
      <c s="6" t="s">
        <v>3827</v>
      </c>
      <c s="36" t="s">
        <v>52</v>
      </c>
      <c s="37">
        <v>10162</v>
      </c>
      <c s="36">
        <v>0</v>
      </c>
      <c s="36">
        <f>ROUND(G27*H27,6)</f>
      </c>
      <c r="L27" s="38">
        <v>0</v>
      </c>
      <c s="32">
        <f>ROUND(ROUND(L27,2)*ROUND(G27,3),2)</f>
      </c>
      <c s="36" t="s">
        <v>53</v>
      </c>
      <c>
        <f>(M27*21)/100</f>
      </c>
      <c t="s">
        <v>27</v>
      </c>
    </row>
    <row r="28" spans="1:5" ht="12.75">
      <c r="A28" s="35" t="s">
        <v>54</v>
      </c>
      <c r="E28" s="39" t="s">
        <v>3828</v>
      </c>
    </row>
    <row r="29" spans="1:5" ht="38.25">
      <c r="A29" s="35" t="s">
        <v>55</v>
      </c>
      <c r="E29" s="40" t="s">
        <v>3829</v>
      </c>
    </row>
    <row r="30" spans="1:5" ht="242.25">
      <c r="A30" t="s">
        <v>56</v>
      </c>
      <c r="E30" s="39" t="s">
        <v>3830</v>
      </c>
    </row>
    <row r="31" spans="1:16" ht="12.75">
      <c r="A31" t="s">
        <v>49</v>
      </c>
      <c s="34" t="s">
        <v>70</v>
      </c>
      <c s="34" t="s">
        <v>3318</v>
      </c>
      <c s="35" t="s">
        <v>5</v>
      </c>
      <c s="6" t="s">
        <v>3319</v>
      </c>
      <c s="36" t="s">
        <v>52</v>
      </c>
      <c s="37">
        <v>18524.8</v>
      </c>
      <c s="36">
        <v>0</v>
      </c>
      <c s="36">
        <f>ROUND(G31*H31,6)</f>
      </c>
      <c r="L31" s="38">
        <v>0</v>
      </c>
      <c s="32">
        <f>ROUND(ROUND(L31,2)*ROUND(G31,3),2)</f>
      </c>
      <c s="36" t="s">
        <v>53</v>
      </c>
      <c>
        <f>(M31*21)/100</f>
      </c>
      <c t="s">
        <v>27</v>
      </c>
    </row>
    <row r="32" spans="1:5" ht="12.75">
      <c r="A32" s="35" t="s">
        <v>54</v>
      </c>
      <c r="E32" s="39" t="s">
        <v>3831</v>
      </c>
    </row>
    <row r="33" spans="1:5" ht="38.25">
      <c r="A33" s="35" t="s">
        <v>55</v>
      </c>
      <c r="E33" s="40" t="s">
        <v>3832</v>
      </c>
    </row>
    <row r="34" spans="1:5" ht="242.25">
      <c r="A34" t="s">
        <v>56</v>
      </c>
      <c r="E34" s="39" t="s">
        <v>3830</v>
      </c>
    </row>
    <row r="35" spans="1:16" ht="12.75">
      <c r="A35" t="s">
        <v>49</v>
      </c>
      <c s="34" t="s">
        <v>74</v>
      </c>
      <c s="34" t="s">
        <v>3833</v>
      </c>
      <c s="35" t="s">
        <v>5</v>
      </c>
      <c s="6" t="s">
        <v>3834</v>
      </c>
      <c s="36" t="s">
        <v>52</v>
      </c>
      <c s="37">
        <v>8821.333</v>
      </c>
      <c s="36">
        <v>0</v>
      </c>
      <c s="36">
        <f>ROUND(G35*H35,6)</f>
      </c>
      <c r="L35" s="38">
        <v>0</v>
      </c>
      <c s="32">
        <f>ROUND(ROUND(L35,2)*ROUND(G35,3),2)</f>
      </c>
      <c s="36" t="s">
        <v>53</v>
      </c>
      <c>
        <f>(M35*21)/100</f>
      </c>
      <c t="s">
        <v>27</v>
      </c>
    </row>
    <row r="36" spans="1:5" ht="12.75">
      <c r="A36" s="35" t="s">
        <v>54</v>
      </c>
      <c r="E36" s="39" t="s">
        <v>3835</v>
      </c>
    </row>
    <row r="37" spans="1:5" ht="38.25">
      <c r="A37" s="35" t="s">
        <v>55</v>
      </c>
      <c r="E37" s="40" t="s">
        <v>3836</v>
      </c>
    </row>
    <row r="38" spans="1:5" ht="255">
      <c r="A38" t="s">
        <v>56</v>
      </c>
      <c r="E38" s="39" t="s">
        <v>3837</v>
      </c>
    </row>
    <row r="39" spans="1:16" ht="12.75">
      <c r="A39" t="s">
        <v>49</v>
      </c>
      <c s="34" t="s">
        <v>78</v>
      </c>
      <c s="34" t="s">
        <v>3838</v>
      </c>
      <c s="35" t="s">
        <v>5</v>
      </c>
      <c s="6" t="s">
        <v>3839</v>
      </c>
      <c s="36" t="s">
        <v>52</v>
      </c>
      <c s="37">
        <v>150</v>
      </c>
      <c s="36">
        <v>0</v>
      </c>
      <c s="36">
        <f>ROUND(G39*H39,6)</f>
      </c>
      <c r="L39" s="38">
        <v>0</v>
      </c>
      <c s="32">
        <f>ROUND(ROUND(L39,2)*ROUND(G39,3),2)</f>
      </c>
      <c s="36" t="s">
        <v>53</v>
      </c>
      <c>
        <f>(M39*21)/100</f>
      </c>
      <c t="s">
        <v>27</v>
      </c>
    </row>
    <row r="40" spans="1:5" ht="12.75">
      <c r="A40" s="35" t="s">
        <v>54</v>
      </c>
      <c r="E40" s="39" t="s">
        <v>3840</v>
      </c>
    </row>
    <row r="41" spans="1:5" ht="38.25">
      <c r="A41" s="35" t="s">
        <v>55</v>
      </c>
      <c r="E41" s="40" t="s">
        <v>3841</v>
      </c>
    </row>
    <row r="42" spans="1:5" ht="191.25">
      <c r="A42" t="s">
        <v>56</v>
      </c>
      <c r="E42" s="39" t="s">
        <v>3842</v>
      </c>
    </row>
    <row r="43" spans="1:16" ht="12.75">
      <c r="A43" t="s">
        <v>49</v>
      </c>
      <c s="34" t="s">
        <v>82</v>
      </c>
      <c s="34" t="s">
        <v>3333</v>
      </c>
      <c s="35" t="s">
        <v>5</v>
      </c>
      <c s="6" t="s">
        <v>3334</v>
      </c>
      <c s="36" t="s">
        <v>52</v>
      </c>
      <c s="37">
        <v>2453.304</v>
      </c>
      <c s="36">
        <v>0</v>
      </c>
      <c s="36">
        <f>ROUND(G43*H43,6)</f>
      </c>
      <c r="L43" s="38">
        <v>0</v>
      </c>
      <c s="32">
        <f>ROUND(ROUND(L43,2)*ROUND(G43,3),2)</f>
      </c>
      <c s="36" t="s">
        <v>53</v>
      </c>
      <c>
        <f>(M43*21)/100</f>
      </c>
      <c t="s">
        <v>27</v>
      </c>
    </row>
    <row r="44" spans="1:5" ht="38.25">
      <c r="A44" s="35" t="s">
        <v>54</v>
      </c>
      <c r="E44" s="39" t="s">
        <v>3843</v>
      </c>
    </row>
    <row r="45" spans="1:5" ht="38.25">
      <c r="A45" s="35" t="s">
        <v>55</v>
      </c>
      <c r="E45" s="40" t="s">
        <v>3844</v>
      </c>
    </row>
    <row r="46" spans="1:5" ht="216.75">
      <c r="A46" t="s">
        <v>56</v>
      </c>
      <c r="E46" s="39" t="s">
        <v>3845</v>
      </c>
    </row>
    <row r="47" spans="1:16" ht="12.75">
      <c r="A47" t="s">
        <v>49</v>
      </c>
      <c s="34" t="s">
        <v>89</v>
      </c>
      <c s="34" t="s">
        <v>3846</v>
      </c>
      <c s="35" t="s">
        <v>5</v>
      </c>
      <c s="6" t="s">
        <v>3847</v>
      </c>
      <c s="36" t="s">
        <v>52</v>
      </c>
      <c s="37">
        <v>1051.416</v>
      </c>
      <c s="36">
        <v>0</v>
      </c>
      <c s="36">
        <f>ROUND(G47*H47,6)</f>
      </c>
      <c r="L47" s="38">
        <v>0</v>
      </c>
      <c s="32">
        <f>ROUND(ROUND(L47,2)*ROUND(G47,3),2)</f>
      </c>
      <c s="36" t="s">
        <v>53</v>
      </c>
      <c>
        <f>(M47*21)/100</f>
      </c>
      <c t="s">
        <v>27</v>
      </c>
    </row>
    <row r="48" spans="1:5" ht="38.25">
      <c r="A48" s="35" t="s">
        <v>54</v>
      </c>
      <c r="E48" s="39" t="s">
        <v>3848</v>
      </c>
    </row>
    <row r="49" spans="1:5" ht="38.25">
      <c r="A49" s="35" t="s">
        <v>55</v>
      </c>
      <c r="E49" s="40" t="s">
        <v>3849</v>
      </c>
    </row>
    <row r="50" spans="1:5" ht="229.5">
      <c r="A50" t="s">
        <v>56</v>
      </c>
      <c r="E50" s="39" t="s">
        <v>3850</v>
      </c>
    </row>
    <row r="51" spans="1:16" ht="12.75">
      <c r="A51" t="s">
        <v>49</v>
      </c>
      <c s="34" t="s">
        <v>93</v>
      </c>
      <c s="34" t="s">
        <v>3337</v>
      </c>
      <c s="35" t="s">
        <v>5</v>
      </c>
      <c s="6" t="s">
        <v>3338</v>
      </c>
      <c s="36" t="s">
        <v>52</v>
      </c>
      <c s="37">
        <v>1209</v>
      </c>
      <c s="36">
        <v>0</v>
      </c>
      <c s="36">
        <f>ROUND(G51*H51,6)</f>
      </c>
      <c r="L51" s="38">
        <v>0</v>
      </c>
      <c s="32">
        <f>ROUND(ROUND(L51,2)*ROUND(G51,3),2)</f>
      </c>
      <c s="36" t="s">
        <v>53</v>
      </c>
      <c>
        <f>(M51*21)/100</f>
      </c>
      <c t="s">
        <v>27</v>
      </c>
    </row>
    <row r="52" spans="1:5" ht="38.25">
      <c r="A52" s="35" t="s">
        <v>54</v>
      </c>
      <c r="E52" s="39" t="s">
        <v>3851</v>
      </c>
    </row>
    <row r="53" spans="1:5" ht="38.25">
      <c r="A53" s="35" t="s">
        <v>55</v>
      </c>
      <c r="E53" s="40" t="s">
        <v>3852</v>
      </c>
    </row>
    <row r="54" spans="1:5" ht="216.75">
      <c r="A54" t="s">
        <v>56</v>
      </c>
      <c r="E54" s="39" t="s">
        <v>3845</v>
      </c>
    </row>
    <row r="55" spans="1:16" ht="12.75">
      <c r="A55" t="s">
        <v>49</v>
      </c>
      <c s="34" t="s">
        <v>96</v>
      </c>
      <c s="34" t="s">
        <v>3853</v>
      </c>
      <c s="35" t="s">
        <v>5</v>
      </c>
      <c s="6" t="s">
        <v>3854</v>
      </c>
      <c s="36" t="s">
        <v>52</v>
      </c>
      <c s="37">
        <v>150</v>
      </c>
      <c s="36">
        <v>0</v>
      </c>
      <c s="36">
        <f>ROUND(G55*H55,6)</f>
      </c>
      <c r="L55" s="38">
        <v>0</v>
      </c>
      <c s="32">
        <f>ROUND(ROUND(L55,2)*ROUND(G55,3),2)</f>
      </c>
      <c s="36" t="s">
        <v>53</v>
      </c>
      <c>
        <f>(M55*21)/100</f>
      </c>
      <c t="s">
        <v>27</v>
      </c>
    </row>
    <row r="56" spans="1:5" ht="12.75">
      <c r="A56" s="35" t="s">
        <v>54</v>
      </c>
      <c r="E56" s="39" t="s">
        <v>3840</v>
      </c>
    </row>
    <row r="57" spans="1:5" ht="38.25">
      <c r="A57" s="35" t="s">
        <v>55</v>
      </c>
      <c r="E57" s="40" t="s">
        <v>3841</v>
      </c>
    </row>
    <row r="58" spans="1:5" ht="191.25">
      <c r="A58" t="s">
        <v>56</v>
      </c>
      <c r="E58" s="39" t="s">
        <v>3855</v>
      </c>
    </row>
    <row r="59" spans="1:16" ht="12.75">
      <c r="A59" t="s">
        <v>49</v>
      </c>
      <c s="34" t="s">
        <v>100</v>
      </c>
      <c s="34" t="s">
        <v>62</v>
      </c>
      <c s="35" t="s">
        <v>5</v>
      </c>
      <c s="6" t="s">
        <v>63</v>
      </c>
      <c s="36" t="s">
        <v>52</v>
      </c>
      <c s="37">
        <v>481</v>
      </c>
      <c s="36">
        <v>0</v>
      </c>
      <c s="36">
        <f>ROUND(G59*H59,6)</f>
      </c>
      <c r="L59" s="38">
        <v>0</v>
      </c>
      <c s="32">
        <f>ROUND(ROUND(L59,2)*ROUND(G59,3),2)</f>
      </c>
      <c s="36" t="s">
        <v>53</v>
      </c>
      <c>
        <f>(M59*21)/100</f>
      </c>
      <c t="s">
        <v>27</v>
      </c>
    </row>
    <row r="60" spans="1:5" ht="38.25">
      <c r="A60" s="35" t="s">
        <v>54</v>
      </c>
      <c r="E60" s="39" t="s">
        <v>3856</v>
      </c>
    </row>
    <row r="61" spans="1:5" ht="38.25">
      <c r="A61" s="35" t="s">
        <v>55</v>
      </c>
      <c r="E61" s="40" t="s">
        <v>3857</v>
      </c>
    </row>
    <row r="62" spans="1:5" ht="165.75">
      <c r="A62" t="s">
        <v>56</v>
      </c>
      <c r="E62" s="39" t="s">
        <v>3858</v>
      </c>
    </row>
    <row r="63" spans="1:16" ht="12.75">
      <c r="A63" t="s">
        <v>49</v>
      </c>
      <c s="34" t="s">
        <v>104</v>
      </c>
      <c s="34" t="s">
        <v>2362</v>
      </c>
      <c s="35" t="s">
        <v>5</v>
      </c>
      <c s="6" t="s">
        <v>2363</v>
      </c>
      <c s="36" t="s">
        <v>52</v>
      </c>
      <c s="37">
        <v>3504.72</v>
      </c>
      <c s="36">
        <v>0</v>
      </c>
      <c s="36">
        <f>ROUND(G63*H63,6)</f>
      </c>
      <c r="L63" s="38">
        <v>0</v>
      </c>
      <c s="32">
        <f>ROUND(ROUND(L63,2)*ROUND(G63,3),2)</f>
      </c>
      <c s="36" t="s">
        <v>53</v>
      </c>
      <c>
        <f>(M63*21)/100</f>
      </c>
      <c t="s">
        <v>27</v>
      </c>
    </row>
    <row r="64" spans="1:5" ht="38.25">
      <c r="A64" s="35" t="s">
        <v>54</v>
      </c>
      <c r="E64" s="39" t="s">
        <v>3859</v>
      </c>
    </row>
    <row r="65" spans="1:5" ht="51">
      <c r="A65" s="35" t="s">
        <v>55</v>
      </c>
      <c r="E65" s="40" t="s">
        <v>3860</v>
      </c>
    </row>
    <row r="66" spans="1:5" ht="165.75">
      <c r="A66" t="s">
        <v>56</v>
      </c>
      <c r="E66" s="39" t="s">
        <v>3861</v>
      </c>
    </row>
    <row r="67" spans="1:16" ht="12.75">
      <c r="A67" t="s">
        <v>49</v>
      </c>
      <c s="34" t="s">
        <v>107</v>
      </c>
      <c s="34" t="s">
        <v>3350</v>
      </c>
      <c s="35" t="s">
        <v>5</v>
      </c>
      <c s="6" t="s">
        <v>3351</v>
      </c>
      <c s="36" t="s">
        <v>819</v>
      </c>
      <c s="37">
        <v>69148</v>
      </c>
      <c s="36">
        <v>0</v>
      </c>
      <c s="36">
        <f>ROUND(G67*H67,6)</f>
      </c>
      <c r="L67" s="38">
        <v>0</v>
      </c>
      <c s="32">
        <f>ROUND(ROUND(L67,2)*ROUND(G67,3),2)</f>
      </c>
      <c s="36" t="s">
        <v>53</v>
      </c>
      <c>
        <f>(M67*21)/100</f>
      </c>
      <c t="s">
        <v>27</v>
      </c>
    </row>
    <row r="68" spans="1:5" ht="12.75">
      <c r="A68" s="35" t="s">
        <v>54</v>
      </c>
      <c r="E68" s="39" t="s">
        <v>3162</v>
      </c>
    </row>
    <row r="69" spans="1:5" ht="38.25">
      <c r="A69" s="35" t="s">
        <v>55</v>
      </c>
      <c r="E69" s="40" t="s">
        <v>3862</v>
      </c>
    </row>
    <row r="70" spans="1:5" ht="25.5">
      <c r="A70" t="s">
        <v>56</v>
      </c>
      <c r="E70" s="39" t="s">
        <v>3353</v>
      </c>
    </row>
    <row r="71" spans="1:16" ht="12.75">
      <c r="A71" t="s">
        <v>49</v>
      </c>
      <c s="34" t="s">
        <v>110</v>
      </c>
      <c s="34" t="s">
        <v>3863</v>
      </c>
      <c s="35" t="s">
        <v>5</v>
      </c>
      <c s="6" t="s">
        <v>3864</v>
      </c>
      <c s="36" t="s">
        <v>819</v>
      </c>
      <c s="37">
        <v>2152</v>
      </c>
      <c s="36">
        <v>0</v>
      </c>
      <c s="36">
        <f>ROUND(G71*H71,6)</f>
      </c>
      <c r="L71" s="38">
        <v>0</v>
      </c>
      <c s="32">
        <f>ROUND(ROUND(L71,2)*ROUND(G71,3),2)</f>
      </c>
      <c s="36" t="s">
        <v>53</v>
      </c>
      <c>
        <f>(M71*21)/100</f>
      </c>
      <c t="s">
        <v>27</v>
      </c>
    </row>
    <row r="72" spans="1:5" ht="12.75">
      <c r="A72" s="35" t="s">
        <v>54</v>
      </c>
      <c r="E72" s="39" t="s">
        <v>3865</v>
      </c>
    </row>
    <row r="73" spans="1:5" ht="38.25">
      <c r="A73" s="35" t="s">
        <v>55</v>
      </c>
      <c r="E73" s="40" t="s">
        <v>3866</v>
      </c>
    </row>
    <row r="74" spans="1:5" ht="25.5">
      <c r="A74" t="s">
        <v>56</v>
      </c>
      <c r="E74" s="39" t="s">
        <v>3867</v>
      </c>
    </row>
    <row r="75" spans="1:16" ht="12.75">
      <c r="A75" t="s">
        <v>49</v>
      </c>
      <c s="34" t="s">
        <v>113</v>
      </c>
      <c s="34" t="s">
        <v>3358</v>
      </c>
      <c s="35" t="s">
        <v>5</v>
      </c>
      <c s="6" t="s">
        <v>3359</v>
      </c>
      <c s="36" t="s">
        <v>819</v>
      </c>
      <c s="37">
        <v>2152</v>
      </c>
      <c s="36">
        <v>0</v>
      </c>
      <c s="36">
        <f>ROUND(G75*H75,6)</f>
      </c>
      <c r="L75" s="38">
        <v>0</v>
      </c>
      <c s="32">
        <f>ROUND(ROUND(L75,2)*ROUND(G75,3),2)</f>
      </c>
      <c s="36" t="s">
        <v>53</v>
      </c>
      <c>
        <f>(M75*21)/100</f>
      </c>
      <c t="s">
        <v>27</v>
      </c>
    </row>
    <row r="76" spans="1:5" ht="12.75">
      <c r="A76" s="35" t="s">
        <v>54</v>
      </c>
      <c r="E76" s="39" t="s">
        <v>3162</v>
      </c>
    </row>
    <row r="77" spans="1:5" ht="38.25">
      <c r="A77" s="35" t="s">
        <v>55</v>
      </c>
      <c r="E77" s="40" t="s">
        <v>3868</v>
      </c>
    </row>
    <row r="78" spans="1:5" ht="25.5">
      <c r="A78" t="s">
        <v>56</v>
      </c>
      <c r="E78" s="39" t="s">
        <v>3361</v>
      </c>
    </row>
    <row r="79" spans="1:16" ht="12.75">
      <c r="A79" t="s">
        <v>49</v>
      </c>
      <c s="34" t="s">
        <v>118</v>
      </c>
      <c s="34" t="s">
        <v>3362</v>
      </c>
      <c s="35" t="s">
        <v>5</v>
      </c>
      <c s="6" t="s">
        <v>3363</v>
      </c>
      <c s="36" t="s">
        <v>819</v>
      </c>
      <c s="37">
        <v>2152</v>
      </c>
      <c s="36">
        <v>0</v>
      </c>
      <c s="36">
        <f>ROUND(G79*H79,6)</f>
      </c>
      <c r="L79" s="38">
        <v>0</v>
      </c>
      <c s="32">
        <f>ROUND(ROUND(L79,2)*ROUND(G79,3),2)</f>
      </c>
      <c s="36" t="s">
        <v>53</v>
      </c>
      <c>
        <f>(M79*21)/100</f>
      </c>
      <c t="s">
        <v>27</v>
      </c>
    </row>
    <row r="80" spans="1:5" ht="12.75">
      <c r="A80" s="35" t="s">
        <v>54</v>
      </c>
      <c r="E80" s="39" t="s">
        <v>3162</v>
      </c>
    </row>
    <row r="81" spans="1:5" ht="38.25">
      <c r="A81" s="35" t="s">
        <v>55</v>
      </c>
      <c r="E81" s="40" t="s">
        <v>3868</v>
      </c>
    </row>
    <row r="82" spans="1:5" ht="38.25">
      <c r="A82" t="s">
        <v>56</v>
      </c>
      <c r="E82" s="39" t="s">
        <v>3869</v>
      </c>
    </row>
    <row r="83" spans="1:13" ht="12.75">
      <c r="A83" t="s">
        <v>46</v>
      </c>
      <c r="C83" s="31" t="s">
        <v>27</v>
      </c>
      <c r="E83" s="33" t="s">
        <v>3870</v>
      </c>
      <c r="J83" s="32">
        <f>0</f>
      </c>
      <c s="32">
        <f>0</f>
      </c>
      <c s="32">
        <f>0+L84+L88+L92+L96</f>
      </c>
      <c s="32">
        <f>0+M84+M88+M92+M96</f>
      </c>
    </row>
    <row r="84" spans="1:16" ht="12.75">
      <c r="A84" t="s">
        <v>49</v>
      </c>
      <c s="34" t="s">
        <v>121</v>
      </c>
      <c s="34" t="s">
        <v>3871</v>
      </c>
      <c s="35" t="s">
        <v>5</v>
      </c>
      <c s="6" t="s">
        <v>3872</v>
      </c>
      <c s="36" t="s">
        <v>819</v>
      </c>
      <c s="37">
        <v>20384.1</v>
      </c>
      <c s="36">
        <v>0</v>
      </c>
      <c s="36">
        <f>ROUND(G84*H84,6)</f>
      </c>
      <c r="L84" s="38">
        <v>0</v>
      </c>
      <c s="32">
        <f>ROUND(ROUND(L84,2)*ROUND(G84,3),2)</f>
      </c>
      <c s="36" t="s">
        <v>53</v>
      </c>
      <c>
        <f>(M84*21)/100</f>
      </c>
      <c t="s">
        <v>27</v>
      </c>
    </row>
    <row r="85" spans="1:5" ht="12.75">
      <c r="A85" s="35" t="s">
        <v>54</v>
      </c>
      <c r="E85" s="39" t="s">
        <v>5</v>
      </c>
    </row>
    <row r="86" spans="1:5" ht="38.25">
      <c r="A86" s="35" t="s">
        <v>55</v>
      </c>
      <c r="E86" s="40" t="s">
        <v>3873</v>
      </c>
    </row>
    <row r="87" spans="1:5" ht="25.5">
      <c r="A87" t="s">
        <v>56</v>
      </c>
      <c r="E87" s="39" t="s">
        <v>3874</v>
      </c>
    </row>
    <row r="88" spans="1:16" ht="12.75">
      <c r="A88" t="s">
        <v>49</v>
      </c>
      <c s="34" t="s">
        <v>124</v>
      </c>
      <c s="34" t="s">
        <v>3875</v>
      </c>
      <c s="35" t="s">
        <v>5</v>
      </c>
      <c s="6" t="s">
        <v>3876</v>
      </c>
      <c s="36" t="s">
        <v>60</v>
      </c>
      <c s="37">
        <v>7029</v>
      </c>
      <c s="36">
        <v>0</v>
      </c>
      <c s="36">
        <f>ROUND(G88*H88,6)</f>
      </c>
      <c r="L88" s="38">
        <v>0</v>
      </c>
      <c s="32">
        <f>ROUND(ROUND(L88,2)*ROUND(G88,3),2)</f>
      </c>
      <c s="36" t="s">
        <v>53</v>
      </c>
      <c>
        <f>(M88*21)/100</f>
      </c>
      <c t="s">
        <v>27</v>
      </c>
    </row>
    <row r="89" spans="1:5" ht="12.75">
      <c r="A89" s="35" t="s">
        <v>54</v>
      </c>
      <c r="E89" s="39" t="s">
        <v>3877</v>
      </c>
    </row>
    <row r="90" spans="1:5" ht="38.25">
      <c r="A90" s="35" t="s">
        <v>55</v>
      </c>
      <c r="E90" s="40" t="s">
        <v>3878</v>
      </c>
    </row>
    <row r="91" spans="1:5" ht="114.75">
      <c r="A91" t="s">
        <v>56</v>
      </c>
      <c r="E91" s="39" t="s">
        <v>3879</v>
      </c>
    </row>
    <row r="92" spans="1:16" ht="12.75">
      <c r="A92" t="s">
        <v>49</v>
      </c>
      <c s="34" t="s">
        <v>127</v>
      </c>
      <c s="34" t="s">
        <v>3880</v>
      </c>
      <c s="35" t="s">
        <v>5</v>
      </c>
      <c s="6" t="s">
        <v>3881</v>
      </c>
      <c s="36" t="s">
        <v>1010</v>
      </c>
      <c s="37">
        <v>53</v>
      </c>
      <c s="36">
        <v>0</v>
      </c>
      <c s="36">
        <f>ROUND(G92*H92,6)</f>
      </c>
      <c r="L92" s="38">
        <v>0</v>
      </c>
      <c s="32">
        <f>ROUND(ROUND(L92,2)*ROUND(G92,3),2)</f>
      </c>
      <c s="36" t="s">
        <v>53</v>
      </c>
      <c>
        <f>(M92*21)/100</f>
      </c>
      <c t="s">
        <v>27</v>
      </c>
    </row>
    <row r="93" spans="1:5" ht="12.75">
      <c r="A93" s="35" t="s">
        <v>54</v>
      </c>
      <c r="E93" s="39" t="s">
        <v>5</v>
      </c>
    </row>
    <row r="94" spans="1:5" ht="38.25">
      <c r="A94" s="35" t="s">
        <v>55</v>
      </c>
      <c r="E94" s="40" t="s">
        <v>3882</v>
      </c>
    </row>
    <row r="95" spans="1:5" ht="38.25">
      <c r="A95" t="s">
        <v>56</v>
      </c>
      <c r="E95" s="39" t="s">
        <v>3883</v>
      </c>
    </row>
    <row r="96" spans="1:16" ht="12.75">
      <c r="A96" t="s">
        <v>49</v>
      </c>
      <c s="34" t="s">
        <v>131</v>
      </c>
      <c s="34" t="s">
        <v>3387</v>
      </c>
      <c s="35" t="s">
        <v>5</v>
      </c>
      <c s="6" t="s">
        <v>3388</v>
      </c>
      <c s="36" t="s">
        <v>819</v>
      </c>
      <c s="37">
        <v>530</v>
      </c>
      <c s="36">
        <v>0</v>
      </c>
      <c s="36">
        <f>ROUND(G96*H96,6)</f>
      </c>
      <c r="L96" s="38">
        <v>0</v>
      </c>
      <c s="32">
        <f>ROUND(ROUND(L96,2)*ROUND(G96,3),2)</f>
      </c>
      <c s="36" t="s">
        <v>53</v>
      </c>
      <c>
        <f>(M96*21)/100</f>
      </c>
      <c t="s">
        <v>27</v>
      </c>
    </row>
    <row r="97" spans="1:5" ht="12.75">
      <c r="A97" s="35" t="s">
        <v>54</v>
      </c>
      <c r="E97" s="39" t="s">
        <v>5</v>
      </c>
    </row>
    <row r="98" spans="1:5" ht="38.25">
      <c r="A98" s="35" t="s">
        <v>55</v>
      </c>
      <c r="E98" s="40" t="s">
        <v>3884</v>
      </c>
    </row>
    <row r="99" spans="1:5" ht="25.5">
      <c r="A99" t="s">
        <v>56</v>
      </c>
      <c r="E99" s="39" t="s">
        <v>3390</v>
      </c>
    </row>
    <row r="100" spans="1:13" ht="12.75">
      <c r="A100" t="s">
        <v>46</v>
      </c>
      <c r="C100" s="31" t="s">
        <v>26</v>
      </c>
      <c r="E100" s="33" t="s">
        <v>3885</v>
      </c>
      <c r="J100" s="32">
        <f>0</f>
      </c>
      <c s="32">
        <f>0</f>
      </c>
      <c s="32">
        <f>0+L101</f>
      </c>
      <c s="32">
        <f>0+M101</f>
      </c>
    </row>
    <row r="101" spans="1:16" ht="25.5">
      <c r="A101" t="s">
        <v>49</v>
      </c>
      <c s="34" t="s">
        <v>135</v>
      </c>
      <c s="34" t="s">
        <v>3886</v>
      </c>
      <c s="35" t="s">
        <v>5</v>
      </c>
      <c s="6" t="s">
        <v>3887</v>
      </c>
      <c s="36" t="s">
        <v>52</v>
      </c>
      <c s="37">
        <v>0.25</v>
      </c>
      <c s="36">
        <v>0</v>
      </c>
      <c s="36">
        <f>ROUND(G101*H101,6)</f>
      </c>
      <c r="L101" s="38">
        <v>0</v>
      </c>
      <c s="32">
        <f>ROUND(ROUND(L101,2)*ROUND(G101,3),2)</f>
      </c>
      <c s="36" t="s">
        <v>53</v>
      </c>
      <c>
        <f>(M101*21)/100</f>
      </c>
      <c t="s">
        <v>27</v>
      </c>
    </row>
    <row r="102" spans="1:5" ht="38.25">
      <c r="A102" s="35" t="s">
        <v>54</v>
      </c>
      <c r="E102" s="39" t="s">
        <v>3888</v>
      </c>
    </row>
    <row r="103" spans="1:5" ht="38.25">
      <c r="A103" s="35" t="s">
        <v>55</v>
      </c>
      <c r="E103" s="40" t="s">
        <v>3889</v>
      </c>
    </row>
    <row r="104" spans="1:5" ht="25.5">
      <c r="A104" t="s">
        <v>56</v>
      </c>
      <c r="E104" s="39" t="s">
        <v>3890</v>
      </c>
    </row>
    <row r="105" spans="1:13" ht="12.75">
      <c r="A105" t="s">
        <v>46</v>
      </c>
      <c r="C105" s="31" t="s">
        <v>65</v>
      </c>
      <c r="E105" s="33" t="s">
        <v>3891</v>
      </c>
      <c r="J105" s="32">
        <f>0</f>
      </c>
      <c s="32">
        <f>0</f>
      </c>
      <c s="32">
        <f>0+L106+L110+L114+L118</f>
      </c>
      <c s="32">
        <f>0+M106+M110+M114+M118</f>
      </c>
    </row>
    <row r="106" spans="1:16" ht="12.75">
      <c r="A106" t="s">
        <v>49</v>
      </c>
      <c s="34" t="s">
        <v>139</v>
      </c>
      <c s="34" t="s">
        <v>3403</v>
      </c>
      <c s="35" t="s">
        <v>5</v>
      </c>
      <c s="6" t="s">
        <v>3404</v>
      </c>
      <c s="36" t="s">
        <v>52</v>
      </c>
      <c s="37">
        <v>61.14</v>
      </c>
      <c s="36">
        <v>0</v>
      </c>
      <c s="36">
        <f>ROUND(G106*H106,6)</f>
      </c>
      <c r="L106" s="38">
        <v>0</v>
      </c>
      <c s="32">
        <f>ROUND(ROUND(L106,2)*ROUND(G106,3),2)</f>
      </c>
      <c s="36" t="s">
        <v>53</v>
      </c>
      <c>
        <f>(M106*21)/100</f>
      </c>
      <c t="s">
        <v>27</v>
      </c>
    </row>
    <row r="107" spans="1:5" ht="12.75">
      <c r="A107" s="35" t="s">
        <v>54</v>
      </c>
      <c r="E107" s="39" t="s">
        <v>3892</v>
      </c>
    </row>
    <row r="108" spans="1:5" ht="51">
      <c r="A108" s="35" t="s">
        <v>55</v>
      </c>
      <c r="E108" s="40" t="s">
        <v>3893</v>
      </c>
    </row>
    <row r="109" spans="1:5" ht="267.75">
      <c r="A109" t="s">
        <v>56</v>
      </c>
      <c r="E109" s="39" t="s">
        <v>3894</v>
      </c>
    </row>
    <row r="110" spans="1:16" ht="12.75">
      <c r="A110" t="s">
        <v>49</v>
      </c>
      <c s="34" t="s">
        <v>142</v>
      </c>
      <c s="34" t="s">
        <v>3417</v>
      </c>
      <c s="35" t="s">
        <v>5</v>
      </c>
      <c s="6" t="s">
        <v>3418</v>
      </c>
      <c s="36" t="s">
        <v>52</v>
      </c>
      <c s="37">
        <v>93.5</v>
      </c>
      <c s="36">
        <v>0</v>
      </c>
      <c s="36">
        <f>ROUND(G110*H110,6)</f>
      </c>
      <c r="L110" s="38">
        <v>0</v>
      </c>
      <c s="32">
        <f>ROUND(ROUND(L110,2)*ROUND(G110,3),2)</f>
      </c>
      <c s="36" t="s">
        <v>53</v>
      </c>
      <c>
        <f>(M110*21)/100</f>
      </c>
      <c t="s">
        <v>27</v>
      </c>
    </row>
    <row r="111" spans="1:5" ht="12.75">
      <c r="A111" s="35" t="s">
        <v>54</v>
      </c>
      <c r="E111" s="39" t="s">
        <v>5</v>
      </c>
    </row>
    <row r="112" spans="1:5" ht="51">
      <c r="A112" s="35" t="s">
        <v>55</v>
      </c>
      <c r="E112" s="40" t="s">
        <v>3895</v>
      </c>
    </row>
    <row r="113" spans="1:5" ht="76.5">
      <c r="A113" t="s">
        <v>56</v>
      </c>
      <c r="E113" s="39" t="s">
        <v>3896</v>
      </c>
    </row>
    <row r="114" spans="1:16" ht="12.75">
      <c r="A114" t="s">
        <v>49</v>
      </c>
      <c s="34" t="s">
        <v>146</v>
      </c>
      <c s="34" t="s">
        <v>3897</v>
      </c>
      <c s="35" t="s">
        <v>5</v>
      </c>
      <c s="6" t="s">
        <v>3898</v>
      </c>
      <c s="36" t="s">
        <v>52</v>
      </c>
      <c s="37">
        <v>8.333</v>
      </c>
      <c s="36">
        <v>0</v>
      </c>
      <c s="36">
        <f>ROUND(G114*H114,6)</f>
      </c>
      <c r="L114" s="38">
        <v>0</v>
      </c>
      <c s="32">
        <f>ROUND(ROUND(L114,2)*ROUND(G114,3),2)</f>
      </c>
      <c s="36" t="s">
        <v>53</v>
      </c>
      <c>
        <f>(M114*21)/100</f>
      </c>
      <c t="s">
        <v>27</v>
      </c>
    </row>
    <row r="115" spans="1:5" ht="12.75">
      <c r="A115" s="35" t="s">
        <v>54</v>
      </c>
      <c r="E115" s="39" t="s">
        <v>3899</v>
      </c>
    </row>
    <row r="116" spans="1:5" ht="38.25">
      <c r="A116" s="35" t="s">
        <v>55</v>
      </c>
      <c r="E116" s="40" t="s">
        <v>3900</v>
      </c>
    </row>
    <row r="117" spans="1:5" ht="76.5">
      <c r="A117" t="s">
        <v>56</v>
      </c>
      <c r="E117" s="39" t="s">
        <v>3901</v>
      </c>
    </row>
    <row r="118" spans="1:16" ht="12.75">
      <c r="A118" t="s">
        <v>49</v>
      </c>
      <c s="34" t="s">
        <v>149</v>
      </c>
      <c s="34" t="s">
        <v>3902</v>
      </c>
      <c s="35" t="s">
        <v>5</v>
      </c>
      <c s="6" t="s">
        <v>3903</v>
      </c>
      <c s="36" t="s">
        <v>52</v>
      </c>
      <c s="37">
        <v>28.908</v>
      </c>
      <c s="36">
        <v>0</v>
      </c>
      <c s="36">
        <f>ROUND(G118*H118,6)</f>
      </c>
      <c r="L118" s="38">
        <v>0</v>
      </c>
      <c s="32">
        <f>ROUND(ROUND(L118,2)*ROUND(G118,3),2)</f>
      </c>
      <c s="36" t="s">
        <v>53</v>
      </c>
      <c>
        <f>(M118*21)/100</f>
      </c>
      <c t="s">
        <v>27</v>
      </c>
    </row>
    <row r="119" spans="1:5" ht="12.75">
      <c r="A119" s="35" t="s">
        <v>54</v>
      </c>
      <c r="E119" s="39" t="s">
        <v>3899</v>
      </c>
    </row>
    <row r="120" spans="1:5" ht="38.25">
      <c r="A120" s="35" t="s">
        <v>55</v>
      </c>
      <c r="E120" s="40" t="s">
        <v>3904</v>
      </c>
    </row>
    <row r="121" spans="1:5" ht="76.5">
      <c r="A121" t="s">
        <v>56</v>
      </c>
      <c r="E121" s="39" t="s">
        <v>3901</v>
      </c>
    </row>
    <row r="122" spans="1:13" ht="12.75">
      <c r="A122" t="s">
        <v>46</v>
      </c>
      <c r="C122" s="31" t="s">
        <v>70</v>
      </c>
      <c r="E122" s="33" t="s">
        <v>3538</v>
      </c>
      <c r="J122" s="32">
        <f>0</f>
      </c>
      <c s="32">
        <f>0</f>
      </c>
      <c s="32">
        <f>0+L123+L127+L131+L135</f>
      </c>
      <c s="32">
        <f>0+M123+M127+M131+M135</f>
      </c>
    </row>
    <row r="123" spans="1:16" ht="25.5">
      <c r="A123" t="s">
        <v>49</v>
      </c>
      <c s="34" t="s">
        <v>153</v>
      </c>
      <c s="34" t="s">
        <v>3432</v>
      </c>
      <c s="35" t="s">
        <v>5</v>
      </c>
      <c s="6" t="s">
        <v>3433</v>
      </c>
      <c s="36" t="s">
        <v>52</v>
      </c>
      <c s="37">
        <v>6015.6</v>
      </c>
      <c s="36">
        <v>0</v>
      </c>
      <c s="36">
        <f>ROUND(G123*H123,6)</f>
      </c>
      <c r="L123" s="38">
        <v>0</v>
      </c>
      <c s="32">
        <f>ROUND(ROUND(L123,2)*ROUND(G123,3),2)</f>
      </c>
      <c s="36" t="s">
        <v>53</v>
      </c>
      <c>
        <f>(M123*21)/100</f>
      </c>
      <c t="s">
        <v>27</v>
      </c>
    </row>
    <row r="124" spans="1:5" ht="12.75">
      <c r="A124" s="35" t="s">
        <v>54</v>
      </c>
      <c r="E124" s="39" t="s">
        <v>3905</v>
      </c>
    </row>
    <row r="125" spans="1:5" ht="38.25">
      <c r="A125" s="35" t="s">
        <v>55</v>
      </c>
      <c r="E125" s="40" t="s">
        <v>3906</v>
      </c>
    </row>
    <row r="126" spans="1:5" ht="153">
      <c r="A126" t="s">
        <v>56</v>
      </c>
      <c r="E126" s="39" t="s">
        <v>3907</v>
      </c>
    </row>
    <row r="127" spans="1:16" ht="25.5">
      <c r="A127" t="s">
        <v>49</v>
      </c>
      <c s="34" t="s">
        <v>158</v>
      </c>
      <c s="34" t="s">
        <v>3908</v>
      </c>
      <c s="35" t="s">
        <v>5</v>
      </c>
      <c s="6" t="s">
        <v>3909</v>
      </c>
      <c s="36" t="s">
        <v>52</v>
      </c>
      <c s="37">
        <v>11996</v>
      </c>
      <c s="36">
        <v>0</v>
      </c>
      <c s="36">
        <f>ROUND(G127*H127,6)</f>
      </c>
      <c r="L127" s="38">
        <v>0</v>
      </c>
      <c s="32">
        <f>ROUND(ROUND(L127,2)*ROUND(G127,3),2)</f>
      </c>
      <c s="36" t="s">
        <v>53</v>
      </c>
      <c>
        <f>(M127*21)/100</f>
      </c>
      <c t="s">
        <v>27</v>
      </c>
    </row>
    <row r="128" spans="1:5" ht="12.75">
      <c r="A128" s="35" t="s">
        <v>54</v>
      </c>
      <c r="E128" s="39" t="s">
        <v>3910</v>
      </c>
    </row>
    <row r="129" spans="1:5" ht="38.25">
      <c r="A129" s="35" t="s">
        <v>55</v>
      </c>
      <c r="E129" s="40" t="s">
        <v>3911</v>
      </c>
    </row>
    <row r="130" spans="1:5" ht="204">
      <c r="A130" t="s">
        <v>56</v>
      </c>
      <c r="E130" s="39" t="s">
        <v>3912</v>
      </c>
    </row>
    <row r="131" spans="1:16" ht="25.5">
      <c r="A131" t="s">
        <v>49</v>
      </c>
      <c s="34" t="s">
        <v>162</v>
      </c>
      <c s="34" t="s">
        <v>3913</v>
      </c>
      <c s="35" t="s">
        <v>5</v>
      </c>
      <c s="6" t="s">
        <v>3914</v>
      </c>
      <c s="36" t="s">
        <v>52</v>
      </c>
      <c s="37">
        <v>2601.6</v>
      </c>
      <c s="36">
        <v>0</v>
      </c>
      <c s="36">
        <f>ROUND(G131*H131,6)</f>
      </c>
      <c r="L131" s="38">
        <v>0</v>
      </c>
      <c s="32">
        <f>ROUND(ROUND(L131,2)*ROUND(G131,3),2)</f>
      </c>
      <c s="36" t="s">
        <v>53</v>
      </c>
      <c>
        <f>(M131*21)/100</f>
      </c>
      <c t="s">
        <v>27</v>
      </c>
    </row>
    <row r="132" spans="1:5" ht="38.25">
      <c r="A132" s="35" t="s">
        <v>54</v>
      </c>
      <c r="E132" s="39" t="s">
        <v>3915</v>
      </c>
    </row>
    <row r="133" spans="1:5" ht="38.25">
      <c r="A133" s="35" t="s">
        <v>55</v>
      </c>
      <c r="E133" s="40" t="s">
        <v>3916</v>
      </c>
    </row>
    <row r="134" spans="1:5" ht="165.75">
      <c r="A134" t="s">
        <v>56</v>
      </c>
      <c r="E134" s="39" t="s">
        <v>3917</v>
      </c>
    </row>
    <row r="135" spans="1:16" ht="25.5">
      <c r="A135" t="s">
        <v>49</v>
      </c>
      <c s="34" t="s">
        <v>166</v>
      </c>
      <c s="34" t="s">
        <v>3918</v>
      </c>
      <c s="35" t="s">
        <v>5</v>
      </c>
      <c s="6" t="s">
        <v>3919</v>
      </c>
      <c s="36" t="s">
        <v>52</v>
      </c>
      <c s="37">
        <v>1691.3</v>
      </c>
      <c s="36">
        <v>0</v>
      </c>
      <c s="36">
        <f>ROUND(G135*H135,6)</f>
      </c>
      <c r="L135" s="38">
        <v>0</v>
      </c>
      <c s="32">
        <f>ROUND(ROUND(L135,2)*ROUND(G135,3),2)</f>
      </c>
      <c s="36" t="s">
        <v>53</v>
      </c>
      <c>
        <f>(M135*21)/100</f>
      </c>
      <c t="s">
        <v>27</v>
      </c>
    </row>
    <row r="136" spans="1:5" ht="38.25">
      <c r="A136" s="35" t="s">
        <v>54</v>
      </c>
      <c r="E136" s="39" t="s">
        <v>3920</v>
      </c>
    </row>
    <row r="137" spans="1:5" ht="38.25">
      <c r="A137" s="35" t="s">
        <v>55</v>
      </c>
      <c r="E137" s="40" t="s">
        <v>3921</v>
      </c>
    </row>
    <row r="138" spans="1:5" ht="165.75">
      <c r="A138" t="s">
        <v>56</v>
      </c>
      <c r="E138" s="39" t="s">
        <v>3917</v>
      </c>
    </row>
    <row r="139" spans="1:13" ht="12.75">
      <c r="A139" t="s">
        <v>46</v>
      </c>
      <c r="C139" s="31" t="s">
        <v>78</v>
      </c>
      <c r="E139" s="33" t="s">
        <v>3922</v>
      </c>
      <c r="J139" s="32">
        <f>0</f>
      </c>
      <c s="32">
        <f>0</f>
      </c>
      <c s="32">
        <f>0+L140</f>
      </c>
      <c s="32">
        <f>0+M140</f>
      </c>
    </row>
    <row r="140" spans="1:16" ht="12.75">
      <c r="A140" t="s">
        <v>49</v>
      </c>
      <c s="34" t="s">
        <v>169</v>
      </c>
      <c s="34" t="s">
        <v>535</v>
      </c>
      <c s="35" t="s">
        <v>5</v>
      </c>
      <c s="6" t="s">
        <v>536</v>
      </c>
      <c s="36" t="s">
        <v>60</v>
      </c>
      <c s="37">
        <v>2727</v>
      </c>
      <c s="36">
        <v>0</v>
      </c>
      <c s="36">
        <f>ROUND(G140*H140,6)</f>
      </c>
      <c r="L140" s="38">
        <v>0</v>
      </c>
      <c s="32">
        <f>ROUND(ROUND(L140,2)*ROUND(G140,3),2)</f>
      </c>
      <c s="36" t="s">
        <v>53</v>
      </c>
      <c>
        <f>(M140*21)/100</f>
      </c>
      <c t="s">
        <v>27</v>
      </c>
    </row>
    <row r="141" spans="1:5" ht="38.25">
      <c r="A141" s="35" t="s">
        <v>54</v>
      </c>
      <c r="E141" s="39" t="s">
        <v>3923</v>
      </c>
    </row>
    <row r="142" spans="1:5" ht="51">
      <c r="A142" s="35" t="s">
        <v>55</v>
      </c>
      <c r="E142" s="40" t="s">
        <v>3924</v>
      </c>
    </row>
    <row r="143" spans="1:5" ht="51">
      <c r="A143" t="s">
        <v>56</v>
      </c>
      <c r="E143" s="39" t="s">
        <v>3925</v>
      </c>
    </row>
    <row r="144" spans="1:13" ht="12.75">
      <c r="A144" t="s">
        <v>46</v>
      </c>
      <c r="C144" s="31" t="s">
        <v>82</v>
      </c>
      <c r="E144" s="33" t="s">
        <v>3926</v>
      </c>
      <c r="J144" s="32">
        <f>0</f>
      </c>
      <c s="32">
        <f>0</f>
      </c>
      <c s="32">
        <f>0+L145+L149+L153+L157+L161+L165+L169+L173</f>
      </c>
      <c s="32">
        <f>0+M145+M149+M153+M157+M161+M165+M169+M173</f>
      </c>
    </row>
    <row r="145" spans="1:16" ht="12.75">
      <c r="A145" t="s">
        <v>49</v>
      </c>
      <c s="34" t="s">
        <v>184</v>
      </c>
      <c s="34" t="s">
        <v>3450</v>
      </c>
      <c s="35" t="s">
        <v>5</v>
      </c>
      <c s="6" t="s">
        <v>3451</v>
      </c>
      <c s="36" t="s">
        <v>60</v>
      </c>
      <c s="37">
        <v>96.2</v>
      </c>
      <c s="36">
        <v>0</v>
      </c>
      <c s="36">
        <f>ROUND(G145*H145,6)</f>
      </c>
      <c r="L145" s="38">
        <v>0</v>
      </c>
      <c s="32">
        <f>ROUND(ROUND(L145,2)*ROUND(G145,3),2)</f>
      </c>
      <c s="36" t="s">
        <v>53</v>
      </c>
      <c>
        <f>(M145*21)/100</f>
      </c>
      <c t="s">
        <v>27</v>
      </c>
    </row>
    <row r="146" spans="1:5" ht="38.25">
      <c r="A146" s="35" t="s">
        <v>54</v>
      </c>
      <c r="E146" s="39" t="s">
        <v>3927</v>
      </c>
    </row>
    <row r="147" spans="1:5" ht="38.25">
      <c r="A147" s="35" t="s">
        <v>55</v>
      </c>
      <c r="E147" s="40" t="s">
        <v>3928</v>
      </c>
    </row>
    <row r="148" spans="1:5" ht="178.5">
      <c r="A148" t="s">
        <v>56</v>
      </c>
      <c r="E148" s="39" t="s">
        <v>3929</v>
      </c>
    </row>
    <row r="149" spans="1:16" ht="12.75">
      <c r="A149" t="s">
        <v>49</v>
      </c>
      <c s="34" t="s">
        <v>189</v>
      </c>
      <c s="34" t="s">
        <v>3930</v>
      </c>
      <c s="35" t="s">
        <v>5</v>
      </c>
      <c s="6" t="s">
        <v>3931</v>
      </c>
      <c s="36" t="s">
        <v>60</v>
      </c>
      <c s="37">
        <v>213.5</v>
      </c>
      <c s="36">
        <v>0</v>
      </c>
      <c s="36">
        <f>ROUND(G149*H149,6)</f>
      </c>
      <c r="L149" s="38">
        <v>0</v>
      </c>
      <c s="32">
        <f>ROUND(ROUND(L149,2)*ROUND(G149,3),2)</f>
      </c>
      <c s="36" t="s">
        <v>53</v>
      </c>
      <c>
        <f>(M149*21)/100</f>
      </c>
      <c t="s">
        <v>27</v>
      </c>
    </row>
    <row r="150" spans="1:5" ht="38.25">
      <c r="A150" s="35" t="s">
        <v>54</v>
      </c>
      <c r="E150" s="39" t="s">
        <v>3927</v>
      </c>
    </row>
    <row r="151" spans="1:5" ht="38.25">
      <c r="A151" s="35" t="s">
        <v>55</v>
      </c>
      <c r="E151" s="40" t="s">
        <v>3932</v>
      </c>
    </row>
    <row r="152" spans="1:5" ht="178.5">
      <c r="A152" t="s">
        <v>56</v>
      </c>
      <c r="E152" s="39" t="s">
        <v>3929</v>
      </c>
    </row>
    <row r="153" spans="1:16" ht="12.75">
      <c r="A153" t="s">
        <v>49</v>
      </c>
      <c s="34" t="s">
        <v>193</v>
      </c>
      <c s="34" t="s">
        <v>3933</v>
      </c>
      <c s="35" t="s">
        <v>5</v>
      </c>
      <c s="6" t="s">
        <v>3934</v>
      </c>
      <c s="36" t="s">
        <v>60</v>
      </c>
      <c s="37">
        <v>51.6</v>
      </c>
      <c s="36">
        <v>0</v>
      </c>
      <c s="36">
        <f>ROUND(G153*H153,6)</f>
      </c>
      <c r="L153" s="38">
        <v>0</v>
      </c>
      <c s="32">
        <f>ROUND(ROUND(L153,2)*ROUND(G153,3),2)</f>
      </c>
      <c s="36" t="s">
        <v>53</v>
      </c>
      <c>
        <f>(M153*21)/100</f>
      </c>
      <c t="s">
        <v>27</v>
      </c>
    </row>
    <row r="154" spans="1:5" ht="38.25">
      <c r="A154" s="35" t="s">
        <v>54</v>
      </c>
      <c r="E154" s="39" t="s">
        <v>3927</v>
      </c>
    </row>
    <row r="155" spans="1:5" ht="38.25">
      <c r="A155" s="35" t="s">
        <v>55</v>
      </c>
      <c r="E155" s="40" t="s">
        <v>3935</v>
      </c>
    </row>
    <row r="156" spans="1:5" ht="178.5">
      <c r="A156" t="s">
        <v>56</v>
      </c>
      <c r="E156" s="39" t="s">
        <v>3929</v>
      </c>
    </row>
    <row r="157" spans="1:16" ht="12.75">
      <c r="A157" t="s">
        <v>49</v>
      </c>
      <c s="34" t="s">
        <v>197</v>
      </c>
      <c s="34" t="s">
        <v>3936</v>
      </c>
      <c s="35" t="s">
        <v>5</v>
      </c>
      <c s="6" t="s">
        <v>3937</v>
      </c>
      <c s="36" t="s">
        <v>60</v>
      </c>
      <c s="37">
        <v>617.1</v>
      </c>
      <c s="36">
        <v>0</v>
      </c>
      <c s="36">
        <f>ROUND(G157*H157,6)</f>
      </c>
      <c r="L157" s="38">
        <v>0</v>
      </c>
      <c s="32">
        <f>ROUND(ROUND(L157,2)*ROUND(G157,3),2)</f>
      </c>
      <c s="36" t="s">
        <v>53</v>
      </c>
      <c>
        <f>(M157*21)/100</f>
      </c>
      <c t="s">
        <v>27</v>
      </c>
    </row>
    <row r="158" spans="1:5" ht="38.25">
      <c r="A158" s="35" t="s">
        <v>54</v>
      </c>
      <c r="E158" s="39" t="s">
        <v>3938</v>
      </c>
    </row>
    <row r="159" spans="1:5" ht="38.25">
      <c r="A159" s="35" t="s">
        <v>55</v>
      </c>
      <c r="E159" s="40" t="s">
        <v>3939</v>
      </c>
    </row>
    <row r="160" spans="1:5" ht="178.5">
      <c r="A160" t="s">
        <v>56</v>
      </c>
      <c r="E160" s="39" t="s">
        <v>3929</v>
      </c>
    </row>
    <row r="161" spans="1:16" ht="12.75">
      <c r="A161" t="s">
        <v>49</v>
      </c>
      <c s="34" t="s">
        <v>201</v>
      </c>
      <c s="34" t="s">
        <v>3940</v>
      </c>
      <c s="35" t="s">
        <v>5</v>
      </c>
      <c s="6" t="s">
        <v>3941</v>
      </c>
      <c s="36" t="s">
        <v>68</v>
      </c>
      <c s="37">
        <v>39</v>
      </c>
      <c s="36">
        <v>0</v>
      </c>
      <c s="36">
        <f>ROUND(G161*H161,6)</f>
      </c>
      <c r="L161" s="38">
        <v>0</v>
      </c>
      <c s="32">
        <f>ROUND(ROUND(L161,2)*ROUND(G161,3),2)</f>
      </c>
      <c s="36" t="s">
        <v>53</v>
      </c>
      <c>
        <f>(M161*21)/100</f>
      </c>
      <c t="s">
        <v>27</v>
      </c>
    </row>
    <row r="162" spans="1:5" ht="38.25">
      <c r="A162" s="35" t="s">
        <v>54</v>
      </c>
      <c r="E162" s="39" t="s">
        <v>3942</v>
      </c>
    </row>
    <row r="163" spans="1:5" ht="38.25">
      <c r="A163" s="35" t="s">
        <v>55</v>
      </c>
      <c r="E163" s="40" t="s">
        <v>3943</v>
      </c>
    </row>
    <row r="164" spans="1:5" ht="165.75">
      <c r="A164" t="s">
        <v>56</v>
      </c>
      <c r="E164" s="39" t="s">
        <v>3944</v>
      </c>
    </row>
    <row r="165" spans="1:16" ht="12.75">
      <c r="A165" t="s">
        <v>49</v>
      </c>
      <c s="34" t="s">
        <v>205</v>
      </c>
      <c s="34" t="s">
        <v>3466</v>
      </c>
      <c s="35" t="s">
        <v>5</v>
      </c>
      <c s="6" t="s">
        <v>3467</v>
      </c>
      <c s="36" t="s">
        <v>68</v>
      </c>
      <c s="37">
        <v>182</v>
      </c>
      <c s="36">
        <v>0</v>
      </c>
      <c s="36">
        <f>ROUND(G165*H165,6)</f>
      </c>
      <c r="L165" s="38">
        <v>0</v>
      </c>
      <c s="32">
        <f>ROUND(ROUND(L165,2)*ROUND(G165,3),2)</f>
      </c>
      <c s="36" t="s">
        <v>53</v>
      </c>
      <c>
        <f>(M165*21)/100</f>
      </c>
      <c t="s">
        <v>27</v>
      </c>
    </row>
    <row r="166" spans="1:5" ht="38.25">
      <c r="A166" s="35" t="s">
        <v>54</v>
      </c>
      <c r="E166" s="39" t="s">
        <v>3945</v>
      </c>
    </row>
    <row r="167" spans="1:5" ht="38.25">
      <c r="A167" s="35" t="s">
        <v>55</v>
      </c>
      <c r="E167" s="40" t="s">
        <v>3946</v>
      </c>
    </row>
    <row r="168" spans="1:5" ht="51">
      <c r="A168" t="s">
        <v>56</v>
      </c>
      <c r="E168" s="39" t="s">
        <v>3947</v>
      </c>
    </row>
    <row r="169" spans="1:16" ht="12.75">
      <c r="A169" t="s">
        <v>49</v>
      </c>
      <c s="34" t="s">
        <v>209</v>
      </c>
      <c s="34" t="s">
        <v>3948</v>
      </c>
      <c s="35" t="s">
        <v>5</v>
      </c>
      <c s="6" t="s">
        <v>3949</v>
      </c>
      <c s="36" t="s">
        <v>68</v>
      </c>
      <c s="37">
        <v>1</v>
      </c>
      <c s="36">
        <v>0</v>
      </c>
      <c s="36">
        <f>ROUND(G169*H169,6)</f>
      </c>
      <c r="L169" s="38">
        <v>0</v>
      </c>
      <c s="32">
        <f>ROUND(ROUND(L169,2)*ROUND(G169,3),2)</f>
      </c>
      <c s="36" t="s">
        <v>53</v>
      </c>
      <c>
        <f>(M169*21)/100</f>
      </c>
      <c t="s">
        <v>27</v>
      </c>
    </row>
    <row r="170" spans="1:5" ht="12.75">
      <c r="A170" s="35" t="s">
        <v>54</v>
      </c>
      <c r="E170" s="39" t="s">
        <v>5</v>
      </c>
    </row>
    <row r="171" spans="1:5" ht="38.25">
      <c r="A171" s="35" t="s">
        <v>55</v>
      </c>
      <c r="E171" s="40" t="s">
        <v>3618</v>
      </c>
    </row>
    <row r="172" spans="1:5" ht="165.75">
      <c r="A172" t="s">
        <v>56</v>
      </c>
      <c r="E172" s="39" t="s">
        <v>3950</v>
      </c>
    </row>
    <row r="173" spans="1:16" ht="12.75">
      <c r="A173" t="s">
        <v>49</v>
      </c>
      <c s="34" t="s">
        <v>213</v>
      </c>
      <c s="34" t="s">
        <v>3951</v>
      </c>
      <c s="35" t="s">
        <v>5</v>
      </c>
      <c s="6" t="s">
        <v>3952</v>
      </c>
      <c s="36" t="s">
        <v>52</v>
      </c>
      <c s="37">
        <v>113.85</v>
      </c>
      <c s="36">
        <v>0</v>
      </c>
      <c s="36">
        <f>ROUND(G173*H173,6)</f>
      </c>
      <c r="L173" s="38">
        <v>0</v>
      </c>
      <c s="32">
        <f>ROUND(ROUND(L173,2)*ROUND(G173,3),2)</f>
      </c>
      <c s="36" t="s">
        <v>53</v>
      </c>
      <c>
        <f>(M173*21)/100</f>
      </c>
      <c t="s">
        <v>27</v>
      </c>
    </row>
    <row r="174" spans="1:5" ht="12.75">
      <c r="A174" s="35" t="s">
        <v>54</v>
      </c>
      <c r="E174" s="39" t="s">
        <v>3953</v>
      </c>
    </row>
    <row r="175" spans="1:5" ht="38.25">
      <c r="A175" s="35" t="s">
        <v>55</v>
      </c>
      <c r="E175" s="40" t="s">
        <v>3954</v>
      </c>
    </row>
    <row r="176" spans="1:5" ht="267.75">
      <c r="A176" t="s">
        <v>56</v>
      </c>
      <c r="E176" s="39" t="s">
        <v>3894</v>
      </c>
    </row>
    <row r="177" spans="1:13" ht="12.75">
      <c r="A177" t="s">
        <v>46</v>
      </c>
      <c r="C177" s="31" t="s">
        <v>89</v>
      </c>
      <c r="E177" s="33" t="s">
        <v>3143</v>
      </c>
      <c r="J177" s="32">
        <f>0</f>
      </c>
      <c s="32">
        <f>0</f>
      </c>
      <c s="32">
        <f>0+L178+L182+L186+L190+L194+L198+L202+L206+L210+L214+L218</f>
      </c>
      <c s="32">
        <f>0+M178+M182+M186+M190+M194+M198+M202+M206+M210+M214+M218</f>
      </c>
    </row>
    <row r="178" spans="1:16" ht="12.75">
      <c r="A178" t="s">
        <v>49</v>
      </c>
      <c s="34" t="s">
        <v>217</v>
      </c>
      <c s="34" t="s">
        <v>3955</v>
      </c>
      <c s="35" t="s">
        <v>5</v>
      </c>
      <c s="6" t="s">
        <v>3956</v>
      </c>
      <c s="36" t="s">
        <v>60</v>
      </c>
      <c s="37">
        <v>94.9</v>
      </c>
      <c s="36">
        <v>0</v>
      </c>
      <c s="36">
        <f>ROUND(G178*H178,6)</f>
      </c>
      <c r="L178" s="38">
        <v>0</v>
      </c>
      <c s="32">
        <f>ROUND(ROUND(L178,2)*ROUND(G178,3),2)</f>
      </c>
      <c s="36" t="s">
        <v>53</v>
      </c>
      <c>
        <f>(M178*21)/100</f>
      </c>
      <c t="s">
        <v>27</v>
      </c>
    </row>
    <row r="179" spans="1:5" ht="12.75">
      <c r="A179" s="35" t="s">
        <v>54</v>
      </c>
      <c r="E179" s="39" t="s">
        <v>3162</v>
      </c>
    </row>
    <row r="180" spans="1:5" ht="38.25">
      <c r="A180" s="35" t="s">
        <v>55</v>
      </c>
      <c r="E180" s="40" t="s">
        <v>3957</v>
      </c>
    </row>
    <row r="181" spans="1:5" ht="63.75">
      <c r="A181" t="s">
        <v>56</v>
      </c>
      <c r="E181" s="39" t="s">
        <v>3958</v>
      </c>
    </row>
    <row r="182" spans="1:16" ht="12.75">
      <c r="A182" t="s">
        <v>49</v>
      </c>
      <c s="34" t="s">
        <v>221</v>
      </c>
      <c s="34" t="s">
        <v>3501</v>
      </c>
      <c s="35" t="s">
        <v>5</v>
      </c>
      <c s="6" t="s">
        <v>3502</v>
      </c>
      <c s="36" t="s">
        <v>60</v>
      </c>
      <c s="37">
        <v>1846.5</v>
      </c>
      <c s="36">
        <v>0</v>
      </c>
      <c s="36">
        <f>ROUND(G182*H182,6)</f>
      </c>
      <c r="L182" s="38">
        <v>0</v>
      </c>
      <c s="32">
        <f>ROUND(ROUND(L182,2)*ROUND(G182,3),2)</f>
      </c>
      <c s="36" t="s">
        <v>53</v>
      </c>
      <c>
        <f>(M182*21)/100</f>
      </c>
      <c t="s">
        <v>27</v>
      </c>
    </row>
    <row r="183" spans="1:5" ht="25.5">
      <c r="A183" s="35" t="s">
        <v>54</v>
      </c>
      <c r="E183" s="39" t="s">
        <v>3959</v>
      </c>
    </row>
    <row r="184" spans="1:5" ht="38.25">
      <c r="A184" s="35" t="s">
        <v>55</v>
      </c>
      <c r="E184" s="40" t="s">
        <v>3960</v>
      </c>
    </row>
    <row r="185" spans="1:5" ht="63.75">
      <c r="A185" t="s">
        <v>56</v>
      </c>
      <c r="E185" s="39" t="s">
        <v>3958</v>
      </c>
    </row>
    <row r="186" spans="1:16" ht="12.75">
      <c r="A186" t="s">
        <v>49</v>
      </c>
      <c s="34" t="s">
        <v>225</v>
      </c>
      <c s="34" t="s">
        <v>3961</v>
      </c>
      <c s="35" t="s">
        <v>5</v>
      </c>
      <c s="6" t="s">
        <v>3962</v>
      </c>
      <c s="36" t="s">
        <v>819</v>
      </c>
      <c s="37">
        <v>345</v>
      </c>
      <c s="36">
        <v>0</v>
      </c>
      <c s="36">
        <f>ROUND(G186*H186,6)</f>
      </c>
      <c r="L186" s="38">
        <v>0</v>
      </c>
      <c s="32">
        <f>ROUND(ROUND(L186,2)*ROUND(G186,3),2)</f>
      </c>
      <c s="36" t="s">
        <v>53</v>
      </c>
      <c>
        <f>(M186*21)/100</f>
      </c>
      <c t="s">
        <v>27</v>
      </c>
    </row>
    <row r="187" spans="1:5" ht="38.25">
      <c r="A187" s="35" t="s">
        <v>54</v>
      </c>
      <c r="E187" s="39" t="s">
        <v>3963</v>
      </c>
    </row>
    <row r="188" spans="1:5" ht="38.25">
      <c r="A188" s="35" t="s">
        <v>55</v>
      </c>
      <c r="E188" s="40" t="s">
        <v>3964</v>
      </c>
    </row>
    <row r="189" spans="1:5" ht="63.75">
      <c r="A189" t="s">
        <v>56</v>
      </c>
      <c r="E189" s="39" t="s">
        <v>3965</v>
      </c>
    </row>
    <row r="190" spans="1:16" ht="12.75">
      <c r="A190" t="s">
        <v>49</v>
      </c>
      <c s="34" t="s">
        <v>229</v>
      </c>
      <c s="34" t="s">
        <v>3966</v>
      </c>
      <c s="35" t="s">
        <v>5</v>
      </c>
      <c s="6" t="s">
        <v>3967</v>
      </c>
      <c s="36" t="s">
        <v>60</v>
      </c>
      <c s="37">
        <v>170</v>
      </c>
      <c s="36">
        <v>0</v>
      </c>
      <c s="36">
        <f>ROUND(G190*H190,6)</f>
      </c>
      <c r="L190" s="38">
        <v>0</v>
      </c>
      <c s="32">
        <f>ROUND(ROUND(L190,2)*ROUND(G190,3),2)</f>
      </c>
      <c s="36" t="s">
        <v>53</v>
      </c>
      <c>
        <f>(M190*21)/100</f>
      </c>
      <c t="s">
        <v>27</v>
      </c>
    </row>
    <row r="191" spans="1:5" ht="12.75">
      <c r="A191" s="35" t="s">
        <v>54</v>
      </c>
      <c r="E191" s="39" t="s">
        <v>3865</v>
      </c>
    </row>
    <row r="192" spans="1:5" ht="38.25">
      <c r="A192" s="35" t="s">
        <v>55</v>
      </c>
      <c r="E192" s="40" t="s">
        <v>3968</v>
      </c>
    </row>
    <row r="193" spans="1:5" ht="25.5">
      <c r="A193" t="s">
        <v>56</v>
      </c>
      <c r="E193" s="39" t="s">
        <v>3969</v>
      </c>
    </row>
    <row r="194" spans="1:16" ht="12.75">
      <c r="A194" t="s">
        <v>49</v>
      </c>
      <c s="34" t="s">
        <v>233</v>
      </c>
      <c s="34" t="s">
        <v>3970</v>
      </c>
      <c s="35" t="s">
        <v>5</v>
      </c>
      <c s="6" t="s">
        <v>3971</v>
      </c>
      <c s="36" t="s">
        <v>60</v>
      </c>
      <c s="37">
        <v>140</v>
      </c>
      <c s="36">
        <v>0</v>
      </c>
      <c s="36">
        <f>ROUND(G194*H194,6)</f>
      </c>
      <c r="L194" s="38">
        <v>0</v>
      </c>
      <c s="32">
        <f>ROUND(ROUND(L194,2)*ROUND(G194,3),2)</f>
      </c>
      <c s="36" t="s">
        <v>53</v>
      </c>
      <c>
        <f>(M194*21)/100</f>
      </c>
      <c t="s">
        <v>27</v>
      </c>
    </row>
    <row r="195" spans="1:5" ht="12.75">
      <c r="A195" s="35" t="s">
        <v>54</v>
      </c>
      <c r="E195" s="39" t="s">
        <v>3865</v>
      </c>
    </row>
    <row r="196" spans="1:5" ht="38.25">
      <c r="A196" s="35" t="s">
        <v>55</v>
      </c>
      <c r="E196" s="40" t="s">
        <v>3972</v>
      </c>
    </row>
    <row r="197" spans="1:5" ht="25.5">
      <c r="A197" t="s">
        <v>56</v>
      </c>
      <c r="E197" s="39" t="s">
        <v>3969</v>
      </c>
    </row>
    <row r="198" spans="1:16" ht="12.75">
      <c r="A198" t="s">
        <v>49</v>
      </c>
      <c s="34" t="s">
        <v>237</v>
      </c>
      <c s="34" t="s">
        <v>3973</v>
      </c>
      <c s="35" t="s">
        <v>5</v>
      </c>
      <c s="6" t="s">
        <v>3974</v>
      </c>
      <c s="36" t="s">
        <v>68</v>
      </c>
      <c s="37">
        <v>75</v>
      </c>
      <c s="36">
        <v>0</v>
      </c>
      <c s="36">
        <f>ROUND(G198*H198,6)</f>
      </c>
      <c r="L198" s="38">
        <v>0</v>
      </c>
      <c s="32">
        <f>ROUND(ROUND(L198,2)*ROUND(G198,3),2)</f>
      </c>
      <c s="36" t="s">
        <v>53</v>
      </c>
      <c>
        <f>(M198*21)/100</f>
      </c>
      <c t="s">
        <v>27</v>
      </c>
    </row>
    <row r="199" spans="1:5" ht="12.75">
      <c r="A199" s="35" t="s">
        <v>54</v>
      </c>
      <c r="E199" s="39" t="s">
        <v>3975</v>
      </c>
    </row>
    <row r="200" spans="1:5" ht="38.25">
      <c r="A200" s="35" t="s">
        <v>55</v>
      </c>
      <c r="E200" s="40" t="s">
        <v>3976</v>
      </c>
    </row>
    <row r="201" spans="1:5" ht="76.5">
      <c r="A201" t="s">
        <v>56</v>
      </c>
      <c r="E201" s="39" t="s">
        <v>3977</v>
      </c>
    </row>
    <row r="202" spans="1:16" ht="12.75">
      <c r="A202" t="s">
        <v>49</v>
      </c>
      <c s="34" t="s">
        <v>241</v>
      </c>
      <c s="34" t="s">
        <v>3978</v>
      </c>
      <c s="35" t="s">
        <v>5</v>
      </c>
      <c s="6" t="s">
        <v>3979</v>
      </c>
      <c s="36" t="s">
        <v>52</v>
      </c>
      <c s="37">
        <v>200</v>
      </c>
      <c s="36">
        <v>0</v>
      </c>
      <c s="36">
        <f>ROUND(G202*H202,6)</f>
      </c>
      <c r="L202" s="38">
        <v>0</v>
      </c>
      <c s="32">
        <f>ROUND(ROUND(L202,2)*ROUND(G202,3),2)</f>
      </c>
      <c s="36" t="s">
        <v>53</v>
      </c>
      <c>
        <f>(M202*21)/100</f>
      </c>
      <c t="s">
        <v>27</v>
      </c>
    </row>
    <row r="203" spans="1:5" ht="12.75">
      <c r="A203" s="35" t="s">
        <v>54</v>
      </c>
      <c r="E203" s="39" t="s">
        <v>5</v>
      </c>
    </row>
    <row r="204" spans="1:5" ht="38.25">
      <c r="A204" s="35" t="s">
        <v>55</v>
      </c>
      <c r="E204" s="40" t="s">
        <v>3980</v>
      </c>
    </row>
    <row r="205" spans="1:5" ht="63.75">
      <c r="A205" t="s">
        <v>56</v>
      </c>
      <c r="E205" s="39" t="s">
        <v>3981</v>
      </c>
    </row>
    <row r="206" spans="1:16" ht="12.75">
      <c r="A206" t="s">
        <v>49</v>
      </c>
      <c s="34" t="s">
        <v>245</v>
      </c>
      <c s="34" t="s">
        <v>3982</v>
      </c>
      <c s="35" t="s">
        <v>5</v>
      </c>
      <c s="6" t="s">
        <v>3983</v>
      </c>
      <c s="36" t="s">
        <v>60</v>
      </c>
      <c s="37">
        <v>300</v>
      </c>
      <c s="36">
        <v>0</v>
      </c>
      <c s="36">
        <f>ROUND(G206*H206,6)</f>
      </c>
      <c r="L206" s="38">
        <v>0</v>
      </c>
      <c s="32">
        <f>ROUND(ROUND(L206,2)*ROUND(G206,3),2)</f>
      </c>
      <c s="36" t="s">
        <v>53</v>
      </c>
      <c>
        <f>(M206*21)/100</f>
      </c>
      <c t="s">
        <v>27</v>
      </c>
    </row>
    <row r="207" spans="1:5" ht="12.75">
      <c r="A207" s="35" t="s">
        <v>54</v>
      </c>
      <c r="E207" s="39" t="s">
        <v>3984</v>
      </c>
    </row>
    <row r="208" spans="1:5" ht="38.25">
      <c r="A208" s="35" t="s">
        <v>55</v>
      </c>
      <c r="E208" s="40" t="s">
        <v>3985</v>
      </c>
    </row>
    <row r="209" spans="1:5" ht="76.5">
      <c r="A209" t="s">
        <v>56</v>
      </c>
      <c r="E209" s="39" t="s">
        <v>3986</v>
      </c>
    </row>
    <row r="210" spans="1:16" ht="12.75">
      <c r="A210" t="s">
        <v>49</v>
      </c>
      <c s="34" t="s">
        <v>249</v>
      </c>
      <c s="34" t="s">
        <v>3987</v>
      </c>
      <c s="35" t="s">
        <v>5</v>
      </c>
      <c s="6" t="s">
        <v>3988</v>
      </c>
      <c s="36" t="s">
        <v>528</v>
      </c>
      <c s="37">
        <v>1</v>
      </c>
      <c s="36">
        <v>0</v>
      </c>
      <c s="36">
        <f>ROUND(G210*H210,6)</f>
      </c>
      <c r="L210" s="38">
        <v>0</v>
      </c>
      <c s="32">
        <f>ROUND(ROUND(L210,2)*ROUND(G210,3),2)</f>
      </c>
      <c s="36" t="s">
        <v>85</v>
      </c>
      <c>
        <f>(M210*21)/100</f>
      </c>
      <c t="s">
        <v>27</v>
      </c>
    </row>
    <row r="211" spans="1:5" ht="12.75">
      <c r="A211" s="35" t="s">
        <v>54</v>
      </c>
      <c r="E211" s="39" t="s">
        <v>3989</v>
      </c>
    </row>
    <row r="212" spans="1:5" ht="25.5">
      <c r="A212" s="35" t="s">
        <v>55</v>
      </c>
      <c r="E212" s="40" t="s">
        <v>3990</v>
      </c>
    </row>
    <row r="213" spans="1:5" ht="76.5">
      <c r="A213" t="s">
        <v>56</v>
      </c>
      <c r="E213" s="39" t="s">
        <v>3991</v>
      </c>
    </row>
    <row r="214" spans="1:16" ht="12.75">
      <c r="A214" t="s">
        <v>49</v>
      </c>
      <c s="34" t="s">
        <v>253</v>
      </c>
      <c s="34" t="s">
        <v>3992</v>
      </c>
      <c s="35" t="s">
        <v>5</v>
      </c>
      <c s="6" t="s">
        <v>3502</v>
      </c>
      <c s="36" t="s">
        <v>60</v>
      </c>
      <c s="37">
        <v>163</v>
      </c>
      <c s="36">
        <v>0</v>
      </c>
      <c s="36">
        <f>ROUND(G214*H214,6)</f>
      </c>
      <c r="L214" s="38">
        <v>0</v>
      </c>
      <c s="32">
        <f>ROUND(ROUND(L214,2)*ROUND(G214,3),2)</f>
      </c>
      <c s="36" t="s">
        <v>85</v>
      </c>
      <c>
        <f>(M214*21)/100</f>
      </c>
      <c t="s">
        <v>27</v>
      </c>
    </row>
    <row r="215" spans="1:5" ht="38.25">
      <c r="A215" s="35" t="s">
        <v>54</v>
      </c>
      <c r="E215" s="39" t="s">
        <v>3993</v>
      </c>
    </row>
    <row r="216" spans="1:5" ht="38.25">
      <c r="A216" s="35" t="s">
        <v>55</v>
      </c>
      <c r="E216" s="40" t="s">
        <v>3994</v>
      </c>
    </row>
    <row r="217" spans="1:5" ht="89.25">
      <c r="A217" t="s">
        <v>56</v>
      </c>
      <c r="E217" s="39" t="s">
        <v>3504</v>
      </c>
    </row>
    <row r="218" spans="1:16" ht="12.75">
      <c r="A218" t="s">
        <v>49</v>
      </c>
      <c s="34" t="s">
        <v>257</v>
      </c>
      <c s="34" t="s">
        <v>3995</v>
      </c>
      <c s="35" t="s">
        <v>5</v>
      </c>
      <c s="6" t="s">
        <v>3485</v>
      </c>
      <c s="36" t="s">
        <v>60</v>
      </c>
      <c s="37">
        <v>10</v>
      </c>
      <c s="36">
        <v>0</v>
      </c>
      <c s="36">
        <f>ROUND(G218*H218,6)</f>
      </c>
      <c r="L218" s="38">
        <v>0</v>
      </c>
      <c s="32">
        <f>ROUND(ROUND(L218,2)*ROUND(G218,3),2)</f>
      </c>
      <c s="36" t="s">
        <v>85</v>
      </c>
      <c>
        <f>(M218*21)/100</f>
      </c>
      <c t="s">
        <v>27</v>
      </c>
    </row>
    <row r="219" spans="1:5" ht="12.75">
      <c r="A219" s="35" t="s">
        <v>54</v>
      </c>
      <c r="E219" s="39" t="s">
        <v>3865</v>
      </c>
    </row>
    <row r="220" spans="1:5" ht="38.25">
      <c r="A220" s="35" t="s">
        <v>55</v>
      </c>
      <c r="E220" s="40" t="s">
        <v>3996</v>
      </c>
    </row>
    <row r="221" spans="1:5" ht="76.5">
      <c r="A221" t="s">
        <v>56</v>
      </c>
      <c r="E221" s="39" t="s">
        <v>3487</v>
      </c>
    </row>
    <row r="222" spans="1:13" ht="12.75">
      <c r="A222" t="s">
        <v>46</v>
      </c>
      <c r="C222" s="31" t="s">
        <v>1005</v>
      </c>
      <c r="E222" s="33" t="s">
        <v>1006</v>
      </c>
      <c r="J222" s="32">
        <f>0</f>
      </c>
      <c s="32">
        <f>0</f>
      </c>
      <c s="32">
        <f>0+L223+L227+L231+L235+L239+L243</f>
      </c>
      <c s="32">
        <f>0+M223+M227+M231+M235+M239+M243</f>
      </c>
    </row>
    <row r="223" spans="1:16" ht="38.25">
      <c r="A223" t="s">
        <v>49</v>
      </c>
      <c s="34" t="s">
        <v>261</v>
      </c>
      <c s="34" t="s">
        <v>3134</v>
      </c>
      <c s="35" t="s">
        <v>3135</v>
      </c>
      <c s="6" t="s">
        <v>3136</v>
      </c>
      <c s="36" t="s">
        <v>1010</v>
      </c>
      <c s="37">
        <v>67933.11</v>
      </c>
      <c s="36">
        <v>0</v>
      </c>
      <c s="36">
        <f>ROUND(G223*H223,6)</f>
      </c>
      <c r="L223" s="38">
        <v>0</v>
      </c>
      <c s="32">
        <f>ROUND(ROUND(L223,2)*ROUND(G223,3),2)</f>
      </c>
      <c s="36" t="s">
        <v>85</v>
      </c>
      <c>
        <f>(M223*21)/100</f>
      </c>
      <c t="s">
        <v>27</v>
      </c>
    </row>
    <row r="224" spans="1:5" ht="12.75">
      <c r="A224" s="35" t="s">
        <v>54</v>
      </c>
      <c r="E224" s="39" t="s">
        <v>1011</v>
      </c>
    </row>
    <row r="225" spans="1:5" ht="38.25">
      <c r="A225" s="35" t="s">
        <v>55</v>
      </c>
      <c r="E225" s="40" t="s">
        <v>3997</v>
      </c>
    </row>
    <row r="226" spans="1:5" ht="89.25">
      <c r="A226" t="s">
        <v>56</v>
      </c>
      <c r="E226" s="39" t="s">
        <v>1012</v>
      </c>
    </row>
    <row r="227" spans="1:16" ht="38.25">
      <c r="A227" t="s">
        <v>49</v>
      </c>
      <c s="34" t="s">
        <v>265</v>
      </c>
      <c s="34" t="s">
        <v>1007</v>
      </c>
      <c s="35" t="s">
        <v>1008</v>
      </c>
      <c s="6" t="s">
        <v>1009</v>
      </c>
      <c s="36" t="s">
        <v>1010</v>
      </c>
      <c s="37">
        <v>20732.67</v>
      </c>
      <c s="36">
        <v>0</v>
      </c>
      <c s="36">
        <f>ROUND(G227*H227,6)</f>
      </c>
      <c r="L227" s="38">
        <v>0</v>
      </c>
      <c s="32">
        <f>ROUND(ROUND(L227,2)*ROUND(G227,3),2)</f>
      </c>
      <c s="36" t="s">
        <v>85</v>
      </c>
      <c>
        <f>(M227*21)/100</f>
      </c>
      <c t="s">
        <v>27</v>
      </c>
    </row>
    <row r="228" spans="1:5" ht="12.75">
      <c r="A228" s="35" t="s">
        <v>54</v>
      </c>
      <c r="E228" s="39" t="s">
        <v>1011</v>
      </c>
    </row>
    <row r="229" spans="1:5" ht="38.25">
      <c r="A229" s="35" t="s">
        <v>55</v>
      </c>
      <c r="E229" s="40" t="s">
        <v>3998</v>
      </c>
    </row>
    <row r="230" spans="1:5" ht="89.25">
      <c r="A230" t="s">
        <v>56</v>
      </c>
      <c r="E230" s="39" t="s">
        <v>1012</v>
      </c>
    </row>
    <row r="231" spans="1:16" ht="38.25">
      <c r="A231" t="s">
        <v>49</v>
      </c>
      <c s="34" t="s">
        <v>595</v>
      </c>
      <c s="34" t="s">
        <v>2721</v>
      </c>
      <c s="35" t="s">
        <v>2722</v>
      </c>
      <c s="6" t="s">
        <v>2723</v>
      </c>
      <c s="36" t="s">
        <v>1010</v>
      </c>
      <c s="37">
        <v>770</v>
      </c>
      <c s="36">
        <v>0</v>
      </c>
      <c s="36">
        <f>ROUND(G231*H231,6)</f>
      </c>
      <c r="L231" s="38">
        <v>0</v>
      </c>
      <c s="32">
        <f>ROUND(ROUND(L231,2)*ROUND(G231,3),2)</f>
      </c>
      <c s="36" t="s">
        <v>85</v>
      </c>
      <c>
        <f>(M231*21)/100</f>
      </c>
      <c t="s">
        <v>27</v>
      </c>
    </row>
    <row r="232" spans="1:5" ht="12.75">
      <c r="A232" s="35" t="s">
        <v>54</v>
      </c>
      <c r="E232" s="39" t="s">
        <v>1011</v>
      </c>
    </row>
    <row r="233" spans="1:5" ht="38.25">
      <c r="A233" s="35" t="s">
        <v>55</v>
      </c>
      <c r="E233" s="40" t="s">
        <v>3999</v>
      </c>
    </row>
    <row r="234" spans="1:5" ht="102">
      <c r="A234" t="s">
        <v>56</v>
      </c>
      <c r="E234" s="39" t="s">
        <v>2724</v>
      </c>
    </row>
    <row r="235" spans="1:16" ht="38.25">
      <c r="A235" t="s">
        <v>49</v>
      </c>
      <c s="34" t="s">
        <v>599</v>
      </c>
      <c s="34" t="s">
        <v>3787</v>
      </c>
      <c s="35" t="s">
        <v>3788</v>
      </c>
      <c s="6" t="s">
        <v>3789</v>
      </c>
      <c s="36" t="s">
        <v>1010</v>
      </c>
      <c s="37">
        <v>1773.316</v>
      </c>
      <c s="36">
        <v>0</v>
      </c>
      <c s="36">
        <f>ROUND(G235*H235,6)</f>
      </c>
      <c r="L235" s="38">
        <v>0</v>
      </c>
      <c s="32">
        <f>ROUND(ROUND(L235,2)*ROUND(G235,3),2)</f>
      </c>
      <c s="36" t="s">
        <v>85</v>
      </c>
      <c>
        <f>(M235*21)/100</f>
      </c>
      <c t="s">
        <v>27</v>
      </c>
    </row>
    <row r="236" spans="1:5" ht="12.75">
      <c r="A236" s="35" t="s">
        <v>54</v>
      </c>
      <c r="E236" s="39" t="s">
        <v>1011</v>
      </c>
    </row>
    <row r="237" spans="1:5" ht="51">
      <c r="A237" s="35" t="s">
        <v>55</v>
      </c>
      <c r="E237" s="40" t="s">
        <v>4000</v>
      </c>
    </row>
    <row r="238" spans="1:5" ht="89.25">
      <c r="A238" t="s">
        <v>56</v>
      </c>
      <c r="E238" s="39" t="s">
        <v>1012</v>
      </c>
    </row>
    <row r="239" spans="1:16" ht="38.25">
      <c r="A239" t="s">
        <v>49</v>
      </c>
      <c s="34" t="s">
        <v>269</v>
      </c>
      <c s="34" t="s">
        <v>3519</v>
      </c>
      <c s="35" t="s">
        <v>3520</v>
      </c>
      <c s="6" t="s">
        <v>3521</v>
      </c>
      <c s="36" t="s">
        <v>1010</v>
      </c>
      <c s="37">
        <v>10</v>
      </c>
      <c s="36">
        <v>0</v>
      </c>
      <c s="36">
        <f>ROUND(G239*H239,6)</f>
      </c>
      <c r="L239" s="38">
        <v>0</v>
      </c>
      <c s="32">
        <f>ROUND(ROUND(L239,2)*ROUND(G239,3),2)</f>
      </c>
      <c s="36" t="s">
        <v>85</v>
      </c>
      <c>
        <f>(M239*21)/100</f>
      </c>
      <c t="s">
        <v>27</v>
      </c>
    </row>
    <row r="240" spans="1:5" ht="12.75">
      <c r="A240" s="35" t="s">
        <v>54</v>
      </c>
      <c r="E240" s="39" t="s">
        <v>1011</v>
      </c>
    </row>
    <row r="241" spans="1:5" ht="38.25">
      <c r="A241" s="35" t="s">
        <v>55</v>
      </c>
      <c r="E241" s="40" t="s">
        <v>4001</v>
      </c>
    </row>
    <row r="242" spans="1:5" ht="89.25">
      <c r="A242" t="s">
        <v>56</v>
      </c>
      <c r="E242" s="39" t="s">
        <v>1012</v>
      </c>
    </row>
    <row r="243" spans="1:16" ht="38.25">
      <c r="A243" t="s">
        <v>49</v>
      </c>
      <c s="34" t="s">
        <v>273</v>
      </c>
      <c s="34" t="s">
        <v>3524</v>
      </c>
      <c s="35" t="s">
        <v>2322</v>
      </c>
      <c s="6" t="s">
        <v>3526</v>
      </c>
      <c s="36" t="s">
        <v>1010</v>
      </c>
      <c s="37">
        <v>4433.289</v>
      </c>
      <c s="36">
        <v>0</v>
      </c>
      <c s="36">
        <f>ROUND(G243*H243,6)</f>
      </c>
      <c r="L243" s="38">
        <v>0</v>
      </c>
      <c s="32">
        <f>ROUND(ROUND(L243,2)*ROUND(G243,3),2)</f>
      </c>
      <c s="36" t="s">
        <v>85</v>
      </c>
      <c>
        <f>(M243*21)/100</f>
      </c>
      <c t="s">
        <v>27</v>
      </c>
    </row>
    <row r="244" spans="1:5" ht="12.75">
      <c r="A244" s="35" t="s">
        <v>54</v>
      </c>
      <c r="E244" s="39" t="s">
        <v>1011</v>
      </c>
    </row>
    <row r="245" spans="1:5" ht="51">
      <c r="A245" s="35" t="s">
        <v>55</v>
      </c>
      <c r="E245" s="40" t="s">
        <v>4002</v>
      </c>
    </row>
    <row r="246" spans="1:5" ht="12.75">
      <c r="A246" t="s">
        <v>56</v>
      </c>
      <c r="E2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4005</v>
      </c>
      <c r="E8" s="30" t="s">
        <v>4004</v>
      </c>
      <c r="J8" s="29">
        <f>0+J9+J138+J239+J248</f>
      </c>
      <c s="29">
        <f>0+K9+K138+K239+K248</f>
      </c>
      <c s="29">
        <f>0+L9+L138+L239+L248</f>
      </c>
      <c s="29">
        <f>0+M9+M138+M239+M248</f>
      </c>
    </row>
    <row r="9" spans="1:13" ht="12.75">
      <c r="A9" t="s">
        <v>46</v>
      </c>
      <c r="C9" s="31" t="s">
        <v>1948</v>
      </c>
      <c r="E9" s="33" t="s">
        <v>4006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25.5">
      <c r="A10" t="s">
        <v>49</v>
      </c>
      <c s="34" t="s">
        <v>47</v>
      </c>
      <c s="34" t="s">
        <v>4007</v>
      </c>
      <c s="35" t="s">
        <v>5</v>
      </c>
      <c s="6" t="s">
        <v>4008</v>
      </c>
      <c s="36" t="s">
        <v>52</v>
      </c>
      <c s="37">
        <v>887.099</v>
      </c>
      <c s="36">
        <v>0</v>
      </c>
      <c s="36">
        <f>ROUND(G10*H10,6)</f>
      </c>
      <c r="L10" s="38">
        <v>0</v>
      </c>
      <c s="32">
        <f>ROUND(ROUND(L10,2)*ROUND(G10,3),2)</f>
      </c>
      <c s="36" t="s">
        <v>3001</v>
      </c>
      <c>
        <f>(M10*21)/100</f>
      </c>
      <c t="s">
        <v>27</v>
      </c>
    </row>
    <row r="11" spans="1:5" ht="25.5">
      <c r="A11" s="35" t="s">
        <v>54</v>
      </c>
      <c r="E11" s="39" t="s">
        <v>4009</v>
      </c>
    </row>
    <row r="12" spans="1:5" ht="38.25">
      <c r="A12" s="35" t="s">
        <v>55</v>
      </c>
      <c r="E12" s="42" t="s">
        <v>4010</v>
      </c>
    </row>
    <row r="13" spans="1:5" ht="12.75">
      <c r="A13" t="s">
        <v>56</v>
      </c>
      <c r="E13" s="39" t="s">
        <v>5</v>
      </c>
    </row>
    <row r="14" spans="1:16" ht="25.5">
      <c r="A14" t="s">
        <v>49</v>
      </c>
      <c s="34" t="s">
        <v>27</v>
      </c>
      <c s="34" t="s">
        <v>4011</v>
      </c>
      <c s="35" t="s">
        <v>5</v>
      </c>
      <c s="6" t="s">
        <v>4012</v>
      </c>
      <c s="36" t="s">
        <v>52</v>
      </c>
      <c s="37">
        <v>45</v>
      </c>
      <c s="36">
        <v>0</v>
      </c>
      <c s="36">
        <f>ROUND(G14*H14,6)</f>
      </c>
      <c r="L14" s="38">
        <v>0</v>
      </c>
      <c s="32">
        <f>ROUND(ROUND(L14,2)*ROUND(G14,3),2)</f>
      </c>
      <c s="36" t="s">
        <v>3001</v>
      </c>
      <c>
        <f>(M14*21)/100</f>
      </c>
      <c t="s">
        <v>27</v>
      </c>
    </row>
    <row r="15" spans="1:5" ht="38.25">
      <c r="A15" s="35" t="s">
        <v>54</v>
      </c>
      <c r="E15" s="39" t="s">
        <v>4013</v>
      </c>
    </row>
    <row r="16" spans="1:5" ht="25.5">
      <c r="A16" s="35" t="s">
        <v>55</v>
      </c>
      <c r="E16" s="42" t="s">
        <v>4014</v>
      </c>
    </row>
    <row r="17" spans="1:5" ht="12.75">
      <c r="A17" t="s">
        <v>56</v>
      </c>
      <c r="E17" s="39" t="s">
        <v>5</v>
      </c>
    </row>
    <row r="18" spans="1:16" ht="25.5">
      <c r="A18" t="s">
        <v>49</v>
      </c>
      <c s="34" t="s">
        <v>26</v>
      </c>
      <c s="34" t="s">
        <v>4015</v>
      </c>
      <c s="35" t="s">
        <v>5</v>
      </c>
      <c s="6" t="s">
        <v>4016</v>
      </c>
      <c s="36" t="s">
        <v>52</v>
      </c>
      <c s="37">
        <v>2645.56</v>
      </c>
      <c s="36">
        <v>0</v>
      </c>
      <c s="36">
        <f>ROUND(G18*H18,6)</f>
      </c>
      <c r="L18" s="38">
        <v>0</v>
      </c>
      <c s="32">
        <f>ROUND(ROUND(L18,2)*ROUND(G18,3),2)</f>
      </c>
      <c s="36" t="s">
        <v>3001</v>
      </c>
      <c>
        <f>(M18*21)/100</f>
      </c>
      <c t="s">
        <v>27</v>
      </c>
    </row>
    <row r="19" spans="1:5" ht="38.25">
      <c r="A19" s="35" t="s">
        <v>54</v>
      </c>
      <c r="E19" s="39" t="s">
        <v>4017</v>
      </c>
    </row>
    <row r="20" spans="1:5" ht="25.5">
      <c r="A20" s="35" t="s">
        <v>55</v>
      </c>
      <c r="E20" s="42" t="s">
        <v>4018</v>
      </c>
    </row>
    <row r="21" spans="1:5" ht="12.75">
      <c r="A21" t="s">
        <v>56</v>
      </c>
      <c r="E21" s="39" t="s">
        <v>5</v>
      </c>
    </row>
    <row r="22" spans="1:16" ht="25.5">
      <c r="A22" t="s">
        <v>49</v>
      </c>
      <c s="34" t="s">
        <v>65</v>
      </c>
      <c s="34" t="s">
        <v>4015</v>
      </c>
      <c s="35" t="s">
        <v>47</v>
      </c>
      <c s="6" t="s">
        <v>4016</v>
      </c>
      <c s="36" t="s">
        <v>52</v>
      </c>
      <c s="37">
        <v>887.099</v>
      </c>
      <c s="36">
        <v>0</v>
      </c>
      <c s="36">
        <f>ROUND(G22*H22,6)</f>
      </c>
      <c r="L22" s="38">
        <v>0</v>
      </c>
      <c s="32">
        <f>ROUND(ROUND(L22,2)*ROUND(G22,3),2)</f>
      </c>
      <c s="36" t="s">
        <v>3001</v>
      </c>
      <c>
        <f>(M22*21)/100</f>
      </c>
      <c t="s">
        <v>27</v>
      </c>
    </row>
    <row r="23" spans="1:5" ht="38.25">
      <c r="A23" s="35" t="s">
        <v>54</v>
      </c>
      <c r="E23" s="39" t="s">
        <v>4017</v>
      </c>
    </row>
    <row r="24" spans="1:5" ht="25.5">
      <c r="A24" s="35" t="s">
        <v>55</v>
      </c>
      <c r="E24" s="42" t="s">
        <v>4019</v>
      </c>
    </row>
    <row r="25" spans="1:5" ht="12.75">
      <c r="A25" t="s">
        <v>56</v>
      </c>
      <c r="E25" s="39" t="s">
        <v>5</v>
      </c>
    </row>
    <row r="26" spans="1:16" ht="25.5">
      <c r="A26" t="s">
        <v>49</v>
      </c>
      <c s="34" t="s">
        <v>70</v>
      </c>
      <c s="34" t="s">
        <v>4015</v>
      </c>
      <c s="35" t="s">
        <v>27</v>
      </c>
      <c s="6" t="s">
        <v>4016</v>
      </c>
      <c s="36" t="s">
        <v>52</v>
      </c>
      <c s="37">
        <v>887.1</v>
      </c>
      <c s="36">
        <v>0</v>
      </c>
      <c s="36">
        <f>ROUND(G26*H26,6)</f>
      </c>
      <c r="L26" s="38">
        <v>0</v>
      </c>
      <c s="32">
        <f>ROUND(ROUND(L26,2)*ROUND(G26,3),2)</f>
      </c>
      <c s="36" t="s">
        <v>3001</v>
      </c>
      <c>
        <f>(M26*21)/100</f>
      </c>
      <c t="s">
        <v>27</v>
      </c>
    </row>
    <row r="27" spans="1:5" ht="38.25">
      <c r="A27" s="35" t="s">
        <v>54</v>
      </c>
      <c r="E27" s="39" t="s">
        <v>4017</v>
      </c>
    </row>
    <row r="28" spans="1:5" ht="12.75">
      <c r="A28" s="35" t="s">
        <v>55</v>
      </c>
      <c r="E28" s="40" t="s">
        <v>5</v>
      </c>
    </row>
    <row r="29" spans="1:5" ht="12.75">
      <c r="A29" t="s">
        <v>56</v>
      </c>
      <c r="E29" s="39" t="s">
        <v>5</v>
      </c>
    </row>
    <row r="30" spans="1:16" ht="25.5">
      <c r="A30" t="s">
        <v>49</v>
      </c>
      <c s="34" t="s">
        <v>74</v>
      </c>
      <c s="34" t="s">
        <v>4015</v>
      </c>
      <c s="35" t="s">
        <v>26</v>
      </c>
      <c s="6" t="s">
        <v>4016</v>
      </c>
      <c s="36" t="s">
        <v>52</v>
      </c>
      <c s="37">
        <v>45</v>
      </c>
      <c s="36">
        <v>0</v>
      </c>
      <c s="36">
        <f>ROUND(G30*H30,6)</f>
      </c>
      <c r="L30" s="38">
        <v>0</v>
      </c>
      <c s="32">
        <f>ROUND(ROUND(L30,2)*ROUND(G30,3),2)</f>
      </c>
      <c s="36" t="s">
        <v>3001</v>
      </c>
      <c>
        <f>(M30*21)/100</f>
      </c>
      <c t="s">
        <v>27</v>
      </c>
    </row>
    <row r="31" spans="1:5" ht="38.25">
      <c r="A31" s="35" t="s">
        <v>54</v>
      </c>
      <c r="E31" s="39" t="s">
        <v>4017</v>
      </c>
    </row>
    <row r="32" spans="1:5" ht="12.75">
      <c r="A32" s="35" t="s">
        <v>55</v>
      </c>
      <c r="E32" s="40" t="s">
        <v>5</v>
      </c>
    </row>
    <row r="33" spans="1:5" ht="12.75">
      <c r="A33" t="s">
        <v>56</v>
      </c>
      <c r="E33" s="39" t="s">
        <v>5</v>
      </c>
    </row>
    <row r="34" spans="1:16" ht="25.5">
      <c r="A34" t="s">
        <v>49</v>
      </c>
      <c s="34" t="s">
        <v>78</v>
      </c>
      <c s="34" t="s">
        <v>4020</v>
      </c>
      <c s="35" t="s">
        <v>5</v>
      </c>
      <c s="6" t="s">
        <v>4021</v>
      </c>
      <c s="36" t="s">
        <v>52</v>
      </c>
      <c s="37">
        <v>2645.56</v>
      </c>
      <c s="36">
        <v>0</v>
      </c>
      <c s="36">
        <f>ROUND(G34*H34,6)</f>
      </c>
      <c r="L34" s="38">
        <v>0</v>
      </c>
      <c s="32">
        <f>ROUND(ROUND(L34,2)*ROUND(G34,3),2)</f>
      </c>
      <c s="36" t="s">
        <v>3001</v>
      </c>
      <c>
        <f>(M34*21)/100</f>
      </c>
      <c t="s">
        <v>27</v>
      </c>
    </row>
    <row r="35" spans="1:5" ht="38.25">
      <c r="A35" s="35" t="s">
        <v>54</v>
      </c>
      <c r="E35" s="39" t="s">
        <v>4022</v>
      </c>
    </row>
    <row r="36" spans="1:5" ht="25.5">
      <c r="A36" s="35" t="s">
        <v>55</v>
      </c>
      <c r="E36" s="42" t="s">
        <v>4023</v>
      </c>
    </row>
    <row r="37" spans="1:5" ht="12.75">
      <c r="A37" t="s">
        <v>56</v>
      </c>
      <c r="E37" s="39" t="s">
        <v>5</v>
      </c>
    </row>
    <row r="38" spans="1:16" ht="25.5">
      <c r="A38" t="s">
        <v>49</v>
      </c>
      <c s="34" t="s">
        <v>82</v>
      </c>
      <c s="34" t="s">
        <v>4020</v>
      </c>
      <c s="35" t="s">
        <v>47</v>
      </c>
      <c s="6" t="s">
        <v>4021</v>
      </c>
      <c s="36" t="s">
        <v>52</v>
      </c>
      <c s="37">
        <v>7.35</v>
      </c>
      <c s="36">
        <v>0</v>
      </c>
      <c s="36">
        <f>ROUND(G38*H38,6)</f>
      </c>
      <c r="L38" s="38">
        <v>0</v>
      </c>
      <c s="32">
        <f>ROUND(ROUND(L38,2)*ROUND(G38,3),2)</f>
      </c>
      <c s="36" t="s">
        <v>3001</v>
      </c>
      <c>
        <f>(M38*21)/100</f>
      </c>
      <c t="s">
        <v>27</v>
      </c>
    </row>
    <row r="39" spans="1:5" ht="38.25">
      <c r="A39" s="35" t="s">
        <v>54</v>
      </c>
      <c r="E39" s="39" t="s">
        <v>4022</v>
      </c>
    </row>
    <row r="40" spans="1:5" ht="25.5">
      <c r="A40" s="35" t="s">
        <v>55</v>
      </c>
      <c r="E40" s="42" t="s">
        <v>4024</v>
      </c>
    </row>
    <row r="41" spans="1:5" ht="12.75">
      <c r="A41" t="s">
        <v>56</v>
      </c>
      <c r="E41" s="39" t="s">
        <v>5</v>
      </c>
    </row>
    <row r="42" spans="1:16" ht="12.75">
      <c r="A42" t="s">
        <v>49</v>
      </c>
      <c s="34" t="s">
        <v>89</v>
      </c>
      <c s="34" t="s">
        <v>4025</v>
      </c>
      <c s="35" t="s">
        <v>5</v>
      </c>
      <c s="6" t="s">
        <v>4026</v>
      </c>
      <c s="36" t="s">
        <v>52</v>
      </c>
      <c s="37">
        <v>7.35</v>
      </c>
      <c s="36">
        <v>0</v>
      </c>
      <c s="36">
        <f>ROUND(G42*H42,6)</f>
      </c>
      <c r="L42" s="38">
        <v>0</v>
      </c>
      <c s="32">
        <f>ROUND(ROUND(L42,2)*ROUND(G42,3),2)</f>
      </c>
      <c s="36" t="s">
        <v>3001</v>
      </c>
      <c>
        <f>(M42*21)/100</f>
      </c>
      <c t="s">
        <v>27</v>
      </c>
    </row>
    <row r="43" spans="1:5" ht="25.5">
      <c r="A43" s="35" t="s">
        <v>54</v>
      </c>
      <c r="E43" s="39" t="s">
        <v>4027</v>
      </c>
    </row>
    <row r="44" spans="1:5" ht="12.75">
      <c r="A44" s="35" t="s">
        <v>55</v>
      </c>
      <c r="E44" s="40" t="s">
        <v>5</v>
      </c>
    </row>
    <row r="45" spans="1:5" ht="12.75">
      <c r="A45" t="s">
        <v>56</v>
      </c>
      <c r="E45" s="39" t="s">
        <v>5</v>
      </c>
    </row>
    <row r="46" spans="1:16" ht="12.75">
      <c r="A46" t="s">
        <v>49</v>
      </c>
      <c s="34" t="s">
        <v>93</v>
      </c>
      <c s="34" t="s">
        <v>4028</v>
      </c>
      <c s="35" t="s">
        <v>5</v>
      </c>
      <c s="6" t="s">
        <v>4029</v>
      </c>
      <c s="36" t="s">
        <v>52</v>
      </c>
      <c s="37">
        <v>2645.56</v>
      </c>
      <c s="36">
        <v>0</v>
      </c>
      <c s="36">
        <f>ROUND(G46*H46,6)</f>
      </c>
      <c r="L46" s="38">
        <v>0</v>
      </c>
      <c s="32">
        <f>ROUND(ROUND(L46,2)*ROUND(G46,3),2)</f>
      </c>
      <c s="36" t="s">
        <v>3001</v>
      </c>
      <c>
        <f>(M46*21)/100</f>
      </c>
      <c t="s">
        <v>27</v>
      </c>
    </row>
    <row r="47" spans="1:5" ht="25.5">
      <c r="A47" s="35" t="s">
        <v>54</v>
      </c>
      <c r="E47" s="39" t="s">
        <v>4030</v>
      </c>
    </row>
    <row r="48" spans="1:5" ht="12.75">
      <c r="A48" s="35" t="s">
        <v>55</v>
      </c>
      <c r="E48" s="40" t="s">
        <v>5</v>
      </c>
    </row>
    <row r="49" spans="1:5" ht="12.75">
      <c r="A49" t="s">
        <v>56</v>
      </c>
      <c r="E49" s="39" t="s">
        <v>5</v>
      </c>
    </row>
    <row r="50" spans="1:16" ht="12.75">
      <c r="A50" t="s">
        <v>49</v>
      </c>
      <c s="34" t="s">
        <v>96</v>
      </c>
      <c s="34" t="s">
        <v>4028</v>
      </c>
      <c s="35" t="s">
        <v>47</v>
      </c>
      <c s="6" t="s">
        <v>4029</v>
      </c>
      <c s="36" t="s">
        <v>52</v>
      </c>
      <c s="37">
        <v>887.1</v>
      </c>
      <c s="36">
        <v>0</v>
      </c>
      <c s="36">
        <f>ROUND(G50*H50,6)</f>
      </c>
      <c r="L50" s="38">
        <v>0</v>
      </c>
      <c s="32">
        <f>ROUND(ROUND(L50,2)*ROUND(G50,3),2)</f>
      </c>
      <c s="36" t="s">
        <v>3001</v>
      </c>
      <c>
        <f>(M50*21)/100</f>
      </c>
      <c t="s">
        <v>27</v>
      </c>
    </row>
    <row r="51" spans="1:5" ht="25.5">
      <c r="A51" s="35" t="s">
        <v>54</v>
      </c>
      <c r="E51" s="39" t="s">
        <v>4030</v>
      </c>
    </row>
    <row r="52" spans="1:5" ht="25.5">
      <c r="A52" s="35" t="s">
        <v>55</v>
      </c>
      <c r="E52" s="42" t="s">
        <v>4031</v>
      </c>
    </row>
    <row r="53" spans="1:5" ht="12.75">
      <c r="A53" t="s">
        <v>56</v>
      </c>
      <c r="E53" s="39" t="s">
        <v>5</v>
      </c>
    </row>
    <row r="54" spans="1:16" ht="12.75">
      <c r="A54" t="s">
        <v>49</v>
      </c>
      <c s="34" t="s">
        <v>100</v>
      </c>
      <c s="34" t="s">
        <v>4032</v>
      </c>
      <c s="35" t="s">
        <v>5</v>
      </c>
      <c s="6" t="s">
        <v>4033</v>
      </c>
      <c s="36" t="s">
        <v>52</v>
      </c>
      <c s="37">
        <v>2645.56</v>
      </c>
      <c s="36">
        <v>0</v>
      </c>
      <c s="36">
        <f>ROUND(G54*H54,6)</f>
      </c>
      <c r="L54" s="38">
        <v>0</v>
      </c>
      <c s="32">
        <f>ROUND(ROUND(L54,2)*ROUND(G54,3),2)</f>
      </c>
      <c s="36" t="s">
        <v>3001</v>
      </c>
      <c>
        <f>(M54*21)/100</f>
      </c>
      <c t="s">
        <v>27</v>
      </c>
    </row>
    <row r="55" spans="1:5" ht="25.5">
      <c r="A55" s="35" t="s">
        <v>54</v>
      </c>
      <c r="E55" s="39" t="s">
        <v>4034</v>
      </c>
    </row>
    <row r="56" spans="1:5" ht="25.5">
      <c r="A56" s="35" t="s">
        <v>55</v>
      </c>
      <c r="E56" s="42" t="s">
        <v>4035</v>
      </c>
    </row>
    <row r="57" spans="1:5" ht="12.75">
      <c r="A57" t="s">
        <v>56</v>
      </c>
      <c r="E57" s="39" t="s">
        <v>5</v>
      </c>
    </row>
    <row r="58" spans="1:16" ht="12.75">
      <c r="A58" t="s">
        <v>49</v>
      </c>
      <c s="34" t="s">
        <v>104</v>
      </c>
      <c s="34" t="s">
        <v>3018</v>
      </c>
      <c s="35" t="s">
        <v>5</v>
      </c>
      <c s="6" t="s">
        <v>3019</v>
      </c>
      <c s="36" t="s">
        <v>52</v>
      </c>
      <c s="37">
        <v>778.18</v>
      </c>
      <c s="36">
        <v>0</v>
      </c>
      <c s="36">
        <f>ROUND(G58*H58,6)</f>
      </c>
      <c r="L58" s="38">
        <v>0</v>
      </c>
      <c s="32">
        <f>ROUND(ROUND(L58,2)*ROUND(G58,3),2)</f>
      </c>
      <c s="36" t="s">
        <v>3001</v>
      </c>
      <c>
        <f>(M58*21)/100</f>
      </c>
      <c t="s">
        <v>27</v>
      </c>
    </row>
    <row r="59" spans="1:5" ht="25.5">
      <c r="A59" s="35" t="s">
        <v>54</v>
      </c>
      <c r="E59" s="39" t="s">
        <v>3020</v>
      </c>
    </row>
    <row r="60" spans="1:5" ht="12.75">
      <c r="A60" s="35" t="s">
        <v>55</v>
      </c>
      <c r="E60" s="40" t="s">
        <v>5</v>
      </c>
    </row>
    <row r="61" spans="1:5" ht="12.75">
      <c r="A61" t="s">
        <v>56</v>
      </c>
      <c r="E61" s="39" t="s">
        <v>5</v>
      </c>
    </row>
    <row r="62" spans="1:16" ht="25.5">
      <c r="A62" t="s">
        <v>49</v>
      </c>
      <c s="34" t="s">
        <v>107</v>
      </c>
      <c s="34" t="s">
        <v>4036</v>
      </c>
      <c s="35" t="s">
        <v>5</v>
      </c>
      <c s="6" t="s">
        <v>4037</v>
      </c>
      <c s="36" t="s">
        <v>52</v>
      </c>
      <c s="37">
        <v>7.35</v>
      </c>
      <c s="36">
        <v>0</v>
      </c>
      <c s="36">
        <f>ROUND(G62*H62,6)</f>
      </c>
      <c r="L62" s="38">
        <v>0</v>
      </c>
      <c s="32">
        <f>ROUND(ROUND(L62,2)*ROUND(G62,3),2)</f>
      </c>
      <c s="36" t="s">
        <v>3001</v>
      </c>
      <c>
        <f>(M62*21)/100</f>
      </c>
      <c t="s">
        <v>27</v>
      </c>
    </row>
    <row r="63" spans="1:5" ht="51">
      <c r="A63" s="35" t="s">
        <v>54</v>
      </c>
      <c r="E63" s="39" t="s">
        <v>4038</v>
      </c>
    </row>
    <row r="64" spans="1:5" ht="25.5">
      <c r="A64" s="35" t="s">
        <v>55</v>
      </c>
      <c r="E64" s="40" t="s">
        <v>4039</v>
      </c>
    </row>
    <row r="65" spans="1:5" ht="12.75">
      <c r="A65" t="s">
        <v>56</v>
      </c>
      <c r="E65" s="39" t="s">
        <v>5</v>
      </c>
    </row>
    <row r="66" spans="1:16" ht="12.75">
      <c r="A66" t="s">
        <v>49</v>
      </c>
      <c s="34" t="s">
        <v>110</v>
      </c>
      <c s="34" t="s">
        <v>4040</v>
      </c>
      <c s="35" t="s">
        <v>5</v>
      </c>
      <c s="6" t="s">
        <v>4041</v>
      </c>
      <c s="36" t="s">
        <v>819</v>
      </c>
      <c s="37">
        <v>2812</v>
      </c>
      <c s="36">
        <v>0</v>
      </c>
      <c s="36">
        <f>ROUND(G66*H66,6)</f>
      </c>
      <c r="L66" s="38">
        <v>0</v>
      </c>
      <c s="32">
        <f>ROUND(ROUND(L66,2)*ROUND(G66,3),2)</f>
      </c>
      <c s="36" t="s">
        <v>3001</v>
      </c>
      <c>
        <f>(M66*21)/100</f>
      </c>
      <c t="s">
        <v>27</v>
      </c>
    </row>
    <row r="67" spans="1:5" ht="25.5">
      <c r="A67" s="35" t="s">
        <v>54</v>
      </c>
      <c r="E67" s="39" t="s">
        <v>4042</v>
      </c>
    </row>
    <row r="68" spans="1:5" ht="38.25">
      <c r="A68" s="35" t="s">
        <v>55</v>
      </c>
      <c r="E68" s="42" t="s">
        <v>4043</v>
      </c>
    </row>
    <row r="69" spans="1:5" ht="12.75">
      <c r="A69" t="s">
        <v>56</v>
      </c>
      <c r="E69" s="39" t="s">
        <v>5</v>
      </c>
    </row>
    <row r="70" spans="1:16" ht="25.5">
      <c r="A70" t="s">
        <v>49</v>
      </c>
      <c s="34" t="s">
        <v>113</v>
      </c>
      <c s="34" t="s">
        <v>4044</v>
      </c>
      <c s="35" t="s">
        <v>5</v>
      </c>
      <c s="6" t="s">
        <v>4045</v>
      </c>
      <c s="36" t="s">
        <v>60</v>
      </c>
      <c s="37">
        <v>2272</v>
      </c>
      <c s="36">
        <v>0.000204</v>
      </c>
      <c s="36">
        <f>ROUND(G70*H70,6)</f>
      </c>
      <c r="L70" s="38">
        <v>0</v>
      </c>
      <c s="32">
        <f>ROUND(ROUND(L70,2)*ROUND(G70,3),2)</f>
      </c>
      <c s="36" t="s">
        <v>3001</v>
      </c>
      <c>
        <f>(M70*21)/100</f>
      </c>
      <c t="s">
        <v>27</v>
      </c>
    </row>
    <row r="71" spans="1:5" ht="25.5">
      <c r="A71" s="35" t="s">
        <v>54</v>
      </c>
      <c r="E71" s="39" t="s">
        <v>4046</v>
      </c>
    </row>
    <row r="72" spans="1:5" ht="25.5">
      <c r="A72" s="35" t="s">
        <v>55</v>
      </c>
      <c r="E72" s="40" t="s">
        <v>4047</v>
      </c>
    </row>
    <row r="73" spans="1:5" ht="12.75">
      <c r="A73" t="s">
        <v>56</v>
      </c>
      <c r="E73" s="39" t="s">
        <v>5</v>
      </c>
    </row>
    <row r="74" spans="1:16" ht="25.5">
      <c r="A74" t="s">
        <v>49</v>
      </c>
      <c s="34" t="s">
        <v>118</v>
      </c>
      <c s="34" t="s">
        <v>4048</v>
      </c>
      <c s="35" t="s">
        <v>5</v>
      </c>
      <c s="6" t="s">
        <v>4049</v>
      </c>
      <c s="36" t="s">
        <v>60</v>
      </c>
      <c s="37">
        <v>2645.56</v>
      </c>
      <c s="36">
        <v>0</v>
      </c>
      <c s="36">
        <f>ROUND(G74*H74,6)</f>
      </c>
      <c r="L74" s="38">
        <v>0</v>
      </c>
      <c s="32">
        <f>ROUND(ROUND(L74,2)*ROUND(G74,3),2)</f>
      </c>
      <c s="36" t="s">
        <v>3001</v>
      </c>
      <c>
        <f>(M74*21)/100</f>
      </c>
      <c t="s">
        <v>27</v>
      </c>
    </row>
    <row r="75" spans="1:5" ht="25.5">
      <c r="A75" s="35" t="s">
        <v>54</v>
      </c>
      <c r="E75" s="39" t="s">
        <v>4050</v>
      </c>
    </row>
    <row r="76" spans="1:5" ht="12.75">
      <c r="A76" s="35" t="s">
        <v>55</v>
      </c>
      <c r="E76" s="40" t="s">
        <v>5</v>
      </c>
    </row>
    <row r="77" spans="1:5" ht="12.75">
      <c r="A77" t="s">
        <v>56</v>
      </c>
      <c r="E77" s="39" t="s">
        <v>5</v>
      </c>
    </row>
    <row r="78" spans="1:16" ht="12.75">
      <c r="A78" t="s">
        <v>49</v>
      </c>
      <c s="34" t="s">
        <v>121</v>
      </c>
      <c s="34" t="s">
        <v>4051</v>
      </c>
      <c s="35" t="s">
        <v>5</v>
      </c>
      <c s="6" t="s">
        <v>4052</v>
      </c>
      <c s="36" t="s">
        <v>52</v>
      </c>
      <c s="37">
        <v>45</v>
      </c>
      <c s="36">
        <v>2.501872</v>
      </c>
      <c s="36">
        <f>ROUND(G78*H78,6)</f>
      </c>
      <c r="L78" s="38">
        <v>0</v>
      </c>
      <c s="32">
        <f>ROUND(ROUND(L78,2)*ROUND(G78,3),2)</f>
      </c>
      <c s="36" t="s">
        <v>3001</v>
      </c>
      <c>
        <f>(M78*21)/100</f>
      </c>
      <c t="s">
        <v>27</v>
      </c>
    </row>
    <row r="79" spans="1:5" ht="12.75">
      <c r="A79" s="35" t="s">
        <v>54</v>
      </c>
      <c r="E79" s="39" t="s">
        <v>4053</v>
      </c>
    </row>
    <row r="80" spans="1:5" ht="25.5">
      <c r="A80" s="35" t="s">
        <v>55</v>
      </c>
      <c r="E80" s="42" t="s">
        <v>4054</v>
      </c>
    </row>
    <row r="81" spans="1:5" ht="12.75">
      <c r="A81" t="s">
        <v>56</v>
      </c>
      <c r="E81" s="39" t="s">
        <v>5</v>
      </c>
    </row>
    <row r="82" spans="1:16" ht="12.75">
      <c r="A82" t="s">
        <v>49</v>
      </c>
      <c s="34" t="s">
        <v>124</v>
      </c>
      <c s="34" t="s">
        <v>4055</v>
      </c>
      <c s="35" t="s">
        <v>5</v>
      </c>
      <c s="6" t="s">
        <v>4056</v>
      </c>
      <c s="36" t="s">
        <v>819</v>
      </c>
      <c s="37">
        <v>324</v>
      </c>
      <c s="36">
        <v>0.46</v>
      </c>
      <c s="36">
        <f>ROUND(G82*H82,6)</f>
      </c>
      <c r="L82" s="38">
        <v>0</v>
      </c>
      <c s="32">
        <f>ROUND(ROUND(L82,2)*ROUND(G82,3),2)</f>
      </c>
      <c s="36" t="s">
        <v>3001</v>
      </c>
      <c>
        <f>(M82*21)/100</f>
      </c>
      <c t="s">
        <v>27</v>
      </c>
    </row>
    <row r="83" spans="1:5" ht="25.5">
      <c r="A83" s="35" t="s">
        <v>54</v>
      </c>
      <c r="E83" s="39" t="s">
        <v>4057</v>
      </c>
    </row>
    <row r="84" spans="1:5" ht="25.5">
      <c r="A84" s="35" t="s">
        <v>55</v>
      </c>
      <c r="E84" s="42" t="s">
        <v>4058</v>
      </c>
    </row>
    <row r="85" spans="1:5" ht="12.75">
      <c r="A85" t="s">
        <v>56</v>
      </c>
      <c r="E85" s="39" t="s">
        <v>5</v>
      </c>
    </row>
    <row r="86" spans="1:16" ht="12.75">
      <c r="A86" t="s">
        <v>49</v>
      </c>
      <c s="34" t="s">
        <v>127</v>
      </c>
      <c s="34" t="s">
        <v>4059</v>
      </c>
      <c s="35" t="s">
        <v>5</v>
      </c>
      <c s="6" t="s">
        <v>4060</v>
      </c>
      <c s="36" t="s">
        <v>1010</v>
      </c>
      <c s="37">
        <v>14.7</v>
      </c>
      <c s="36">
        <v>1</v>
      </c>
      <c s="36">
        <f>ROUND(G86*H86,6)</f>
      </c>
      <c r="L86" s="38">
        <v>0</v>
      </c>
      <c s="32">
        <f>ROUND(ROUND(L86,2)*ROUND(G86,3),2)</f>
      </c>
      <c s="36" t="s">
        <v>3001</v>
      </c>
      <c>
        <f>(M86*21)/100</f>
      </c>
      <c t="s">
        <v>27</v>
      </c>
    </row>
    <row r="87" spans="1:5" ht="12.75">
      <c r="A87" s="35" t="s">
        <v>54</v>
      </c>
      <c r="E87" s="39" t="s">
        <v>4060</v>
      </c>
    </row>
    <row r="88" spans="1:5" ht="12.75">
      <c r="A88" s="35" t="s">
        <v>55</v>
      </c>
      <c r="E88" s="40" t="s">
        <v>4061</v>
      </c>
    </row>
    <row r="89" spans="1:5" ht="12.75">
      <c r="A89" t="s">
        <v>56</v>
      </c>
      <c r="E89" s="39" t="s">
        <v>5</v>
      </c>
    </row>
    <row r="90" spans="1:16" ht="12.75">
      <c r="A90" t="s">
        <v>49</v>
      </c>
      <c s="34" t="s">
        <v>131</v>
      </c>
      <c s="34" t="s">
        <v>4062</v>
      </c>
      <c s="35" t="s">
        <v>5</v>
      </c>
      <c s="6" t="s">
        <v>4063</v>
      </c>
      <c s="36" t="s">
        <v>1010</v>
      </c>
      <c s="37">
        <v>4762.008</v>
      </c>
      <c s="36">
        <v>1</v>
      </c>
      <c s="36">
        <f>ROUND(G90*H90,6)</f>
      </c>
      <c r="L90" s="38">
        <v>0</v>
      </c>
      <c s="32">
        <f>ROUND(ROUND(L90,2)*ROUND(G90,3),2)</f>
      </c>
      <c s="36" t="s">
        <v>3001</v>
      </c>
      <c>
        <f>(M90*21)/100</f>
      </c>
      <c t="s">
        <v>27</v>
      </c>
    </row>
    <row r="91" spans="1:5" ht="12.75">
      <c r="A91" s="35" t="s">
        <v>54</v>
      </c>
      <c r="E91" s="39" t="s">
        <v>4063</v>
      </c>
    </row>
    <row r="92" spans="1:5" ht="12.75">
      <c r="A92" s="35" t="s">
        <v>55</v>
      </c>
      <c r="E92" s="40" t="s">
        <v>4064</v>
      </c>
    </row>
    <row r="93" spans="1:5" ht="12.75">
      <c r="A93" t="s">
        <v>56</v>
      </c>
      <c r="E93" s="39" t="s">
        <v>5</v>
      </c>
    </row>
    <row r="94" spans="1:16" ht="12.75">
      <c r="A94" t="s">
        <v>49</v>
      </c>
      <c s="34" t="s">
        <v>135</v>
      </c>
      <c s="34" t="s">
        <v>4065</v>
      </c>
      <c s="35" t="s">
        <v>5</v>
      </c>
      <c s="6" t="s">
        <v>4066</v>
      </c>
      <c s="36" t="s">
        <v>819</v>
      </c>
      <c s="37">
        <v>223.8</v>
      </c>
      <c s="36">
        <v>0.000468</v>
      </c>
      <c s="36">
        <f>ROUND(G94*H94,6)</f>
      </c>
      <c r="L94" s="38">
        <v>0</v>
      </c>
      <c s="32">
        <f>ROUND(ROUND(L94,2)*ROUND(G94,3),2)</f>
      </c>
      <c s="36" t="s">
        <v>3001</v>
      </c>
      <c>
        <f>(M94*21)/100</f>
      </c>
      <c t="s">
        <v>27</v>
      </c>
    </row>
    <row r="95" spans="1:5" ht="25.5">
      <c r="A95" s="35" t="s">
        <v>54</v>
      </c>
      <c r="E95" s="39" t="s">
        <v>4067</v>
      </c>
    </row>
    <row r="96" spans="1:5" ht="12.75">
      <c r="A96" s="35" t="s">
        <v>55</v>
      </c>
      <c r="E96" s="40" t="s">
        <v>4068</v>
      </c>
    </row>
    <row r="97" spans="1:5" ht="12.75">
      <c r="A97" t="s">
        <v>56</v>
      </c>
      <c r="E97" s="39" t="s">
        <v>5</v>
      </c>
    </row>
    <row r="98" spans="1:16" ht="25.5">
      <c r="A98" t="s">
        <v>49</v>
      </c>
      <c s="34" t="s">
        <v>139</v>
      </c>
      <c s="34" t="s">
        <v>4069</v>
      </c>
      <c s="35" t="s">
        <v>5</v>
      </c>
      <c s="6" t="s">
        <v>4070</v>
      </c>
      <c s="36" t="s">
        <v>1010</v>
      </c>
      <c s="37">
        <v>108</v>
      </c>
      <c s="36">
        <v>0</v>
      </c>
      <c s="36">
        <f>ROUND(G98*H98,6)</f>
      </c>
      <c r="L98" s="38">
        <v>0</v>
      </c>
      <c s="32">
        <f>ROUND(ROUND(L98,2)*ROUND(G98,3),2)</f>
      </c>
      <c s="36" t="s">
        <v>3001</v>
      </c>
      <c>
        <f>(M98*21)/100</f>
      </c>
      <c t="s">
        <v>27</v>
      </c>
    </row>
    <row r="99" spans="1:5" ht="25.5">
      <c r="A99" s="35" t="s">
        <v>54</v>
      </c>
      <c r="E99" s="39" t="s">
        <v>4071</v>
      </c>
    </row>
    <row r="100" spans="1:5" ht="25.5">
      <c r="A100" s="35" t="s">
        <v>55</v>
      </c>
      <c r="E100" s="42" t="s">
        <v>4072</v>
      </c>
    </row>
    <row r="101" spans="1:5" ht="12.75">
      <c r="A101" t="s">
        <v>56</v>
      </c>
      <c r="E101" s="39" t="s">
        <v>5</v>
      </c>
    </row>
    <row r="102" spans="1:16" ht="12.75">
      <c r="A102" t="s">
        <v>49</v>
      </c>
      <c s="34" t="s">
        <v>142</v>
      </c>
      <c s="34" t="s">
        <v>4073</v>
      </c>
      <c s="35" t="s">
        <v>5</v>
      </c>
      <c s="6" t="s">
        <v>4074</v>
      </c>
      <c s="36" t="s">
        <v>1010</v>
      </c>
      <c s="37">
        <v>108</v>
      </c>
      <c s="36">
        <v>0</v>
      </c>
      <c s="36">
        <f>ROUND(G102*H102,6)</f>
      </c>
      <c r="L102" s="38">
        <v>0</v>
      </c>
      <c s="32">
        <f>ROUND(ROUND(L102,2)*ROUND(G102,3),2)</f>
      </c>
      <c s="36" t="s">
        <v>3001</v>
      </c>
      <c>
        <f>(M102*21)/100</f>
      </c>
      <c t="s">
        <v>27</v>
      </c>
    </row>
    <row r="103" spans="1:5" ht="12.75">
      <c r="A103" s="35" t="s">
        <v>54</v>
      </c>
      <c r="E103" s="39" t="s">
        <v>4075</v>
      </c>
    </row>
    <row r="104" spans="1:5" ht="25.5">
      <c r="A104" s="35" t="s">
        <v>55</v>
      </c>
      <c r="E104" s="42" t="s">
        <v>4076</v>
      </c>
    </row>
    <row r="105" spans="1:5" ht="12.75">
      <c r="A105" t="s">
        <v>56</v>
      </c>
      <c r="E105" s="39" t="s">
        <v>5</v>
      </c>
    </row>
    <row r="106" spans="1:16" ht="12.75">
      <c r="A106" t="s">
        <v>49</v>
      </c>
      <c s="34" t="s">
        <v>146</v>
      </c>
      <c s="34" t="s">
        <v>4077</v>
      </c>
      <c s="35" t="s">
        <v>5</v>
      </c>
      <c s="6" t="s">
        <v>4078</v>
      </c>
      <c s="36" t="s">
        <v>1010</v>
      </c>
      <c s="37">
        <v>125.943</v>
      </c>
      <c s="36">
        <v>0</v>
      </c>
      <c s="36">
        <f>ROUND(G106*H106,6)</f>
      </c>
      <c r="L106" s="38">
        <v>0</v>
      </c>
      <c s="32">
        <f>ROUND(ROUND(L106,2)*ROUND(G106,3),2)</f>
      </c>
      <c s="36" t="s">
        <v>3001</v>
      </c>
      <c>
        <f>(M106*21)/100</f>
      </c>
      <c t="s">
        <v>27</v>
      </c>
    </row>
    <row r="107" spans="1:5" ht="12.75">
      <c r="A107" s="35" t="s">
        <v>54</v>
      </c>
      <c r="E107" s="39" t="s">
        <v>4078</v>
      </c>
    </row>
    <row r="108" spans="1:5" ht="12.75">
      <c r="A108" s="35" t="s">
        <v>55</v>
      </c>
      <c r="E108" s="40" t="s">
        <v>5</v>
      </c>
    </row>
    <row r="109" spans="1:5" ht="12.75">
      <c r="A109" t="s">
        <v>56</v>
      </c>
      <c r="E109" s="39" t="s">
        <v>5</v>
      </c>
    </row>
    <row r="110" spans="1:16" ht="12.75">
      <c r="A110" t="s">
        <v>49</v>
      </c>
      <c s="34" t="s">
        <v>149</v>
      </c>
      <c s="34" t="s">
        <v>4079</v>
      </c>
      <c s="35" t="s">
        <v>5</v>
      </c>
      <c s="6" t="s">
        <v>4080</v>
      </c>
      <c s="36" t="s">
        <v>528</v>
      </c>
      <c s="37">
        <v>1</v>
      </c>
      <c s="36">
        <v>0</v>
      </c>
      <c s="36">
        <f>ROUND(G110*H110,6)</f>
      </c>
      <c r="L110" s="38">
        <v>0</v>
      </c>
      <c s="32">
        <f>ROUND(ROUND(L110,2)*ROUND(G110,3),2)</f>
      </c>
      <c s="36" t="s">
        <v>85</v>
      </c>
      <c>
        <f>(M110*21)/100</f>
      </c>
      <c t="s">
        <v>27</v>
      </c>
    </row>
    <row r="111" spans="1:5" ht="12.75">
      <c r="A111" s="35" t="s">
        <v>54</v>
      </c>
      <c r="E111" s="39" t="s">
        <v>4080</v>
      </c>
    </row>
    <row r="112" spans="1:5" ht="12.75">
      <c r="A112" s="35" t="s">
        <v>55</v>
      </c>
      <c r="E112" s="40" t="s">
        <v>4081</v>
      </c>
    </row>
    <row r="113" spans="1:5" ht="12.75">
      <c r="A113" t="s">
        <v>56</v>
      </c>
      <c r="E113" s="39" t="s">
        <v>5</v>
      </c>
    </row>
    <row r="114" spans="1:16" ht="12.75">
      <c r="A114" t="s">
        <v>49</v>
      </c>
      <c s="34" t="s">
        <v>153</v>
      </c>
      <c s="34" t="s">
        <v>4082</v>
      </c>
      <c s="35" t="s">
        <v>5</v>
      </c>
      <c s="6" t="s">
        <v>4083</v>
      </c>
      <c s="36" t="s">
        <v>528</v>
      </c>
      <c s="37">
        <v>1</v>
      </c>
      <c s="36">
        <v>0.00133</v>
      </c>
      <c s="36">
        <f>ROUND(G114*H114,6)</f>
      </c>
      <c r="L114" s="38">
        <v>0</v>
      </c>
      <c s="32">
        <f>ROUND(ROUND(L114,2)*ROUND(G114,3),2)</f>
      </c>
      <c s="36" t="s">
        <v>85</v>
      </c>
      <c>
        <f>(M114*21)/100</f>
      </c>
      <c t="s">
        <v>27</v>
      </c>
    </row>
    <row r="115" spans="1:5" ht="12.75">
      <c r="A115" s="35" t="s">
        <v>54</v>
      </c>
      <c r="E115" s="39" t="s">
        <v>4083</v>
      </c>
    </row>
    <row r="116" spans="1:5" ht="25.5">
      <c r="A116" s="35" t="s">
        <v>55</v>
      </c>
      <c r="E116" s="42" t="s">
        <v>4084</v>
      </c>
    </row>
    <row r="117" spans="1:5" ht="12.75">
      <c r="A117" t="s">
        <v>56</v>
      </c>
      <c r="E117" s="39" t="s">
        <v>5</v>
      </c>
    </row>
    <row r="118" spans="1:16" ht="12.75">
      <c r="A118" t="s">
        <v>49</v>
      </c>
      <c s="34" t="s">
        <v>158</v>
      </c>
      <c s="34" t="s">
        <v>4085</v>
      </c>
      <c s="35" t="s">
        <v>5</v>
      </c>
      <c s="6" t="s">
        <v>4086</v>
      </c>
      <c s="36" t="s">
        <v>52</v>
      </c>
      <c s="37">
        <v>778.18</v>
      </c>
      <c s="36">
        <v>0</v>
      </c>
      <c s="36">
        <f>ROUND(G118*H118,6)</f>
      </c>
      <c r="L118" s="38">
        <v>0</v>
      </c>
      <c s="32">
        <f>ROUND(ROUND(L118,2)*ROUND(G118,3),2)</f>
      </c>
      <c s="36" t="s">
        <v>85</v>
      </c>
      <c>
        <f>(M118*21)/100</f>
      </c>
      <c t="s">
        <v>27</v>
      </c>
    </row>
    <row r="119" spans="1:5" ht="12.75">
      <c r="A119" s="35" t="s">
        <v>54</v>
      </c>
      <c r="E119" s="39" t="s">
        <v>4086</v>
      </c>
    </row>
    <row r="120" spans="1:5" ht="25.5">
      <c r="A120" s="35" t="s">
        <v>55</v>
      </c>
      <c r="E120" s="42" t="s">
        <v>4087</v>
      </c>
    </row>
    <row r="121" spans="1:5" ht="12.75">
      <c r="A121" t="s">
        <v>56</v>
      </c>
      <c r="E121" s="39" t="s">
        <v>5</v>
      </c>
    </row>
    <row r="122" spans="1:16" ht="12.75">
      <c r="A122" t="s">
        <v>49</v>
      </c>
      <c s="34" t="s">
        <v>162</v>
      </c>
      <c s="34" t="s">
        <v>4088</v>
      </c>
      <c s="35" t="s">
        <v>5</v>
      </c>
      <c s="6" t="s">
        <v>4089</v>
      </c>
      <c s="36" t="s">
        <v>60</v>
      </c>
      <c s="37">
        <v>1136</v>
      </c>
      <c s="36">
        <v>0.00021</v>
      </c>
      <c s="36">
        <f>ROUND(G122*H122,6)</f>
      </c>
      <c r="L122" s="38">
        <v>0</v>
      </c>
      <c s="32">
        <f>ROUND(ROUND(L122,2)*ROUND(G122,3),2)</f>
      </c>
      <c s="36" t="s">
        <v>85</v>
      </c>
      <c>
        <f>(M122*21)/100</f>
      </c>
      <c t="s">
        <v>27</v>
      </c>
    </row>
    <row r="123" spans="1:5" ht="12.75">
      <c r="A123" s="35" t="s">
        <v>54</v>
      </c>
      <c r="E123" s="39" t="s">
        <v>4089</v>
      </c>
    </row>
    <row r="124" spans="1:5" ht="12.75">
      <c r="A124" s="35" t="s">
        <v>55</v>
      </c>
      <c r="E124" s="40" t="s">
        <v>5</v>
      </c>
    </row>
    <row r="125" spans="1:5" ht="12.75">
      <c r="A125" t="s">
        <v>56</v>
      </c>
      <c r="E125" s="39" t="s">
        <v>5</v>
      </c>
    </row>
    <row r="126" spans="1:16" ht="12.75">
      <c r="A126" t="s">
        <v>49</v>
      </c>
      <c s="34" t="s">
        <v>166</v>
      </c>
      <c s="34" t="s">
        <v>4090</v>
      </c>
      <c s="35" t="s">
        <v>5</v>
      </c>
      <c s="6" t="s">
        <v>4091</v>
      </c>
      <c s="36" t="s">
        <v>52</v>
      </c>
      <c s="37">
        <v>45</v>
      </c>
      <c s="36">
        <v>0</v>
      </c>
      <c s="36">
        <f>ROUND(G126*H126,6)</f>
      </c>
      <c r="L126" s="38">
        <v>0</v>
      </c>
      <c s="32">
        <f>ROUND(ROUND(L126,2)*ROUND(G126,3),2)</f>
      </c>
      <c s="36" t="s">
        <v>85</v>
      </c>
      <c>
        <f>(M126*21)/100</f>
      </c>
      <c t="s">
        <v>27</v>
      </c>
    </row>
    <row r="127" spans="1:5" ht="12.75">
      <c r="A127" s="35" t="s">
        <v>54</v>
      </c>
      <c r="E127" s="39" t="s">
        <v>4091</v>
      </c>
    </row>
    <row r="128" spans="1:5" ht="12.75">
      <c r="A128" s="35" t="s">
        <v>55</v>
      </c>
      <c r="E128" s="40" t="s">
        <v>5</v>
      </c>
    </row>
    <row r="129" spans="1:5" ht="12.75">
      <c r="A129" t="s">
        <v>56</v>
      </c>
      <c r="E129" s="39" t="s">
        <v>5</v>
      </c>
    </row>
    <row r="130" spans="1:16" ht="12.75">
      <c r="A130" t="s">
        <v>49</v>
      </c>
      <c s="34" t="s">
        <v>169</v>
      </c>
      <c s="34" t="s">
        <v>4092</v>
      </c>
      <c s="35" t="s">
        <v>5</v>
      </c>
      <c s="6" t="s">
        <v>4093</v>
      </c>
      <c s="36" t="s">
        <v>68</v>
      </c>
      <c s="37">
        <v>1</v>
      </c>
      <c s="36">
        <v>0.0451</v>
      </c>
      <c s="36">
        <f>ROUND(G130*H130,6)</f>
      </c>
      <c r="L130" s="38">
        <v>0</v>
      </c>
      <c s="32">
        <f>ROUND(ROUND(L130,2)*ROUND(G130,3),2)</f>
      </c>
      <c s="36" t="s">
        <v>85</v>
      </c>
      <c>
        <f>(M130*21)/100</f>
      </c>
      <c t="s">
        <v>27</v>
      </c>
    </row>
    <row r="131" spans="1:5" ht="12.75">
      <c r="A131" s="35" t="s">
        <v>54</v>
      </c>
      <c r="E131" s="39" t="s">
        <v>4093</v>
      </c>
    </row>
    <row r="132" spans="1:5" ht="38.25">
      <c r="A132" s="35" t="s">
        <v>55</v>
      </c>
      <c r="E132" s="42" t="s">
        <v>4094</v>
      </c>
    </row>
    <row r="133" spans="1:5" ht="12.75">
      <c r="A133" t="s">
        <v>56</v>
      </c>
      <c r="E133" s="39" t="s">
        <v>5</v>
      </c>
    </row>
    <row r="134" spans="1:16" ht="25.5">
      <c r="A134" t="s">
        <v>49</v>
      </c>
      <c s="34" t="s">
        <v>184</v>
      </c>
      <c s="34" t="s">
        <v>4095</v>
      </c>
      <c s="35" t="s">
        <v>5</v>
      </c>
      <c s="6" t="s">
        <v>4096</v>
      </c>
      <c s="36" t="s">
        <v>819</v>
      </c>
      <c s="37">
        <v>108.916</v>
      </c>
      <c s="36">
        <v>0</v>
      </c>
      <c s="36">
        <f>ROUND(G134*H134,6)</f>
      </c>
      <c r="L134" s="38">
        <v>0</v>
      </c>
      <c s="32">
        <f>ROUND(ROUND(L134,2)*ROUND(G134,3),2)</f>
      </c>
      <c s="36" t="s">
        <v>85</v>
      </c>
      <c>
        <f>(M134*21)/100</f>
      </c>
      <c t="s">
        <v>27</v>
      </c>
    </row>
    <row r="135" spans="1:5" ht="25.5">
      <c r="A135" s="35" t="s">
        <v>54</v>
      </c>
      <c r="E135" s="39" t="s">
        <v>4096</v>
      </c>
    </row>
    <row r="136" spans="1:5" ht="25.5">
      <c r="A136" s="35" t="s">
        <v>55</v>
      </c>
      <c r="E136" s="42" t="s">
        <v>4097</v>
      </c>
    </row>
    <row r="137" spans="1:5" ht="12.75">
      <c r="A137" t="s">
        <v>56</v>
      </c>
      <c r="E137" s="39" t="s">
        <v>5</v>
      </c>
    </row>
    <row r="138" spans="1:13" ht="12.75">
      <c r="A138" t="s">
        <v>46</v>
      </c>
      <c r="C138" s="31" t="s">
        <v>4098</v>
      </c>
      <c r="E138" s="33" t="s">
        <v>4099</v>
      </c>
      <c r="J138" s="32">
        <f>0</f>
      </c>
      <c s="32">
        <f>0</f>
      </c>
      <c s="32">
        <f>0+L139+L143+L147+L151+L155+L159+L163+L167+L171+L175+L179+L183+L187+L191+L195+L199+L203+L207+L211+L215+L219+L223+L227+L231+L235</f>
      </c>
      <c s="32">
        <f>0+M139+M143+M147+M151+M155+M159+M163+M167+M171+M175+M179+M183+M187+M191+M195+M199+M203+M207+M211+M215+M219+M223+M227+M231+M235</f>
      </c>
    </row>
    <row r="139" spans="1:16" ht="25.5">
      <c r="A139" t="s">
        <v>49</v>
      </c>
      <c s="34" t="s">
        <v>189</v>
      </c>
      <c s="34" t="s">
        <v>4100</v>
      </c>
      <c s="35" t="s">
        <v>5</v>
      </c>
      <c s="6" t="s">
        <v>4101</v>
      </c>
      <c s="36" t="s">
        <v>52</v>
      </c>
      <c s="37">
        <v>61.279</v>
      </c>
      <c s="36">
        <v>0</v>
      </c>
      <c s="36">
        <f>ROUND(G139*H139,6)</f>
      </c>
      <c r="L139" s="38">
        <v>0</v>
      </c>
      <c s="32">
        <f>ROUND(ROUND(L139,2)*ROUND(G139,3),2)</f>
      </c>
      <c s="36" t="s">
        <v>3001</v>
      </c>
      <c>
        <f>(M139*21)/100</f>
      </c>
      <c t="s">
        <v>27</v>
      </c>
    </row>
    <row r="140" spans="1:5" ht="25.5">
      <c r="A140" s="35" t="s">
        <v>54</v>
      </c>
      <c r="E140" s="39" t="s">
        <v>4102</v>
      </c>
    </row>
    <row r="141" spans="1:5" ht="25.5">
      <c r="A141" s="35" t="s">
        <v>55</v>
      </c>
      <c r="E141" s="42" t="s">
        <v>4103</v>
      </c>
    </row>
    <row r="142" spans="1:5" ht="12.75">
      <c r="A142" t="s">
        <v>56</v>
      </c>
      <c r="E142" s="39" t="s">
        <v>5</v>
      </c>
    </row>
    <row r="143" spans="1:16" ht="25.5">
      <c r="A143" t="s">
        <v>49</v>
      </c>
      <c s="34" t="s">
        <v>193</v>
      </c>
      <c s="34" t="s">
        <v>4011</v>
      </c>
      <c s="35" t="s">
        <v>5</v>
      </c>
      <c s="6" t="s">
        <v>4012</v>
      </c>
      <c s="36" t="s">
        <v>52</v>
      </c>
      <c s="37">
        <v>2.94</v>
      </c>
      <c s="36">
        <v>0</v>
      </c>
      <c s="36">
        <f>ROUND(G143*H143,6)</f>
      </c>
      <c r="L143" s="38">
        <v>0</v>
      </c>
      <c s="32">
        <f>ROUND(ROUND(L143,2)*ROUND(G143,3),2)</f>
      </c>
      <c s="36" t="s">
        <v>3001</v>
      </c>
      <c>
        <f>(M143*21)/100</f>
      </c>
      <c t="s">
        <v>27</v>
      </c>
    </row>
    <row r="144" spans="1:5" ht="38.25">
      <c r="A144" s="35" t="s">
        <v>54</v>
      </c>
      <c r="E144" s="39" t="s">
        <v>4013</v>
      </c>
    </row>
    <row r="145" spans="1:5" ht="25.5">
      <c r="A145" s="35" t="s">
        <v>55</v>
      </c>
      <c r="E145" s="42" t="s">
        <v>4104</v>
      </c>
    </row>
    <row r="146" spans="1:5" ht="12.75">
      <c r="A146" t="s">
        <v>56</v>
      </c>
      <c r="E146" s="39" t="s">
        <v>5</v>
      </c>
    </row>
    <row r="147" spans="1:16" ht="25.5">
      <c r="A147" t="s">
        <v>49</v>
      </c>
      <c s="34" t="s">
        <v>197</v>
      </c>
      <c s="34" t="s">
        <v>4015</v>
      </c>
      <c s="35" t="s">
        <v>5</v>
      </c>
      <c s="6" t="s">
        <v>4016</v>
      </c>
      <c s="36" t="s">
        <v>52</v>
      </c>
      <c s="37">
        <v>168.69</v>
      </c>
      <c s="36">
        <v>0</v>
      </c>
      <c s="36">
        <f>ROUND(G147*H147,6)</f>
      </c>
      <c r="L147" s="38">
        <v>0</v>
      </c>
      <c s="32">
        <f>ROUND(ROUND(L147,2)*ROUND(G147,3),2)</f>
      </c>
      <c s="36" t="s">
        <v>3001</v>
      </c>
      <c>
        <f>(M147*21)/100</f>
      </c>
      <c t="s">
        <v>27</v>
      </c>
    </row>
    <row r="148" spans="1:5" ht="38.25">
      <c r="A148" s="35" t="s">
        <v>54</v>
      </c>
      <c r="E148" s="39" t="s">
        <v>4017</v>
      </c>
    </row>
    <row r="149" spans="1:5" ht="25.5">
      <c r="A149" s="35" t="s">
        <v>55</v>
      </c>
      <c r="E149" s="42" t="s">
        <v>4105</v>
      </c>
    </row>
    <row r="150" spans="1:5" ht="12.75">
      <c r="A150" t="s">
        <v>56</v>
      </c>
      <c r="E150" s="39" t="s">
        <v>5</v>
      </c>
    </row>
    <row r="151" spans="1:16" ht="25.5">
      <c r="A151" t="s">
        <v>49</v>
      </c>
      <c s="34" t="s">
        <v>201</v>
      </c>
      <c s="34" t="s">
        <v>4015</v>
      </c>
      <c s="35" t="s">
        <v>47</v>
      </c>
      <c s="6" t="s">
        <v>4016</v>
      </c>
      <c s="36" t="s">
        <v>52</v>
      </c>
      <c s="37">
        <v>61.28</v>
      </c>
      <c s="36">
        <v>0</v>
      </c>
      <c s="36">
        <f>ROUND(G151*H151,6)</f>
      </c>
      <c r="L151" s="38">
        <v>0</v>
      </c>
      <c s="32">
        <f>ROUND(ROUND(L151,2)*ROUND(G151,3),2)</f>
      </c>
      <c s="36" t="s">
        <v>3001</v>
      </c>
      <c>
        <f>(M151*21)/100</f>
      </c>
      <c t="s">
        <v>27</v>
      </c>
    </row>
    <row r="152" spans="1:5" ht="38.25">
      <c r="A152" s="35" t="s">
        <v>54</v>
      </c>
      <c r="E152" s="39" t="s">
        <v>4017</v>
      </c>
    </row>
    <row r="153" spans="1:5" ht="25.5">
      <c r="A153" s="35" t="s">
        <v>55</v>
      </c>
      <c r="E153" s="42" t="s">
        <v>4106</v>
      </c>
    </row>
    <row r="154" spans="1:5" ht="12.75">
      <c r="A154" t="s">
        <v>56</v>
      </c>
      <c r="E154" s="39" t="s">
        <v>5</v>
      </c>
    </row>
    <row r="155" spans="1:16" ht="25.5">
      <c r="A155" t="s">
        <v>49</v>
      </c>
      <c s="34" t="s">
        <v>205</v>
      </c>
      <c s="34" t="s">
        <v>4015</v>
      </c>
      <c s="35" t="s">
        <v>27</v>
      </c>
      <c s="6" t="s">
        <v>4016</v>
      </c>
      <c s="36" t="s">
        <v>52</v>
      </c>
      <c s="37">
        <v>61.28</v>
      </c>
      <c s="36">
        <v>0</v>
      </c>
      <c s="36">
        <f>ROUND(G155*H155,6)</f>
      </c>
      <c r="L155" s="38">
        <v>0</v>
      </c>
      <c s="32">
        <f>ROUND(ROUND(L155,2)*ROUND(G155,3),2)</f>
      </c>
      <c s="36" t="s">
        <v>3001</v>
      </c>
      <c>
        <f>(M155*21)/100</f>
      </c>
      <c t="s">
        <v>27</v>
      </c>
    </row>
    <row r="156" spans="1:5" ht="38.25">
      <c r="A156" s="35" t="s">
        <v>54</v>
      </c>
      <c r="E156" s="39" t="s">
        <v>4017</v>
      </c>
    </row>
    <row r="157" spans="1:5" ht="12.75">
      <c r="A157" s="35" t="s">
        <v>55</v>
      </c>
      <c r="E157" s="40" t="s">
        <v>5</v>
      </c>
    </row>
    <row r="158" spans="1:5" ht="12.75">
      <c r="A158" t="s">
        <v>56</v>
      </c>
      <c r="E158" s="39" t="s">
        <v>5</v>
      </c>
    </row>
    <row r="159" spans="1:16" ht="25.5">
      <c r="A159" t="s">
        <v>49</v>
      </c>
      <c s="34" t="s">
        <v>209</v>
      </c>
      <c s="34" t="s">
        <v>4015</v>
      </c>
      <c s="35" t="s">
        <v>26</v>
      </c>
      <c s="6" t="s">
        <v>4016</v>
      </c>
      <c s="36" t="s">
        <v>52</v>
      </c>
      <c s="37">
        <v>2.94</v>
      </c>
      <c s="36">
        <v>0</v>
      </c>
      <c s="36">
        <f>ROUND(G159*H159,6)</f>
      </c>
      <c r="L159" s="38">
        <v>0</v>
      </c>
      <c s="32">
        <f>ROUND(ROUND(L159,2)*ROUND(G159,3),2)</f>
      </c>
      <c s="36" t="s">
        <v>3001</v>
      </c>
      <c>
        <f>(M159*21)/100</f>
      </c>
      <c t="s">
        <v>27</v>
      </c>
    </row>
    <row r="160" spans="1:5" ht="38.25">
      <c r="A160" s="35" t="s">
        <v>54</v>
      </c>
      <c r="E160" s="39" t="s">
        <v>4017</v>
      </c>
    </row>
    <row r="161" spans="1:5" ht="12.75">
      <c r="A161" s="35" t="s">
        <v>55</v>
      </c>
      <c r="E161" s="40" t="s">
        <v>5</v>
      </c>
    </row>
    <row r="162" spans="1:5" ht="12.75">
      <c r="A162" t="s">
        <v>56</v>
      </c>
      <c r="E162" s="39" t="s">
        <v>5</v>
      </c>
    </row>
    <row r="163" spans="1:16" ht="25.5">
      <c r="A163" t="s">
        <v>49</v>
      </c>
      <c s="34" t="s">
        <v>213</v>
      </c>
      <c s="34" t="s">
        <v>4020</v>
      </c>
      <c s="35" t="s">
        <v>5</v>
      </c>
      <c s="6" t="s">
        <v>4021</v>
      </c>
      <c s="36" t="s">
        <v>52</v>
      </c>
      <c s="37">
        <v>168.69</v>
      </c>
      <c s="36">
        <v>0</v>
      </c>
      <c s="36">
        <f>ROUND(G163*H163,6)</f>
      </c>
      <c r="L163" s="38">
        <v>0</v>
      </c>
      <c s="32">
        <f>ROUND(ROUND(L163,2)*ROUND(G163,3),2)</f>
      </c>
      <c s="36" t="s">
        <v>3001</v>
      </c>
      <c>
        <f>(M163*21)/100</f>
      </c>
      <c t="s">
        <v>27</v>
      </c>
    </row>
    <row r="164" spans="1:5" ht="38.25">
      <c r="A164" s="35" t="s">
        <v>54</v>
      </c>
      <c r="E164" s="39" t="s">
        <v>4022</v>
      </c>
    </row>
    <row r="165" spans="1:5" ht="25.5">
      <c r="A165" s="35" t="s">
        <v>55</v>
      </c>
      <c r="E165" s="42" t="s">
        <v>4107</v>
      </c>
    </row>
    <row r="166" spans="1:5" ht="12.75">
      <c r="A166" t="s">
        <v>56</v>
      </c>
      <c r="E166" s="39" t="s">
        <v>5</v>
      </c>
    </row>
    <row r="167" spans="1:16" ht="12.75">
      <c r="A167" t="s">
        <v>49</v>
      </c>
      <c s="34" t="s">
        <v>217</v>
      </c>
      <c s="34" t="s">
        <v>4108</v>
      </c>
      <c s="35" t="s">
        <v>5</v>
      </c>
      <c s="6" t="s">
        <v>4109</v>
      </c>
      <c s="36" t="s">
        <v>52</v>
      </c>
      <c s="37">
        <v>61.279</v>
      </c>
      <c s="36">
        <v>0</v>
      </c>
      <c s="36">
        <f>ROUND(G167*H167,6)</f>
      </c>
      <c r="L167" s="38">
        <v>0</v>
      </c>
      <c s="32">
        <f>ROUND(ROUND(L167,2)*ROUND(G167,3),2)</f>
      </c>
      <c s="36" t="s">
        <v>3001</v>
      </c>
      <c>
        <f>(M167*21)/100</f>
      </c>
      <c t="s">
        <v>27</v>
      </c>
    </row>
    <row r="168" spans="1:5" ht="25.5">
      <c r="A168" s="35" t="s">
        <v>54</v>
      </c>
      <c r="E168" s="39" t="s">
        <v>4110</v>
      </c>
    </row>
    <row r="169" spans="1:5" ht="12.75">
      <c r="A169" s="35" t="s">
        <v>55</v>
      </c>
      <c r="E169" s="40" t="s">
        <v>5</v>
      </c>
    </row>
    <row r="170" spans="1:5" ht="12.75">
      <c r="A170" t="s">
        <v>56</v>
      </c>
      <c r="E170" s="39" t="s">
        <v>5</v>
      </c>
    </row>
    <row r="171" spans="1:16" ht="12.75">
      <c r="A171" t="s">
        <v>49</v>
      </c>
      <c s="34" t="s">
        <v>221</v>
      </c>
      <c s="34" t="s">
        <v>4028</v>
      </c>
      <c s="35" t="s">
        <v>5</v>
      </c>
      <c s="6" t="s">
        <v>4029</v>
      </c>
      <c s="36" t="s">
        <v>52</v>
      </c>
      <c s="37">
        <v>168.687</v>
      </c>
      <c s="36">
        <v>0</v>
      </c>
      <c s="36">
        <f>ROUND(G171*H171,6)</f>
      </c>
      <c r="L171" s="38">
        <v>0</v>
      </c>
      <c s="32">
        <f>ROUND(ROUND(L171,2)*ROUND(G171,3),2)</f>
      </c>
      <c s="36" t="s">
        <v>3001</v>
      </c>
      <c>
        <f>(M171*21)/100</f>
      </c>
      <c t="s">
        <v>27</v>
      </c>
    </row>
    <row r="172" spans="1:5" ht="25.5">
      <c r="A172" s="35" t="s">
        <v>54</v>
      </c>
      <c r="E172" s="39" t="s">
        <v>4030</v>
      </c>
    </row>
    <row r="173" spans="1:5" ht="25.5">
      <c r="A173" s="35" t="s">
        <v>55</v>
      </c>
      <c r="E173" s="42" t="s">
        <v>4111</v>
      </c>
    </row>
    <row r="174" spans="1:5" ht="12.75">
      <c r="A174" t="s">
        <v>56</v>
      </c>
      <c r="E174" s="39" t="s">
        <v>5</v>
      </c>
    </row>
    <row r="175" spans="1:16" ht="12.75">
      <c r="A175" t="s">
        <v>49</v>
      </c>
      <c s="34" t="s">
        <v>225</v>
      </c>
      <c s="34" t="s">
        <v>4032</v>
      </c>
      <c s="35" t="s">
        <v>5</v>
      </c>
      <c s="6" t="s">
        <v>4033</v>
      </c>
      <c s="36" t="s">
        <v>52</v>
      </c>
      <c s="37">
        <v>168.69</v>
      </c>
      <c s="36">
        <v>0</v>
      </c>
      <c s="36">
        <f>ROUND(G175*H175,6)</f>
      </c>
      <c r="L175" s="38">
        <v>0</v>
      </c>
      <c s="32">
        <f>ROUND(ROUND(L175,2)*ROUND(G175,3),2)</f>
      </c>
      <c s="36" t="s">
        <v>3001</v>
      </c>
      <c>
        <f>(M175*21)/100</f>
      </c>
      <c t="s">
        <v>27</v>
      </c>
    </row>
    <row r="176" spans="1:5" ht="25.5">
      <c r="A176" s="35" t="s">
        <v>54</v>
      </c>
      <c r="E176" s="39" t="s">
        <v>4034</v>
      </c>
    </row>
    <row r="177" spans="1:5" ht="25.5">
      <c r="A177" s="35" t="s">
        <v>55</v>
      </c>
      <c r="E177" s="42" t="s">
        <v>4112</v>
      </c>
    </row>
    <row r="178" spans="1:5" ht="12.75">
      <c r="A178" t="s">
        <v>56</v>
      </c>
      <c r="E178" s="39" t="s">
        <v>5</v>
      </c>
    </row>
    <row r="179" spans="1:16" ht="12.75">
      <c r="A179" t="s">
        <v>49</v>
      </c>
      <c s="34" t="s">
        <v>229</v>
      </c>
      <c s="34" t="s">
        <v>3018</v>
      </c>
      <c s="35" t="s">
        <v>5</v>
      </c>
      <c s="6" t="s">
        <v>3019</v>
      </c>
      <c s="36" t="s">
        <v>52</v>
      </c>
      <c s="37">
        <v>54.13</v>
      </c>
      <c s="36">
        <v>0</v>
      </c>
      <c s="36">
        <f>ROUND(G179*H179,6)</f>
      </c>
      <c r="L179" s="38">
        <v>0</v>
      </c>
      <c s="32">
        <f>ROUND(ROUND(L179,2)*ROUND(G179,3),2)</f>
      </c>
      <c s="36" t="s">
        <v>3001</v>
      </c>
      <c>
        <f>(M179*21)/100</f>
      </c>
      <c t="s">
        <v>27</v>
      </c>
    </row>
    <row r="180" spans="1:5" ht="25.5">
      <c r="A180" s="35" t="s">
        <v>54</v>
      </c>
      <c r="E180" s="39" t="s">
        <v>3020</v>
      </c>
    </row>
    <row r="181" spans="1:5" ht="12.75">
      <c r="A181" s="35" t="s">
        <v>55</v>
      </c>
      <c r="E181" s="40" t="s">
        <v>5</v>
      </c>
    </row>
    <row r="182" spans="1:5" ht="12.75">
      <c r="A182" t="s">
        <v>56</v>
      </c>
      <c r="E182" s="39" t="s">
        <v>5</v>
      </c>
    </row>
    <row r="183" spans="1:16" ht="12.75">
      <c r="A183" t="s">
        <v>49</v>
      </c>
      <c s="34" t="s">
        <v>233</v>
      </c>
      <c s="34" t="s">
        <v>4040</v>
      </c>
      <c s="35" t="s">
        <v>5</v>
      </c>
      <c s="6" t="s">
        <v>4041</v>
      </c>
      <c s="36" t="s">
        <v>819</v>
      </c>
      <c s="37">
        <v>184</v>
      </c>
      <c s="36">
        <v>0</v>
      </c>
      <c s="36">
        <f>ROUND(G183*H183,6)</f>
      </c>
      <c r="L183" s="38">
        <v>0</v>
      </c>
      <c s="32">
        <f>ROUND(ROUND(L183,2)*ROUND(G183,3),2)</f>
      </c>
      <c s="36" t="s">
        <v>3001</v>
      </c>
      <c>
        <f>(M183*21)/100</f>
      </c>
      <c t="s">
        <v>27</v>
      </c>
    </row>
    <row r="184" spans="1:5" ht="25.5">
      <c r="A184" s="35" t="s">
        <v>54</v>
      </c>
      <c r="E184" s="39" t="s">
        <v>4042</v>
      </c>
    </row>
    <row r="185" spans="1:5" ht="38.25">
      <c r="A185" s="35" t="s">
        <v>55</v>
      </c>
      <c r="E185" s="42" t="s">
        <v>4113</v>
      </c>
    </row>
    <row r="186" spans="1:5" ht="12.75">
      <c r="A186" t="s">
        <v>56</v>
      </c>
      <c r="E186" s="39" t="s">
        <v>5</v>
      </c>
    </row>
    <row r="187" spans="1:16" ht="25.5">
      <c r="A187" t="s">
        <v>49</v>
      </c>
      <c s="34" t="s">
        <v>237</v>
      </c>
      <c s="34" t="s">
        <v>4044</v>
      </c>
      <c s="35" t="s">
        <v>5</v>
      </c>
      <c s="6" t="s">
        <v>4045</v>
      </c>
      <c s="36" t="s">
        <v>60</v>
      </c>
      <c s="37">
        <v>144.3</v>
      </c>
      <c s="36">
        <v>0.000204</v>
      </c>
      <c s="36">
        <f>ROUND(G187*H187,6)</f>
      </c>
      <c r="L187" s="38">
        <v>0</v>
      </c>
      <c s="32">
        <f>ROUND(ROUND(L187,2)*ROUND(G187,3),2)</f>
      </c>
      <c s="36" t="s">
        <v>3001</v>
      </c>
      <c>
        <f>(M187*21)/100</f>
      </c>
      <c t="s">
        <v>27</v>
      </c>
    </row>
    <row r="188" spans="1:5" ht="25.5">
      <c r="A188" s="35" t="s">
        <v>54</v>
      </c>
      <c r="E188" s="39" t="s">
        <v>4046</v>
      </c>
    </row>
    <row r="189" spans="1:5" ht="12.75">
      <c r="A189" s="35" t="s">
        <v>55</v>
      </c>
      <c r="E189" s="40" t="s">
        <v>4114</v>
      </c>
    </row>
    <row r="190" spans="1:5" ht="12.75">
      <c r="A190" t="s">
        <v>56</v>
      </c>
      <c r="E190" s="39" t="s">
        <v>5</v>
      </c>
    </row>
    <row r="191" spans="1:16" ht="25.5">
      <c r="A191" t="s">
        <v>49</v>
      </c>
      <c s="34" t="s">
        <v>241</v>
      </c>
      <c s="34" t="s">
        <v>4048</v>
      </c>
      <c s="35" t="s">
        <v>5</v>
      </c>
      <c s="6" t="s">
        <v>4049</v>
      </c>
      <c s="36" t="s">
        <v>60</v>
      </c>
      <c s="37">
        <v>168.69</v>
      </c>
      <c s="36">
        <v>0</v>
      </c>
      <c s="36">
        <f>ROUND(G191*H191,6)</f>
      </c>
      <c r="L191" s="38">
        <v>0</v>
      </c>
      <c s="32">
        <f>ROUND(ROUND(L191,2)*ROUND(G191,3),2)</f>
      </c>
      <c s="36" t="s">
        <v>3001</v>
      </c>
      <c>
        <f>(M191*21)/100</f>
      </c>
      <c t="s">
        <v>27</v>
      </c>
    </row>
    <row r="192" spans="1:5" ht="25.5">
      <c r="A192" s="35" t="s">
        <v>54</v>
      </c>
      <c r="E192" s="39" t="s">
        <v>4050</v>
      </c>
    </row>
    <row r="193" spans="1:5" ht="12.75">
      <c r="A193" s="35" t="s">
        <v>55</v>
      </c>
      <c r="E193" s="40" t="s">
        <v>5</v>
      </c>
    </row>
    <row r="194" spans="1:5" ht="12.75">
      <c r="A194" t="s">
        <v>56</v>
      </c>
      <c r="E194" s="39" t="s">
        <v>5</v>
      </c>
    </row>
    <row r="195" spans="1:16" ht="12.75">
      <c r="A195" t="s">
        <v>49</v>
      </c>
      <c s="34" t="s">
        <v>245</v>
      </c>
      <c s="34" t="s">
        <v>4051</v>
      </c>
      <c s="35" t="s">
        <v>5</v>
      </c>
      <c s="6" t="s">
        <v>4052</v>
      </c>
      <c s="36" t="s">
        <v>52</v>
      </c>
      <c s="37">
        <v>2.94</v>
      </c>
      <c s="36">
        <v>2.501872</v>
      </c>
      <c s="36">
        <f>ROUND(G195*H195,6)</f>
      </c>
      <c r="L195" s="38">
        <v>0</v>
      </c>
      <c s="32">
        <f>ROUND(ROUND(L195,2)*ROUND(G195,3),2)</f>
      </c>
      <c s="36" t="s">
        <v>3001</v>
      </c>
      <c>
        <f>(M195*21)/100</f>
      </c>
      <c t="s">
        <v>27</v>
      </c>
    </row>
    <row r="196" spans="1:5" ht="12.75">
      <c r="A196" s="35" t="s">
        <v>54</v>
      </c>
      <c r="E196" s="39" t="s">
        <v>4053</v>
      </c>
    </row>
    <row r="197" spans="1:5" ht="25.5">
      <c r="A197" s="35" t="s">
        <v>55</v>
      </c>
      <c r="E197" s="42" t="s">
        <v>4115</v>
      </c>
    </row>
    <row r="198" spans="1:5" ht="12.75">
      <c r="A198" t="s">
        <v>56</v>
      </c>
      <c r="E198" s="39" t="s">
        <v>5</v>
      </c>
    </row>
    <row r="199" spans="1:16" ht="12.75">
      <c r="A199" t="s">
        <v>49</v>
      </c>
      <c s="34" t="s">
        <v>249</v>
      </c>
      <c s="34" t="s">
        <v>4062</v>
      </c>
      <c s="35" t="s">
        <v>5</v>
      </c>
      <c s="6" t="s">
        <v>4063</v>
      </c>
      <c s="36" t="s">
        <v>1010</v>
      </c>
      <c s="37">
        <v>303.642</v>
      </c>
      <c s="36">
        <v>1</v>
      </c>
      <c s="36">
        <f>ROUND(G199*H199,6)</f>
      </c>
      <c r="L199" s="38">
        <v>0</v>
      </c>
      <c s="32">
        <f>ROUND(ROUND(L199,2)*ROUND(G199,3),2)</f>
      </c>
      <c s="36" t="s">
        <v>3001</v>
      </c>
      <c>
        <f>(M199*21)/100</f>
      </c>
      <c t="s">
        <v>27</v>
      </c>
    </row>
    <row r="200" spans="1:5" ht="12.75">
      <c r="A200" s="35" t="s">
        <v>54</v>
      </c>
      <c r="E200" s="39" t="s">
        <v>4063</v>
      </c>
    </row>
    <row r="201" spans="1:5" ht="12.75">
      <c r="A201" s="35" t="s">
        <v>55</v>
      </c>
      <c r="E201" s="40" t="s">
        <v>4116</v>
      </c>
    </row>
    <row r="202" spans="1:5" ht="12.75">
      <c r="A202" t="s">
        <v>56</v>
      </c>
      <c r="E202" s="39" t="s">
        <v>5</v>
      </c>
    </row>
    <row r="203" spans="1:16" ht="12.75">
      <c r="A203" t="s">
        <v>49</v>
      </c>
      <c s="34" t="s">
        <v>253</v>
      </c>
      <c s="34" t="s">
        <v>4065</v>
      </c>
      <c s="35" t="s">
        <v>5</v>
      </c>
      <c s="6" t="s">
        <v>4066</v>
      </c>
      <c s="36" t="s">
        <v>819</v>
      </c>
      <c s="37">
        <v>14.7</v>
      </c>
      <c s="36">
        <v>0.000468</v>
      </c>
      <c s="36">
        <f>ROUND(G203*H203,6)</f>
      </c>
      <c r="L203" s="38">
        <v>0</v>
      </c>
      <c s="32">
        <f>ROUND(ROUND(L203,2)*ROUND(G203,3),2)</f>
      </c>
      <c s="36" t="s">
        <v>3001</v>
      </c>
      <c>
        <f>(M203*21)/100</f>
      </c>
      <c t="s">
        <v>27</v>
      </c>
    </row>
    <row r="204" spans="1:5" ht="25.5">
      <c r="A204" s="35" t="s">
        <v>54</v>
      </c>
      <c r="E204" s="39" t="s">
        <v>4067</v>
      </c>
    </row>
    <row r="205" spans="1:5" ht="12.75">
      <c r="A205" s="35" t="s">
        <v>55</v>
      </c>
      <c r="E205" s="40" t="s">
        <v>4117</v>
      </c>
    </row>
    <row r="206" spans="1:5" ht="12.75">
      <c r="A206" t="s">
        <v>56</v>
      </c>
      <c r="E206" s="39" t="s">
        <v>5</v>
      </c>
    </row>
    <row r="207" spans="1:16" ht="25.5">
      <c r="A207" t="s">
        <v>49</v>
      </c>
      <c s="34" t="s">
        <v>257</v>
      </c>
      <c s="34" t="s">
        <v>4069</v>
      </c>
      <c s="35" t="s">
        <v>5</v>
      </c>
      <c s="6" t="s">
        <v>4070</v>
      </c>
      <c s="36" t="s">
        <v>1010</v>
      </c>
      <c s="37">
        <v>7.056</v>
      </c>
      <c s="36">
        <v>0</v>
      </c>
      <c s="36">
        <f>ROUND(G207*H207,6)</f>
      </c>
      <c r="L207" s="38">
        <v>0</v>
      </c>
      <c s="32">
        <f>ROUND(ROUND(L207,2)*ROUND(G207,3),2)</f>
      </c>
      <c s="36" t="s">
        <v>3001</v>
      </c>
      <c>
        <f>(M207*21)/100</f>
      </c>
      <c t="s">
        <v>27</v>
      </c>
    </row>
    <row r="208" spans="1:5" ht="25.5">
      <c r="A208" s="35" t="s">
        <v>54</v>
      </c>
      <c r="E208" s="39" t="s">
        <v>4071</v>
      </c>
    </row>
    <row r="209" spans="1:5" ht="25.5">
      <c r="A209" s="35" t="s">
        <v>55</v>
      </c>
      <c r="E209" s="42" t="s">
        <v>4118</v>
      </c>
    </row>
    <row r="210" spans="1:5" ht="12.75">
      <c r="A210" t="s">
        <v>56</v>
      </c>
      <c r="E210" s="39" t="s">
        <v>5</v>
      </c>
    </row>
    <row r="211" spans="1:16" ht="12.75">
      <c r="A211" t="s">
        <v>49</v>
      </c>
      <c s="34" t="s">
        <v>261</v>
      </c>
      <c s="34" t="s">
        <v>4073</v>
      </c>
      <c s="35" t="s">
        <v>5</v>
      </c>
      <c s="6" t="s">
        <v>4074</v>
      </c>
      <c s="36" t="s">
        <v>1010</v>
      </c>
      <c s="37">
        <v>7.056</v>
      </c>
      <c s="36">
        <v>0</v>
      </c>
      <c s="36">
        <f>ROUND(G211*H211,6)</f>
      </c>
      <c r="L211" s="38">
        <v>0</v>
      </c>
      <c s="32">
        <f>ROUND(ROUND(L211,2)*ROUND(G211,3),2)</f>
      </c>
      <c s="36" t="s">
        <v>3001</v>
      </c>
      <c>
        <f>(M211*21)/100</f>
      </c>
      <c t="s">
        <v>27</v>
      </c>
    </row>
    <row r="212" spans="1:5" ht="12.75">
      <c r="A212" s="35" t="s">
        <v>54</v>
      </c>
      <c r="E212" s="39" t="s">
        <v>4075</v>
      </c>
    </row>
    <row r="213" spans="1:5" ht="25.5">
      <c r="A213" s="35" t="s">
        <v>55</v>
      </c>
      <c r="E213" s="42" t="s">
        <v>4119</v>
      </c>
    </row>
    <row r="214" spans="1:5" ht="12.75">
      <c r="A214" t="s">
        <v>56</v>
      </c>
      <c r="E214" s="39" t="s">
        <v>5</v>
      </c>
    </row>
    <row r="215" spans="1:16" ht="12.75">
      <c r="A215" t="s">
        <v>49</v>
      </c>
      <c s="34" t="s">
        <v>265</v>
      </c>
      <c s="34" t="s">
        <v>4077</v>
      </c>
      <c s="35" t="s">
        <v>5</v>
      </c>
      <c s="6" t="s">
        <v>4078</v>
      </c>
      <c s="36" t="s">
        <v>1010</v>
      </c>
      <c s="37">
        <v>7.264</v>
      </c>
      <c s="36">
        <v>0</v>
      </c>
      <c s="36">
        <f>ROUND(G215*H215,6)</f>
      </c>
      <c r="L215" s="38">
        <v>0</v>
      </c>
      <c s="32">
        <f>ROUND(ROUND(L215,2)*ROUND(G215,3),2)</f>
      </c>
      <c s="36" t="s">
        <v>3001</v>
      </c>
      <c>
        <f>(M215*21)/100</f>
      </c>
      <c t="s">
        <v>27</v>
      </c>
    </row>
    <row r="216" spans="1:5" ht="12.75">
      <c r="A216" s="35" t="s">
        <v>54</v>
      </c>
      <c r="E216" s="39" t="s">
        <v>4078</v>
      </c>
    </row>
    <row r="217" spans="1:5" ht="12.75">
      <c r="A217" s="35" t="s">
        <v>55</v>
      </c>
      <c r="E217" s="40" t="s">
        <v>5</v>
      </c>
    </row>
    <row r="218" spans="1:5" ht="12.75">
      <c r="A218" t="s">
        <v>56</v>
      </c>
      <c r="E218" s="39" t="s">
        <v>5</v>
      </c>
    </row>
    <row r="219" spans="1:16" ht="12.75">
      <c r="A219" t="s">
        <v>49</v>
      </c>
      <c s="34" t="s">
        <v>595</v>
      </c>
      <c s="34" t="s">
        <v>4079</v>
      </c>
      <c s="35" t="s">
        <v>5</v>
      </c>
      <c s="6" t="s">
        <v>4080</v>
      </c>
      <c s="36" t="s">
        <v>528</v>
      </c>
      <c s="37">
        <v>1</v>
      </c>
      <c s="36">
        <v>0</v>
      </c>
      <c s="36">
        <f>ROUND(G219*H219,6)</f>
      </c>
      <c r="L219" s="38">
        <v>0</v>
      </c>
      <c s="32">
        <f>ROUND(ROUND(L219,2)*ROUND(G219,3),2)</f>
      </c>
      <c s="36" t="s">
        <v>85</v>
      </c>
      <c>
        <f>(M219*21)/100</f>
      </c>
      <c t="s">
        <v>27</v>
      </c>
    </row>
    <row r="220" spans="1:5" ht="12.75">
      <c r="A220" s="35" t="s">
        <v>54</v>
      </c>
      <c r="E220" s="39" t="s">
        <v>4080</v>
      </c>
    </row>
    <row r="221" spans="1:5" ht="25.5">
      <c r="A221" s="35" t="s">
        <v>55</v>
      </c>
      <c r="E221" s="42" t="s">
        <v>4120</v>
      </c>
    </row>
    <row r="222" spans="1:5" ht="12.75">
      <c r="A222" t="s">
        <v>56</v>
      </c>
      <c r="E222" s="39" t="s">
        <v>5</v>
      </c>
    </row>
    <row r="223" spans="1:16" ht="12.75">
      <c r="A223" t="s">
        <v>49</v>
      </c>
      <c s="34" t="s">
        <v>599</v>
      </c>
      <c s="34" t="s">
        <v>4085</v>
      </c>
      <c s="35" t="s">
        <v>5</v>
      </c>
      <c s="6" t="s">
        <v>4086</v>
      </c>
      <c s="36" t="s">
        <v>52</v>
      </c>
      <c s="37">
        <v>54.13</v>
      </c>
      <c s="36">
        <v>0</v>
      </c>
      <c s="36">
        <f>ROUND(G223*H223,6)</f>
      </c>
      <c r="L223" s="38">
        <v>0</v>
      </c>
      <c s="32">
        <f>ROUND(ROUND(L223,2)*ROUND(G223,3),2)</f>
      </c>
      <c s="36" t="s">
        <v>85</v>
      </c>
      <c>
        <f>(M223*21)/100</f>
      </c>
      <c t="s">
        <v>27</v>
      </c>
    </row>
    <row r="224" spans="1:5" ht="12.75">
      <c r="A224" s="35" t="s">
        <v>54</v>
      </c>
      <c r="E224" s="39" t="s">
        <v>4086</v>
      </c>
    </row>
    <row r="225" spans="1:5" ht="25.5">
      <c r="A225" s="35" t="s">
        <v>55</v>
      </c>
      <c r="E225" s="42" t="s">
        <v>4121</v>
      </c>
    </row>
    <row r="226" spans="1:5" ht="12.75">
      <c r="A226" t="s">
        <v>56</v>
      </c>
      <c r="E226" s="39" t="s">
        <v>5</v>
      </c>
    </row>
    <row r="227" spans="1:16" ht="12.75">
      <c r="A227" t="s">
        <v>49</v>
      </c>
      <c s="34" t="s">
        <v>269</v>
      </c>
      <c s="34" t="s">
        <v>4088</v>
      </c>
      <c s="35" t="s">
        <v>5</v>
      </c>
      <c s="6" t="s">
        <v>4089</v>
      </c>
      <c s="36" t="s">
        <v>60</v>
      </c>
      <c s="37">
        <v>72.15</v>
      </c>
      <c s="36">
        <v>0.00021</v>
      </c>
      <c s="36">
        <f>ROUND(G227*H227,6)</f>
      </c>
      <c r="L227" s="38">
        <v>0</v>
      </c>
      <c s="32">
        <f>ROUND(ROUND(L227,2)*ROUND(G227,3),2)</f>
      </c>
      <c s="36" t="s">
        <v>85</v>
      </c>
      <c>
        <f>(M227*21)/100</f>
      </c>
      <c t="s">
        <v>27</v>
      </c>
    </row>
    <row r="228" spans="1:5" ht="12.75">
      <c r="A228" s="35" t="s">
        <v>54</v>
      </c>
      <c r="E228" s="39" t="s">
        <v>4089</v>
      </c>
    </row>
    <row r="229" spans="1:5" ht="12.75">
      <c r="A229" s="35" t="s">
        <v>55</v>
      </c>
      <c r="E229" s="40" t="s">
        <v>5</v>
      </c>
    </row>
    <row r="230" spans="1:5" ht="12.75">
      <c r="A230" t="s">
        <v>56</v>
      </c>
      <c r="E230" s="39" t="s">
        <v>5</v>
      </c>
    </row>
    <row r="231" spans="1:16" ht="12.75">
      <c r="A231" t="s">
        <v>49</v>
      </c>
      <c s="34" t="s">
        <v>273</v>
      </c>
      <c s="34" t="s">
        <v>4090</v>
      </c>
      <c s="35" t="s">
        <v>5</v>
      </c>
      <c s="6" t="s">
        <v>4091</v>
      </c>
      <c s="36" t="s">
        <v>52</v>
      </c>
      <c s="37">
        <v>2.94</v>
      </c>
      <c s="36">
        <v>0</v>
      </c>
      <c s="36">
        <f>ROUND(G231*H231,6)</f>
      </c>
      <c r="L231" s="38">
        <v>0</v>
      </c>
      <c s="32">
        <f>ROUND(ROUND(L231,2)*ROUND(G231,3),2)</f>
      </c>
      <c s="36" t="s">
        <v>85</v>
      </c>
      <c>
        <f>(M231*21)/100</f>
      </c>
      <c t="s">
        <v>27</v>
      </c>
    </row>
    <row r="232" spans="1:5" ht="12.75">
      <c r="A232" s="35" t="s">
        <v>54</v>
      </c>
      <c r="E232" s="39" t="s">
        <v>4091</v>
      </c>
    </row>
    <row r="233" spans="1:5" ht="12.75">
      <c r="A233" s="35" t="s">
        <v>55</v>
      </c>
      <c r="E233" s="40" t="s">
        <v>5</v>
      </c>
    </row>
    <row r="234" spans="1:5" ht="12.75">
      <c r="A234" t="s">
        <v>56</v>
      </c>
      <c r="E234" s="39" t="s">
        <v>5</v>
      </c>
    </row>
    <row r="235" spans="1:16" ht="25.5">
      <c r="A235" t="s">
        <v>49</v>
      </c>
      <c s="34" t="s">
        <v>277</v>
      </c>
      <c s="34" t="s">
        <v>4095</v>
      </c>
      <c s="35" t="s">
        <v>5</v>
      </c>
      <c s="6" t="s">
        <v>4096</v>
      </c>
      <c s="36" t="s">
        <v>819</v>
      </c>
      <c s="37">
        <v>7.154</v>
      </c>
      <c s="36">
        <v>0</v>
      </c>
      <c s="36">
        <f>ROUND(G235*H235,6)</f>
      </c>
      <c r="L235" s="38">
        <v>0</v>
      </c>
      <c s="32">
        <f>ROUND(ROUND(L235,2)*ROUND(G235,3),2)</f>
      </c>
      <c s="36" t="s">
        <v>85</v>
      </c>
      <c>
        <f>(M235*21)/100</f>
      </c>
      <c t="s">
        <v>27</v>
      </c>
    </row>
    <row r="236" spans="1:5" ht="25.5">
      <c r="A236" s="35" t="s">
        <v>54</v>
      </c>
      <c r="E236" s="39" t="s">
        <v>4096</v>
      </c>
    </row>
    <row r="237" spans="1:5" ht="25.5">
      <c r="A237" s="35" t="s">
        <v>55</v>
      </c>
      <c r="E237" s="42" t="s">
        <v>4122</v>
      </c>
    </row>
    <row r="238" spans="1:5" ht="12.75">
      <c r="A238" t="s">
        <v>56</v>
      </c>
      <c r="E238" s="39" t="s">
        <v>5</v>
      </c>
    </row>
    <row r="239" spans="1:13" ht="12.75">
      <c r="A239" t="s">
        <v>46</v>
      </c>
      <c r="C239" s="31" t="s">
        <v>1005</v>
      </c>
      <c r="E239" s="33" t="s">
        <v>1006</v>
      </c>
      <c r="J239" s="32">
        <f>0</f>
      </c>
      <c s="32">
        <f>0</f>
      </c>
      <c s="32">
        <f>0+L240+L244</f>
      </c>
      <c s="32">
        <f>0+M240+M244</f>
      </c>
    </row>
    <row r="240" spans="1:16" ht="38.25">
      <c r="A240" t="s">
        <v>49</v>
      </c>
      <c s="34" t="s">
        <v>281</v>
      </c>
      <c s="34" t="s">
        <v>3134</v>
      </c>
      <c s="35" t="s">
        <v>3135</v>
      </c>
      <c s="6" t="s">
        <v>3136</v>
      </c>
      <c s="36" t="s">
        <v>1010</v>
      </c>
      <c s="37">
        <v>5151.942</v>
      </c>
      <c s="36">
        <v>0</v>
      </c>
      <c s="36">
        <f>ROUND(G240*H240,6)</f>
      </c>
      <c r="L240" s="38">
        <v>0</v>
      </c>
      <c s="32">
        <f>ROUND(ROUND(L240,2)*ROUND(G240,3),2)</f>
      </c>
      <c s="36" t="s">
        <v>85</v>
      </c>
      <c>
        <f>(M240*21)/100</f>
      </c>
      <c t="s">
        <v>27</v>
      </c>
    </row>
    <row r="241" spans="1:5" ht="12.75">
      <c r="A241" s="35" t="s">
        <v>54</v>
      </c>
      <c r="E241" s="39" t="s">
        <v>1011</v>
      </c>
    </row>
    <row r="242" spans="1:5" ht="12.75">
      <c r="A242" s="35" t="s">
        <v>55</v>
      </c>
      <c r="E242" s="40" t="s">
        <v>4123</v>
      </c>
    </row>
    <row r="243" spans="1:5" ht="89.25">
      <c r="A243" t="s">
        <v>56</v>
      </c>
      <c r="E243" s="39" t="s">
        <v>1012</v>
      </c>
    </row>
    <row r="244" spans="1:16" ht="38.25">
      <c r="A244" t="s">
        <v>49</v>
      </c>
      <c s="34" t="s">
        <v>285</v>
      </c>
      <c s="34" t="s">
        <v>2721</v>
      </c>
      <c s="35" t="s">
        <v>2722</v>
      </c>
      <c s="6" t="s">
        <v>2723</v>
      </c>
      <c s="36" t="s">
        <v>1010</v>
      </c>
      <c s="37">
        <v>115.056</v>
      </c>
      <c s="36">
        <v>0</v>
      </c>
      <c s="36">
        <f>ROUND(G244*H244,6)</f>
      </c>
      <c r="L244" s="38">
        <v>0</v>
      </c>
      <c s="32">
        <f>ROUND(ROUND(L244,2)*ROUND(G244,3),2)</f>
      </c>
      <c s="36" t="s">
        <v>85</v>
      </c>
      <c>
        <f>(M244*21)/100</f>
      </c>
      <c t="s">
        <v>27</v>
      </c>
    </row>
    <row r="245" spans="1:5" ht="12.75">
      <c r="A245" s="35" t="s">
        <v>54</v>
      </c>
      <c r="E245" s="39" t="s">
        <v>1011</v>
      </c>
    </row>
    <row r="246" spans="1:5" ht="12.75">
      <c r="A246" s="35" t="s">
        <v>55</v>
      </c>
      <c r="E246" s="40" t="s">
        <v>4124</v>
      </c>
    </row>
    <row r="247" spans="1:5" ht="102">
      <c r="A247" t="s">
        <v>56</v>
      </c>
      <c r="E247" s="39" t="s">
        <v>2724</v>
      </c>
    </row>
    <row r="248" spans="1:13" ht="12.75">
      <c r="A248" t="s">
        <v>46</v>
      </c>
      <c r="C248" s="31" t="s">
        <v>4125</v>
      </c>
      <c r="E248" s="33" t="s">
        <v>2575</v>
      </c>
      <c r="J248" s="32">
        <f>0</f>
      </c>
      <c s="32">
        <f>0</f>
      </c>
      <c s="32">
        <f>0+L249+L253+L257+L261+L265+L269+L273</f>
      </c>
      <c s="32">
        <f>0+M249+M253+M257+M261+M265+M269+M273</f>
      </c>
    </row>
    <row r="249" spans="1:16" ht="12.75">
      <c r="A249" t="s">
        <v>49</v>
      </c>
      <c s="34" t="s">
        <v>289</v>
      </c>
      <c s="34" t="s">
        <v>4126</v>
      </c>
      <c s="35" t="s">
        <v>5</v>
      </c>
      <c s="6" t="s">
        <v>4127</v>
      </c>
      <c s="36" t="s">
        <v>528</v>
      </c>
      <c s="37">
        <v>1</v>
      </c>
      <c s="36">
        <v>0</v>
      </c>
      <c s="36">
        <f>ROUND(G249*H249,6)</f>
      </c>
      <c r="L249" s="38">
        <v>0</v>
      </c>
      <c s="32">
        <f>ROUND(ROUND(L249,2)*ROUND(G249,3),2)</f>
      </c>
      <c s="36" t="s">
        <v>3001</v>
      </c>
      <c>
        <f>(M249*21)/100</f>
      </c>
      <c t="s">
        <v>27</v>
      </c>
    </row>
    <row r="250" spans="1:5" ht="12.75">
      <c r="A250" s="35" t="s">
        <v>54</v>
      </c>
      <c r="E250" s="39" t="s">
        <v>4127</v>
      </c>
    </row>
    <row r="251" spans="1:5" ht="12.75">
      <c r="A251" s="35" t="s">
        <v>55</v>
      </c>
      <c r="E251" s="40" t="s">
        <v>5</v>
      </c>
    </row>
    <row r="252" spans="1:5" ht="12.75">
      <c r="A252" t="s">
        <v>56</v>
      </c>
      <c r="E252" s="39" t="s">
        <v>5</v>
      </c>
    </row>
    <row r="253" spans="1:16" ht="12.75">
      <c r="A253" t="s">
        <v>49</v>
      </c>
      <c s="34" t="s">
        <v>293</v>
      </c>
      <c s="34" t="s">
        <v>4128</v>
      </c>
      <c s="35" t="s">
        <v>5</v>
      </c>
      <c s="6" t="s">
        <v>4129</v>
      </c>
      <c s="36" t="s">
        <v>528</v>
      </c>
      <c s="37">
        <v>1</v>
      </c>
      <c s="36">
        <v>0</v>
      </c>
      <c s="36">
        <f>ROUND(G253*H253,6)</f>
      </c>
      <c r="L253" s="38">
        <v>0</v>
      </c>
      <c s="32">
        <f>ROUND(ROUND(L253,2)*ROUND(G253,3),2)</f>
      </c>
      <c s="36" t="s">
        <v>3001</v>
      </c>
      <c>
        <f>(M253*21)/100</f>
      </c>
      <c t="s">
        <v>27</v>
      </c>
    </row>
    <row r="254" spans="1:5" ht="12.75">
      <c r="A254" s="35" t="s">
        <v>54</v>
      </c>
      <c r="E254" s="39" t="s">
        <v>4129</v>
      </c>
    </row>
    <row r="255" spans="1:5" ht="12.75">
      <c r="A255" s="35" t="s">
        <v>55</v>
      </c>
      <c r="E255" s="40" t="s">
        <v>5</v>
      </c>
    </row>
    <row r="256" spans="1:5" ht="12.75">
      <c r="A256" t="s">
        <v>56</v>
      </c>
      <c r="E256" s="39" t="s">
        <v>5</v>
      </c>
    </row>
    <row r="257" spans="1:16" ht="12.75">
      <c r="A257" t="s">
        <v>49</v>
      </c>
      <c s="34" t="s">
        <v>297</v>
      </c>
      <c s="34" t="s">
        <v>4130</v>
      </c>
      <c s="35" t="s">
        <v>5</v>
      </c>
      <c s="6" t="s">
        <v>4131</v>
      </c>
      <c s="36" t="s">
        <v>528</v>
      </c>
      <c s="37">
        <v>1</v>
      </c>
      <c s="36">
        <v>0</v>
      </c>
      <c s="36">
        <f>ROUND(G257*H257,6)</f>
      </c>
      <c r="L257" s="38">
        <v>0</v>
      </c>
      <c s="32">
        <f>ROUND(ROUND(L257,2)*ROUND(G257,3),2)</f>
      </c>
      <c s="36" t="s">
        <v>3001</v>
      </c>
      <c>
        <f>(M257*21)/100</f>
      </c>
      <c t="s">
        <v>27</v>
      </c>
    </row>
    <row r="258" spans="1:5" ht="12.75">
      <c r="A258" s="35" t="s">
        <v>54</v>
      </c>
      <c r="E258" s="39" t="s">
        <v>4131</v>
      </c>
    </row>
    <row r="259" spans="1:5" ht="12.75">
      <c r="A259" s="35" t="s">
        <v>55</v>
      </c>
      <c r="E259" s="40" t="s">
        <v>5</v>
      </c>
    </row>
    <row r="260" spans="1:5" ht="12.75">
      <c r="A260" t="s">
        <v>56</v>
      </c>
      <c r="E260" s="39" t="s">
        <v>5</v>
      </c>
    </row>
    <row r="261" spans="1:16" ht="12.75">
      <c r="A261" t="s">
        <v>49</v>
      </c>
      <c s="34" t="s">
        <v>301</v>
      </c>
      <c s="34" t="s">
        <v>4132</v>
      </c>
      <c s="35" t="s">
        <v>5</v>
      </c>
      <c s="6" t="s">
        <v>4133</v>
      </c>
      <c s="36" t="s">
        <v>3005</v>
      </c>
      <c s="37">
        <v>43</v>
      </c>
      <c s="36">
        <v>0</v>
      </c>
      <c s="36">
        <f>ROUND(G261*H261,6)</f>
      </c>
      <c r="L261" s="38">
        <v>0</v>
      </c>
      <c s="32">
        <f>ROUND(ROUND(L261,2)*ROUND(G261,3),2)</f>
      </c>
      <c s="36" t="s">
        <v>3001</v>
      </c>
      <c>
        <f>(M261*21)/100</f>
      </c>
      <c t="s">
        <v>27</v>
      </c>
    </row>
    <row r="262" spans="1:5" ht="12.75">
      <c r="A262" s="35" t="s">
        <v>54</v>
      </c>
      <c r="E262" s="39" t="s">
        <v>4133</v>
      </c>
    </row>
    <row r="263" spans="1:5" ht="12.75">
      <c r="A263" s="35" t="s">
        <v>55</v>
      </c>
      <c r="E263" s="40" t="s">
        <v>5</v>
      </c>
    </row>
    <row r="264" spans="1:5" ht="12.75">
      <c r="A264" t="s">
        <v>56</v>
      </c>
      <c r="E264" s="39" t="s">
        <v>5</v>
      </c>
    </row>
    <row r="265" spans="1:16" ht="12.75">
      <c r="A265" t="s">
        <v>49</v>
      </c>
      <c s="34" t="s">
        <v>305</v>
      </c>
      <c s="34" t="s">
        <v>4134</v>
      </c>
      <c s="35" t="s">
        <v>5</v>
      </c>
      <c s="6" t="s">
        <v>4135</v>
      </c>
      <c s="36" t="s">
        <v>2498</v>
      </c>
      <c s="37">
        <v>215</v>
      </c>
      <c s="36">
        <v>0</v>
      </c>
      <c s="36">
        <f>ROUND(G265*H265,6)</f>
      </c>
      <c r="L265" s="38">
        <v>0</v>
      </c>
      <c s="32">
        <f>ROUND(ROUND(L265,2)*ROUND(G265,3),2)</f>
      </c>
      <c s="36" t="s">
        <v>3001</v>
      </c>
      <c>
        <f>(M265*21)/100</f>
      </c>
      <c t="s">
        <v>27</v>
      </c>
    </row>
    <row r="266" spans="1:5" ht="12.75">
      <c r="A266" s="35" t="s">
        <v>54</v>
      </c>
      <c r="E266" s="39" t="s">
        <v>4135</v>
      </c>
    </row>
    <row r="267" spans="1:5" ht="12.75">
      <c r="A267" s="35" t="s">
        <v>55</v>
      </c>
      <c r="E267" s="40" t="s">
        <v>5</v>
      </c>
    </row>
    <row r="268" spans="1:5" ht="12.75">
      <c r="A268" t="s">
        <v>56</v>
      </c>
      <c r="E268" s="39" t="s">
        <v>5</v>
      </c>
    </row>
    <row r="269" spans="1:16" ht="12.75">
      <c r="A269" t="s">
        <v>49</v>
      </c>
      <c s="34" t="s">
        <v>309</v>
      </c>
      <c s="34" t="s">
        <v>4136</v>
      </c>
      <c s="35" t="s">
        <v>5</v>
      </c>
      <c s="6" t="s">
        <v>4137</v>
      </c>
      <c s="36" t="s">
        <v>528</v>
      </c>
      <c s="37">
        <v>1</v>
      </c>
      <c s="36">
        <v>0</v>
      </c>
      <c s="36">
        <f>ROUND(G269*H269,6)</f>
      </c>
      <c r="L269" s="38">
        <v>0</v>
      </c>
      <c s="32">
        <f>ROUND(ROUND(L269,2)*ROUND(G269,3),2)</f>
      </c>
      <c s="36" t="s">
        <v>3001</v>
      </c>
      <c>
        <f>(M269*21)/100</f>
      </c>
      <c t="s">
        <v>27</v>
      </c>
    </row>
    <row r="270" spans="1:5" ht="12.75">
      <c r="A270" s="35" t="s">
        <v>54</v>
      </c>
      <c r="E270" s="39" t="s">
        <v>4137</v>
      </c>
    </row>
    <row r="271" spans="1:5" ht="12.75">
      <c r="A271" s="35" t="s">
        <v>55</v>
      </c>
      <c r="E271" s="40" t="s">
        <v>5</v>
      </c>
    </row>
    <row r="272" spans="1:5" ht="12.75">
      <c r="A272" t="s">
        <v>56</v>
      </c>
      <c r="E272" s="39" t="s">
        <v>5</v>
      </c>
    </row>
    <row r="273" spans="1:16" ht="12.75">
      <c r="A273" t="s">
        <v>49</v>
      </c>
      <c s="34" t="s">
        <v>313</v>
      </c>
      <c s="34" t="s">
        <v>4138</v>
      </c>
      <c s="35" t="s">
        <v>5</v>
      </c>
      <c s="6" t="s">
        <v>4139</v>
      </c>
      <c s="36" t="s">
        <v>528</v>
      </c>
      <c s="37">
        <v>1</v>
      </c>
      <c s="36">
        <v>0</v>
      </c>
      <c s="36">
        <f>ROUND(G273*H273,6)</f>
      </c>
      <c r="L273" s="38">
        <v>0</v>
      </c>
      <c s="32">
        <f>ROUND(ROUND(L273,2)*ROUND(G273,3),2)</f>
      </c>
      <c s="36" t="s">
        <v>85</v>
      </c>
      <c>
        <f>(M273*21)/100</f>
      </c>
      <c t="s">
        <v>27</v>
      </c>
    </row>
    <row r="274" spans="1:5" ht="12.75">
      <c r="A274" s="35" t="s">
        <v>54</v>
      </c>
      <c r="E274" s="39" t="s">
        <v>4139</v>
      </c>
    </row>
    <row r="275" spans="1:5" ht="12.75">
      <c r="A275" s="35" t="s">
        <v>55</v>
      </c>
      <c r="E275" s="40" t="s">
        <v>5</v>
      </c>
    </row>
    <row r="276" spans="1:5" ht="12.75">
      <c r="A276" t="s">
        <v>56</v>
      </c>
      <c r="E2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4142</v>
      </c>
      <c r="E8" s="30" t="s">
        <v>4141</v>
      </c>
      <c r="J8" s="29">
        <f>0+J9+J222+J231+J236</f>
      </c>
      <c s="29">
        <f>0+K9+K222+K231+K236</f>
      </c>
      <c s="29">
        <f>0+L9+L222+L231+L236</f>
      </c>
      <c s="29">
        <f>0+M9+M222+M231+M236</f>
      </c>
    </row>
    <row r="9" spans="1:13" ht="12.75">
      <c r="A9" t="s">
        <v>46</v>
      </c>
      <c r="C9" s="31" t="s">
        <v>4143</v>
      </c>
      <c r="E9" s="33" t="s">
        <v>4144</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47</v>
      </c>
      <c s="34" t="s">
        <v>4145</v>
      </c>
      <c s="35" t="s">
        <v>5</v>
      </c>
      <c s="6" t="s">
        <v>4146</v>
      </c>
      <c s="36" t="s">
        <v>486</v>
      </c>
      <c s="37">
        <v>8112</v>
      </c>
      <c s="36">
        <v>3.3E-05</v>
      </c>
      <c s="36">
        <f>ROUND(G10*H10,6)</f>
      </c>
      <c r="L10" s="38">
        <v>0</v>
      </c>
      <c s="32">
        <f>ROUND(ROUND(L10,2)*ROUND(G10,3),2)</f>
      </c>
      <c s="36" t="s">
        <v>3001</v>
      </c>
      <c>
        <f>(M10*21)/100</f>
      </c>
      <c t="s">
        <v>27</v>
      </c>
    </row>
    <row r="11" spans="1:5" ht="25.5">
      <c r="A11" s="35" t="s">
        <v>54</v>
      </c>
      <c r="E11" s="39" t="s">
        <v>4147</v>
      </c>
    </row>
    <row r="12" spans="1:5" ht="12.75">
      <c r="A12" s="35" t="s">
        <v>55</v>
      </c>
      <c r="E12" s="40" t="s">
        <v>4148</v>
      </c>
    </row>
    <row r="13" spans="1:5" ht="12.75">
      <c r="A13" t="s">
        <v>56</v>
      </c>
      <c r="E13" s="39" t="s">
        <v>5</v>
      </c>
    </row>
    <row r="14" spans="1:16" ht="12.75">
      <c r="A14" t="s">
        <v>49</v>
      </c>
      <c s="34" t="s">
        <v>27</v>
      </c>
      <c s="34" t="s">
        <v>4149</v>
      </c>
      <c s="35" t="s">
        <v>5</v>
      </c>
      <c s="6" t="s">
        <v>4150</v>
      </c>
      <c s="36" t="s">
        <v>3005</v>
      </c>
      <c s="37">
        <v>169</v>
      </c>
      <c s="36">
        <v>0</v>
      </c>
      <c s="36">
        <f>ROUND(G14*H14,6)</f>
      </c>
      <c r="L14" s="38">
        <v>0</v>
      </c>
      <c s="32">
        <f>ROUND(ROUND(L14,2)*ROUND(G14,3),2)</f>
      </c>
      <c s="36" t="s">
        <v>3001</v>
      </c>
      <c>
        <f>(M14*21)/100</f>
      </c>
      <c t="s">
        <v>27</v>
      </c>
    </row>
    <row r="15" spans="1:5" ht="25.5">
      <c r="A15" s="35" t="s">
        <v>54</v>
      </c>
      <c r="E15" s="39" t="s">
        <v>4151</v>
      </c>
    </row>
    <row r="16" spans="1:5" ht="12.75">
      <c r="A16" s="35" t="s">
        <v>55</v>
      </c>
      <c r="E16" s="40" t="s">
        <v>5</v>
      </c>
    </row>
    <row r="17" spans="1:5" ht="12.75">
      <c r="A17" t="s">
        <v>56</v>
      </c>
      <c r="E17" s="39" t="s">
        <v>5</v>
      </c>
    </row>
    <row r="18" spans="1:16" ht="25.5">
      <c r="A18" t="s">
        <v>49</v>
      </c>
      <c s="34" t="s">
        <v>26</v>
      </c>
      <c s="34" t="s">
        <v>4152</v>
      </c>
      <c s="35" t="s">
        <v>5</v>
      </c>
      <c s="6" t="s">
        <v>4153</v>
      </c>
      <c s="36" t="s">
        <v>52</v>
      </c>
      <c s="37">
        <v>394.8</v>
      </c>
      <c s="36">
        <v>0</v>
      </c>
      <c s="36">
        <f>ROUND(G18*H18,6)</f>
      </c>
      <c r="L18" s="38">
        <v>0</v>
      </c>
      <c s="32">
        <f>ROUND(ROUND(L18,2)*ROUND(G18,3),2)</f>
      </c>
      <c s="36" t="s">
        <v>3001</v>
      </c>
      <c>
        <f>(M18*21)/100</f>
      </c>
      <c t="s">
        <v>27</v>
      </c>
    </row>
    <row r="19" spans="1:5" ht="25.5">
      <c r="A19" s="35" t="s">
        <v>54</v>
      </c>
      <c r="E19" s="39" t="s">
        <v>4154</v>
      </c>
    </row>
    <row r="20" spans="1:5" ht="25.5">
      <c r="A20" s="35" t="s">
        <v>55</v>
      </c>
      <c r="E20" s="40" t="s">
        <v>4155</v>
      </c>
    </row>
    <row r="21" spans="1:5" ht="12.75">
      <c r="A21" t="s">
        <v>56</v>
      </c>
      <c r="E21" s="39" t="s">
        <v>5</v>
      </c>
    </row>
    <row r="22" spans="1:16" ht="25.5">
      <c r="A22" t="s">
        <v>49</v>
      </c>
      <c s="34" t="s">
        <v>65</v>
      </c>
      <c s="34" t="s">
        <v>4156</v>
      </c>
      <c s="35" t="s">
        <v>5</v>
      </c>
      <c s="6" t="s">
        <v>4157</v>
      </c>
      <c s="36" t="s">
        <v>52</v>
      </c>
      <c s="37">
        <v>180.254</v>
      </c>
      <c s="36">
        <v>0</v>
      </c>
      <c s="36">
        <f>ROUND(G22*H22,6)</f>
      </c>
      <c r="L22" s="38">
        <v>0</v>
      </c>
      <c s="32">
        <f>ROUND(ROUND(L22,2)*ROUND(G22,3),2)</f>
      </c>
      <c s="36" t="s">
        <v>3001</v>
      </c>
      <c>
        <f>(M22*21)/100</f>
      </c>
      <c t="s">
        <v>27</v>
      </c>
    </row>
    <row r="23" spans="1:5" ht="25.5">
      <c r="A23" s="35" t="s">
        <v>54</v>
      </c>
      <c r="E23" s="39" t="s">
        <v>4158</v>
      </c>
    </row>
    <row r="24" spans="1:5" ht="12.75">
      <c r="A24" s="35" t="s">
        <v>55</v>
      </c>
      <c r="E24" s="40" t="s">
        <v>4159</v>
      </c>
    </row>
    <row r="25" spans="1:5" ht="12.75">
      <c r="A25" t="s">
        <v>56</v>
      </c>
      <c r="E25" s="39" t="s">
        <v>5</v>
      </c>
    </row>
    <row r="26" spans="1:16" ht="25.5">
      <c r="A26" t="s">
        <v>49</v>
      </c>
      <c s="34" t="s">
        <v>70</v>
      </c>
      <c s="34" t="s">
        <v>4011</v>
      </c>
      <c s="35" t="s">
        <v>5</v>
      </c>
      <c s="6" t="s">
        <v>4012</v>
      </c>
      <c s="36" t="s">
        <v>52</v>
      </c>
      <c s="37">
        <v>42</v>
      </c>
      <c s="36">
        <v>0</v>
      </c>
      <c s="36">
        <f>ROUND(G26*H26,6)</f>
      </c>
      <c r="L26" s="38">
        <v>0</v>
      </c>
      <c s="32">
        <f>ROUND(ROUND(L26,2)*ROUND(G26,3),2)</f>
      </c>
      <c s="36" t="s">
        <v>3001</v>
      </c>
      <c>
        <f>(M26*21)/100</f>
      </c>
      <c t="s">
        <v>27</v>
      </c>
    </row>
    <row r="27" spans="1:5" ht="38.25">
      <c r="A27" s="35" t="s">
        <v>54</v>
      </c>
      <c r="E27" s="39" t="s">
        <v>4013</v>
      </c>
    </row>
    <row r="28" spans="1:5" ht="25.5">
      <c r="A28" s="35" t="s">
        <v>55</v>
      </c>
      <c r="E28" s="40" t="s">
        <v>4160</v>
      </c>
    </row>
    <row r="29" spans="1:5" ht="12.75">
      <c r="A29" t="s">
        <v>56</v>
      </c>
      <c r="E29" s="39" t="s">
        <v>5</v>
      </c>
    </row>
    <row r="30" spans="1:16" ht="25.5">
      <c r="A30" t="s">
        <v>49</v>
      </c>
      <c s="34" t="s">
        <v>74</v>
      </c>
      <c s="34" t="s">
        <v>4161</v>
      </c>
      <c s="35" t="s">
        <v>5</v>
      </c>
      <c s="6" t="s">
        <v>4162</v>
      </c>
      <c s="36" t="s">
        <v>52</v>
      </c>
      <c s="37">
        <v>180.25</v>
      </c>
      <c s="36">
        <v>0</v>
      </c>
      <c s="36">
        <f>ROUND(G30*H30,6)</f>
      </c>
      <c r="L30" s="38">
        <v>0</v>
      </c>
      <c s="32">
        <f>ROUND(ROUND(L30,2)*ROUND(G30,3),2)</f>
      </c>
      <c s="36" t="s">
        <v>3001</v>
      </c>
      <c>
        <f>(M30*21)/100</f>
      </c>
      <c t="s">
        <v>27</v>
      </c>
    </row>
    <row r="31" spans="1:5" ht="38.25">
      <c r="A31" s="35" t="s">
        <v>54</v>
      </c>
      <c r="E31" s="39" t="s">
        <v>4163</v>
      </c>
    </row>
    <row r="32" spans="1:5" ht="12.75">
      <c r="A32" s="35" t="s">
        <v>55</v>
      </c>
      <c r="E32" s="40" t="s">
        <v>5</v>
      </c>
    </row>
    <row r="33" spans="1:5" ht="12.75">
      <c r="A33" t="s">
        <v>56</v>
      </c>
      <c r="E33" s="39" t="s">
        <v>5</v>
      </c>
    </row>
    <row r="34" spans="1:16" ht="25.5">
      <c r="A34" t="s">
        <v>49</v>
      </c>
      <c s="34" t="s">
        <v>78</v>
      </c>
      <c s="34" t="s">
        <v>4015</v>
      </c>
      <c s="35" t="s">
        <v>5</v>
      </c>
      <c s="6" t="s">
        <v>4016</v>
      </c>
      <c s="36" t="s">
        <v>52</v>
      </c>
      <c s="37">
        <v>71.7</v>
      </c>
      <c s="36">
        <v>0</v>
      </c>
      <c s="36">
        <f>ROUND(G34*H34,6)</f>
      </c>
      <c r="L34" s="38">
        <v>0</v>
      </c>
      <c s="32">
        <f>ROUND(ROUND(L34,2)*ROUND(G34,3),2)</f>
      </c>
      <c s="36" t="s">
        <v>3001</v>
      </c>
      <c>
        <f>(M34*21)/100</f>
      </c>
      <c t="s">
        <v>27</v>
      </c>
    </row>
    <row r="35" spans="1:5" ht="38.25">
      <c r="A35" s="35" t="s">
        <v>54</v>
      </c>
      <c r="E35" s="39" t="s">
        <v>4017</v>
      </c>
    </row>
    <row r="36" spans="1:5" ht="25.5">
      <c r="A36" s="35" t="s">
        <v>55</v>
      </c>
      <c r="E36" s="40" t="s">
        <v>4164</v>
      </c>
    </row>
    <row r="37" spans="1:5" ht="12.75">
      <c r="A37" t="s">
        <v>56</v>
      </c>
      <c r="E37" s="39" t="s">
        <v>5</v>
      </c>
    </row>
    <row r="38" spans="1:16" ht="25.5">
      <c r="A38" t="s">
        <v>49</v>
      </c>
      <c s="34" t="s">
        <v>82</v>
      </c>
      <c s="34" t="s">
        <v>4015</v>
      </c>
      <c s="35" t="s">
        <v>47</v>
      </c>
      <c s="6" t="s">
        <v>4016</v>
      </c>
      <c s="36" t="s">
        <v>52</v>
      </c>
      <c s="37">
        <v>394.8</v>
      </c>
      <c s="36">
        <v>0</v>
      </c>
      <c s="36">
        <f>ROUND(G38*H38,6)</f>
      </c>
      <c r="L38" s="38">
        <v>0</v>
      </c>
      <c s="32">
        <f>ROUND(ROUND(L38,2)*ROUND(G38,3),2)</f>
      </c>
      <c s="36" t="s">
        <v>3001</v>
      </c>
      <c>
        <f>(M38*21)/100</f>
      </c>
      <c t="s">
        <v>27</v>
      </c>
    </row>
    <row r="39" spans="1:5" ht="38.25">
      <c r="A39" s="35" t="s">
        <v>54</v>
      </c>
      <c r="E39" s="39" t="s">
        <v>4017</v>
      </c>
    </row>
    <row r="40" spans="1:5" ht="25.5">
      <c r="A40" s="35" t="s">
        <v>55</v>
      </c>
      <c r="E40" s="40" t="s">
        <v>4165</v>
      </c>
    </row>
    <row r="41" spans="1:5" ht="12.75">
      <c r="A41" t="s">
        <v>56</v>
      </c>
      <c r="E41" s="39" t="s">
        <v>5</v>
      </c>
    </row>
    <row r="42" spans="1:16" ht="25.5">
      <c r="A42" t="s">
        <v>49</v>
      </c>
      <c s="34" t="s">
        <v>89</v>
      </c>
      <c s="34" t="s">
        <v>4015</v>
      </c>
      <c s="35" t="s">
        <v>27</v>
      </c>
      <c s="6" t="s">
        <v>4016</v>
      </c>
      <c s="36" t="s">
        <v>52</v>
      </c>
      <c s="37">
        <v>180.25</v>
      </c>
      <c s="36">
        <v>0</v>
      </c>
      <c s="36">
        <f>ROUND(G42*H42,6)</f>
      </c>
      <c r="L42" s="38">
        <v>0</v>
      </c>
      <c s="32">
        <f>ROUND(ROUND(L42,2)*ROUND(G42,3),2)</f>
      </c>
      <c s="36" t="s">
        <v>3001</v>
      </c>
      <c>
        <f>(M42*21)/100</f>
      </c>
      <c t="s">
        <v>27</v>
      </c>
    </row>
    <row r="43" spans="1:5" ht="38.25">
      <c r="A43" s="35" t="s">
        <v>54</v>
      </c>
      <c r="E43" s="39" t="s">
        <v>4017</v>
      </c>
    </row>
    <row r="44" spans="1:5" ht="25.5">
      <c r="A44" s="35" t="s">
        <v>55</v>
      </c>
      <c r="E44" s="40" t="s">
        <v>4166</v>
      </c>
    </row>
    <row r="45" spans="1:5" ht="12.75">
      <c r="A45" t="s">
        <v>56</v>
      </c>
      <c r="E45" s="39" t="s">
        <v>5</v>
      </c>
    </row>
    <row r="46" spans="1:16" ht="12.75">
      <c r="A46" t="s">
        <v>49</v>
      </c>
      <c s="34" t="s">
        <v>93</v>
      </c>
      <c s="34" t="s">
        <v>4108</v>
      </c>
      <c s="35" t="s">
        <v>5</v>
      </c>
      <c s="6" t="s">
        <v>4109</v>
      </c>
      <c s="36" t="s">
        <v>52</v>
      </c>
      <c s="37">
        <v>71.7</v>
      </c>
      <c s="36">
        <v>0</v>
      </c>
      <c s="36">
        <f>ROUND(G46*H46,6)</f>
      </c>
      <c r="L46" s="38">
        <v>0</v>
      </c>
      <c s="32">
        <f>ROUND(ROUND(L46,2)*ROUND(G46,3),2)</f>
      </c>
      <c s="36" t="s">
        <v>3001</v>
      </c>
      <c>
        <f>(M46*21)/100</f>
      </c>
      <c t="s">
        <v>27</v>
      </c>
    </row>
    <row r="47" spans="1:5" ht="25.5">
      <c r="A47" s="35" t="s">
        <v>54</v>
      </c>
      <c r="E47" s="39" t="s">
        <v>4110</v>
      </c>
    </row>
    <row r="48" spans="1:5" ht="12.75">
      <c r="A48" s="35" t="s">
        <v>55</v>
      </c>
      <c r="E48" s="40" t="s">
        <v>5</v>
      </c>
    </row>
    <row r="49" spans="1:5" ht="12.75">
      <c r="A49" t="s">
        <v>56</v>
      </c>
      <c r="E49" s="39" t="s">
        <v>5</v>
      </c>
    </row>
    <row r="50" spans="1:16" ht="12.75">
      <c r="A50" t="s">
        <v>49</v>
      </c>
      <c s="34" t="s">
        <v>96</v>
      </c>
      <c s="34" t="s">
        <v>4028</v>
      </c>
      <c s="35" t="s">
        <v>5</v>
      </c>
      <c s="6" t="s">
        <v>4029</v>
      </c>
      <c s="36" t="s">
        <v>52</v>
      </c>
      <c s="37">
        <v>394.8</v>
      </c>
      <c s="36">
        <v>0</v>
      </c>
      <c s="36">
        <f>ROUND(G50*H50,6)</f>
      </c>
      <c r="L50" s="38">
        <v>0</v>
      </c>
      <c s="32">
        <f>ROUND(ROUND(L50,2)*ROUND(G50,3),2)</f>
      </c>
      <c s="36" t="s">
        <v>3001</v>
      </c>
      <c>
        <f>(M50*21)/100</f>
      </c>
      <c t="s">
        <v>27</v>
      </c>
    </row>
    <row r="51" spans="1:5" ht="25.5">
      <c r="A51" s="35" t="s">
        <v>54</v>
      </c>
      <c r="E51" s="39" t="s">
        <v>4030</v>
      </c>
    </row>
    <row r="52" spans="1:5" ht="12.75">
      <c r="A52" s="35" t="s">
        <v>55</v>
      </c>
      <c r="E52" s="40" t="s">
        <v>5</v>
      </c>
    </row>
    <row r="53" spans="1:5" ht="12.75">
      <c r="A53" t="s">
        <v>56</v>
      </c>
      <c r="E53" s="39" t="s">
        <v>5</v>
      </c>
    </row>
    <row r="54" spans="1:16" ht="12.75">
      <c r="A54" t="s">
        <v>49</v>
      </c>
      <c s="34" t="s">
        <v>100</v>
      </c>
      <c s="34" t="s">
        <v>4028</v>
      </c>
      <c s="35" t="s">
        <v>47</v>
      </c>
      <c s="6" t="s">
        <v>4029</v>
      </c>
      <c s="36" t="s">
        <v>52</v>
      </c>
      <c s="37">
        <v>335.16</v>
      </c>
      <c s="36">
        <v>0</v>
      </c>
      <c s="36">
        <f>ROUND(G54*H54,6)</f>
      </c>
      <c r="L54" s="38">
        <v>0</v>
      </c>
      <c s="32">
        <f>ROUND(ROUND(L54,2)*ROUND(G54,3),2)</f>
      </c>
      <c s="36" t="s">
        <v>3001</v>
      </c>
      <c>
        <f>(M54*21)/100</f>
      </c>
      <c t="s">
        <v>27</v>
      </c>
    </row>
    <row r="55" spans="1:5" ht="25.5">
      <c r="A55" s="35" t="s">
        <v>54</v>
      </c>
      <c r="E55" s="39" t="s">
        <v>4030</v>
      </c>
    </row>
    <row r="56" spans="1:5" ht="25.5">
      <c r="A56" s="35" t="s">
        <v>55</v>
      </c>
      <c r="E56" s="42" t="s">
        <v>4167</v>
      </c>
    </row>
    <row r="57" spans="1:5" ht="12.75">
      <c r="A57" t="s">
        <v>56</v>
      </c>
      <c r="E57" s="39" t="s">
        <v>5</v>
      </c>
    </row>
    <row r="58" spans="1:16" ht="12.75">
      <c r="A58" t="s">
        <v>49</v>
      </c>
      <c s="34" t="s">
        <v>104</v>
      </c>
      <c s="34" t="s">
        <v>3018</v>
      </c>
      <c s="35" t="s">
        <v>5</v>
      </c>
      <c s="6" t="s">
        <v>3019</v>
      </c>
      <c s="36" t="s">
        <v>52</v>
      </c>
      <c s="37">
        <v>394.8</v>
      </c>
      <c s="36">
        <v>0</v>
      </c>
      <c s="36">
        <f>ROUND(G58*H58,6)</f>
      </c>
      <c r="L58" s="38">
        <v>0</v>
      </c>
      <c s="32">
        <f>ROUND(ROUND(L58,2)*ROUND(G58,3),2)</f>
      </c>
      <c s="36" t="s">
        <v>3001</v>
      </c>
      <c>
        <f>(M58*21)/100</f>
      </c>
      <c t="s">
        <v>27</v>
      </c>
    </row>
    <row r="59" spans="1:5" ht="25.5">
      <c r="A59" s="35" t="s">
        <v>54</v>
      </c>
      <c r="E59" s="39" t="s">
        <v>3020</v>
      </c>
    </row>
    <row r="60" spans="1:5" ht="25.5">
      <c r="A60" s="35" t="s">
        <v>55</v>
      </c>
      <c r="E60" s="40" t="s">
        <v>4168</v>
      </c>
    </row>
    <row r="61" spans="1:5" ht="12.75">
      <c r="A61" t="s">
        <v>56</v>
      </c>
      <c r="E61" s="39" t="s">
        <v>5</v>
      </c>
    </row>
    <row r="62" spans="1:16" ht="12.75">
      <c r="A62" t="s">
        <v>49</v>
      </c>
      <c s="34" t="s">
        <v>107</v>
      </c>
      <c s="34" t="s">
        <v>3018</v>
      </c>
      <c s="35" t="s">
        <v>47</v>
      </c>
      <c s="6" t="s">
        <v>3019</v>
      </c>
      <c s="36" t="s">
        <v>52</v>
      </c>
      <c s="37">
        <v>41.9</v>
      </c>
      <c s="36">
        <v>0</v>
      </c>
      <c s="36">
        <f>ROUND(G62*H62,6)</f>
      </c>
      <c r="L62" s="38">
        <v>0</v>
      </c>
      <c s="32">
        <f>ROUND(ROUND(L62,2)*ROUND(G62,3),2)</f>
      </c>
      <c s="36" t="s">
        <v>3001</v>
      </c>
      <c>
        <f>(M62*21)/100</f>
      </c>
      <c t="s">
        <v>27</v>
      </c>
    </row>
    <row r="63" spans="1:5" ht="25.5">
      <c r="A63" s="35" t="s">
        <v>54</v>
      </c>
      <c r="E63" s="39" t="s">
        <v>3020</v>
      </c>
    </row>
    <row r="64" spans="1:5" ht="25.5">
      <c r="A64" s="35" t="s">
        <v>55</v>
      </c>
      <c r="E64" s="40" t="s">
        <v>4169</v>
      </c>
    </row>
    <row r="65" spans="1:5" ht="12.75">
      <c r="A65" t="s">
        <v>56</v>
      </c>
      <c r="E65" s="39" t="s">
        <v>5</v>
      </c>
    </row>
    <row r="66" spans="1:16" ht="25.5">
      <c r="A66" t="s">
        <v>49</v>
      </c>
      <c s="34" t="s">
        <v>110</v>
      </c>
      <c s="34" t="s">
        <v>4036</v>
      </c>
      <c s="35" t="s">
        <v>5</v>
      </c>
      <c s="6" t="s">
        <v>4037</v>
      </c>
      <c s="36" t="s">
        <v>52</v>
      </c>
      <c s="37">
        <v>29.7</v>
      </c>
      <c s="36">
        <v>0</v>
      </c>
      <c s="36">
        <f>ROUND(G66*H66,6)</f>
      </c>
      <c r="L66" s="38">
        <v>0</v>
      </c>
      <c s="32">
        <f>ROUND(ROUND(L66,2)*ROUND(G66,3),2)</f>
      </c>
      <c s="36" t="s">
        <v>3001</v>
      </c>
      <c>
        <f>(M66*21)/100</f>
      </c>
      <c t="s">
        <v>27</v>
      </c>
    </row>
    <row r="67" spans="1:5" ht="51">
      <c r="A67" s="35" t="s">
        <v>54</v>
      </c>
      <c r="E67" s="39" t="s">
        <v>4038</v>
      </c>
    </row>
    <row r="68" spans="1:5" ht="25.5">
      <c r="A68" s="35" t="s">
        <v>55</v>
      </c>
      <c r="E68" s="40" t="s">
        <v>4170</v>
      </c>
    </row>
    <row r="69" spans="1:5" ht="12.75">
      <c r="A69" t="s">
        <v>56</v>
      </c>
      <c r="E69" s="39" t="s">
        <v>5</v>
      </c>
    </row>
    <row r="70" spans="1:16" ht="12.75">
      <c r="A70" t="s">
        <v>49</v>
      </c>
      <c s="34" t="s">
        <v>113</v>
      </c>
      <c s="34" t="s">
        <v>4171</v>
      </c>
      <c s="35" t="s">
        <v>5</v>
      </c>
      <c s="6" t="s">
        <v>4172</v>
      </c>
      <c s="36" t="s">
        <v>819</v>
      </c>
      <c s="37">
        <v>78</v>
      </c>
      <c s="36">
        <v>0</v>
      </c>
      <c s="36">
        <f>ROUND(G70*H70,6)</f>
      </c>
      <c r="L70" s="38">
        <v>0</v>
      </c>
      <c s="32">
        <f>ROUND(ROUND(L70,2)*ROUND(G70,3),2)</f>
      </c>
      <c s="36" t="s">
        <v>3001</v>
      </c>
      <c>
        <f>(M70*21)/100</f>
      </c>
      <c t="s">
        <v>27</v>
      </c>
    </row>
    <row r="71" spans="1:5" ht="25.5">
      <c r="A71" s="35" t="s">
        <v>54</v>
      </c>
      <c r="E71" s="39" t="s">
        <v>4173</v>
      </c>
    </row>
    <row r="72" spans="1:5" ht="25.5">
      <c r="A72" s="35" t="s">
        <v>55</v>
      </c>
      <c r="E72" s="40" t="s">
        <v>4174</v>
      </c>
    </row>
    <row r="73" spans="1:5" ht="12.75">
      <c r="A73" t="s">
        <v>56</v>
      </c>
      <c r="E73" s="39" t="s">
        <v>5</v>
      </c>
    </row>
    <row r="74" spans="1:16" ht="12.75">
      <c r="A74" t="s">
        <v>49</v>
      </c>
      <c s="34" t="s">
        <v>118</v>
      </c>
      <c s="34" t="s">
        <v>4175</v>
      </c>
      <c s="35" t="s">
        <v>5</v>
      </c>
      <c s="6" t="s">
        <v>4176</v>
      </c>
      <c s="36" t="s">
        <v>819</v>
      </c>
      <c s="37">
        <v>164</v>
      </c>
      <c s="36">
        <v>0</v>
      </c>
      <c s="36">
        <f>ROUND(G74*H74,6)</f>
      </c>
      <c r="L74" s="38">
        <v>0</v>
      </c>
      <c s="32">
        <f>ROUND(ROUND(L74,2)*ROUND(G74,3),2)</f>
      </c>
      <c s="36" t="s">
        <v>3001</v>
      </c>
      <c>
        <f>(M74*21)/100</f>
      </c>
      <c t="s">
        <v>27</v>
      </c>
    </row>
    <row r="75" spans="1:5" ht="25.5">
      <c r="A75" s="35" t="s">
        <v>54</v>
      </c>
      <c r="E75" s="39" t="s">
        <v>4177</v>
      </c>
    </row>
    <row r="76" spans="1:5" ht="12.75">
      <c r="A76" s="35" t="s">
        <v>55</v>
      </c>
      <c r="E76" s="40" t="s">
        <v>5</v>
      </c>
    </row>
    <row r="77" spans="1:5" ht="12.75">
      <c r="A77" t="s">
        <v>56</v>
      </c>
      <c r="E77" s="39" t="s">
        <v>5</v>
      </c>
    </row>
    <row r="78" spans="1:16" ht="25.5">
      <c r="A78" t="s">
        <v>49</v>
      </c>
      <c s="34" t="s">
        <v>121</v>
      </c>
      <c s="34" t="s">
        <v>4178</v>
      </c>
      <c s="35" t="s">
        <v>5</v>
      </c>
      <c s="6" t="s">
        <v>4179</v>
      </c>
      <c s="36" t="s">
        <v>60</v>
      </c>
      <c s="37">
        <v>504</v>
      </c>
      <c s="36">
        <v>0.000169</v>
      </c>
      <c s="36">
        <f>ROUND(G78*H78,6)</f>
      </c>
      <c r="L78" s="38">
        <v>0</v>
      </c>
      <c s="32">
        <f>ROUND(ROUND(L78,2)*ROUND(G78,3),2)</f>
      </c>
      <c s="36" t="s">
        <v>3001</v>
      </c>
      <c>
        <f>(M78*21)/100</f>
      </c>
      <c t="s">
        <v>27</v>
      </c>
    </row>
    <row r="79" spans="1:5" ht="25.5">
      <c r="A79" s="35" t="s">
        <v>54</v>
      </c>
      <c r="E79" s="39" t="s">
        <v>4180</v>
      </c>
    </row>
    <row r="80" spans="1:5" ht="76.5">
      <c r="A80" s="35" t="s">
        <v>55</v>
      </c>
      <c r="E80" s="42" t="s">
        <v>4181</v>
      </c>
    </row>
    <row r="81" spans="1:5" ht="12.75">
      <c r="A81" t="s">
        <v>56</v>
      </c>
      <c r="E81" s="39" t="s">
        <v>5</v>
      </c>
    </row>
    <row r="82" spans="1:16" ht="25.5">
      <c r="A82" t="s">
        <v>49</v>
      </c>
      <c s="34" t="s">
        <v>124</v>
      </c>
      <c s="34" t="s">
        <v>4182</v>
      </c>
      <c s="35" t="s">
        <v>5</v>
      </c>
      <c s="6" t="s">
        <v>4183</v>
      </c>
      <c s="36" t="s">
        <v>60</v>
      </c>
      <c s="37">
        <v>222</v>
      </c>
      <c s="36">
        <v>0</v>
      </c>
      <c s="36">
        <f>ROUND(G82*H82,6)</f>
      </c>
      <c r="L82" s="38">
        <v>0</v>
      </c>
      <c s="32">
        <f>ROUND(ROUND(L82,2)*ROUND(G82,3),2)</f>
      </c>
      <c s="36" t="s">
        <v>3001</v>
      </c>
      <c>
        <f>(M82*21)/100</f>
      </c>
      <c t="s">
        <v>27</v>
      </c>
    </row>
    <row r="83" spans="1:5" ht="25.5">
      <c r="A83" s="35" t="s">
        <v>54</v>
      </c>
      <c r="E83" s="39" t="s">
        <v>4184</v>
      </c>
    </row>
    <row r="84" spans="1:5" ht="12.75">
      <c r="A84" s="35" t="s">
        <v>55</v>
      </c>
      <c r="E84" s="40" t="s">
        <v>4185</v>
      </c>
    </row>
    <row r="85" spans="1:5" ht="12.75">
      <c r="A85" t="s">
        <v>56</v>
      </c>
      <c r="E85" s="39" t="s">
        <v>5</v>
      </c>
    </row>
    <row r="86" spans="1:16" ht="25.5">
      <c r="A86" t="s">
        <v>49</v>
      </c>
      <c s="34" t="s">
        <v>127</v>
      </c>
      <c s="34" t="s">
        <v>4186</v>
      </c>
      <c s="35" t="s">
        <v>5</v>
      </c>
      <c s="6" t="s">
        <v>4187</v>
      </c>
      <c s="36" t="s">
        <v>60</v>
      </c>
      <c s="37">
        <v>222</v>
      </c>
      <c s="36">
        <v>0</v>
      </c>
      <c s="36">
        <f>ROUND(G86*H86,6)</f>
      </c>
      <c r="L86" s="38">
        <v>0</v>
      </c>
      <c s="32">
        <f>ROUND(ROUND(L86,2)*ROUND(G86,3),2)</f>
      </c>
      <c s="36" t="s">
        <v>3001</v>
      </c>
      <c>
        <f>(M86*21)/100</f>
      </c>
      <c t="s">
        <v>27</v>
      </c>
    </row>
    <row r="87" spans="1:5" ht="25.5">
      <c r="A87" s="35" t="s">
        <v>54</v>
      </c>
      <c r="E87" s="39" t="s">
        <v>4188</v>
      </c>
    </row>
    <row r="88" spans="1:5" ht="12.75">
      <c r="A88" s="35" t="s">
        <v>55</v>
      </c>
      <c r="E88" s="40" t="s">
        <v>4185</v>
      </c>
    </row>
    <row r="89" spans="1:5" ht="12.75">
      <c r="A89" t="s">
        <v>56</v>
      </c>
      <c r="E89" s="39" t="s">
        <v>5</v>
      </c>
    </row>
    <row r="90" spans="1:16" ht="12.75">
      <c r="A90" t="s">
        <v>49</v>
      </c>
      <c s="34" t="s">
        <v>131</v>
      </c>
      <c s="34" t="s">
        <v>4189</v>
      </c>
      <c s="35" t="s">
        <v>5</v>
      </c>
      <c s="6" t="s">
        <v>4190</v>
      </c>
      <c s="36" t="s">
        <v>1010</v>
      </c>
      <c s="37">
        <v>10.1</v>
      </c>
      <c s="36">
        <v>1.11381</v>
      </c>
      <c s="36">
        <f>ROUND(G90*H90,6)</f>
      </c>
      <c r="L90" s="38">
        <v>0</v>
      </c>
      <c s="32">
        <f>ROUND(ROUND(L90,2)*ROUND(G90,3),2)</f>
      </c>
      <c s="36" t="s">
        <v>3001</v>
      </c>
      <c>
        <f>(M90*21)/100</f>
      </c>
      <c t="s">
        <v>27</v>
      </c>
    </row>
    <row r="91" spans="1:5" ht="12.75">
      <c r="A91" s="35" t="s">
        <v>54</v>
      </c>
      <c r="E91" s="39" t="s">
        <v>4191</v>
      </c>
    </row>
    <row r="92" spans="1:5" ht="12.75">
      <c r="A92" s="35" t="s">
        <v>55</v>
      </c>
      <c r="E92" s="40" t="s">
        <v>5</v>
      </c>
    </row>
    <row r="93" spans="1:5" ht="12.75">
      <c r="A93" t="s">
        <v>56</v>
      </c>
      <c r="E93" s="39" t="s">
        <v>5</v>
      </c>
    </row>
    <row r="94" spans="1:16" ht="12.75">
      <c r="A94" t="s">
        <v>49</v>
      </c>
      <c s="34" t="s">
        <v>135</v>
      </c>
      <c s="34" t="s">
        <v>4192</v>
      </c>
      <c s="35" t="s">
        <v>5</v>
      </c>
      <c s="6" t="s">
        <v>4193</v>
      </c>
      <c s="36" t="s">
        <v>52</v>
      </c>
      <c s="37">
        <v>5.04</v>
      </c>
      <c s="36">
        <v>2.501872</v>
      </c>
      <c s="36">
        <f>ROUND(G94*H94,6)</f>
      </c>
      <c r="L94" s="38">
        <v>0</v>
      </c>
      <c s="32">
        <f>ROUND(ROUND(L94,2)*ROUND(G94,3),2)</f>
      </c>
      <c s="36" t="s">
        <v>3001</v>
      </c>
      <c>
        <f>(M94*21)/100</f>
      </c>
      <c t="s">
        <v>27</v>
      </c>
    </row>
    <row r="95" spans="1:5" ht="25.5">
      <c r="A95" s="35" t="s">
        <v>54</v>
      </c>
      <c r="E95" s="39" t="s">
        <v>4194</v>
      </c>
    </row>
    <row r="96" spans="1:5" ht="25.5">
      <c r="A96" s="35" t="s">
        <v>55</v>
      </c>
      <c r="E96" s="42" t="s">
        <v>4195</v>
      </c>
    </row>
    <row r="97" spans="1:5" ht="12.75">
      <c r="A97" t="s">
        <v>56</v>
      </c>
      <c r="E97" s="39" t="s">
        <v>5</v>
      </c>
    </row>
    <row r="98" spans="1:16" ht="12.75">
      <c r="A98" t="s">
        <v>49</v>
      </c>
      <c s="34" t="s">
        <v>139</v>
      </c>
      <c s="34" t="s">
        <v>4196</v>
      </c>
      <c s="35" t="s">
        <v>5</v>
      </c>
      <c s="6" t="s">
        <v>4197</v>
      </c>
      <c s="36" t="s">
        <v>1010</v>
      </c>
      <c s="37">
        <v>0.366</v>
      </c>
      <c s="36">
        <v>1.060621</v>
      </c>
      <c s="36">
        <f>ROUND(G98*H98,6)</f>
      </c>
      <c r="L98" s="38">
        <v>0</v>
      </c>
      <c s="32">
        <f>ROUND(ROUND(L98,2)*ROUND(G98,3),2)</f>
      </c>
      <c s="36" t="s">
        <v>3001</v>
      </c>
      <c>
        <f>(M98*21)/100</f>
      </c>
      <c t="s">
        <v>27</v>
      </c>
    </row>
    <row r="99" spans="1:5" ht="12.75">
      <c r="A99" s="35" t="s">
        <v>54</v>
      </c>
      <c r="E99" s="39" t="s">
        <v>4198</v>
      </c>
    </row>
    <row r="100" spans="1:5" ht="12.75">
      <c r="A100" s="35" t="s">
        <v>55</v>
      </c>
      <c r="E100" s="40" t="s">
        <v>5</v>
      </c>
    </row>
    <row r="101" spans="1:5" ht="12.75">
      <c r="A101" t="s">
        <v>56</v>
      </c>
      <c r="E101" s="39" t="s">
        <v>5</v>
      </c>
    </row>
    <row r="102" spans="1:16" ht="12.75">
      <c r="A102" t="s">
        <v>49</v>
      </c>
      <c s="34" t="s">
        <v>142</v>
      </c>
      <c s="34" t="s">
        <v>4199</v>
      </c>
      <c s="35" t="s">
        <v>5</v>
      </c>
      <c s="6" t="s">
        <v>4200</v>
      </c>
      <c s="36" t="s">
        <v>52</v>
      </c>
      <c s="37">
        <v>12.3</v>
      </c>
      <c s="36">
        <v>2.501872</v>
      </c>
      <c s="36">
        <f>ROUND(G102*H102,6)</f>
      </c>
      <c r="L102" s="38">
        <v>0</v>
      </c>
      <c s="32">
        <f>ROUND(ROUND(L102,2)*ROUND(G102,3),2)</f>
      </c>
      <c s="36" t="s">
        <v>3001</v>
      </c>
      <c>
        <f>(M102*21)/100</f>
      </c>
      <c t="s">
        <v>27</v>
      </c>
    </row>
    <row r="103" spans="1:5" ht="25.5">
      <c r="A103" s="35" t="s">
        <v>54</v>
      </c>
      <c r="E103" s="39" t="s">
        <v>4201</v>
      </c>
    </row>
    <row r="104" spans="1:5" ht="25.5">
      <c r="A104" s="35" t="s">
        <v>55</v>
      </c>
      <c r="E104" s="42" t="s">
        <v>4202</v>
      </c>
    </row>
    <row r="105" spans="1:5" ht="12.75">
      <c r="A105" t="s">
        <v>56</v>
      </c>
      <c r="E105" s="39" t="s">
        <v>5</v>
      </c>
    </row>
    <row r="106" spans="1:16" ht="12.75">
      <c r="A106" t="s">
        <v>49</v>
      </c>
      <c s="34" t="s">
        <v>146</v>
      </c>
      <c s="34" t="s">
        <v>4203</v>
      </c>
      <c s="35" t="s">
        <v>5</v>
      </c>
      <c s="6" t="s">
        <v>4204</v>
      </c>
      <c s="36" t="s">
        <v>819</v>
      </c>
      <c s="37">
        <v>65.2</v>
      </c>
      <c s="36">
        <v>0.004792</v>
      </c>
      <c s="36">
        <f>ROUND(G106*H106,6)</f>
      </c>
      <c r="L106" s="38">
        <v>0</v>
      </c>
      <c s="32">
        <f>ROUND(ROUND(L106,2)*ROUND(G106,3),2)</f>
      </c>
      <c s="36" t="s">
        <v>3001</v>
      </c>
      <c>
        <f>(M106*21)/100</f>
      </c>
      <c t="s">
        <v>27</v>
      </c>
    </row>
    <row r="107" spans="1:5" ht="12.75">
      <c r="A107" s="35" t="s">
        <v>54</v>
      </c>
      <c r="E107" s="39" t="s">
        <v>4205</v>
      </c>
    </row>
    <row r="108" spans="1:5" ht="12.75">
      <c r="A108" s="35" t="s">
        <v>55</v>
      </c>
      <c r="E108" s="40" t="s">
        <v>4206</v>
      </c>
    </row>
    <row r="109" spans="1:5" ht="12.75">
      <c r="A109" t="s">
        <v>56</v>
      </c>
      <c r="E109" s="39" t="s">
        <v>5</v>
      </c>
    </row>
    <row r="110" spans="1:16" ht="12.75">
      <c r="A110" t="s">
        <v>49</v>
      </c>
      <c s="34" t="s">
        <v>149</v>
      </c>
      <c s="34" t="s">
        <v>4207</v>
      </c>
      <c s="35" t="s">
        <v>5</v>
      </c>
      <c s="6" t="s">
        <v>4208</v>
      </c>
      <c s="36" t="s">
        <v>819</v>
      </c>
      <c s="37">
        <v>65.2</v>
      </c>
      <c s="36">
        <v>0</v>
      </c>
      <c s="36">
        <f>ROUND(G110*H110,6)</f>
      </c>
      <c r="L110" s="38">
        <v>0</v>
      </c>
      <c s="32">
        <f>ROUND(ROUND(L110,2)*ROUND(G110,3),2)</f>
      </c>
      <c s="36" t="s">
        <v>3001</v>
      </c>
      <c>
        <f>(M110*21)/100</f>
      </c>
      <c t="s">
        <v>27</v>
      </c>
    </row>
    <row r="111" spans="1:5" ht="12.75">
      <c r="A111" s="35" t="s">
        <v>54</v>
      </c>
      <c r="E111" s="39" t="s">
        <v>4209</v>
      </c>
    </row>
    <row r="112" spans="1:5" ht="12.75">
      <c r="A112" s="35" t="s">
        <v>55</v>
      </c>
      <c r="E112" s="40" t="s">
        <v>4206</v>
      </c>
    </row>
    <row r="113" spans="1:5" ht="12.75">
      <c r="A113" t="s">
        <v>56</v>
      </c>
      <c r="E113" s="39" t="s">
        <v>5</v>
      </c>
    </row>
    <row r="114" spans="1:16" ht="12.75">
      <c r="A114" t="s">
        <v>49</v>
      </c>
      <c s="34" t="s">
        <v>153</v>
      </c>
      <c s="34" t="s">
        <v>4210</v>
      </c>
      <c s="35" t="s">
        <v>5</v>
      </c>
      <c s="6" t="s">
        <v>4211</v>
      </c>
      <c s="36" t="s">
        <v>1010</v>
      </c>
      <c s="37">
        <v>0.432</v>
      </c>
      <c s="36">
        <v>1.060621</v>
      </c>
      <c s="36">
        <f>ROUND(G114*H114,6)</f>
      </c>
      <c r="L114" s="38">
        <v>0</v>
      </c>
      <c s="32">
        <f>ROUND(ROUND(L114,2)*ROUND(G114,3),2)</f>
      </c>
      <c s="36" t="s">
        <v>3001</v>
      </c>
      <c>
        <f>(M114*21)/100</f>
      </c>
      <c t="s">
        <v>27</v>
      </c>
    </row>
    <row r="115" spans="1:5" ht="12.75">
      <c r="A115" s="35" t="s">
        <v>54</v>
      </c>
      <c r="E115" s="39" t="s">
        <v>4212</v>
      </c>
    </row>
    <row r="116" spans="1:5" ht="12.75">
      <c r="A116" s="35" t="s">
        <v>55</v>
      </c>
      <c r="E116" s="40" t="s">
        <v>5</v>
      </c>
    </row>
    <row r="117" spans="1:5" ht="12.75">
      <c r="A117" t="s">
        <v>56</v>
      </c>
      <c r="E117" s="39" t="s">
        <v>5</v>
      </c>
    </row>
    <row r="118" spans="1:16" ht="12.75">
      <c r="A118" t="s">
        <v>49</v>
      </c>
      <c s="34" t="s">
        <v>158</v>
      </c>
      <c s="34" t="s">
        <v>4213</v>
      </c>
      <c s="35" t="s">
        <v>5</v>
      </c>
      <c s="6" t="s">
        <v>4214</v>
      </c>
      <c s="36" t="s">
        <v>819</v>
      </c>
      <c s="37">
        <v>26.316</v>
      </c>
      <c s="36">
        <v>0.003747</v>
      </c>
      <c s="36">
        <f>ROUND(G118*H118,6)</f>
      </c>
      <c r="L118" s="38">
        <v>0</v>
      </c>
      <c s="32">
        <f>ROUND(ROUND(L118,2)*ROUND(G118,3),2)</f>
      </c>
      <c s="36" t="s">
        <v>3001</v>
      </c>
      <c>
        <f>(M118*21)/100</f>
      </c>
      <c t="s">
        <v>27</v>
      </c>
    </row>
    <row r="119" spans="1:5" ht="25.5">
      <c r="A119" s="35" t="s">
        <v>54</v>
      </c>
      <c r="E119" s="39" t="s">
        <v>4215</v>
      </c>
    </row>
    <row r="120" spans="1:5" ht="25.5">
      <c r="A120" s="35" t="s">
        <v>55</v>
      </c>
      <c r="E120" s="40" t="s">
        <v>4216</v>
      </c>
    </row>
    <row r="121" spans="1:5" ht="12.75">
      <c r="A121" t="s">
        <v>56</v>
      </c>
      <c r="E121" s="39" t="s">
        <v>5</v>
      </c>
    </row>
    <row r="122" spans="1:16" ht="12.75">
      <c r="A122" t="s">
        <v>49</v>
      </c>
      <c s="34" t="s">
        <v>162</v>
      </c>
      <c s="34" t="s">
        <v>4217</v>
      </c>
      <c s="35" t="s">
        <v>5</v>
      </c>
      <c s="6" t="s">
        <v>4218</v>
      </c>
      <c s="36" t="s">
        <v>819</v>
      </c>
      <c s="37">
        <v>26.316</v>
      </c>
      <c s="36">
        <v>0</v>
      </c>
      <c s="36">
        <f>ROUND(G122*H122,6)</f>
      </c>
      <c r="L122" s="38">
        <v>0</v>
      </c>
      <c s="32">
        <f>ROUND(ROUND(L122,2)*ROUND(G122,3),2)</f>
      </c>
      <c s="36" t="s">
        <v>3001</v>
      </c>
      <c>
        <f>(M122*21)/100</f>
      </c>
      <c t="s">
        <v>27</v>
      </c>
    </row>
    <row r="123" spans="1:5" ht="25.5">
      <c r="A123" s="35" t="s">
        <v>54</v>
      </c>
      <c r="E123" s="39" t="s">
        <v>4219</v>
      </c>
    </row>
    <row r="124" spans="1:5" ht="12.75">
      <c r="A124" s="35" t="s">
        <v>55</v>
      </c>
      <c r="E124" s="40" t="s">
        <v>5</v>
      </c>
    </row>
    <row r="125" spans="1:5" ht="12.75">
      <c r="A125" t="s">
        <v>56</v>
      </c>
      <c r="E125" s="39" t="s">
        <v>5</v>
      </c>
    </row>
    <row r="126" spans="1:16" ht="12.75">
      <c r="A126" t="s">
        <v>49</v>
      </c>
      <c s="34" t="s">
        <v>166</v>
      </c>
      <c s="34" t="s">
        <v>4220</v>
      </c>
      <c s="35" t="s">
        <v>5</v>
      </c>
      <c s="6" t="s">
        <v>4221</v>
      </c>
      <c s="36" t="s">
        <v>60</v>
      </c>
      <c s="37">
        <v>1</v>
      </c>
      <c s="36">
        <v>0.020203</v>
      </c>
      <c s="36">
        <f>ROUND(G126*H126,6)</f>
      </c>
      <c r="L126" s="38">
        <v>0</v>
      </c>
      <c s="32">
        <f>ROUND(ROUND(L126,2)*ROUND(G126,3),2)</f>
      </c>
      <c s="36" t="s">
        <v>3001</v>
      </c>
      <c>
        <f>(M126*21)/100</f>
      </c>
      <c t="s">
        <v>27</v>
      </c>
    </row>
    <row r="127" spans="1:5" ht="12.75">
      <c r="A127" s="35" t="s">
        <v>54</v>
      </c>
      <c r="E127" s="39" t="s">
        <v>4222</v>
      </c>
    </row>
    <row r="128" spans="1:5" ht="12.75">
      <c r="A128" s="35" t="s">
        <v>55</v>
      </c>
      <c r="E128" s="40" t="s">
        <v>5</v>
      </c>
    </row>
    <row r="129" spans="1:5" ht="12.75">
      <c r="A129" t="s">
        <v>56</v>
      </c>
      <c r="E129" s="39" t="s">
        <v>5</v>
      </c>
    </row>
    <row r="130" spans="1:16" ht="12.75">
      <c r="A130" t="s">
        <v>49</v>
      </c>
      <c s="34" t="s">
        <v>169</v>
      </c>
      <c s="34" t="s">
        <v>4223</v>
      </c>
      <c s="35" t="s">
        <v>5</v>
      </c>
      <c s="6" t="s">
        <v>4224</v>
      </c>
      <c s="36" t="s">
        <v>60</v>
      </c>
      <c s="37">
        <v>1</v>
      </c>
      <c s="36">
        <v>0.055451</v>
      </c>
      <c s="36">
        <f>ROUND(G130*H130,6)</f>
      </c>
      <c r="L130" s="38">
        <v>0</v>
      </c>
      <c s="32">
        <f>ROUND(ROUND(L130,2)*ROUND(G130,3),2)</f>
      </c>
      <c s="36" t="s">
        <v>3001</v>
      </c>
      <c>
        <f>(M130*21)/100</f>
      </c>
      <c t="s">
        <v>27</v>
      </c>
    </row>
    <row r="131" spans="1:5" ht="12.75">
      <c r="A131" s="35" t="s">
        <v>54</v>
      </c>
      <c r="E131" s="39" t="s">
        <v>4225</v>
      </c>
    </row>
    <row r="132" spans="1:5" ht="12.75">
      <c r="A132" s="35" t="s">
        <v>55</v>
      </c>
      <c r="E132" s="40" t="s">
        <v>5</v>
      </c>
    </row>
    <row r="133" spans="1:5" ht="12.75">
      <c r="A133" t="s">
        <v>56</v>
      </c>
      <c r="E133" s="39" t="s">
        <v>5</v>
      </c>
    </row>
    <row r="134" spans="1:16" ht="12.75">
      <c r="A134" t="s">
        <v>49</v>
      </c>
      <c s="34" t="s">
        <v>184</v>
      </c>
      <c s="34" t="s">
        <v>4226</v>
      </c>
      <c s="35" t="s">
        <v>5</v>
      </c>
      <c s="6" t="s">
        <v>4227</v>
      </c>
      <c s="36" t="s">
        <v>60</v>
      </c>
      <c s="37">
        <v>15.4</v>
      </c>
      <c s="36">
        <v>0.025327</v>
      </c>
      <c s="36">
        <f>ROUND(G134*H134,6)</f>
      </c>
      <c r="L134" s="38">
        <v>0</v>
      </c>
      <c s="32">
        <f>ROUND(ROUND(L134,2)*ROUND(G134,3),2)</f>
      </c>
      <c s="36" t="s">
        <v>3001</v>
      </c>
      <c>
        <f>(M134*21)/100</f>
      </c>
      <c t="s">
        <v>27</v>
      </c>
    </row>
    <row r="135" spans="1:5" ht="38.25">
      <c r="A135" s="35" t="s">
        <v>54</v>
      </c>
      <c r="E135" s="39" t="s">
        <v>4228</v>
      </c>
    </row>
    <row r="136" spans="1:5" ht="38.25">
      <c r="A136" s="35" t="s">
        <v>55</v>
      </c>
      <c r="E136" s="42" t="s">
        <v>4229</v>
      </c>
    </row>
    <row r="137" spans="1:5" ht="12.75">
      <c r="A137" t="s">
        <v>56</v>
      </c>
      <c r="E137" s="39" t="s">
        <v>5</v>
      </c>
    </row>
    <row r="138" spans="1:16" ht="12.75">
      <c r="A138" t="s">
        <v>49</v>
      </c>
      <c s="34" t="s">
        <v>189</v>
      </c>
      <c s="34" t="s">
        <v>4230</v>
      </c>
      <c s="35" t="s">
        <v>5</v>
      </c>
      <c s="6" t="s">
        <v>4231</v>
      </c>
      <c s="36" t="s">
        <v>52</v>
      </c>
      <c s="37">
        <v>1.715</v>
      </c>
      <c s="36">
        <v>0</v>
      </c>
      <c s="36">
        <f>ROUND(G138*H138,6)</f>
      </c>
      <c r="L138" s="38">
        <v>0</v>
      </c>
      <c s="32">
        <f>ROUND(ROUND(L138,2)*ROUND(G138,3),2)</f>
      </c>
      <c s="36" t="s">
        <v>3001</v>
      </c>
      <c>
        <f>(M138*21)/100</f>
      </c>
      <c t="s">
        <v>27</v>
      </c>
    </row>
    <row r="139" spans="1:5" ht="25.5">
      <c r="A139" s="35" t="s">
        <v>54</v>
      </c>
      <c r="E139" s="39" t="s">
        <v>4232</v>
      </c>
    </row>
    <row r="140" spans="1:5" ht="12.75">
      <c r="A140" s="35" t="s">
        <v>55</v>
      </c>
      <c r="E140" s="40" t="s">
        <v>4233</v>
      </c>
    </row>
    <row r="141" spans="1:5" ht="12.75">
      <c r="A141" t="s">
        <v>56</v>
      </c>
      <c r="E141" s="39" t="s">
        <v>5</v>
      </c>
    </row>
    <row r="142" spans="1:16" ht="12.75">
      <c r="A142" t="s">
        <v>49</v>
      </c>
      <c s="34" t="s">
        <v>193</v>
      </c>
      <c s="34" t="s">
        <v>4234</v>
      </c>
      <c s="35" t="s">
        <v>5</v>
      </c>
      <c s="6" t="s">
        <v>4235</v>
      </c>
      <c s="36" t="s">
        <v>52</v>
      </c>
      <c s="37">
        <v>1.2</v>
      </c>
      <c s="36">
        <v>2.64468</v>
      </c>
      <c s="36">
        <f>ROUND(G142*H142,6)</f>
      </c>
      <c r="L142" s="38">
        <v>0</v>
      </c>
      <c s="32">
        <f>ROUND(ROUND(L142,2)*ROUND(G142,3),2)</f>
      </c>
      <c s="36" t="s">
        <v>3001</v>
      </c>
      <c>
        <f>(M142*21)/100</f>
      </c>
      <c t="s">
        <v>27</v>
      </c>
    </row>
    <row r="143" spans="1:5" ht="12.75">
      <c r="A143" s="35" t="s">
        <v>54</v>
      </c>
      <c r="E143" s="39" t="s">
        <v>4235</v>
      </c>
    </row>
    <row r="144" spans="1:5" ht="25.5">
      <c r="A144" s="35" t="s">
        <v>55</v>
      </c>
      <c r="E144" s="42" t="s">
        <v>4236</v>
      </c>
    </row>
    <row r="145" spans="1:5" ht="12.75">
      <c r="A145" t="s">
        <v>56</v>
      </c>
      <c r="E145" s="39" t="s">
        <v>5</v>
      </c>
    </row>
    <row r="146" spans="1:16" ht="12.75">
      <c r="A146" t="s">
        <v>49</v>
      </c>
      <c s="34" t="s">
        <v>197</v>
      </c>
      <c s="34" t="s">
        <v>4237</v>
      </c>
      <c s="35" t="s">
        <v>5</v>
      </c>
      <c s="6" t="s">
        <v>4238</v>
      </c>
      <c s="36" t="s">
        <v>52</v>
      </c>
      <c s="37">
        <v>9.93</v>
      </c>
      <c s="36">
        <v>2.501975</v>
      </c>
      <c s="36">
        <f>ROUND(G146*H146,6)</f>
      </c>
      <c r="L146" s="38">
        <v>0</v>
      </c>
      <c s="32">
        <f>ROUND(ROUND(L146,2)*ROUND(G146,3),2)</f>
      </c>
      <c s="36" t="s">
        <v>3001</v>
      </c>
      <c>
        <f>(M146*21)/100</f>
      </c>
      <c t="s">
        <v>27</v>
      </c>
    </row>
    <row r="147" spans="1:5" ht="12.75">
      <c r="A147" s="35" t="s">
        <v>54</v>
      </c>
      <c r="E147" s="39" t="s">
        <v>4239</v>
      </c>
    </row>
    <row r="148" spans="1:5" ht="38.25">
      <c r="A148" s="35" t="s">
        <v>55</v>
      </c>
      <c r="E148" s="42" t="s">
        <v>4240</v>
      </c>
    </row>
    <row r="149" spans="1:5" ht="12.75">
      <c r="A149" t="s">
        <v>56</v>
      </c>
      <c r="E149" s="39" t="s">
        <v>5</v>
      </c>
    </row>
    <row r="150" spans="1:16" ht="12.75">
      <c r="A150" t="s">
        <v>49</v>
      </c>
      <c s="34" t="s">
        <v>201</v>
      </c>
      <c s="34" t="s">
        <v>4241</v>
      </c>
      <c s="35" t="s">
        <v>5</v>
      </c>
      <c s="6" t="s">
        <v>4242</v>
      </c>
      <c s="36" t="s">
        <v>1010</v>
      </c>
      <c s="37">
        <v>0.999</v>
      </c>
      <c s="36">
        <v>1.052906</v>
      </c>
      <c s="36">
        <f>ROUND(G150*H150,6)</f>
      </c>
      <c r="L150" s="38">
        <v>0</v>
      </c>
      <c s="32">
        <f>ROUND(ROUND(L150,2)*ROUND(G150,3),2)</f>
      </c>
      <c s="36" t="s">
        <v>3001</v>
      </c>
      <c>
        <f>(M150*21)/100</f>
      </c>
      <c t="s">
        <v>27</v>
      </c>
    </row>
    <row r="151" spans="1:5" ht="12.75">
      <c r="A151" s="35" t="s">
        <v>54</v>
      </c>
      <c r="E151" s="39" t="s">
        <v>4243</v>
      </c>
    </row>
    <row r="152" spans="1:5" ht="12.75">
      <c r="A152" s="35" t="s">
        <v>55</v>
      </c>
      <c r="E152" s="40" t="s">
        <v>5</v>
      </c>
    </row>
    <row r="153" spans="1:5" ht="12.75">
      <c r="A153" t="s">
        <v>56</v>
      </c>
      <c r="E153" s="39" t="s">
        <v>5</v>
      </c>
    </row>
    <row r="154" spans="1:16" ht="12.75">
      <c r="A154" t="s">
        <v>49</v>
      </c>
      <c s="34" t="s">
        <v>205</v>
      </c>
      <c s="34" t="s">
        <v>4241</v>
      </c>
      <c s="35" t="s">
        <v>47</v>
      </c>
      <c s="6" t="s">
        <v>4242</v>
      </c>
      <c s="36" t="s">
        <v>1010</v>
      </c>
      <c s="37">
        <v>0.084</v>
      </c>
      <c s="36">
        <v>1.052906</v>
      </c>
      <c s="36">
        <f>ROUND(G154*H154,6)</f>
      </c>
      <c r="L154" s="38">
        <v>0</v>
      </c>
      <c s="32">
        <f>ROUND(ROUND(L154,2)*ROUND(G154,3),2)</f>
      </c>
      <c s="36" t="s">
        <v>3001</v>
      </c>
      <c>
        <f>(M154*21)/100</f>
      </c>
      <c t="s">
        <v>27</v>
      </c>
    </row>
    <row r="155" spans="1:5" ht="12.75">
      <c r="A155" s="35" t="s">
        <v>54</v>
      </c>
      <c r="E155" s="39" t="s">
        <v>4243</v>
      </c>
    </row>
    <row r="156" spans="1:5" ht="12.75">
      <c r="A156" s="35" t="s">
        <v>55</v>
      </c>
      <c r="E156" s="40" t="s">
        <v>5</v>
      </c>
    </row>
    <row r="157" spans="1:5" ht="12.75">
      <c r="A157" t="s">
        <v>56</v>
      </c>
      <c r="E157" s="39" t="s">
        <v>5</v>
      </c>
    </row>
    <row r="158" spans="1:16" ht="12.75">
      <c r="A158" t="s">
        <v>49</v>
      </c>
      <c s="34" t="s">
        <v>209</v>
      </c>
      <c s="34" t="s">
        <v>4055</v>
      </c>
      <c s="35" t="s">
        <v>5</v>
      </c>
      <c s="6" t="s">
        <v>4056</v>
      </c>
      <c s="36" t="s">
        <v>819</v>
      </c>
      <c s="37">
        <v>480.6</v>
      </c>
      <c s="36">
        <v>0.46</v>
      </c>
      <c s="36">
        <f>ROUND(G158*H158,6)</f>
      </c>
      <c r="L158" s="38">
        <v>0</v>
      </c>
      <c s="32">
        <f>ROUND(ROUND(L158,2)*ROUND(G158,3),2)</f>
      </c>
      <c s="36" t="s">
        <v>3001</v>
      </c>
      <c>
        <f>(M158*21)/100</f>
      </c>
      <c t="s">
        <v>27</v>
      </c>
    </row>
    <row r="159" spans="1:5" ht="25.5">
      <c r="A159" s="35" t="s">
        <v>54</v>
      </c>
      <c r="E159" s="39" t="s">
        <v>4057</v>
      </c>
    </row>
    <row r="160" spans="1:5" ht="25.5">
      <c r="A160" s="35" t="s">
        <v>55</v>
      </c>
      <c r="E160" s="42" t="s">
        <v>4244</v>
      </c>
    </row>
    <row r="161" spans="1:5" ht="12.75">
      <c r="A161" t="s">
        <v>56</v>
      </c>
      <c r="E161" s="39" t="s">
        <v>5</v>
      </c>
    </row>
    <row r="162" spans="1:16" ht="12.75">
      <c r="A162" t="s">
        <v>49</v>
      </c>
      <c s="34" t="s">
        <v>213</v>
      </c>
      <c s="34" t="s">
        <v>4245</v>
      </c>
      <c s="35" t="s">
        <v>5</v>
      </c>
      <c s="6" t="s">
        <v>4246</v>
      </c>
      <c s="36" t="s">
        <v>52</v>
      </c>
      <c s="37">
        <v>147.63</v>
      </c>
      <c s="36">
        <v>2.429</v>
      </c>
      <c s="36">
        <f>ROUND(G162*H162,6)</f>
      </c>
      <c r="L162" s="38">
        <v>0</v>
      </c>
      <c s="32">
        <f>ROUND(ROUND(L162,2)*ROUND(G162,3),2)</f>
      </c>
      <c s="36" t="s">
        <v>3001</v>
      </c>
      <c>
        <f>(M162*21)/100</f>
      </c>
      <c t="s">
        <v>27</v>
      </c>
    </row>
    <row r="163" spans="1:5" ht="12.75">
      <c r="A163" s="35" t="s">
        <v>54</v>
      </c>
      <c r="E163" s="39" t="s">
        <v>4246</v>
      </c>
    </row>
    <row r="164" spans="1:5" ht="25.5">
      <c r="A164" s="35" t="s">
        <v>55</v>
      </c>
      <c r="E164" s="42" t="s">
        <v>4247</v>
      </c>
    </row>
    <row r="165" spans="1:5" ht="12.75">
      <c r="A165" t="s">
        <v>56</v>
      </c>
      <c r="E165" s="39" t="s">
        <v>5</v>
      </c>
    </row>
    <row r="166" spans="1:16" ht="12.75">
      <c r="A166" t="s">
        <v>49</v>
      </c>
      <c s="34" t="s">
        <v>217</v>
      </c>
      <c s="34" t="s">
        <v>4245</v>
      </c>
      <c s="35" t="s">
        <v>47</v>
      </c>
      <c s="6" t="s">
        <v>4246</v>
      </c>
      <c s="36" t="s">
        <v>52</v>
      </c>
      <c s="37">
        <v>147.63</v>
      </c>
      <c s="36">
        <v>2.429</v>
      </c>
      <c s="36">
        <f>ROUND(G166*H166,6)</f>
      </c>
      <c r="L166" s="38">
        <v>0</v>
      </c>
      <c s="32">
        <f>ROUND(ROUND(L166,2)*ROUND(G166,3),2)</f>
      </c>
      <c s="36" t="s">
        <v>3001</v>
      </c>
      <c>
        <f>(M166*21)/100</f>
      </c>
      <c t="s">
        <v>27</v>
      </c>
    </row>
    <row r="167" spans="1:5" ht="12.75">
      <c r="A167" s="35" t="s">
        <v>54</v>
      </c>
      <c r="E167" s="39" t="s">
        <v>4246</v>
      </c>
    </row>
    <row r="168" spans="1:5" ht="25.5">
      <c r="A168" s="35" t="s">
        <v>55</v>
      </c>
      <c r="E168" s="42" t="s">
        <v>4247</v>
      </c>
    </row>
    <row r="169" spans="1:5" ht="12.75">
      <c r="A169" t="s">
        <v>56</v>
      </c>
      <c r="E169" s="39" t="s">
        <v>5</v>
      </c>
    </row>
    <row r="170" spans="1:16" ht="12.75">
      <c r="A170" t="s">
        <v>49</v>
      </c>
      <c s="34" t="s">
        <v>221</v>
      </c>
      <c s="34" t="s">
        <v>4248</v>
      </c>
      <c s="35" t="s">
        <v>5</v>
      </c>
      <c s="6" t="s">
        <v>4249</v>
      </c>
      <c s="36" t="s">
        <v>819</v>
      </c>
      <c s="37">
        <v>153.734</v>
      </c>
      <c s="36">
        <v>0</v>
      </c>
      <c s="36">
        <f>ROUND(G170*H170,6)</f>
      </c>
      <c r="L170" s="38">
        <v>0</v>
      </c>
      <c s="32">
        <f>ROUND(ROUND(L170,2)*ROUND(G170,3),2)</f>
      </c>
      <c s="36" t="s">
        <v>3001</v>
      </c>
      <c>
        <f>(M170*21)/100</f>
      </c>
      <c t="s">
        <v>27</v>
      </c>
    </row>
    <row r="171" spans="1:5" ht="25.5">
      <c r="A171" s="35" t="s">
        <v>54</v>
      </c>
      <c r="E171" s="39" t="s">
        <v>4250</v>
      </c>
    </row>
    <row r="172" spans="1:5" ht="12.75">
      <c r="A172" s="35" t="s">
        <v>55</v>
      </c>
      <c r="E172" s="40" t="s">
        <v>4251</v>
      </c>
    </row>
    <row r="173" spans="1:5" ht="12.75">
      <c r="A173" t="s">
        <v>56</v>
      </c>
      <c r="E173" s="39" t="s">
        <v>5</v>
      </c>
    </row>
    <row r="174" spans="1:16" ht="25.5">
      <c r="A174" t="s">
        <v>49</v>
      </c>
      <c s="34" t="s">
        <v>225</v>
      </c>
      <c s="34" t="s">
        <v>4069</v>
      </c>
      <c s="35" t="s">
        <v>5</v>
      </c>
      <c s="6" t="s">
        <v>4070</v>
      </c>
      <c s="36" t="s">
        <v>1010</v>
      </c>
      <c s="37">
        <v>23.472</v>
      </c>
      <c s="36">
        <v>0</v>
      </c>
      <c s="36">
        <f>ROUND(G174*H174,6)</f>
      </c>
      <c r="L174" s="38">
        <v>0</v>
      </c>
      <c s="32">
        <f>ROUND(ROUND(L174,2)*ROUND(G174,3),2)</f>
      </c>
      <c s="36" t="s">
        <v>3001</v>
      </c>
      <c>
        <f>(M174*21)/100</f>
      </c>
      <c t="s">
        <v>27</v>
      </c>
    </row>
    <row r="175" spans="1:5" ht="25.5">
      <c r="A175" s="35" t="s">
        <v>54</v>
      </c>
      <c r="E175" s="39" t="s">
        <v>4071</v>
      </c>
    </row>
    <row r="176" spans="1:5" ht="25.5">
      <c r="A176" s="35" t="s">
        <v>55</v>
      </c>
      <c r="E176" s="42" t="s">
        <v>4252</v>
      </c>
    </row>
    <row r="177" spans="1:5" ht="12.75">
      <c r="A177" t="s">
        <v>56</v>
      </c>
      <c r="E177" s="39" t="s">
        <v>5</v>
      </c>
    </row>
    <row r="178" spans="1:16" ht="12.75">
      <c r="A178" t="s">
        <v>49</v>
      </c>
      <c s="34" t="s">
        <v>229</v>
      </c>
      <c s="34" t="s">
        <v>4073</v>
      </c>
      <c s="35" t="s">
        <v>5</v>
      </c>
      <c s="6" t="s">
        <v>4074</v>
      </c>
      <c s="36" t="s">
        <v>1010</v>
      </c>
      <c s="37">
        <v>23.472</v>
      </c>
      <c s="36">
        <v>0</v>
      </c>
      <c s="36">
        <f>ROUND(G178*H178,6)</f>
      </c>
      <c r="L178" s="38">
        <v>0</v>
      </c>
      <c s="32">
        <f>ROUND(ROUND(L178,2)*ROUND(G178,3),2)</f>
      </c>
      <c s="36" t="s">
        <v>3001</v>
      </c>
      <c>
        <f>(M178*21)/100</f>
      </c>
      <c t="s">
        <v>27</v>
      </c>
    </row>
    <row r="179" spans="1:5" ht="12.75">
      <c r="A179" s="35" t="s">
        <v>54</v>
      </c>
      <c r="E179" s="39" t="s">
        <v>4075</v>
      </c>
    </row>
    <row r="180" spans="1:5" ht="25.5">
      <c r="A180" s="35" t="s">
        <v>55</v>
      </c>
      <c r="E180" s="42" t="s">
        <v>4253</v>
      </c>
    </row>
    <row r="181" spans="1:5" ht="12.75">
      <c r="A181" t="s">
        <v>56</v>
      </c>
      <c r="E181" s="39" t="s">
        <v>5</v>
      </c>
    </row>
    <row r="182" spans="1:16" ht="12.75">
      <c r="A182" t="s">
        <v>49</v>
      </c>
      <c s="34" t="s">
        <v>233</v>
      </c>
      <c s="34" t="s">
        <v>4254</v>
      </c>
      <c s="35" t="s">
        <v>5</v>
      </c>
      <c s="6" t="s">
        <v>4255</v>
      </c>
      <c s="36" t="s">
        <v>1010</v>
      </c>
      <c s="37">
        <v>1.71</v>
      </c>
      <c s="36">
        <v>0</v>
      </c>
      <c s="36">
        <f>ROUND(G182*H182,6)</f>
      </c>
      <c r="L182" s="38">
        <v>0</v>
      </c>
      <c s="32">
        <f>ROUND(ROUND(L182,2)*ROUND(G182,3),2)</f>
      </c>
      <c s="36" t="s">
        <v>3001</v>
      </c>
      <c>
        <f>(M182*21)/100</f>
      </c>
      <c t="s">
        <v>27</v>
      </c>
    </row>
    <row r="183" spans="1:5" ht="38.25">
      <c r="A183" s="35" t="s">
        <v>54</v>
      </c>
      <c r="E183" s="39" t="s">
        <v>4256</v>
      </c>
    </row>
    <row r="184" spans="1:5" ht="12.75">
      <c r="A184" s="35" t="s">
        <v>55</v>
      </c>
      <c r="E184" s="40" t="s">
        <v>5</v>
      </c>
    </row>
    <row r="185" spans="1:5" ht="12.75">
      <c r="A185" t="s">
        <v>56</v>
      </c>
      <c r="E185" s="39" t="s">
        <v>5</v>
      </c>
    </row>
    <row r="186" spans="1:16" ht="12.75">
      <c r="A186" t="s">
        <v>49</v>
      </c>
      <c s="34" t="s">
        <v>237</v>
      </c>
      <c s="34" t="s">
        <v>4257</v>
      </c>
      <c s="35" t="s">
        <v>5</v>
      </c>
      <c s="6" t="s">
        <v>4258</v>
      </c>
      <c s="36" t="s">
        <v>1010</v>
      </c>
      <c s="37">
        <v>5.13</v>
      </c>
      <c s="36">
        <v>0</v>
      </c>
      <c s="36">
        <f>ROUND(G186*H186,6)</f>
      </c>
      <c r="L186" s="38">
        <v>0</v>
      </c>
      <c s="32">
        <f>ROUND(ROUND(L186,2)*ROUND(G186,3),2)</f>
      </c>
      <c s="36" t="s">
        <v>3001</v>
      </c>
      <c>
        <f>(M186*21)/100</f>
      </c>
      <c t="s">
        <v>27</v>
      </c>
    </row>
    <row r="187" spans="1:5" ht="38.25">
      <c r="A187" s="35" t="s">
        <v>54</v>
      </c>
      <c r="E187" s="39" t="s">
        <v>4259</v>
      </c>
    </row>
    <row r="188" spans="1:5" ht="12.75">
      <c r="A188" s="35" t="s">
        <v>55</v>
      </c>
      <c r="E188" s="40" t="s">
        <v>4260</v>
      </c>
    </row>
    <row r="189" spans="1:5" ht="12.75">
      <c r="A189" t="s">
        <v>56</v>
      </c>
      <c r="E189" s="39" t="s">
        <v>5</v>
      </c>
    </row>
    <row r="190" spans="1:16" ht="12.75">
      <c r="A190" t="s">
        <v>49</v>
      </c>
      <c s="34" t="s">
        <v>241</v>
      </c>
      <c s="34" t="s">
        <v>3029</v>
      </c>
      <c s="35" t="s">
        <v>5</v>
      </c>
      <c s="6" t="s">
        <v>3030</v>
      </c>
      <c s="36" t="s">
        <v>60</v>
      </c>
      <c s="37">
        <v>370</v>
      </c>
      <c s="36">
        <v>3E-05</v>
      </c>
      <c s="36">
        <f>ROUND(G190*H190,6)</f>
      </c>
      <c r="L190" s="38">
        <v>0</v>
      </c>
      <c s="32">
        <f>ROUND(ROUND(L190,2)*ROUND(G190,3),2)</f>
      </c>
      <c s="36" t="s">
        <v>85</v>
      </c>
      <c>
        <f>(M190*21)/100</f>
      </c>
      <c t="s">
        <v>27</v>
      </c>
    </row>
    <row r="191" spans="1:5" ht="12.75">
      <c r="A191" s="35" t="s">
        <v>54</v>
      </c>
      <c r="E191" s="39" t="s">
        <v>3030</v>
      </c>
    </row>
    <row r="192" spans="1:5" ht="12.75">
      <c r="A192" s="35" t="s">
        <v>55</v>
      </c>
      <c r="E192" s="40" t="s">
        <v>5</v>
      </c>
    </row>
    <row r="193" spans="1:5" ht="12.75">
      <c r="A193" t="s">
        <v>56</v>
      </c>
      <c r="E193" s="39" t="s">
        <v>5</v>
      </c>
    </row>
    <row r="194" spans="1:16" ht="12.75">
      <c r="A194" t="s">
        <v>49</v>
      </c>
      <c s="34" t="s">
        <v>245</v>
      </c>
      <c s="34" t="s">
        <v>4261</v>
      </c>
      <c s="35" t="s">
        <v>5</v>
      </c>
      <c s="6" t="s">
        <v>4262</v>
      </c>
      <c s="36" t="s">
        <v>52</v>
      </c>
      <c s="37">
        <v>5.04</v>
      </c>
      <c s="36">
        <v>0</v>
      </c>
      <c s="36">
        <f>ROUND(G194*H194,6)</f>
      </c>
      <c r="L194" s="38">
        <v>0</v>
      </c>
      <c s="32">
        <f>ROUND(ROUND(L194,2)*ROUND(G194,3),2)</f>
      </c>
      <c s="36" t="s">
        <v>85</v>
      </c>
      <c>
        <f>(M194*21)/100</f>
      </c>
      <c t="s">
        <v>27</v>
      </c>
    </row>
    <row r="195" spans="1:5" ht="12.75">
      <c r="A195" s="35" t="s">
        <v>54</v>
      </c>
      <c r="E195" s="39" t="s">
        <v>4262</v>
      </c>
    </row>
    <row r="196" spans="1:5" ht="12.75">
      <c r="A196" s="35" t="s">
        <v>55</v>
      </c>
      <c r="E196" s="40" t="s">
        <v>5</v>
      </c>
    </row>
    <row r="197" spans="1:5" ht="12.75">
      <c r="A197" t="s">
        <v>56</v>
      </c>
      <c r="E197" s="39" t="s">
        <v>5</v>
      </c>
    </row>
    <row r="198" spans="1:16" ht="12.75">
      <c r="A198" t="s">
        <v>49</v>
      </c>
      <c s="34" t="s">
        <v>249</v>
      </c>
      <c s="34" t="s">
        <v>4088</v>
      </c>
      <c s="35" t="s">
        <v>5</v>
      </c>
      <c s="6" t="s">
        <v>4089</v>
      </c>
      <c s="36" t="s">
        <v>60</v>
      </c>
      <c s="37">
        <v>252</v>
      </c>
      <c s="36">
        <v>0.00021</v>
      </c>
      <c s="36">
        <f>ROUND(G198*H198,6)</f>
      </c>
      <c r="L198" s="38">
        <v>0</v>
      </c>
      <c s="32">
        <f>ROUND(ROUND(L198,2)*ROUND(G198,3),2)</f>
      </c>
      <c s="36" t="s">
        <v>85</v>
      </c>
      <c>
        <f>(M198*21)/100</f>
      </c>
      <c t="s">
        <v>27</v>
      </c>
    </row>
    <row r="199" spans="1:5" ht="12.75">
      <c r="A199" s="35" t="s">
        <v>54</v>
      </c>
      <c r="E199" s="39" t="s">
        <v>4089</v>
      </c>
    </row>
    <row r="200" spans="1:5" ht="12.75">
      <c r="A200" s="35" t="s">
        <v>55</v>
      </c>
      <c r="E200" s="40" t="s">
        <v>5</v>
      </c>
    </row>
    <row r="201" spans="1:5" ht="12.75">
      <c r="A201" t="s">
        <v>56</v>
      </c>
      <c r="E201" s="39" t="s">
        <v>5</v>
      </c>
    </row>
    <row r="202" spans="1:16" ht="12.75">
      <c r="A202" t="s">
        <v>49</v>
      </c>
      <c s="34" t="s">
        <v>253</v>
      </c>
      <c s="34" t="s">
        <v>4263</v>
      </c>
      <c s="35" t="s">
        <v>5</v>
      </c>
      <c s="6" t="s">
        <v>4264</v>
      </c>
      <c s="36" t="s">
        <v>60</v>
      </c>
      <c s="37">
        <v>22.5</v>
      </c>
      <c s="36">
        <v>0</v>
      </c>
      <c s="36">
        <f>ROUND(G202*H202,6)</f>
      </c>
      <c r="L202" s="38">
        <v>0</v>
      </c>
      <c s="32">
        <f>ROUND(ROUND(L202,2)*ROUND(G202,3),2)</f>
      </c>
      <c s="36" t="s">
        <v>85</v>
      </c>
      <c>
        <f>(M202*21)/100</f>
      </c>
      <c t="s">
        <v>27</v>
      </c>
    </row>
    <row r="203" spans="1:5" ht="12.75">
      <c r="A203" s="35" t="s">
        <v>54</v>
      </c>
      <c r="E203" s="39" t="s">
        <v>4264</v>
      </c>
    </row>
    <row r="204" spans="1:5" ht="25.5">
      <c r="A204" s="35" t="s">
        <v>55</v>
      </c>
      <c r="E204" s="42" t="s">
        <v>4265</v>
      </c>
    </row>
    <row r="205" spans="1:5" ht="12.75">
      <c r="A205" t="s">
        <v>56</v>
      </c>
      <c r="E205" s="39" t="s">
        <v>5</v>
      </c>
    </row>
    <row r="206" spans="1:16" ht="12.75">
      <c r="A206" t="s">
        <v>49</v>
      </c>
      <c s="34" t="s">
        <v>257</v>
      </c>
      <c s="34" t="s">
        <v>4090</v>
      </c>
      <c s="35" t="s">
        <v>5</v>
      </c>
      <c s="6" t="s">
        <v>4091</v>
      </c>
      <c s="36" t="s">
        <v>52</v>
      </c>
      <c s="37">
        <v>9.78</v>
      </c>
      <c s="36">
        <v>0</v>
      </c>
      <c s="36">
        <f>ROUND(G206*H206,6)</f>
      </c>
      <c r="L206" s="38">
        <v>0</v>
      </c>
      <c s="32">
        <f>ROUND(ROUND(L206,2)*ROUND(G206,3),2)</f>
      </c>
      <c s="36" t="s">
        <v>85</v>
      </c>
      <c>
        <f>(M206*21)/100</f>
      </c>
      <c t="s">
        <v>27</v>
      </c>
    </row>
    <row r="207" spans="1:5" ht="12.75">
      <c r="A207" s="35" t="s">
        <v>54</v>
      </c>
      <c r="E207" s="39" t="s">
        <v>4091</v>
      </c>
    </row>
    <row r="208" spans="1:5" ht="12.75">
      <c r="A208" s="35" t="s">
        <v>55</v>
      </c>
      <c r="E208" s="40" t="s">
        <v>5</v>
      </c>
    </row>
    <row r="209" spans="1:5" ht="12.75">
      <c r="A209" t="s">
        <v>56</v>
      </c>
      <c r="E209" s="39" t="s">
        <v>5</v>
      </c>
    </row>
    <row r="210" spans="1:16" ht="12.75">
      <c r="A210" t="s">
        <v>49</v>
      </c>
      <c s="34" t="s">
        <v>261</v>
      </c>
      <c s="34" t="s">
        <v>4266</v>
      </c>
      <c s="35" t="s">
        <v>5</v>
      </c>
      <c s="6" t="s">
        <v>4267</v>
      </c>
      <c s="36" t="s">
        <v>528</v>
      </c>
      <c s="37">
        <v>1</v>
      </c>
      <c s="36">
        <v>0</v>
      </c>
      <c s="36">
        <f>ROUND(G210*H210,6)</f>
      </c>
      <c r="L210" s="38">
        <v>0</v>
      </c>
      <c s="32">
        <f>ROUND(ROUND(L210,2)*ROUND(G210,3),2)</f>
      </c>
      <c s="36" t="s">
        <v>85</v>
      </c>
      <c>
        <f>(M210*21)/100</f>
      </c>
      <c t="s">
        <v>27</v>
      </c>
    </row>
    <row r="211" spans="1:5" ht="12.75">
      <c r="A211" s="35" t="s">
        <v>54</v>
      </c>
      <c r="E211" s="39" t="s">
        <v>4267</v>
      </c>
    </row>
    <row r="212" spans="1:5" ht="25.5">
      <c r="A212" s="35" t="s">
        <v>55</v>
      </c>
      <c r="E212" s="42" t="s">
        <v>4268</v>
      </c>
    </row>
    <row r="213" spans="1:5" ht="12.75">
      <c r="A213" t="s">
        <v>56</v>
      </c>
      <c r="E213" s="39" t="s">
        <v>5</v>
      </c>
    </row>
    <row r="214" spans="1:16" ht="12.75">
      <c r="A214" t="s">
        <v>49</v>
      </c>
      <c s="34" t="s">
        <v>265</v>
      </c>
      <c s="34" t="s">
        <v>4269</v>
      </c>
      <c s="35" t="s">
        <v>5</v>
      </c>
      <c s="6" t="s">
        <v>4270</v>
      </c>
      <c s="36" t="s">
        <v>52</v>
      </c>
      <c s="37">
        <v>2.43</v>
      </c>
      <c s="36">
        <v>0</v>
      </c>
      <c s="36">
        <f>ROUND(G214*H214,6)</f>
      </c>
      <c r="L214" s="38">
        <v>0</v>
      </c>
      <c s="32">
        <f>ROUND(ROUND(L214,2)*ROUND(G214,3),2)</f>
      </c>
      <c s="36" t="s">
        <v>85</v>
      </c>
      <c>
        <f>(M214*21)/100</f>
      </c>
      <c t="s">
        <v>27</v>
      </c>
    </row>
    <row r="215" spans="1:5" ht="12.75">
      <c r="A215" s="35" t="s">
        <v>54</v>
      </c>
      <c r="E215" s="39" t="s">
        <v>4270</v>
      </c>
    </row>
    <row r="216" spans="1:5" ht="38.25">
      <c r="A216" s="35" t="s">
        <v>55</v>
      </c>
      <c r="E216" s="42" t="s">
        <v>4271</v>
      </c>
    </row>
    <row r="217" spans="1:5" ht="12.75">
      <c r="A217" t="s">
        <v>56</v>
      </c>
      <c r="E217" s="39" t="s">
        <v>5</v>
      </c>
    </row>
    <row r="218" spans="1:16" ht="12.75">
      <c r="A218" t="s">
        <v>49</v>
      </c>
      <c s="34" t="s">
        <v>595</v>
      </c>
      <c s="34" t="s">
        <v>4272</v>
      </c>
      <c s="35" t="s">
        <v>5</v>
      </c>
      <c s="6" t="s">
        <v>4273</v>
      </c>
      <c s="36" t="s">
        <v>1010</v>
      </c>
      <c s="37">
        <v>0.95</v>
      </c>
      <c s="36">
        <v>0</v>
      </c>
      <c s="36">
        <f>ROUND(G218*H218,6)</f>
      </c>
      <c r="L218" s="38">
        <v>0</v>
      </c>
      <c s="32">
        <f>ROUND(ROUND(L218,2)*ROUND(G218,3),2)</f>
      </c>
      <c s="36" t="s">
        <v>85</v>
      </c>
      <c>
        <f>(M218*21)/100</f>
      </c>
      <c t="s">
        <v>27</v>
      </c>
    </row>
    <row r="219" spans="1:5" ht="12.75">
      <c r="A219" s="35" t="s">
        <v>54</v>
      </c>
      <c r="E219" s="39" t="s">
        <v>4273</v>
      </c>
    </row>
    <row r="220" spans="1:5" ht="12.75">
      <c r="A220" s="35" t="s">
        <v>55</v>
      </c>
      <c r="E220" s="40" t="s">
        <v>5</v>
      </c>
    </row>
    <row r="221" spans="1:5" ht="12.75">
      <c r="A221" t="s">
        <v>56</v>
      </c>
      <c r="E221" s="39" t="s">
        <v>5</v>
      </c>
    </row>
    <row r="222" spans="1:13" ht="12.75">
      <c r="A222" t="s">
        <v>46</v>
      </c>
      <c r="C222" s="31" t="s">
        <v>1005</v>
      </c>
      <c r="E222" s="33" t="s">
        <v>1006</v>
      </c>
      <c r="J222" s="32">
        <f>0</f>
      </c>
      <c s="32">
        <f>0</f>
      </c>
      <c s="32">
        <f>0+L223+L227</f>
      </c>
      <c s="32">
        <f>0+M223+M227</f>
      </c>
    </row>
    <row r="223" spans="1:16" ht="38.25">
      <c r="A223" t="s">
        <v>49</v>
      </c>
      <c s="34" t="s">
        <v>599</v>
      </c>
      <c s="34" t="s">
        <v>3134</v>
      </c>
      <c s="35" t="s">
        <v>3135</v>
      </c>
      <c s="6" t="s">
        <v>3136</v>
      </c>
      <c s="36" t="s">
        <v>1010</v>
      </c>
      <c s="37">
        <v>949.878</v>
      </c>
      <c s="36">
        <v>0</v>
      </c>
      <c s="36">
        <f>ROUND(G223*H223,6)</f>
      </c>
      <c r="L223" s="38">
        <v>0</v>
      </c>
      <c s="32">
        <f>ROUND(ROUND(L223,2)*ROUND(G223,3),2)</f>
      </c>
      <c s="36" t="s">
        <v>85</v>
      </c>
      <c>
        <f>(M223*21)/100</f>
      </c>
      <c t="s">
        <v>27</v>
      </c>
    </row>
    <row r="224" spans="1:5" ht="12.75">
      <c r="A224" s="35" t="s">
        <v>54</v>
      </c>
      <c r="E224" s="39" t="s">
        <v>1011</v>
      </c>
    </row>
    <row r="225" spans="1:5" ht="12.75">
      <c r="A225" s="35" t="s">
        <v>55</v>
      </c>
      <c r="E225" s="40" t="s">
        <v>4274</v>
      </c>
    </row>
    <row r="226" spans="1:5" ht="89.25">
      <c r="A226" t="s">
        <v>56</v>
      </c>
      <c r="E226" s="39" t="s">
        <v>1012</v>
      </c>
    </row>
    <row r="227" spans="1:16" ht="38.25">
      <c r="A227" t="s">
        <v>49</v>
      </c>
      <c s="34" t="s">
        <v>269</v>
      </c>
      <c s="34" t="s">
        <v>2721</v>
      </c>
      <c s="35" t="s">
        <v>2722</v>
      </c>
      <c s="6" t="s">
        <v>2723</v>
      </c>
      <c s="36" t="s">
        <v>1010</v>
      </c>
      <c s="37">
        <v>25.182</v>
      </c>
      <c s="36">
        <v>0</v>
      </c>
      <c s="36">
        <f>ROUND(G227*H227,6)</f>
      </c>
      <c r="L227" s="38">
        <v>0</v>
      </c>
      <c s="32">
        <f>ROUND(ROUND(L227,2)*ROUND(G227,3),2)</f>
      </c>
      <c s="36" t="s">
        <v>85</v>
      </c>
      <c>
        <f>(M227*21)/100</f>
      </c>
      <c t="s">
        <v>27</v>
      </c>
    </row>
    <row r="228" spans="1:5" ht="12.75">
      <c r="A228" s="35" t="s">
        <v>54</v>
      </c>
      <c r="E228" s="39" t="s">
        <v>1011</v>
      </c>
    </row>
    <row r="229" spans="1:5" ht="12.75">
      <c r="A229" s="35" t="s">
        <v>55</v>
      </c>
      <c r="E229" s="40" t="s">
        <v>4275</v>
      </c>
    </row>
    <row r="230" spans="1:5" ht="102">
      <c r="A230" t="s">
        <v>56</v>
      </c>
      <c r="E230" s="39" t="s">
        <v>2724</v>
      </c>
    </row>
    <row r="231" spans="1:13" ht="12.75">
      <c r="A231" t="s">
        <v>46</v>
      </c>
      <c r="C231" s="31" t="s">
        <v>3105</v>
      </c>
      <c r="E231" s="33" t="s">
        <v>3106</v>
      </c>
      <c r="J231" s="32">
        <f>0</f>
      </c>
      <c s="32">
        <f>0</f>
      </c>
      <c s="32">
        <f>0+L232</f>
      </c>
      <c s="32">
        <f>0+M232</f>
      </c>
    </row>
    <row r="232" spans="1:16" ht="12.75">
      <c r="A232" t="s">
        <v>49</v>
      </c>
      <c s="34" t="s">
        <v>273</v>
      </c>
      <c s="34" t="s">
        <v>4276</v>
      </c>
      <c s="35" t="s">
        <v>5</v>
      </c>
      <c s="6" t="s">
        <v>3108</v>
      </c>
      <c s="36" t="s">
        <v>1010</v>
      </c>
      <c s="37">
        <v>801.699</v>
      </c>
      <c s="36">
        <v>0</v>
      </c>
      <c s="36">
        <f>ROUND(G232*H232,6)</f>
      </c>
      <c r="L232" s="38">
        <v>0</v>
      </c>
      <c s="32">
        <f>ROUND(ROUND(L232,2)*ROUND(G232,3),2)</f>
      </c>
      <c s="36" t="s">
        <v>3001</v>
      </c>
      <c>
        <f>(M232*21)/100</f>
      </c>
      <c t="s">
        <v>27</v>
      </c>
    </row>
    <row r="233" spans="1:5" ht="38.25">
      <c r="A233" s="35" t="s">
        <v>54</v>
      </c>
      <c r="E233" s="39" t="s">
        <v>3109</v>
      </c>
    </row>
    <row r="234" spans="1:5" ht="12.75">
      <c r="A234" s="35" t="s">
        <v>55</v>
      </c>
      <c r="E234" s="40" t="s">
        <v>5</v>
      </c>
    </row>
    <row r="235" spans="1:5" ht="12.75">
      <c r="A235" t="s">
        <v>56</v>
      </c>
      <c r="E235" s="39" t="s">
        <v>5</v>
      </c>
    </row>
    <row r="236" spans="1:13" ht="12.75">
      <c r="A236" t="s">
        <v>46</v>
      </c>
      <c r="C236" s="31" t="s">
        <v>4125</v>
      </c>
      <c r="E236" s="33" t="s">
        <v>2575</v>
      </c>
      <c r="J236" s="32">
        <f>0</f>
      </c>
      <c s="32">
        <f>0</f>
      </c>
      <c s="32">
        <f>0+L237+L241+L245+L249+L253+L257</f>
      </c>
      <c s="32">
        <f>0+M237+M241+M245+M249+M253+M257</f>
      </c>
    </row>
    <row r="237" spans="1:16" ht="12.75">
      <c r="A237" t="s">
        <v>49</v>
      </c>
      <c s="34" t="s">
        <v>277</v>
      </c>
      <c s="34" t="s">
        <v>4126</v>
      </c>
      <c s="35" t="s">
        <v>5</v>
      </c>
      <c s="6" t="s">
        <v>4127</v>
      </c>
      <c s="36" t="s">
        <v>528</v>
      </c>
      <c s="37">
        <v>1</v>
      </c>
      <c s="36">
        <v>0</v>
      </c>
      <c s="36">
        <f>ROUND(G237*H237,6)</f>
      </c>
      <c r="L237" s="38">
        <v>0</v>
      </c>
      <c s="32">
        <f>ROUND(ROUND(L237,2)*ROUND(G237,3),2)</f>
      </c>
      <c s="36" t="s">
        <v>3001</v>
      </c>
      <c>
        <f>(M237*21)/100</f>
      </c>
      <c t="s">
        <v>27</v>
      </c>
    </row>
    <row r="238" spans="1:5" ht="12.75">
      <c r="A238" s="35" t="s">
        <v>54</v>
      </c>
      <c r="E238" s="39" t="s">
        <v>4127</v>
      </c>
    </row>
    <row r="239" spans="1:5" ht="12.75">
      <c r="A239" s="35" t="s">
        <v>55</v>
      </c>
      <c r="E239" s="40" t="s">
        <v>5</v>
      </c>
    </row>
    <row r="240" spans="1:5" ht="12.75">
      <c r="A240" t="s">
        <v>56</v>
      </c>
      <c r="E240" s="39" t="s">
        <v>5</v>
      </c>
    </row>
    <row r="241" spans="1:16" ht="12.75">
      <c r="A241" t="s">
        <v>49</v>
      </c>
      <c s="34" t="s">
        <v>281</v>
      </c>
      <c s="34" t="s">
        <v>4128</v>
      </c>
      <c s="35" t="s">
        <v>5</v>
      </c>
      <c s="6" t="s">
        <v>4129</v>
      </c>
      <c s="36" t="s">
        <v>528</v>
      </c>
      <c s="37">
        <v>1</v>
      </c>
      <c s="36">
        <v>0</v>
      </c>
      <c s="36">
        <f>ROUND(G241*H241,6)</f>
      </c>
      <c r="L241" s="38">
        <v>0</v>
      </c>
      <c s="32">
        <f>ROUND(ROUND(L241,2)*ROUND(G241,3),2)</f>
      </c>
      <c s="36" t="s">
        <v>3001</v>
      </c>
      <c>
        <f>(M241*21)/100</f>
      </c>
      <c t="s">
        <v>27</v>
      </c>
    </row>
    <row r="242" spans="1:5" ht="12.75">
      <c r="A242" s="35" t="s">
        <v>54</v>
      </c>
      <c r="E242" s="39" t="s">
        <v>4129</v>
      </c>
    </row>
    <row r="243" spans="1:5" ht="12.75">
      <c r="A243" s="35" t="s">
        <v>55</v>
      </c>
      <c r="E243" s="40" t="s">
        <v>5</v>
      </c>
    </row>
    <row r="244" spans="1:5" ht="12.75">
      <c r="A244" t="s">
        <v>56</v>
      </c>
      <c r="E244" s="39" t="s">
        <v>5</v>
      </c>
    </row>
    <row r="245" spans="1:16" ht="12.75">
      <c r="A245" t="s">
        <v>49</v>
      </c>
      <c s="34" t="s">
        <v>285</v>
      </c>
      <c s="34" t="s">
        <v>4130</v>
      </c>
      <c s="35" t="s">
        <v>5</v>
      </c>
      <c s="6" t="s">
        <v>4131</v>
      </c>
      <c s="36" t="s">
        <v>528</v>
      </c>
      <c s="37">
        <v>1</v>
      </c>
      <c s="36">
        <v>0</v>
      </c>
      <c s="36">
        <f>ROUND(G245*H245,6)</f>
      </c>
      <c r="L245" s="38">
        <v>0</v>
      </c>
      <c s="32">
        <f>ROUND(ROUND(L245,2)*ROUND(G245,3),2)</f>
      </c>
      <c s="36" t="s">
        <v>3001</v>
      </c>
      <c>
        <f>(M245*21)/100</f>
      </c>
      <c t="s">
        <v>27</v>
      </c>
    </row>
    <row r="246" spans="1:5" ht="12.75">
      <c r="A246" s="35" t="s">
        <v>54</v>
      </c>
      <c r="E246" s="39" t="s">
        <v>4131</v>
      </c>
    </row>
    <row r="247" spans="1:5" ht="12.75">
      <c r="A247" s="35" t="s">
        <v>55</v>
      </c>
      <c r="E247" s="40" t="s">
        <v>5</v>
      </c>
    </row>
    <row r="248" spans="1:5" ht="12.75">
      <c r="A248" t="s">
        <v>56</v>
      </c>
      <c r="E248" s="39" t="s">
        <v>5</v>
      </c>
    </row>
    <row r="249" spans="1:16" ht="12.75">
      <c r="A249" t="s">
        <v>49</v>
      </c>
      <c s="34" t="s">
        <v>289</v>
      </c>
      <c s="34" t="s">
        <v>4132</v>
      </c>
      <c s="35" t="s">
        <v>5</v>
      </c>
      <c s="6" t="s">
        <v>4133</v>
      </c>
      <c s="36" t="s">
        <v>3005</v>
      </c>
      <c s="37">
        <v>20</v>
      </c>
      <c s="36">
        <v>0</v>
      </c>
      <c s="36">
        <f>ROUND(G249*H249,6)</f>
      </c>
      <c r="L249" s="38">
        <v>0</v>
      </c>
      <c s="32">
        <f>ROUND(ROUND(L249,2)*ROUND(G249,3),2)</f>
      </c>
      <c s="36" t="s">
        <v>3001</v>
      </c>
      <c>
        <f>(M249*21)/100</f>
      </c>
      <c t="s">
        <v>27</v>
      </c>
    </row>
    <row r="250" spans="1:5" ht="12.75">
      <c r="A250" s="35" t="s">
        <v>54</v>
      </c>
      <c r="E250" s="39" t="s">
        <v>4133</v>
      </c>
    </row>
    <row r="251" spans="1:5" ht="12.75">
      <c r="A251" s="35" t="s">
        <v>55</v>
      </c>
      <c r="E251" s="40" t="s">
        <v>5</v>
      </c>
    </row>
    <row r="252" spans="1:5" ht="12.75">
      <c r="A252" t="s">
        <v>56</v>
      </c>
      <c r="E252" s="39" t="s">
        <v>5</v>
      </c>
    </row>
    <row r="253" spans="1:16" ht="12.75">
      <c r="A253" t="s">
        <v>49</v>
      </c>
      <c s="34" t="s">
        <v>293</v>
      </c>
      <c s="34" t="s">
        <v>4277</v>
      </c>
      <c s="35" t="s">
        <v>5</v>
      </c>
      <c s="6" t="s">
        <v>4135</v>
      </c>
      <c s="36" t="s">
        <v>2498</v>
      </c>
      <c s="37">
        <v>30</v>
      </c>
      <c s="36">
        <v>0</v>
      </c>
      <c s="36">
        <f>ROUND(G253*H253,6)</f>
      </c>
      <c r="L253" s="38">
        <v>0</v>
      </c>
      <c s="32">
        <f>ROUND(ROUND(L253,2)*ROUND(G253,3),2)</f>
      </c>
      <c s="36" t="s">
        <v>85</v>
      </c>
      <c>
        <f>(M253*21)/100</f>
      </c>
      <c t="s">
        <v>27</v>
      </c>
    </row>
    <row r="254" spans="1:5" ht="12.75">
      <c r="A254" s="35" t="s">
        <v>54</v>
      </c>
      <c r="E254" s="39" t="s">
        <v>4135</v>
      </c>
    </row>
    <row r="255" spans="1:5" ht="12.75">
      <c r="A255" s="35" t="s">
        <v>55</v>
      </c>
      <c r="E255" s="40" t="s">
        <v>5</v>
      </c>
    </row>
    <row r="256" spans="1:5" ht="12.75">
      <c r="A256" t="s">
        <v>56</v>
      </c>
      <c r="E256" s="39" t="s">
        <v>5</v>
      </c>
    </row>
    <row r="257" spans="1:16" ht="12.75">
      <c r="A257" t="s">
        <v>49</v>
      </c>
      <c s="34" t="s">
        <v>297</v>
      </c>
      <c s="34" t="s">
        <v>4278</v>
      </c>
      <c s="35" t="s">
        <v>5</v>
      </c>
      <c s="6" t="s">
        <v>4137</v>
      </c>
      <c s="36" t="s">
        <v>528</v>
      </c>
      <c s="37">
        <v>1</v>
      </c>
      <c s="36">
        <v>0</v>
      </c>
      <c s="36">
        <f>ROUND(G257*H257,6)</f>
      </c>
      <c r="L257" s="38">
        <v>0</v>
      </c>
      <c s="32">
        <f>ROUND(ROUND(L257,2)*ROUND(G257,3),2)</f>
      </c>
      <c s="36" t="s">
        <v>85</v>
      </c>
      <c>
        <f>(M257*21)/100</f>
      </c>
      <c t="s">
        <v>27</v>
      </c>
    </row>
    <row r="258" spans="1:5" ht="12.75">
      <c r="A258" s="35" t="s">
        <v>54</v>
      </c>
      <c r="E258" s="39" t="s">
        <v>4137</v>
      </c>
    </row>
    <row r="259" spans="1:5" ht="12.75">
      <c r="A259" s="35" t="s">
        <v>55</v>
      </c>
      <c r="E259" s="40" t="s">
        <v>5</v>
      </c>
    </row>
    <row r="260" spans="1:5" ht="12.75">
      <c r="A260" t="s">
        <v>56</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4281</v>
      </c>
      <c r="E8" s="30" t="s">
        <v>4280</v>
      </c>
      <c r="J8" s="29">
        <f>0+J9+J22+J67+J92+J97+J102+J107+J116</f>
      </c>
      <c s="29">
        <f>0+K9+K22+K67+K92+K97+K102+K107+K116</f>
      </c>
      <c s="29">
        <f>0+L9+L22+L67+L92+L97+L102+L107+L116</f>
      </c>
      <c s="29">
        <f>0+M9+M22+M67+M92+M97+M102+M107+M116</f>
      </c>
    </row>
    <row r="9" spans="1:13" ht="12.75">
      <c r="A9" t="s">
        <v>46</v>
      </c>
      <c r="C9" s="31" t="s">
        <v>47</v>
      </c>
      <c r="E9" s="33" t="s">
        <v>48</v>
      </c>
      <c r="J9" s="32">
        <f>0</f>
      </c>
      <c s="32">
        <f>0</f>
      </c>
      <c s="32">
        <f>0+L10+L14+L18</f>
      </c>
      <c s="32">
        <f>0+M10+M14+M18</f>
      </c>
    </row>
    <row r="10" spans="1:16" ht="12.75">
      <c r="A10" t="s">
        <v>49</v>
      </c>
      <c s="34" t="s">
        <v>47</v>
      </c>
      <c s="34" t="s">
        <v>2999</v>
      </c>
      <c s="35" t="s">
        <v>5</v>
      </c>
      <c s="6" t="s">
        <v>3000</v>
      </c>
      <c s="36" t="s">
        <v>486</v>
      </c>
      <c s="37">
        <v>240</v>
      </c>
      <c s="36">
        <v>0.0001</v>
      </c>
      <c s="36">
        <f>ROUND(G10*H10,6)</f>
      </c>
      <c r="L10" s="38">
        <v>0</v>
      </c>
      <c s="32">
        <f>ROUND(ROUND(L10,2)*ROUND(G10,3),2)</f>
      </c>
      <c s="36" t="s">
        <v>3001</v>
      </c>
      <c>
        <f>(M10*21)/100</f>
      </c>
      <c t="s">
        <v>27</v>
      </c>
    </row>
    <row r="11" spans="1:5" ht="25.5">
      <c r="A11" s="35" t="s">
        <v>54</v>
      </c>
      <c r="E11" s="39" t="s">
        <v>3002</v>
      </c>
    </row>
    <row r="12" spans="1:5" ht="12.75">
      <c r="A12" s="35" t="s">
        <v>55</v>
      </c>
      <c r="E12" s="40" t="s">
        <v>5</v>
      </c>
    </row>
    <row r="13" spans="1:5" ht="12.75">
      <c r="A13" t="s">
        <v>56</v>
      </c>
      <c r="E13" s="39" t="s">
        <v>5</v>
      </c>
    </row>
    <row r="14" spans="1:16" ht="12.75">
      <c r="A14" t="s">
        <v>49</v>
      </c>
      <c s="34" t="s">
        <v>27</v>
      </c>
      <c s="34" t="s">
        <v>3003</v>
      </c>
      <c s="35" t="s">
        <v>5</v>
      </c>
      <c s="6" t="s">
        <v>3004</v>
      </c>
      <c s="36" t="s">
        <v>3005</v>
      </c>
      <c s="37">
        <v>20</v>
      </c>
      <c s="36">
        <v>0</v>
      </c>
      <c s="36">
        <f>ROUND(G14*H14,6)</f>
      </c>
      <c r="L14" s="38">
        <v>0</v>
      </c>
      <c s="32">
        <f>ROUND(ROUND(L14,2)*ROUND(G14,3),2)</f>
      </c>
      <c s="36" t="s">
        <v>3001</v>
      </c>
      <c>
        <f>(M14*21)/100</f>
      </c>
      <c t="s">
        <v>27</v>
      </c>
    </row>
    <row r="15" spans="1:5" ht="25.5">
      <c r="A15" s="35" t="s">
        <v>54</v>
      </c>
      <c r="E15" s="39" t="s">
        <v>3006</v>
      </c>
    </row>
    <row r="16" spans="1:5" ht="12.75">
      <c r="A16" s="35" t="s">
        <v>55</v>
      </c>
      <c r="E16" s="40" t="s">
        <v>5</v>
      </c>
    </row>
    <row r="17" spans="1:5" ht="12.75">
      <c r="A17" t="s">
        <v>56</v>
      </c>
      <c r="E17" s="39" t="s">
        <v>5</v>
      </c>
    </row>
    <row r="18" spans="1:16" ht="12.75">
      <c r="A18" t="s">
        <v>49</v>
      </c>
      <c s="34" t="s">
        <v>26</v>
      </c>
      <c s="34" t="s">
        <v>3029</v>
      </c>
      <c s="35" t="s">
        <v>5</v>
      </c>
      <c s="6" t="s">
        <v>3030</v>
      </c>
      <c s="36" t="s">
        <v>60</v>
      </c>
      <c s="37">
        <v>150</v>
      </c>
      <c s="36">
        <v>3E-05</v>
      </c>
      <c s="36">
        <f>ROUND(G18*H18,6)</f>
      </c>
      <c r="L18" s="38">
        <v>0</v>
      </c>
      <c s="32">
        <f>ROUND(ROUND(L18,2)*ROUND(G18,3),2)</f>
      </c>
      <c s="36" t="s">
        <v>85</v>
      </c>
      <c>
        <f>(M18*21)/100</f>
      </c>
      <c t="s">
        <v>27</v>
      </c>
    </row>
    <row r="19" spans="1:5" ht="12.75">
      <c r="A19" s="35" t="s">
        <v>54</v>
      </c>
      <c r="E19" s="39" t="s">
        <v>3030</v>
      </c>
    </row>
    <row r="20" spans="1:5" ht="12.75">
      <c r="A20" s="35" t="s">
        <v>55</v>
      </c>
      <c r="E20" s="40" t="s">
        <v>5</v>
      </c>
    </row>
    <row r="21" spans="1:5" ht="12.75">
      <c r="A21" t="s">
        <v>56</v>
      </c>
      <c r="E21" s="39" t="s">
        <v>5</v>
      </c>
    </row>
    <row r="22" spans="1:13" ht="12.75">
      <c r="A22" t="s">
        <v>46</v>
      </c>
      <c r="C22" s="31" t="s">
        <v>65</v>
      </c>
      <c r="E22" s="33" t="s">
        <v>3044</v>
      </c>
      <c r="J22" s="32">
        <f>0</f>
      </c>
      <c s="32">
        <f>0</f>
      </c>
      <c s="32">
        <f>0+L23+L27+L31+L35+L39+L43+L47+L51+L55+L59+L63</f>
      </c>
      <c s="32">
        <f>0+M23+M27+M31+M35+M39+M43+M47+M51+M55+M59+M63</f>
      </c>
    </row>
    <row r="23" spans="1:16" ht="12.75">
      <c r="A23" t="s">
        <v>49</v>
      </c>
      <c s="34" t="s">
        <v>65</v>
      </c>
      <c s="34" t="s">
        <v>4282</v>
      </c>
      <c s="35" t="s">
        <v>5</v>
      </c>
      <c s="6" t="s">
        <v>4283</v>
      </c>
      <c s="36" t="s">
        <v>68</v>
      </c>
      <c s="37">
        <v>3</v>
      </c>
      <c s="36">
        <v>0.223938</v>
      </c>
      <c s="36">
        <f>ROUND(G23*H23,6)</f>
      </c>
      <c r="L23" s="38">
        <v>0</v>
      </c>
      <c s="32">
        <f>ROUND(ROUND(L23,2)*ROUND(G23,3),2)</f>
      </c>
      <c s="36" t="s">
        <v>3001</v>
      </c>
      <c>
        <f>(M23*21)/100</f>
      </c>
      <c t="s">
        <v>27</v>
      </c>
    </row>
    <row r="24" spans="1:5" ht="25.5">
      <c r="A24" s="35" t="s">
        <v>54</v>
      </c>
      <c r="E24" s="39" t="s">
        <v>4284</v>
      </c>
    </row>
    <row r="25" spans="1:5" ht="25.5">
      <c r="A25" s="35" t="s">
        <v>55</v>
      </c>
      <c r="E25" s="40" t="s">
        <v>4285</v>
      </c>
    </row>
    <row r="26" spans="1:5" ht="12.75">
      <c r="A26" t="s">
        <v>56</v>
      </c>
      <c r="E26" s="39" t="s">
        <v>5</v>
      </c>
    </row>
    <row r="27" spans="1:16" ht="12.75">
      <c r="A27" t="s">
        <v>49</v>
      </c>
      <c s="34" t="s">
        <v>70</v>
      </c>
      <c s="34" t="s">
        <v>4286</v>
      </c>
      <c s="35" t="s">
        <v>5</v>
      </c>
      <c s="6" t="s">
        <v>4287</v>
      </c>
      <c s="36" t="s">
        <v>68</v>
      </c>
      <c s="37">
        <v>3</v>
      </c>
      <c s="36">
        <v>0.223938</v>
      </c>
      <c s="36">
        <f>ROUND(G27*H27,6)</f>
      </c>
      <c r="L27" s="38">
        <v>0</v>
      </c>
      <c s="32">
        <f>ROUND(ROUND(L27,2)*ROUND(G27,3),2)</f>
      </c>
      <c s="36" t="s">
        <v>3001</v>
      </c>
      <c>
        <f>(M27*21)/100</f>
      </c>
      <c t="s">
        <v>27</v>
      </c>
    </row>
    <row r="28" spans="1:5" ht="25.5">
      <c r="A28" s="35" t="s">
        <v>54</v>
      </c>
      <c r="E28" s="39" t="s">
        <v>4288</v>
      </c>
    </row>
    <row r="29" spans="1:5" ht="25.5">
      <c r="A29" s="35" t="s">
        <v>55</v>
      </c>
      <c r="E29" s="40" t="s">
        <v>4285</v>
      </c>
    </row>
    <row r="30" spans="1:5" ht="12.75">
      <c r="A30" t="s">
        <v>56</v>
      </c>
      <c r="E30" s="39" t="s">
        <v>5</v>
      </c>
    </row>
    <row r="31" spans="1:16" ht="12.75">
      <c r="A31" t="s">
        <v>49</v>
      </c>
      <c s="34" t="s">
        <v>74</v>
      </c>
      <c s="34" t="s">
        <v>4289</v>
      </c>
      <c s="35" t="s">
        <v>5</v>
      </c>
      <c s="6" t="s">
        <v>4290</v>
      </c>
      <c s="36" t="s">
        <v>68</v>
      </c>
      <c s="37">
        <v>3</v>
      </c>
      <c s="36">
        <v>0.051</v>
      </c>
      <c s="36">
        <f>ROUND(G31*H31,6)</f>
      </c>
      <c r="L31" s="38">
        <v>0</v>
      </c>
      <c s="32">
        <f>ROUND(ROUND(L31,2)*ROUND(G31,3),2)</f>
      </c>
      <c s="36" t="s">
        <v>3001</v>
      </c>
      <c>
        <f>(M31*21)/100</f>
      </c>
      <c t="s">
        <v>27</v>
      </c>
    </row>
    <row r="32" spans="1:5" ht="12.75">
      <c r="A32" s="35" t="s">
        <v>54</v>
      </c>
      <c r="E32" s="39" t="s">
        <v>4290</v>
      </c>
    </row>
    <row r="33" spans="1:5" ht="12.75">
      <c r="A33" s="35" t="s">
        <v>55</v>
      </c>
      <c r="E33" s="40" t="s">
        <v>5</v>
      </c>
    </row>
    <row r="34" spans="1:5" ht="12.75">
      <c r="A34" t="s">
        <v>56</v>
      </c>
      <c r="E34" s="39" t="s">
        <v>5</v>
      </c>
    </row>
    <row r="35" spans="1:16" ht="12.75">
      <c r="A35" t="s">
        <v>49</v>
      </c>
      <c s="34" t="s">
        <v>78</v>
      </c>
      <c s="34" t="s">
        <v>4291</v>
      </c>
      <c s="35" t="s">
        <v>5</v>
      </c>
      <c s="6" t="s">
        <v>4292</v>
      </c>
      <c s="36" t="s">
        <v>68</v>
      </c>
      <c s="37">
        <v>3</v>
      </c>
      <c s="36">
        <v>0.081</v>
      </c>
      <c s="36">
        <f>ROUND(G35*H35,6)</f>
      </c>
      <c r="L35" s="38">
        <v>0</v>
      </c>
      <c s="32">
        <f>ROUND(ROUND(L35,2)*ROUND(G35,3),2)</f>
      </c>
      <c s="36" t="s">
        <v>3001</v>
      </c>
      <c>
        <f>(M35*21)/100</f>
      </c>
      <c t="s">
        <v>27</v>
      </c>
    </row>
    <row r="36" spans="1:5" ht="12.75">
      <c r="A36" s="35" t="s">
        <v>54</v>
      </c>
      <c r="E36" s="39" t="s">
        <v>4292</v>
      </c>
    </row>
    <row r="37" spans="1:5" ht="12.75">
      <c r="A37" s="35" t="s">
        <v>55</v>
      </c>
      <c r="E37" s="40" t="s">
        <v>5</v>
      </c>
    </row>
    <row r="38" spans="1:5" ht="12.75">
      <c r="A38" t="s">
        <v>56</v>
      </c>
      <c r="E38" s="39" t="s">
        <v>5</v>
      </c>
    </row>
    <row r="39" spans="1:16" ht="12.75">
      <c r="A39" t="s">
        <v>49</v>
      </c>
      <c s="34" t="s">
        <v>82</v>
      </c>
      <c s="34" t="s">
        <v>4293</v>
      </c>
      <c s="35" t="s">
        <v>5</v>
      </c>
      <c s="6" t="s">
        <v>4294</v>
      </c>
      <c s="36" t="s">
        <v>52</v>
      </c>
      <c s="37">
        <v>7.93</v>
      </c>
      <c s="36">
        <v>2.50187</v>
      </c>
      <c s="36">
        <f>ROUND(G39*H39,6)</f>
      </c>
      <c r="L39" s="38">
        <v>0</v>
      </c>
      <c s="32">
        <f>ROUND(ROUND(L39,2)*ROUND(G39,3),2)</f>
      </c>
      <c s="36" t="s">
        <v>3001</v>
      </c>
      <c>
        <f>(M39*21)/100</f>
      </c>
      <c t="s">
        <v>27</v>
      </c>
    </row>
    <row r="40" spans="1:5" ht="25.5">
      <c r="A40" s="35" t="s">
        <v>54</v>
      </c>
      <c r="E40" s="39" t="s">
        <v>4295</v>
      </c>
    </row>
    <row r="41" spans="1:5" ht="25.5">
      <c r="A41" s="35" t="s">
        <v>55</v>
      </c>
      <c r="E41" s="42" t="s">
        <v>4296</v>
      </c>
    </row>
    <row r="42" spans="1:5" ht="12.75">
      <c r="A42" t="s">
        <v>56</v>
      </c>
      <c r="E42" s="39" t="s">
        <v>5</v>
      </c>
    </row>
    <row r="43" spans="1:16" ht="12.75">
      <c r="A43" t="s">
        <v>49</v>
      </c>
      <c s="34" t="s">
        <v>89</v>
      </c>
      <c s="34" t="s">
        <v>4297</v>
      </c>
      <c s="35" t="s">
        <v>5</v>
      </c>
      <c s="6" t="s">
        <v>4298</v>
      </c>
      <c s="36" t="s">
        <v>528</v>
      </c>
      <c s="37">
        <v>1</v>
      </c>
      <c s="36">
        <v>0.16976</v>
      </c>
      <c s="36">
        <f>ROUND(G43*H43,6)</f>
      </c>
      <c r="L43" s="38">
        <v>0</v>
      </c>
      <c s="32">
        <f>ROUND(ROUND(L43,2)*ROUND(G43,3),2)</f>
      </c>
      <c s="36" t="s">
        <v>85</v>
      </c>
      <c>
        <f>(M43*21)/100</f>
      </c>
      <c t="s">
        <v>27</v>
      </c>
    </row>
    <row r="44" spans="1:5" ht="12.75">
      <c r="A44" s="35" t="s">
        <v>54</v>
      </c>
      <c r="E44" s="39" t="s">
        <v>4298</v>
      </c>
    </row>
    <row r="45" spans="1:5" ht="12.75">
      <c r="A45" s="35" t="s">
        <v>55</v>
      </c>
      <c r="E45" s="40" t="s">
        <v>5</v>
      </c>
    </row>
    <row r="46" spans="1:5" ht="12.75">
      <c r="A46" t="s">
        <v>56</v>
      </c>
      <c r="E46" s="39" t="s">
        <v>5</v>
      </c>
    </row>
    <row r="47" spans="1:16" ht="12.75">
      <c r="A47" t="s">
        <v>49</v>
      </c>
      <c s="34" t="s">
        <v>93</v>
      </c>
      <c s="34" t="s">
        <v>4299</v>
      </c>
      <c s="35" t="s">
        <v>5</v>
      </c>
      <c s="6" t="s">
        <v>4300</v>
      </c>
      <c s="36" t="s">
        <v>528</v>
      </c>
      <c s="37">
        <v>1</v>
      </c>
      <c s="36">
        <v>0.00533</v>
      </c>
      <c s="36">
        <f>ROUND(G47*H47,6)</f>
      </c>
      <c r="L47" s="38">
        <v>0</v>
      </c>
      <c s="32">
        <f>ROUND(ROUND(L47,2)*ROUND(G47,3),2)</f>
      </c>
      <c s="36" t="s">
        <v>85</v>
      </c>
      <c>
        <f>(M47*21)/100</f>
      </c>
      <c t="s">
        <v>27</v>
      </c>
    </row>
    <row r="48" spans="1:5" ht="12.75">
      <c r="A48" s="35" t="s">
        <v>54</v>
      </c>
      <c r="E48" s="39" t="s">
        <v>4300</v>
      </c>
    </row>
    <row r="49" spans="1:5" ht="12.75">
      <c r="A49" s="35" t="s">
        <v>55</v>
      </c>
      <c r="E49" s="40" t="s">
        <v>5</v>
      </c>
    </row>
    <row r="50" spans="1:5" ht="12.75">
      <c r="A50" t="s">
        <v>56</v>
      </c>
      <c r="E50" s="39" t="s">
        <v>5</v>
      </c>
    </row>
    <row r="51" spans="1:16" ht="12.75">
      <c r="A51" t="s">
        <v>49</v>
      </c>
      <c s="34" t="s">
        <v>96</v>
      </c>
      <c s="34" t="s">
        <v>4301</v>
      </c>
      <c s="35" t="s">
        <v>5</v>
      </c>
      <c s="6" t="s">
        <v>4302</v>
      </c>
      <c s="36" t="s">
        <v>528</v>
      </c>
      <c s="37">
        <v>1</v>
      </c>
      <c s="36">
        <v>0</v>
      </c>
      <c s="36">
        <f>ROUND(G51*H51,6)</f>
      </c>
      <c r="L51" s="38">
        <v>0</v>
      </c>
      <c s="32">
        <f>ROUND(ROUND(L51,2)*ROUND(G51,3),2)</f>
      </c>
      <c s="36" t="s">
        <v>85</v>
      </c>
      <c>
        <f>(M51*21)/100</f>
      </c>
      <c t="s">
        <v>27</v>
      </c>
    </row>
    <row r="52" spans="1:5" ht="12.75">
      <c r="A52" s="35" t="s">
        <v>54</v>
      </c>
      <c r="E52" s="39" t="s">
        <v>4302</v>
      </c>
    </row>
    <row r="53" spans="1:5" ht="12.75">
      <c r="A53" s="35" t="s">
        <v>55</v>
      </c>
      <c r="E53" s="40" t="s">
        <v>5</v>
      </c>
    </row>
    <row r="54" spans="1:5" ht="12.75">
      <c r="A54" t="s">
        <v>56</v>
      </c>
      <c r="E54" s="39" t="s">
        <v>5</v>
      </c>
    </row>
    <row r="55" spans="1:16" ht="12.75">
      <c r="A55" t="s">
        <v>49</v>
      </c>
      <c s="34" t="s">
        <v>100</v>
      </c>
      <c s="34" t="s">
        <v>4303</v>
      </c>
      <c s="35" t="s">
        <v>5</v>
      </c>
      <c s="6" t="s">
        <v>4304</v>
      </c>
      <c s="36" t="s">
        <v>528</v>
      </c>
      <c s="37">
        <v>1</v>
      </c>
      <c s="36">
        <v>0.00084</v>
      </c>
      <c s="36">
        <f>ROUND(G55*H55,6)</f>
      </c>
      <c r="L55" s="38">
        <v>0</v>
      </c>
      <c s="32">
        <f>ROUND(ROUND(L55,2)*ROUND(G55,3),2)</f>
      </c>
      <c s="36" t="s">
        <v>85</v>
      </c>
      <c>
        <f>(M55*21)/100</f>
      </c>
      <c t="s">
        <v>27</v>
      </c>
    </row>
    <row r="56" spans="1:5" ht="12.75">
      <c r="A56" s="35" t="s">
        <v>54</v>
      </c>
      <c r="E56" s="39" t="s">
        <v>4304</v>
      </c>
    </row>
    <row r="57" spans="1:5" ht="12.75">
      <c r="A57" s="35" t="s">
        <v>55</v>
      </c>
      <c r="E57" s="40" t="s">
        <v>5</v>
      </c>
    </row>
    <row r="58" spans="1:5" ht="12.75">
      <c r="A58" t="s">
        <v>56</v>
      </c>
      <c r="E58" s="39" t="s">
        <v>5</v>
      </c>
    </row>
    <row r="59" spans="1:16" ht="12.75">
      <c r="A59" t="s">
        <v>49</v>
      </c>
      <c s="34" t="s">
        <v>104</v>
      </c>
      <c s="34" t="s">
        <v>4305</v>
      </c>
      <c s="35" t="s">
        <v>5</v>
      </c>
      <c s="6" t="s">
        <v>4306</v>
      </c>
      <c s="36" t="s">
        <v>528</v>
      </c>
      <c s="37">
        <v>1</v>
      </c>
      <c s="36">
        <v>0</v>
      </c>
      <c s="36">
        <f>ROUND(G59*H59,6)</f>
      </c>
      <c r="L59" s="38">
        <v>0</v>
      </c>
      <c s="32">
        <f>ROUND(ROUND(L59,2)*ROUND(G59,3),2)</f>
      </c>
      <c s="36" t="s">
        <v>85</v>
      </c>
      <c>
        <f>(M59*21)/100</f>
      </c>
      <c t="s">
        <v>27</v>
      </c>
    </row>
    <row r="60" spans="1:5" ht="12.75">
      <c r="A60" s="35" t="s">
        <v>54</v>
      </c>
      <c r="E60" s="39" t="s">
        <v>4306</v>
      </c>
    </row>
    <row r="61" spans="1:5" ht="12.75">
      <c r="A61" s="35" t="s">
        <v>55</v>
      </c>
      <c r="E61" s="40" t="s">
        <v>5</v>
      </c>
    </row>
    <row r="62" spans="1:5" ht="12.75">
      <c r="A62" t="s">
        <v>56</v>
      </c>
      <c r="E62" s="39" t="s">
        <v>5</v>
      </c>
    </row>
    <row r="63" spans="1:16" ht="12.75">
      <c r="A63" t="s">
        <v>49</v>
      </c>
      <c s="34" t="s">
        <v>107</v>
      </c>
      <c s="34" t="s">
        <v>4307</v>
      </c>
      <c s="35" t="s">
        <v>5</v>
      </c>
      <c s="6" t="s">
        <v>4308</v>
      </c>
      <c s="36" t="s">
        <v>1010</v>
      </c>
      <c s="37">
        <v>1.968</v>
      </c>
      <c s="36">
        <v>1.05005</v>
      </c>
      <c s="36">
        <f>ROUND(G63*H63,6)</f>
      </c>
      <c r="L63" s="38">
        <v>0</v>
      </c>
      <c s="32">
        <f>ROUND(ROUND(L63,2)*ROUND(G63,3),2)</f>
      </c>
      <c s="36" t="s">
        <v>85</v>
      </c>
      <c>
        <f>(M63*21)/100</f>
      </c>
      <c t="s">
        <v>27</v>
      </c>
    </row>
    <row r="64" spans="1:5" ht="12.75">
      <c r="A64" s="35" t="s">
        <v>54</v>
      </c>
      <c r="E64" s="39" t="s">
        <v>4308</v>
      </c>
    </row>
    <row r="65" spans="1:5" ht="25.5">
      <c r="A65" s="35" t="s">
        <v>55</v>
      </c>
      <c r="E65" s="42" t="s">
        <v>4309</v>
      </c>
    </row>
    <row r="66" spans="1:5" ht="12.75">
      <c r="A66" t="s">
        <v>56</v>
      </c>
      <c r="E66" s="39" t="s">
        <v>5</v>
      </c>
    </row>
    <row r="67" spans="1:13" ht="12.75">
      <c r="A67" t="s">
        <v>46</v>
      </c>
      <c r="C67" s="31" t="s">
        <v>82</v>
      </c>
      <c r="E67" s="33" t="s">
        <v>3054</v>
      </c>
      <c r="J67" s="32">
        <f>0</f>
      </c>
      <c s="32">
        <f>0</f>
      </c>
      <c s="32">
        <f>0+L68+L72+L76+L80+L84+L88</f>
      </c>
      <c s="32">
        <f>0+M68+M72+M76+M80+M84+M88</f>
      </c>
    </row>
    <row r="68" spans="1:16" ht="12.75">
      <c r="A68" t="s">
        <v>49</v>
      </c>
      <c s="34" t="s">
        <v>110</v>
      </c>
      <c s="34" t="s">
        <v>4310</v>
      </c>
      <c s="35" t="s">
        <v>5</v>
      </c>
      <c s="6" t="s">
        <v>4311</v>
      </c>
      <c s="36" t="s">
        <v>68</v>
      </c>
      <c s="37">
        <v>3</v>
      </c>
      <c s="36">
        <v>0.254</v>
      </c>
      <c s="36">
        <f>ROUND(G68*H68,6)</f>
      </c>
      <c r="L68" s="38">
        <v>0</v>
      </c>
      <c s="32">
        <f>ROUND(ROUND(L68,2)*ROUND(G68,3),2)</f>
      </c>
      <c s="36" t="s">
        <v>3001</v>
      </c>
      <c>
        <f>(M68*21)/100</f>
      </c>
      <c t="s">
        <v>27</v>
      </c>
    </row>
    <row r="69" spans="1:5" ht="12.75">
      <c r="A69" s="35" t="s">
        <v>54</v>
      </c>
      <c r="E69" s="39" t="s">
        <v>4311</v>
      </c>
    </row>
    <row r="70" spans="1:5" ht="12.75">
      <c r="A70" s="35" t="s">
        <v>55</v>
      </c>
      <c r="E70" s="40" t="s">
        <v>5</v>
      </c>
    </row>
    <row r="71" spans="1:5" ht="12.75">
      <c r="A71" t="s">
        <v>56</v>
      </c>
      <c r="E71" s="39" t="s">
        <v>5</v>
      </c>
    </row>
    <row r="72" spans="1:16" ht="12.75">
      <c r="A72" t="s">
        <v>49</v>
      </c>
      <c s="34" t="s">
        <v>113</v>
      </c>
      <c s="34" t="s">
        <v>4312</v>
      </c>
      <c s="35" t="s">
        <v>5</v>
      </c>
      <c s="6" t="s">
        <v>4313</v>
      </c>
      <c s="36" t="s">
        <v>68</v>
      </c>
      <c s="37">
        <v>3</v>
      </c>
      <c s="36">
        <v>0.548</v>
      </c>
      <c s="36">
        <f>ROUND(G72*H72,6)</f>
      </c>
      <c r="L72" s="38">
        <v>0</v>
      </c>
      <c s="32">
        <f>ROUND(ROUND(L72,2)*ROUND(G72,3),2)</f>
      </c>
      <c s="36" t="s">
        <v>3001</v>
      </c>
      <c>
        <f>(M72*21)/100</f>
      </c>
      <c t="s">
        <v>27</v>
      </c>
    </row>
    <row r="73" spans="1:5" ht="12.75">
      <c r="A73" s="35" t="s">
        <v>54</v>
      </c>
      <c r="E73" s="39" t="s">
        <v>4313</v>
      </c>
    </row>
    <row r="74" spans="1:5" ht="12.75">
      <c r="A74" s="35" t="s">
        <v>55</v>
      </c>
      <c r="E74" s="40" t="s">
        <v>5</v>
      </c>
    </row>
    <row r="75" spans="1:5" ht="12.75">
      <c r="A75" t="s">
        <v>56</v>
      </c>
      <c r="E75" s="39" t="s">
        <v>5</v>
      </c>
    </row>
    <row r="76" spans="1:16" ht="12.75">
      <c r="A76" t="s">
        <v>49</v>
      </c>
      <c s="34" t="s">
        <v>118</v>
      </c>
      <c s="34" t="s">
        <v>4314</v>
      </c>
      <c s="35" t="s">
        <v>5</v>
      </c>
      <c s="6" t="s">
        <v>4315</v>
      </c>
      <c s="36" t="s">
        <v>68</v>
      </c>
      <c s="37">
        <v>3</v>
      </c>
      <c s="36">
        <v>0.162</v>
      </c>
      <c s="36">
        <f>ROUND(G76*H76,6)</f>
      </c>
      <c r="L76" s="38">
        <v>0</v>
      </c>
      <c s="32">
        <f>ROUND(ROUND(L76,2)*ROUND(G76,3),2)</f>
      </c>
      <c s="36" t="s">
        <v>3001</v>
      </c>
      <c>
        <f>(M76*21)/100</f>
      </c>
      <c t="s">
        <v>27</v>
      </c>
    </row>
    <row r="77" spans="1:5" ht="12.75">
      <c r="A77" s="35" t="s">
        <v>54</v>
      </c>
      <c r="E77" s="39" t="s">
        <v>4315</v>
      </c>
    </row>
    <row r="78" spans="1:5" ht="12.75">
      <c r="A78" s="35" t="s">
        <v>55</v>
      </c>
      <c r="E78" s="40" t="s">
        <v>5</v>
      </c>
    </row>
    <row r="79" spans="1:5" ht="12.75">
      <c r="A79" t="s">
        <v>56</v>
      </c>
      <c r="E79" s="39" t="s">
        <v>5</v>
      </c>
    </row>
    <row r="80" spans="1:16" ht="12.75">
      <c r="A80" t="s">
        <v>49</v>
      </c>
      <c s="34" t="s">
        <v>121</v>
      </c>
      <c s="34" t="s">
        <v>4316</v>
      </c>
      <c s="35" t="s">
        <v>5</v>
      </c>
      <c s="6" t="s">
        <v>4317</v>
      </c>
      <c s="36" t="s">
        <v>68</v>
      </c>
      <c s="37">
        <v>3</v>
      </c>
      <c s="36">
        <v>0.010186</v>
      </c>
      <c s="36">
        <f>ROUND(G80*H80,6)</f>
      </c>
      <c r="L80" s="38">
        <v>0</v>
      </c>
      <c s="32">
        <f>ROUND(ROUND(L80,2)*ROUND(G80,3),2)</f>
      </c>
      <c s="36" t="s">
        <v>3001</v>
      </c>
      <c>
        <f>(M80*21)/100</f>
      </c>
      <c t="s">
        <v>27</v>
      </c>
    </row>
    <row r="81" spans="1:5" ht="12.75">
      <c r="A81" s="35" t="s">
        <v>54</v>
      </c>
      <c r="E81" s="39" t="s">
        <v>4317</v>
      </c>
    </row>
    <row r="82" spans="1:5" ht="25.5">
      <c r="A82" s="35" t="s">
        <v>55</v>
      </c>
      <c r="E82" s="40" t="s">
        <v>4285</v>
      </c>
    </row>
    <row r="83" spans="1:5" ht="12.75">
      <c r="A83" t="s">
        <v>56</v>
      </c>
      <c r="E83" s="39" t="s">
        <v>5</v>
      </c>
    </row>
    <row r="84" spans="1:16" ht="12.75">
      <c r="A84" t="s">
        <v>49</v>
      </c>
      <c s="34" t="s">
        <v>124</v>
      </c>
      <c s="34" t="s">
        <v>4318</v>
      </c>
      <c s="35" t="s">
        <v>5</v>
      </c>
      <c s="6" t="s">
        <v>4319</v>
      </c>
      <c s="36" t="s">
        <v>68</v>
      </c>
      <c s="37">
        <v>3</v>
      </c>
      <c s="36">
        <v>0.01248</v>
      </c>
      <c s="36">
        <f>ROUND(G84*H84,6)</f>
      </c>
      <c r="L84" s="38">
        <v>0</v>
      </c>
      <c s="32">
        <f>ROUND(ROUND(L84,2)*ROUND(G84,3),2)</f>
      </c>
      <c s="36" t="s">
        <v>3001</v>
      </c>
      <c>
        <f>(M84*21)/100</f>
      </c>
      <c t="s">
        <v>27</v>
      </c>
    </row>
    <row r="85" spans="1:5" ht="12.75">
      <c r="A85" s="35" t="s">
        <v>54</v>
      </c>
      <c r="E85" s="39" t="s">
        <v>4319</v>
      </c>
    </row>
    <row r="86" spans="1:5" ht="25.5">
      <c r="A86" s="35" t="s">
        <v>55</v>
      </c>
      <c r="E86" s="40" t="s">
        <v>4285</v>
      </c>
    </row>
    <row r="87" spans="1:5" ht="12.75">
      <c r="A87" t="s">
        <v>56</v>
      </c>
      <c r="E87" s="39" t="s">
        <v>5</v>
      </c>
    </row>
    <row r="88" spans="1:16" ht="12.75">
      <c r="A88" t="s">
        <v>49</v>
      </c>
      <c s="34" t="s">
        <v>127</v>
      </c>
      <c s="34" t="s">
        <v>4320</v>
      </c>
      <c s="35" t="s">
        <v>5</v>
      </c>
      <c s="6" t="s">
        <v>4321</v>
      </c>
      <c s="36" t="s">
        <v>68</v>
      </c>
      <c s="37">
        <v>3</v>
      </c>
      <c s="36">
        <v>0.00702</v>
      </c>
      <c s="36">
        <f>ROUND(G88*H88,6)</f>
      </c>
      <c r="L88" s="38">
        <v>0</v>
      </c>
      <c s="32">
        <f>ROUND(ROUND(L88,2)*ROUND(G88,3),2)</f>
      </c>
      <c s="36" t="s">
        <v>3001</v>
      </c>
      <c>
        <f>(M88*21)/100</f>
      </c>
      <c t="s">
        <v>27</v>
      </c>
    </row>
    <row r="89" spans="1:5" ht="12.75">
      <c r="A89" s="35" t="s">
        <v>54</v>
      </c>
      <c r="E89" s="39" t="s">
        <v>4322</v>
      </c>
    </row>
    <row r="90" spans="1:5" ht="25.5">
      <c r="A90" s="35" t="s">
        <v>55</v>
      </c>
      <c r="E90" s="40" t="s">
        <v>4285</v>
      </c>
    </row>
    <row r="91" spans="1:5" ht="12.75">
      <c r="A91" t="s">
        <v>56</v>
      </c>
      <c r="E91" s="39" t="s">
        <v>5</v>
      </c>
    </row>
    <row r="92" spans="1:13" ht="12.75">
      <c r="A92" t="s">
        <v>46</v>
      </c>
      <c r="C92" s="31" t="s">
        <v>89</v>
      </c>
      <c r="E92" s="33" t="s">
        <v>4323</v>
      </c>
      <c r="J92" s="32">
        <f>0</f>
      </c>
      <c s="32">
        <f>0</f>
      </c>
      <c s="32">
        <f>0+L93</f>
      </c>
      <c s="32">
        <f>0+M93</f>
      </c>
    </row>
    <row r="93" spans="1:16" ht="12.75">
      <c r="A93" t="s">
        <v>49</v>
      </c>
      <c s="34" t="s">
        <v>131</v>
      </c>
      <c s="34" t="s">
        <v>4324</v>
      </c>
      <c s="35" t="s">
        <v>5</v>
      </c>
      <c s="6" t="s">
        <v>4325</v>
      </c>
      <c s="36" t="s">
        <v>52</v>
      </c>
      <c s="37">
        <v>1</v>
      </c>
      <c s="36">
        <v>2.26672</v>
      </c>
      <c s="36">
        <f>ROUND(G93*H93,6)</f>
      </c>
      <c r="L93" s="38">
        <v>0</v>
      </c>
      <c s="32">
        <f>ROUND(ROUND(L93,2)*ROUND(G93,3),2)</f>
      </c>
      <c s="36" t="s">
        <v>85</v>
      </c>
      <c>
        <f>(M93*21)/100</f>
      </c>
      <c t="s">
        <v>27</v>
      </c>
    </row>
    <row r="94" spans="1:5" ht="12.75">
      <c r="A94" s="35" t="s">
        <v>54</v>
      </c>
      <c r="E94" s="39" t="s">
        <v>4325</v>
      </c>
    </row>
    <row r="95" spans="1:5" ht="25.5">
      <c r="A95" s="35" t="s">
        <v>55</v>
      </c>
      <c r="E95" s="42" t="s">
        <v>4326</v>
      </c>
    </row>
    <row r="96" spans="1:5" ht="12.75">
      <c r="A96" t="s">
        <v>56</v>
      </c>
      <c r="E96" s="39" t="s">
        <v>5</v>
      </c>
    </row>
    <row r="97" spans="1:13" ht="12.75">
      <c r="A97" t="s">
        <v>46</v>
      </c>
      <c r="C97" s="31" t="s">
        <v>3105</v>
      </c>
      <c r="E97" s="33" t="s">
        <v>3106</v>
      </c>
      <c r="J97" s="32">
        <f>0</f>
      </c>
      <c s="32">
        <f>0</f>
      </c>
      <c s="32">
        <f>0+L98</f>
      </c>
      <c s="32">
        <f>0+M98</f>
      </c>
    </row>
    <row r="98" spans="1:16" ht="12.75">
      <c r="A98" t="s">
        <v>49</v>
      </c>
      <c s="34" t="s">
        <v>135</v>
      </c>
      <c s="34" t="s">
        <v>4276</v>
      </c>
      <c s="35" t="s">
        <v>5</v>
      </c>
      <c s="6" t="s">
        <v>3108</v>
      </c>
      <c s="36" t="s">
        <v>1010</v>
      </c>
      <c s="37">
        <v>1</v>
      </c>
      <c s="36">
        <v>0</v>
      </c>
      <c s="36">
        <f>ROUND(G98*H98,6)</f>
      </c>
      <c r="L98" s="38">
        <v>0</v>
      </c>
      <c s="32">
        <f>ROUND(ROUND(L98,2)*ROUND(G98,3),2)</f>
      </c>
      <c s="36" t="s">
        <v>3001</v>
      </c>
      <c>
        <f>(M98*21)/100</f>
      </c>
      <c t="s">
        <v>27</v>
      </c>
    </row>
    <row r="99" spans="1:5" ht="38.25">
      <c r="A99" s="35" t="s">
        <v>54</v>
      </c>
      <c r="E99" s="39" t="s">
        <v>3109</v>
      </c>
    </row>
    <row r="100" spans="1:5" ht="12.75">
      <c r="A100" s="35" t="s">
        <v>55</v>
      </c>
      <c r="E100" s="40" t="s">
        <v>5</v>
      </c>
    </row>
    <row r="101" spans="1:5" ht="12.75">
      <c r="A101" t="s">
        <v>56</v>
      </c>
      <c r="E101" s="39" t="s">
        <v>5</v>
      </c>
    </row>
    <row r="102" spans="1:13" ht="12.75">
      <c r="A102" t="s">
        <v>46</v>
      </c>
      <c r="C102" s="31" t="s">
        <v>4327</v>
      </c>
      <c r="E102" s="33" t="s">
        <v>4328</v>
      </c>
      <c r="J102" s="32">
        <f>0</f>
      </c>
      <c s="32">
        <f>0</f>
      </c>
      <c s="32">
        <f>0+L103</f>
      </c>
      <c s="32">
        <f>0+M103</f>
      </c>
    </row>
    <row r="103" spans="1:16" ht="12.75">
      <c r="A103" t="s">
        <v>49</v>
      </c>
      <c s="34" t="s">
        <v>139</v>
      </c>
      <c s="34" t="s">
        <v>4329</v>
      </c>
      <c s="35" t="s">
        <v>5</v>
      </c>
      <c s="6" t="s">
        <v>4330</v>
      </c>
      <c s="36" t="s">
        <v>2433</v>
      </c>
      <c s="37">
        <v>1250.936</v>
      </c>
      <c s="36">
        <v>5E-05</v>
      </c>
      <c s="36">
        <f>ROUND(G103*H103,6)</f>
      </c>
      <c r="L103" s="38">
        <v>0</v>
      </c>
      <c s="32">
        <f>ROUND(ROUND(L103,2)*ROUND(G103,3),2)</f>
      </c>
      <c s="36" t="s">
        <v>85</v>
      </c>
      <c>
        <f>(M103*21)/100</f>
      </c>
      <c t="s">
        <v>27</v>
      </c>
    </row>
    <row r="104" spans="1:5" ht="12.75">
      <c r="A104" s="35" t="s">
        <v>54</v>
      </c>
      <c r="E104" s="39" t="s">
        <v>4330</v>
      </c>
    </row>
    <row r="105" spans="1:5" ht="25.5">
      <c r="A105" s="35" t="s">
        <v>55</v>
      </c>
      <c r="E105" s="42" t="s">
        <v>4331</v>
      </c>
    </row>
    <row r="106" spans="1:5" ht="12.75">
      <c r="A106" t="s">
        <v>56</v>
      </c>
      <c r="E106" s="39" t="s">
        <v>5</v>
      </c>
    </row>
    <row r="107" spans="1:13" ht="12.75">
      <c r="A107" t="s">
        <v>46</v>
      </c>
      <c r="C107" s="31" t="s">
        <v>3110</v>
      </c>
      <c r="E107" s="33" t="s">
        <v>3111</v>
      </c>
      <c r="J107" s="32">
        <f>0</f>
      </c>
      <c s="32">
        <f>0</f>
      </c>
      <c s="32">
        <f>0+L108+L112</f>
      </c>
      <c s="32">
        <f>0+M108+M112</f>
      </c>
    </row>
    <row r="108" spans="1:16" ht="12.75">
      <c r="A108" t="s">
        <v>49</v>
      </c>
      <c s="34" t="s">
        <v>142</v>
      </c>
      <c s="34" t="s">
        <v>3112</v>
      </c>
      <c s="35" t="s">
        <v>5</v>
      </c>
      <c s="6" t="s">
        <v>3111</v>
      </c>
      <c s="36" t="s">
        <v>528</v>
      </c>
      <c s="37">
        <v>1</v>
      </c>
      <c s="36">
        <v>0</v>
      </c>
      <c s="36">
        <f>ROUND(G108*H108,6)</f>
      </c>
      <c r="L108" s="38">
        <v>0</v>
      </c>
      <c s="32">
        <f>ROUND(ROUND(L108,2)*ROUND(G108,3),2)</f>
      </c>
      <c s="36" t="s">
        <v>3001</v>
      </c>
      <c>
        <f>(M108*21)/100</f>
      </c>
      <c t="s">
        <v>27</v>
      </c>
    </row>
    <row r="109" spans="1:5" ht="12.75">
      <c r="A109" s="35" t="s">
        <v>54</v>
      </c>
      <c r="E109" s="39" t="s">
        <v>3111</v>
      </c>
    </row>
    <row r="110" spans="1:5" ht="12.75">
      <c r="A110" s="35" t="s">
        <v>55</v>
      </c>
      <c r="E110" s="40" t="s">
        <v>5</v>
      </c>
    </row>
    <row r="111" spans="1:5" ht="12.75">
      <c r="A111" t="s">
        <v>56</v>
      </c>
      <c r="E111" s="39" t="s">
        <v>5</v>
      </c>
    </row>
    <row r="112" spans="1:16" ht="12.75">
      <c r="A112" t="s">
        <v>49</v>
      </c>
      <c s="34" t="s">
        <v>146</v>
      </c>
      <c s="34" t="s">
        <v>4332</v>
      </c>
      <c s="35" t="s">
        <v>5</v>
      </c>
      <c s="6" t="s">
        <v>4333</v>
      </c>
      <c s="36" t="s">
        <v>528</v>
      </c>
      <c s="37">
        <v>1</v>
      </c>
      <c s="36">
        <v>0</v>
      </c>
      <c s="36">
        <f>ROUND(G112*H112,6)</f>
      </c>
      <c r="L112" s="38">
        <v>0</v>
      </c>
      <c s="32">
        <f>ROUND(ROUND(L112,2)*ROUND(G112,3),2)</f>
      </c>
      <c s="36" t="s">
        <v>85</v>
      </c>
      <c>
        <f>(M112*21)/100</f>
      </c>
      <c t="s">
        <v>27</v>
      </c>
    </row>
    <row r="113" spans="1:5" ht="12.75">
      <c r="A113" s="35" t="s">
        <v>54</v>
      </c>
      <c r="E113" s="39" t="s">
        <v>4333</v>
      </c>
    </row>
    <row r="114" spans="1:5" ht="25.5">
      <c r="A114" s="35" t="s">
        <v>55</v>
      </c>
      <c r="E114" s="42" t="s">
        <v>4334</v>
      </c>
    </row>
    <row r="115" spans="1:5" ht="12.75">
      <c r="A115" t="s">
        <v>56</v>
      </c>
      <c r="E115" s="39" t="s">
        <v>5</v>
      </c>
    </row>
    <row r="116" spans="1:13" ht="12.75">
      <c r="A116" t="s">
        <v>46</v>
      </c>
      <c r="C116" s="31" t="s">
        <v>3117</v>
      </c>
      <c r="E116" s="33" t="s">
        <v>3118</v>
      </c>
      <c r="J116" s="32">
        <f>0</f>
      </c>
      <c s="32">
        <f>0</f>
      </c>
      <c s="32">
        <f>0+L117+L121</f>
      </c>
      <c s="32">
        <f>0+M117+M121</f>
      </c>
    </row>
    <row r="117" spans="1:16" ht="12.75">
      <c r="A117" t="s">
        <v>49</v>
      </c>
      <c s="34" t="s">
        <v>149</v>
      </c>
      <c s="34" t="s">
        <v>3119</v>
      </c>
      <c s="35" t="s">
        <v>5</v>
      </c>
      <c s="6" t="s">
        <v>3120</v>
      </c>
      <c s="36" t="s">
        <v>528</v>
      </c>
      <c s="37">
        <v>1</v>
      </c>
      <c s="36">
        <v>0</v>
      </c>
      <c s="36">
        <f>ROUND(G117*H117,6)</f>
      </c>
      <c r="L117" s="38">
        <v>0</v>
      </c>
      <c s="32">
        <f>ROUND(ROUND(L117,2)*ROUND(G117,3),2)</f>
      </c>
      <c s="36" t="s">
        <v>3001</v>
      </c>
      <c>
        <f>(M117*21)/100</f>
      </c>
      <c t="s">
        <v>27</v>
      </c>
    </row>
    <row r="118" spans="1:5" ht="12.75">
      <c r="A118" s="35" t="s">
        <v>54</v>
      </c>
      <c r="E118" s="39" t="s">
        <v>3120</v>
      </c>
    </row>
    <row r="119" spans="1:5" ht="12.75">
      <c r="A119" s="35" t="s">
        <v>55</v>
      </c>
      <c r="E119" s="40" t="s">
        <v>5</v>
      </c>
    </row>
    <row r="120" spans="1:5" ht="12.75">
      <c r="A120" t="s">
        <v>56</v>
      </c>
      <c r="E120" s="39" t="s">
        <v>5</v>
      </c>
    </row>
    <row r="121" spans="1:16" ht="12.75">
      <c r="A121" t="s">
        <v>49</v>
      </c>
      <c s="34" t="s">
        <v>153</v>
      </c>
      <c s="34" t="s">
        <v>4335</v>
      </c>
      <c s="35" t="s">
        <v>5</v>
      </c>
      <c s="6" t="s">
        <v>3122</v>
      </c>
      <c s="36" t="s">
        <v>528</v>
      </c>
      <c s="37">
        <v>1</v>
      </c>
      <c s="36">
        <v>0</v>
      </c>
      <c s="36">
        <f>ROUND(G121*H121,6)</f>
      </c>
      <c r="L121" s="38">
        <v>0</v>
      </c>
      <c s="32">
        <f>ROUND(ROUND(L121,2)*ROUND(G121,3),2)</f>
      </c>
      <c s="36" t="s">
        <v>85</v>
      </c>
      <c>
        <f>(M121*21)/100</f>
      </c>
      <c t="s">
        <v>27</v>
      </c>
    </row>
    <row r="122" spans="1:5" ht="12.75">
      <c r="A122" s="35" t="s">
        <v>54</v>
      </c>
      <c r="E122" s="39" t="s">
        <v>3122</v>
      </c>
    </row>
    <row r="123" spans="1:5" ht="12.75">
      <c r="A123" s="35" t="s">
        <v>55</v>
      </c>
      <c r="E123" s="40" t="s">
        <v>5</v>
      </c>
    </row>
    <row r="124" spans="1:5" ht="12.75">
      <c r="A124" t="s">
        <v>56</v>
      </c>
      <c r="E1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3127</v>
      </c>
      <c s="41">
        <f>Rekapitulace!C69</f>
      </c>
      <c s="20" t="s">
        <v>0</v>
      </c>
      <c t="s">
        <v>23</v>
      </c>
      <c t="s">
        <v>27</v>
      </c>
    </row>
    <row r="4" spans="1:16" ht="32" customHeight="1">
      <c r="A4" s="24" t="s">
        <v>20</v>
      </c>
      <c s="25" t="s">
        <v>28</v>
      </c>
      <c s="27" t="s">
        <v>3127</v>
      </c>
      <c r="E4" s="26" t="s">
        <v>3128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4338</v>
      </c>
      <c r="E8" s="30" t="s">
        <v>4337</v>
      </c>
      <c r="J8" s="29">
        <f>0+J9+J34+J63+J92</f>
      </c>
      <c s="29">
        <f>0+K9+K34+K63+K92</f>
      </c>
      <c s="29">
        <f>0+L9+L34+L63+L92</f>
      </c>
      <c s="29">
        <f>0+M9+M34+M63+M92</f>
      </c>
    </row>
    <row r="9" spans="1:13" ht="12.75">
      <c r="A9" t="s">
        <v>46</v>
      </c>
      <c r="C9" s="31" t="s">
        <v>4339</v>
      </c>
      <c r="E9" s="33" t="s">
        <v>4340</v>
      </c>
      <c r="J9" s="32">
        <f>0</f>
      </c>
      <c s="32">
        <f>0</f>
      </c>
      <c s="32">
        <f>0+L10+L14+L18+L22+L26+L30</f>
      </c>
      <c s="32">
        <f>0+M10+M14+M18+M22+M26+M30</f>
      </c>
    </row>
    <row r="10" spans="1:16" ht="12.75">
      <c r="A10" t="s">
        <v>49</v>
      </c>
      <c s="34" t="s">
        <v>47</v>
      </c>
      <c s="34" t="s">
        <v>4341</v>
      </c>
      <c s="35" t="s">
        <v>5</v>
      </c>
      <c s="6" t="s">
        <v>4342</v>
      </c>
      <c s="36" t="s">
        <v>68</v>
      </c>
      <c s="37">
        <v>5</v>
      </c>
      <c s="36">
        <v>0.57</v>
      </c>
      <c s="36">
        <f>ROUND(G10*H10,6)</f>
      </c>
      <c r="L10" s="38">
        <v>0</v>
      </c>
      <c s="32">
        <f>ROUND(ROUND(L10,2)*ROUND(G10,3),2)</f>
      </c>
      <c s="36" t="s">
        <v>3001</v>
      </c>
      <c>
        <f>(M10*21)/100</f>
      </c>
      <c t="s">
        <v>27</v>
      </c>
    </row>
    <row r="11" spans="1:5" ht="12.75">
      <c r="A11" s="35" t="s">
        <v>54</v>
      </c>
      <c r="E11" s="39" t="s">
        <v>4342</v>
      </c>
    </row>
    <row r="12" spans="1:5" ht="12.75">
      <c r="A12" s="35" t="s">
        <v>55</v>
      </c>
      <c r="E12" s="40" t="s">
        <v>5</v>
      </c>
    </row>
    <row r="13" spans="1:5" ht="12.75">
      <c r="A13" t="s">
        <v>56</v>
      </c>
      <c r="E13" s="39" t="s">
        <v>5</v>
      </c>
    </row>
    <row r="14" spans="1:16" ht="12.75">
      <c r="A14" t="s">
        <v>49</v>
      </c>
      <c s="34" t="s">
        <v>27</v>
      </c>
      <c s="34" t="s">
        <v>4343</v>
      </c>
      <c s="35" t="s">
        <v>5</v>
      </c>
      <c s="6" t="s">
        <v>4344</v>
      </c>
      <c s="36" t="s">
        <v>68</v>
      </c>
      <c s="37">
        <v>5</v>
      </c>
      <c s="36">
        <v>0.506</v>
      </c>
      <c s="36">
        <f>ROUND(G14*H14,6)</f>
      </c>
      <c r="L14" s="38">
        <v>0</v>
      </c>
      <c s="32">
        <f>ROUND(ROUND(L14,2)*ROUND(G14,3),2)</f>
      </c>
      <c s="36" t="s">
        <v>3001</v>
      </c>
      <c>
        <f>(M14*21)/100</f>
      </c>
      <c t="s">
        <v>27</v>
      </c>
    </row>
    <row r="15" spans="1:5" ht="12.75">
      <c r="A15" s="35" t="s">
        <v>54</v>
      </c>
      <c r="E15" s="39" t="s">
        <v>4344</v>
      </c>
    </row>
    <row r="16" spans="1:5" ht="12.75">
      <c r="A16" s="35" t="s">
        <v>55</v>
      </c>
      <c r="E16" s="40" t="s">
        <v>5</v>
      </c>
    </row>
    <row r="17" spans="1:5" ht="12.75">
      <c r="A17" t="s">
        <v>56</v>
      </c>
      <c r="E17" s="39" t="s">
        <v>5</v>
      </c>
    </row>
    <row r="18" spans="1:16" ht="12.75">
      <c r="A18" t="s">
        <v>49</v>
      </c>
      <c s="34" t="s">
        <v>26</v>
      </c>
      <c s="34" t="s">
        <v>4345</v>
      </c>
      <c s="35" t="s">
        <v>5</v>
      </c>
      <c s="6" t="s">
        <v>4346</v>
      </c>
      <c s="36" t="s">
        <v>68</v>
      </c>
      <c s="37">
        <v>5</v>
      </c>
      <c s="36">
        <v>0.031</v>
      </c>
      <c s="36">
        <f>ROUND(G18*H18,6)</f>
      </c>
      <c r="L18" s="38">
        <v>0</v>
      </c>
      <c s="32">
        <f>ROUND(ROUND(L18,2)*ROUND(G18,3),2)</f>
      </c>
      <c s="36" t="s">
        <v>3001</v>
      </c>
      <c>
        <f>(M18*21)/100</f>
      </c>
      <c t="s">
        <v>27</v>
      </c>
    </row>
    <row r="19" spans="1:5" ht="12.75">
      <c r="A19" s="35" t="s">
        <v>54</v>
      </c>
      <c r="E19" s="39" t="s">
        <v>4346</v>
      </c>
    </row>
    <row r="20" spans="1:5" ht="12.75">
      <c r="A20" s="35" t="s">
        <v>55</v>
      </c>
      <c r="E20" s="40" t="s">
        <v>5</v>
      </c>
    </row>
    <row r="21" spans="1:5" ht="12.75">
      <c r="A21" t="s">
        <v>56</v>
      </c>
      <c r="E21" s="39" t="s">
        <v>5</v>
      </c>
    </row>
    <row r="22" spans="1:16" ht="12.75">
      <c r="A22" t="s">
        <v>49</v>
      </c>
      <c s="34" t="s">
        <v>65</v>
      </c>
      <c s="34" t="s">
        <v>4316</v>
      </c>
      <c s="35" t="s">
        <v>5</v>
      </c>
      <c s="6" t="s">
        <v>4317</v>
      </c>
      <c s="36" t="s">
        <v>68</v>
      </c>
      <c s="37">
        <v>5</v>
      </c>
      <c s="36">
        <v>0.010186</v>
      </c>
      <c s="36">
        <f>ROUND(G22*H22,6)</f>
      </c>
      <c r="L22" s="38">
        <v>0</v>
      </c>
      <c s="32">
        <f>ROUND(ROUND(L22,2)*ROUND(G22,3),2)</f>
      </c>
      <c s="36" t="s">
        <v>3001</v>
      </c>
      <c>
        <f>(M22*21)/100</f>
      </c>
      <c t="s">
        <v>27</v>
      </c>
    </row>
    <row r="23" spans="1:5" ht="12.75">
      <c r="A23" s="35" t="s">
        <v>54</v>
      </c>
      <c r="E23" s="39" t="s">
        <v>4317</v>
      </c>
    </row>
    <row r="24" spans="1:5" ht="12.75">
      <c r="A24" s="35" t="s">
        <v>55</v>
      </c>
      <c r="E24" s="40" t="s">
        <v>5</v>
      </c>
    </row>
    <row r="25" spans="1:5" ht="12.75">
      <c r="A25" t="s">
        <v>56</v>
      </c>
      <c r="E25" s="39" t="s">
        <v>5</v>
      </c>
    </row>
    <row r="26" spans="1:16" ht="12.75">
      <c r="A26" t="s">
        <v>49</v>
      </c>
      <c s="34" t="s">
        <v>70</v>
      </c>
      <c s="34" t="s">
        <v>4318</v>
      </c>
      <c s="35" t="s">
        <v>5</v>
      </c>
      <c s="6" t="s">
        <v>4319</v>
      </c>
      <c s="36" t="s">
        <v>68</v>
      </c>
      <c s="37">
        <v>5</v>
      </c>
      <c s="36">
        <v>0.01248</v>
      </c>
      <c s="36">
        <f>ROUND(G26*H26,6)</f>
      </c>
      <c r="L26" s="38">
        <v>0</v>
      </c>
      <c s="32">
        <f>ROUND(ROUND(L26,2)*ROUND(G26,3),2)</f>
      </c>
      <c s="36" t="s">
        <v>3001</v>
      </c>
      <c>
        <f>(M26*21)/100</f>
      </c>
      <c t="s">
        <v>27</v>
      </c>
    </row>
    <row r="27" spans="1:5" ht="12.75">
      <c r="A27" s="35" t="s">
        <v>54</v>
      </c>
      <c r="E27" s="39" t="s">
        <v>4319</v>
      </c>
    </row>
    <row r="28" spans="1:5" ht="12.75">
      <c r="A28" s="35" t="s">
        <v>55</v>
      </c>
      <c r="E28" s="40" t="s">
        <v>5</v>
      </c>
    </row>
    <row r="29" spans="1:5" ht="12.75">
      <c r="A29" t="s">
        <v>56</v>
      </c>
      <c r="E29" s="39" t="s">
        <v>5</v>
      </c>
    </row>
    <row r="30" spans="1:16" ht="12.75">
      <c r="A30" t="s">
        <v>49</v>
      </c>
      <c s="34" t="s">
        <v>74</v>
      </c>
      <c s="34" t="s">
        <v>4347</v>
      </c>
      <c s="35" t="s">
        <v>5</v>
      </c>
      <c s="6" t="s">
        <v>4348</v>
      </c>
      <c s="36" t="s">
        <v>68</v>
      </c>
      <c s="37">
        <v>5</v>
      </c>
      <c s="36">
        <v>0.039274</v>
      </c>
      <c s="36">
        <f>ROUND(G30*H30,6)</f>
      </c>
      <c r="L30" s="38">
        <v>0</v>
      </c>
      <c s="32">
        <f>ROUND(ROUND(L30,2)*ROUND(G30,3),2)</f>
      </c>
      <c s="36" t="s">
        <v>3001</v>
      </c>
      <c>
        <f>(M30*21)/100</f>
      </c>
      <c t="s">
        <v>27</v>
      </c>
    </row>
    <row r="31" spans="1:5" ht="12.75">
      <c r="A31" s="35" t="s">
        <v>54</v>
      </c>
      <c r="E31" s="39" t="s">
        <v>4348</v>
      </c>
    </row>
    <row r="32" spans="1:5" ht="12.75">
      <c r="A32" s="35" t="s">
        <v>55</v>
      </c>
      <c r="E32" s="40" t="s">
        <v>5</v>
      </c>
    </row>
    <row r="33" spans="1:5" ht="12.75">
      <c r="A33" t="s">
        <v>56</v>
      </c>
      <c r="E33" s="39" t="s">
        <v>5</v>
      </c>
    </row>
    <row r="34" spans="1:13" ht="12.75">
      <c r="A34" t="s">
        <v>46</v>
      </c>
      <c r="C34" s="31" t="s">
        <v>4349</v>
      </c>
      <c r="E34" s="33" t="s">
        <v>4350</v>
      </c>
      <c r="J34" s="32">
        <f>0</f>
      </c>
      <c s="32">
        <f>0</f>
      </c>
      <c s="32">
        <f>0+L35+L39+L43+L47+L51+L55+L59</f>
      </c>
      <c s="32">
        <f>0+M35+M39+M43+M47+M51+M55+M59</f>
      </c>
    </row>
    <row r="35" spans="1:16" ht="12.75">
      <c r="A35" t="s">
        <v>49</v>
      </c>
      <c s="34" t="s">
        <v>78</v>
      </c>
      <c s="34" t="s">
        <v>4351</v>
      </c>
      <c s="35" t="s">
        <v>5</v>
      </c>
      <c s="6" t="s">
        <v>4352</v>
      </c>
      <c s="36" t="s">
        <v>68</v>
      </c>
      <c s="37">
        <v>5</v>
      </c>
      <c s="36">
        <v>0.00203</v>
      </c>
      <c s="36">
        <f>ROUND(G35*H35,6)</f>
      </c>
      <c r="L35" s="38">
        <v>0</v>
      </c>
      <c s="32">
        <f>ROUND(ROUND(L35,2)*ROUND(G35,3),2)</f>
      </c>
      <c s="36" t="s">
        <v>3001</v>
      </c>
      <c>
        <f>(M35*21)/100</f>
      </c>
      <c t="s">
        <v>27</v>
      </c>
    </row>
    <row r="36" spans="1:5" ht="12.75">
      <c r="A36" s="35" t="s">
        <v>54</v>
      </c>
      <c r="E36" s="39" t="s">
        <v>4352</v>
      </c>
    </row>
    <row r="37" spans="1:5" ht="12.75">
      <c r="A37" s="35" t="s">
        <v>55</v>
      </c>
      <c r="E37" s="40" t="s">
        <v>5</v>
      </c>
    </row>
    <row r="38" spans="1:5" ht="12.75">
      <c r="A38" t="s">
        <v>56</v>
      </c>
      <c r="E38" s="39" t="s">
        <v>5</v>
      </c>
    </row>
    <row r="39" spans="1:16" ht="12.75">
      <c r="A39" t="s">
        <v>49</v>
      </c>
      <c s="34" t="s">
        <v>82</v>
      </c>
      <c s="34" t="s">
        <v>4353</v>
      </c>
      <c s="35" t="s">
        <v>5</v>
      </c>
      <c s="6" t="s">
        <v>4354</v>
      </c>
      <c s="36" t="s">
        <v>68</v>
      </c>
      <c s="37">
        <v>5</v>
      </c>
      <c s="36">
        <v>0.001</v>
      </c>
      <c s="36">
        <f>ROUND(G39*H39,6)</f>
      </c>
      <c r="L39" s="38">
        <v>0</v>
      </c>
      <c s="32">
        <f>ROUND(ROUND(L39,2)*ROUND(G39,3),2)</f>
      </c>
      <c s="36" t="s">
        <v>3001</v>
      </c>
      <c>
        <f>(M39*21)/100</f>
      </c>
      <c t="s">
        <v>27</v>
      </c>
    </row>
    <row r="40" spans="1:5" ht="12.75">
      <c r="A40" s="35" t="s">
        <v>54</v>
      </c>
      <c r="E40" s="39" t="s">
        <v>4354</v>
      </c>
    </row>
    <row r="41" spans="1:5" ht="12.75">
      <c r="A41" s="35" t="s">
        <v>55</v>
      </c>
      <c r="E41" s="40" t="s">
        <v>5</v>
      </c>
    </row>
    <row r="42" spans="1:5" ht="12.75">
      <c r="A42" t="s">
        <v>56</v>
      </c>
      <c r="E42" s="39" t="s">
        <v>5</v>
      </c>
    </row>
    <row r="43" spans="1:16" ht="12.75">
      <c r="A43" t="s">
        <v>49</v>
      </c>
      <c s="34" t="s">
        <v>89</v>
      </c>
      <c s="34" t="s">
        <v>4355</v>
      </c>
      <c s="35" t="s">
        <v>5</v>
      </c>
      <c s="6" t="s">
        <v>4356</v>
      </c>
      <c s="36" t="s">
        <v>60</v>
      </c>
      <c s="37">
        <v>23</v>
      </c>
      <c s="36">
        <v>0.011822</v>
      </c>
      <c s="36">
        <f>ROUND(G43*H43,6)</f>
      </c>
      <c r="L43" s="38">
        <v>0</v>
      </c>
      <c s="32">
        <f>ROUND(ROUND(L43,2)*ROUND(G43,3),2)</f>
      </c>
      <c s="36" t="s">
        <v>3001</v>
      </c>
      <c>
        <f>(M43*21)/100</f>
      </c>
      <c t="s">
        <v>27</v>
      </c>
    </row>
    <row r="44" spans="1:5" ht="25.5">
      <c r="A44" s="35" t="s">
        <v>54</v>
      </c>
      <c r="E44" s="39" t="s">
        <v>4357</v>
      </c>
    </row>
    <row r="45" spans="1:5" ht="76.5">
      <c r="A45" s="35" t="s">
        <v>55</v>
      </c>
      <c r="E45" s="42" t="s">
        <v>4358</v>
      </c>
    </row>
    <row r="46" spans="1:5" ht="12.75">
      <c r="A46" t="s">
        <v>56</v>
      </c>
      <c r="E46" s="39" t="s">
        <v>5</v>
      </c>
    </row>
    <row r="47" spans="1:16" ht="12.75">
      <c r="A47" t="s">
        <v>49</v>
      </c>
      <c s="34" t="s">
        <v>93</v>
      </c>
      <c s="34" t="s">
        <v>4359</v>
      </c>
      <c s="35" t="s">
        <v>5</v>
      </c>
      <c s="6" t="s">
        <v>4360</v>
      </c>
      <c s="36" t="s">
        <v>60</v>
      </c>
      <c s="37">
        <v>26</v>
      </c>
      <c s="36">
        <v>0</v>
      </c>
      <c s="36">
        <f>ROUND(G47*H47,6)</f>
      </c>
      <c r="L47" s="38">
        <v>0</v>
      </c>
      <c s="32">
        <f>ROUND(ROUND(L47,2)*ROUND(G47,3),2)</f>
      </c>
      <c s="36" t="s">
        <v>85</v>
      </c>
      <c>
        <f>(M47*21)/100</f>
      </c>
      <c t="s">
        <v>27</v>
      </c>
    </row>
    <row r="48" spans="1:5" ht="12.75">
      <c r="A48" s="35" t="s">
        <v>54</v>
      </c>
      <c r="E48" s="39" t="s">
        <v>4360</v>
      </c>
    </row>
    <row r="49" spans="1:5" ht="12.75">
      <c r="A49" s="35" t="s">
        <v>55</v>
      </c>
      <c r="E49" s="40" t="s">
        <v>5</v>
      </c>
    </row>
    <row r="50" spans="1:5" ht="12.75">
      <c r="A50" t="s">
        <v>56</v>
      </c>
      <c r="E50" s="39" t="s">
        <v>5</v>
      </c>
    </row>
    <row r="51" spans="1:16" ht="12.75">
      <c r="A51" t="s">
        <v>49</v>
      </c>
      <c s="34" t="s">
        <v>96</v>
      </c>
      <c s="34" t="s">
        <v>4361</v>
      </c>
      <c s="35" t="s">
        <v>5</v>
      </c>
      <c s="6" t="s">
        <v>4362</v>
      </c>
      <c s="36" t="s">
        <v>2498</v>
      </c>
      <c s="37">
        <v>38</v>
      </c>
      <c s="36">
        <v>0</v>
      </c>
      <c s="36">
        <f>ROUND(G51*H51,6)</f>
      </c>
      <c r="L51" s="38">
        <v>0</v>
      </c>
      <c s="32">
        <f>ROUND(ROUND(L51,2)*ROUND(G51,3),2)</f>
      </c>
      <c s="36" t="s">
        <v>85</v>
      </c>
      <c>
        <f>(M51*21)/100</f>
      </c>
      <c t="s">
        <v>27</v>
      </c>
    </row>
    <row r="52" spans="1:5" ht="12.75">
      <c r="A52" s="35" t="s">
        <v>54</v>
      </c>
      <c r="E52" s="39" t="s">
        <v>4362</v>
      </c>
    </row>
    <row r="53" spans="1:5" ht="12.75">
      <c r="A53" s="35" t="s">
        <v>55</v>
      </c>
      <c r="E53" s="40" t="s">
        <v>5</v>
      </c>
    </row>
    <row r="54" spans="1:5" ht="12.75">
      <c r="A54" t="s">
        <v>56</v>
      </c>
      <c r="E54" s="39" t="s">
        <v>5</v>
      </c>
    </row>
    <row r="55" spans="1:16" ht="12.75">
      <c r="A55" t="s">
        <v>49</v>
      </c>
      <c s="34" t="s">
        <v>100</v>
      </c>
      <c s="34" t="s">
        <v>4363</v>
      </c>
      <c s="35" t="s">
        <v>5</v>
      </c>
      <c s="6" t="s">
        <v>4364</v>
      </c>
      <c s="36" t="s">
        <v>60</v>
      </c>
      <c s="37">
        <v>57.7</v>
      </c>
      <c s="36">
        <v>0</v>
      </c>
      <c s="36">
        <f>ROUND(G55*H55,6)</f>
      </c>
      <c r="L55" s="38">
        <v>0</v>
      </c>
      <c s="32">
        <f>ROUND(ROUND(L55,2)*ROUND(G55,3),2)</f>
      </c>
      <c s="36" t="s">
        <v>85</v>
      </c>
      <c>
        <f>(M55*21)/100</f>
      </c>
      <c t="s">
        <v>27</v>
      </c>
    </row>
    <row r="56" spans="1:5" ht="12.75">
      <c r="A56" s="35" t="s">
        <v>54</v>
      </c>
      <c r="E56" s="39" t="s">
        <v>4364</v>
      </c>
    </row>
    <row r="57" spans="1:5" ht="12.75">
      <c r="A57" s="35" t="s">
        <v>55</v>
      </c>
      <c r="E57" s="40" t="s">
        <v>5</v>
      </c>
    </row>
    <row r="58" spans="1:5" ht="12.75">
      <c r="A58" t="s">
        <v>56</v>
      </c>
      <c r="E58" s="39" t="s">
        <v>5</v>
      </c>
    </row>
    <row r="59" spans="1:16" ht="12.75">
      <c r="A59" t="s">
        <v>49</v>
      </c>
      <c s="34" t="s">
        <v>104</v>
      </c>
      <c s="34" t="s">
        <v>4365</v>
      </c>
      <c s="35" t="s">
        <v>5</v>
      </c>
      <c s="6" t="s">
        <v>4366</v>
      </c>
      <c s="36" t="s">
        <v>60</v>
      </c>
      <c s="37">
        <v>57.7</v>
      </c>
      <c s="36">
        <v>0</v>
      </c>
      <c s="36">
        <f>ROUND(G59*H59,6)</f>
      </c>
      <c r="L59" s="38">
        <v>0</v>
      </c>
      <c s="32">
        <f>ROUND(ROUND(L59,2)*ROUND(G59,3),2)</f>
      </c>
      <c s="36" t="s">
        <v>85</v>
      </c>
      <c>
        <f>(M59*21)/100</f>
      </c>
      <c t="s">
        <v>27</v>
      </c>
    </row>
    <row r="60" spans="1:5" ht="12.75">
      <c r="A60" s="35" t="s">
        <v>54</v>
      </c>
      <c r="E60" s="39" t="s">
        <v>4366</v>
      </c>
    </row>
    <row r="61" spans="1:5" ht="12.75">
      <c r="A61" s="35" t="s">
        <v>55</v>
      </c>
      <c r="E61" s="40" t="s">
        <v>5</v>
      </c>
    </row>
    <row r="62" spans="1:5" ht="12.75">
      <c r="A62" t="s">
        <v>56</v>
      </c>
      <c r="E62" s="39" t="s">
        <v>5</v>
      </c>
    </row>
    <row r="63" spans="1:13" ht="12.75">
      <c r="A63" t="s">
        <v>46</v>
      </c>
      <c r="C63" s="31" t="s">
        <v>4367</v>
      </c>
      <c r="E63" s="33" t="s">
        <v>4368</v>
      </c>
      <c r="J63" s="32">
        <f>0</f>
      </c>
      <c s="32">
        <f>0</f>
      </c>
      <c s="32">
        <f>0+L64+L68+L72+L76+L80+L84+L88</f>
      </c>
      <c s="32">
        <f>0+M64+M68+M72+M76+M80+M84+M88</f>
      </c>
    </row>
    <row r="64" spans="1:16" ht="12.75">
      <c r="A64" t="s">
        <v>49</v>
      </c>
      <c s="34" t="s">
        <v>107</v>
      </c>
      <c s="34" t="s">
        <v>4369</v>
      </c>
      <c s="35" t="s">
        <v>5</v>
      </c>
      <c s="6" t="s">
        <v>4370</v>
      </c>
      <c s="36" t="s">
        <v>2498</v>
      </c>
      <c s="37">
        <v>6</v>
      </c>
      <c s="36">
        <v>0</v>
      </c>
      <c s="36">
        <f>ROUND(G64*H64,6)</f>
      </c>
      <c r="L64" s="38">
        <v>0</v>
      </c>
      <c s="32">
        <f>ROUND(ROUND(L64,2)*ROUND(G64,3),2)</f>
      </c>
      <c s="36" t="s">
        <v>85</v>
      </c>
      <c>
        <f>(M64*21)/100</f>
      </c>
      <c t="s">
        <v>27</v>
      </c>
    </row>
    <row r="65" spans="1:5" ht="12.75">
      <c r="A65" s="35" t="s">
        <v>54</v>
      </c>
      <c r="E65" s="39" t="s">
        <v>4370</v>
      </c>
    </row>
    <row r="66" spans="1:5" ht="25.5">
      <c r="A66" s="35" t="s">
        <v>55</v>
      </c>
      <c r="E66" s="42" t="s">
        <v>4371</v>
      </c>
    </row>
    <row r="67" spans="1:5" ht="12.75">
      <c r="A67" t="s">
        <v>56</v>
      </c>
      <c r="E67" s="39" t="s">
        <v>5</v>
      </c>
    </row>
    <row r="68" spans="1:16" ht="12.75">
      <c r="A68" t="s">
        <v>49</v>
      </c>
      <c s="34" t="s">
        <v>110</v>
      </c>
      <c s="34" t="s">
        <v>4372</v>
      </c>
      <c s="35" t="s">
        <v>5</v>
      </c>
      <c s="6" t="s">
        <v>4373</v>
      </c>
      <c s="36" t="s">
        <v>2498</v>
      </c>
      <c s="37">
        <v>6</v>
      </c>
      <c s="36">
        <v>0</v>
      </c>
      <c s="36">
        <f>ROUND(G68*H68,6)</f>
      </c>
      <c r="L68" s="38">
        <v>0</v>
      </c>
      <c s="32">
        <f>ROUND(ROUND(L68,2)*ROUND(G68,3),2)</f>
      </c>
      <c s="36" t="s">
        <v>85</v>
      </c>
      <c>
        <f>(M68*21)/100</f>
      </c>
      <c t="s">
        <v>27</v>
      </c>
    </row>
    <row r="69" spans="1:5" ht="12.75">
      <c r="A69" s="35" t="s">
        <v>54</v>
      </c>
      <c r="E69" s="39" t="s">
        <v>4373</v>
      </c>
    </row>
    <row r="70" spans="1:5" ht="12.75">
      <c r="A70" s="35" t="s">
        <v>55</v>
      </c>
      <c r="E70" s="40" t="s">
        <v>5</v>
      </c>
    </row>
    <row r="71" spans="1:5" ht="12.75">
      <c r="A71" t="s">
        <v>56</v>
      </c>
      <c r="E71" s="39" t="s">
        <v>5</v>
      </c>
    </row>
    <row r="72" spans="1:16" ht="12.75">
      <c r="A72" t="s">
        <v>49</v>
      </c>
      <c s="34" t="s">
        <v>113</v>
      </c>
      <c s="34" t="s">
        <v>4374</v>
      </c>
      <c s="35" t="s">
        <v>5</v>
      </c>
      <c s="6" t="s">
        <v>4375</v>
      </c>
      <c s="36" t="s">
        <v>2498</v>
      </c>
      <c s="37">
        <v>6</v>
      </c>
      <c s="36">
        <v>0</v>
      </c>
      <c s="36">
        <f>ROUND(G72*H72,6)</f>
      </c>
      <c r="L72" s="38">
        <v>0</v>
      </c>
      <c s="32">
        <f>ROUND(ROUND(L72,2)*ROUND(G72,3),2)</f>
      </c>
      <c s="36" t="s">
        <v>85</v>
      </c>
      <c>
        <f>(M72*21)/100</f>
      </c>
      <c t="s">
        <v>27</v>
      </c>
    </row>
    <row r="73" spans="1:5" ht="12.75">
      <c r="A73" s="35" t="s">
        <v>54</v>
      </c>
      <c r="E73" s="39" t="s">
        <v>4375</v>
      </c>
    </row>
    <row r="74" spans="1:5" ht="12.75">
      <c r="A74" s="35" t="s">
        <v>55</v>
      </c>
      <c r="E74" s="40" t="s">
        <v>5</v>
      </c>
    </row>
    <row r="75" spans="1:5" ht="12.75">
      <c r="A75" t="s">
        <v>56</v>
      </c>
      <c r="E75" s="39" t="s">
        <v>5</v>
      </c>
    </row>
    <row r="76" spans="1:16" ht="12.75">
      <c r="A76" t="s">
        <v>49</v>
      </c>
      <c s="34" t="s">
        <v>118</v>
      </c>
      <c s="34" t="s">
        <v>4376</v>
      </c>
      <c s="35" t="s">
        <v>5</v>
      </c>
      <c s="6" t="s">
        <v>4377</v>
      </c>
      <c s="36" t="s">
        <v>2498</v>
      </c>
      <c s="37">
        <v>1</v>
      </c>
      <c s="36">
        <v>0</v>
      </c>
      <c s="36">
        <f>ROUND(G76*H76,6)</f>
      </c>
      <c r="L76" s="38">
        <v>0</v>
      </c>
      <c s="32">
        <f>ROUND(ROUND(L76,2)*ROUND(G76,3),2)</f>
      </c>
      <c s="36" t="s">
        <v>85</v>
      </c>
      <c>
        <f>(M76*21)/100</f>
      </c>
      <c t="s">
        <v>27</v>
      </c>
    </row>
    <row r="77" spans="1:5" ht="12.75">
      <c r="A77" s="35" t="s">
        <v>54</v>
      </c>
      <c r="E77" s="39" t="s">
        <v>4377</v>
      </c>
    </row>
    <row r="78" spans="1:5" ht="25.5">
      <c r="A78" s="35" t="s">
        <v>55</v>
      </c>
      <c r="E78" s="42" t="s">
        <v>4378</v>
      </c>
    </row>
    <row r="79" spans="1:5" ht="12.75">
      <c r="A79" t="s">
        <v>56</v>
      </c>
      <c r="E79" s="39" t="s">
        <v>5</v>
      </c>
    </row>
    <row r="80" spans="1:16" ht="12.75">
      <c r="A80" t="s">
        <v>49</v>
      </c>
      <c s="34" t="s">
        <v>121</v>
      </c>
      <c s="34" t="s">
        <v>4379</v>
      </c>
      <c s="35" t="s">
        <v>5</v>
      </c>
      <c s="6" t="s">
        <v>4380</v>
      </c>
      <c s="36" t="s">
        <v>528</v>
      </c>
      <c s="37">
        <v>7</v>
      </c>
      <c s="36">
        <v>0</v>
      </c>
      <c s="36">
        <f>ROUND(G80*H80,6)</f>
      </c>
      <c r="L80" s="38">
        <v>0</v>
      </c>
      <c s="32">
        <f>ROUND(ROUND(L80,2)*ROUND(G80,3),2)</f>
      </c>
      <c s="36" t="s">
        <v>85</v>
      </c>
      <c>
        <f>(M80*21)/100</f>
      </c>
      <c t="s">
        <v>27</v>
      </c>
    </row>
    <row r="81" spans="1:5" ht="12.75">
      <c r="A81" s="35" t="s">
        <v>54</v>
      </c>
      <c r="E81" s="39" t="s">
        <v>4380</v>
      </c>
    </row>
    <row r="82" spans="1:5" ht="25.5">
      <c r="A82" s="35" t="s">
        <v>55</v>
      </c>
      <c r="E82" s="42" t="s">
        <v>4381</v>
      </c>
    </row>
    <row r="83" spans="1:5" ht="12.75">
      <c r="A83" t="s">
        <v>56</v>
      </c>
      <c r="E83" s="39" t="s">
        <v>5</v>
      </c>
    </row>
    <row r="84" spans="1:16" ht="12.75">
      <c r="A84" t="s">
        <v>49</v>
      </c>
      <c s="34" t="s">
        <v>124</v>
      </c>
      <c s="34" t="s">
        <v>4382</v>
      </c>
      <c s="35" t="s">
        <v>5</v>
      </c>
      <c s="6" t="s">
        <v>4383</v>
      </c>
      <c s="36" t="s">
        <v>528</v>
      </c>
      <c s="37">
        <v>6</v>
      </c>
      <c s="36">
        <v>0</v>
      </c>
      <c s="36">
        <f>ROUND(G84*H84,6)</f>
      </c>
      <c r="L84" s="38">
        <v>0</v>
      </c>
      <c s="32">
        <f>ROUND(ROUND(L84,2)*ROUND(G84,3),2)</f>
      </c>
      <c s="36" t="s">
        <v>85</v>
      </c>
      <c>
        <f>(M84*21)/100</f>
      </c>
      <c t="s">
        <v>27</v>
      </c>
    </row>
    <row r="85" spans="1:5" ht="12.75">
      <c r="A85" s="35" t="s">
        <v>54</v>
      </c>
      <c r="E85" s="39" t="s">
        <v>4383</v>
      </c>
    </row>
    <row r="86" spans="1:5" ht="12.75">
      <c r="A86" s="35" t="s">
        <v>55</v>
      </c>
      <c r="E86" s="40" t="s">
        <v>5</v>
      </c>
    </row>
    <row r="87" spans="1:5" ht="12.75">
      <c r="A87" t="s">
        <v>56</v>
      </c>
      <c r="E87" s="39" t="s">
        <v>5</v>
      </c>
    </row>
    <row r="88" spans="1:16" ht="12.75">
      <c r="A88" t="s">
        <v>49</v>
      </c>
      <c s="34" t="s">
        <v>127</v>
      </c>
      <c s="34" t="s">
        <v>4384</v>
      </c>
      <c s="35" t="s">
        <v>5</v>
      </c>
      <c s="6" t="s">
        <v>4385</v>
      </c>
      <c s="36" t="s">
        <v>528</v>
      </c>
      <c s="37">
        <v>6</v>
      </c>
      <c s="36">
        <v>0</v>
      </c>
      <c s="36">
        <f>ROUND(G88*H88,6)</f>
      </c>
      <c r="L88" s="38">
        <v>0</v>
      </c>
      <c s="32">
        <f>ROUND(ROUND(L88,2)*ROUND(G88,3),2)</f>
      </c>
      <c s="36" t="s">
        <v>85</v>
      </c>
      <c>
        <f>(M88*21)/100</f>
      </c>
      <c t="s">
        <v>27</v>
      </c>
    </row>
    <row r="89" spans="1:5" ht="12.75">
      <c r="A89" s="35" t="s">
        <v>54</v>
      </c>
      <c r="E89" s="39" t="s">
        <v>4385</v>
      </c>
    </row>
    <row r="90" spans="1:5" ht="12.75">
      <c r="A90" s="35" t="s">
        <v>55</v>
      </c>
      <c r="E90" s="40" t="s">
        <v>5</v>
      </c>
    </row>
    <row r="91" spans="1:5" ht="12.75">
      <c r="A91" t="s">
        <v>56</v>
      </c>
      <c r="E91" s="39" t="s">
        <v>5</v>
      </c>
    </row>
    <row r="92" spans="1:13" ht="12.75">
      <c r="A92" t="s">
        <v>46</v>
      </c>
      <c r="C92" s="31" t="s">
        <v>4386</v>
      </c>
      <c r="E92" s="33" t="s">
        <v>4387</v>
      </c>
      <c r="J92" s="32">
        <f>0</f>
      </c>
      <c s="32">
        <f>0</f>
      </c>
      <c s="32">
        <f>0+L93+L97+L101+L105</f>
      </c>
      <c s="32">
        <f>0+M93+M97+M101+M105</f>
      </c>
    </row>
    <row r="93" spans="1:16" ht="12.75">
      <c r="A93" t="s">
        <v>49</v>
      </c>
      <c s="34" t="s">
        <v>131</v>
      </c>
      <c s="34" t="s">
        <v>4388</v>
      </c>
      <c s="35" t="s">
        <v>5</v>
      </c>
      <c s="6" t="s">
        <v>4389</v>
      </c>
      <c s="36" t="s">
        <v>528</v>
      </c>
      <c s="37">
        <v>1</v>
      </c>
      <c s="36">
        <v>0</v>
      </c>
      <c s="36">
        <f>ROUND(G93*H93,6)</f>
      </c>
      <c r="L93" s="38">
        <v>0</v>
      </c>
      <c s="32">
        <f>ROUND(ROUND(L93,2)*ROUND(G93,3),2)</f>
      </c>
      <c s="36" t="s">
        <v>85</v>
      </c>
      <c>
        <f>(M93*21)/100</f>
      </c>
      <c t="s">
        <v>27</v>
      </c>
    </row>
    <row r="94" spans="1:5" ht="12.75">
      <c r="A94" s="35" t="s">
        <v>54</v>
      </c>
      <c r="E94" s="39" t="s">
        <v>4389</v>
      </c>
    </row>
    <row r="95" spans="1:5" ht="12.75">
      <c r="A95" s="35" t="s">
        <v>55</v>
      </c>
      <c r="E95" s="40" t="s">
        <v>5</v>
      </c>
    </row>
    <row r="96" spans="1:5" ht="12.75">
      <c r="A96" t="s">
        <v>56</v>
      </c>
      <c r="E96" s="39" t="s">
        <v>5</v>
      </c>
    </row>
    <row r="97" spans="1:16" ht="12.75">
      <c r="A97" t="s">
        <v>49</v>
      </c>
      <c s="34" t="s">
        <v>135</v>
      </c>
      <c s="34" t="s">
        <v>4390</v>
      </c>
      <c s="35" t="s">
        <v>5</v>
      </c>
      <c s="6" t="s">
        <v>4391</v>
      </c>
      <c s="36" t="s">
        <v>528</v>
      </c>
      <c s="37">
        <v>1</v>
      </c>
      <c s="36">
        <v>0</v>
      </c>
      <c s="36">
        <f>ROUND(G97*H97,6)</f>
      </c>
      <c r="L97" s="38">
        <v>0</v>
      </c>
      <c s="32">
        <f>ROUND(ROUND(L97,2)*ROUND(G97,3),2)</f>
      </c>
      <c s="36" t="s">
        <v>85</v>
      </c>
      <c>
        <f>(M97*21)/100</f>
      </c>
      <c t="s">
        <v>27</v>
      </c>
    </row>
    <row r="98" spans="1:5" ht="12.75">
      <c r="A98" s="35" t="s">
        <v>54</v>
      </c>
      <c r="E98" s="39" t="s">
        <v>4391</v>
      </c>
    </row>
    <row r="99" spans="1:5" ht="12.75">
      <c r="A99" s="35" t="s">
        <v>55</v>
      </c>
      <c r="E99" s="40" t="s">
        <v>5</v>
      </c>
    </row>
    <row r="100" spans="1:5" ht="12.75">
      <c r="A100" t="s">
        <v>56</v>
      </c>
      <c r="E100" s="39" t="s">
        <v>5</v>
      </c>
    </row>
    <row r="101" spans="1:16" ht="12.75">
      <c r="A101" t="s">
        <v>49</v>
      </c>
      <c s="34" t="s">
        <v>139</v>
      </c>
      <c s="34" t="s">
        <v>4392</v>
      </c>
      <c s="35" t="s">
        <v>5</v>
      </c>
      <c s="6" t="s">
        <v>4393</v>
      </c>
      <c s="36" t="s">
        <v>528</v>
      </c>
      <c s="37">
        <v>1</v>
      </c>
      <c s="36">
        <v>0</v>
      </c>
      <c s="36">
        <f>ROUND(G101*H101,6)</f>
      </c>
      <c r="L101" s="38">
        <v>0</v>
      </c>
      <c s="32">
        <f>ROUND(ROUND(L101,2)*ROUND(G101,3),2)</f>
      </c>
      <c s="36" t="s">
        <v>85</v>
      </c>
      <c>
        <f>(M101*21)/100</f>
      </c>
      <c t="s">
        <v>27</v>
      </c>
    </row>
    <row r="102" spans="1:5" ht="12.75">
      <c r="A102" s="35" t="s">
        <v>54</v>
      </c>
      <c r="E102" s="39" t="s">
        <v>4393</v>
      </c>
    </row>
    <row r="103" spans="1:5" ht="12.75">
      <c r="A103" s="35" t="s">
        <v>55</v>
      </c>
      <c r="E103" s="40" t="s">
        <v>5</v>
      </c>
    </row>
    <row r="104" spans="1:5" ht="12.75">
      <c r="A104" t="s">
        <v>56</v>
      </c>
      <c r="E104" s="39" t="s">
        <v>5</v>
      </c>
    </row>
    <row r="105" spans="1:16" ht="12.75">
      <c r="A105" t="s">
        <v>49</v>
      </c>
      <c s="34" t="s">
        <v>142</v>
      </c>
      <c s="34" t="s">
        <v>4394</v>
      </c>
      <c s="35" t="s">
        <v>5</v>
      </c>
      <c s="6" t="s">
        <v>4395</v>
      </c>
      <c s="36" t="s">
        <v>528</v>
      </c>
      <c s="37">
        <v>24</v>
      </c>
      <c s="36">
        <v>0</v>
      </c>
      <c s="36">
        <f>ROUND(G105*H105,6)</f>
      </c>
      <c r="L105" s="38">
        <v>0</v>
      </c>
      <c s="32">
        <f>ROUND(ROUND(L105,2)*ROUND(G105,3),2)</f>
      </c>
      <c s="36" t="s">
        <v>85</v>
      </c>
      <c>
        <f>(M105*21)/100</f>
      </c>
      <c t="s">
        <v>27</v>
      </c>
    </row>
    <row r="106" spans="1:5" ht="12.75">
      <c r="A106" s="35" t="s">
        <v>54</v>
      </c>
      <c r="E106" s="39" t="s">
        <v>4395</v>
      </c>
    </row>
    <row r="107" spans="1:5" ht="25.5">
      <c r="A107" s="35" t="s">
        <v>55</v>
      </c>
      <c r="E107" s="42" t="s">
        <v>4396</v>
      </c>
    </row>
    <row r="108" spans="1:5" ht="12.75">
      <c r="A108" t="s">
        <v>56</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4397</v>
      </c>
      <c s="41">
        <f>Rekapitulace!C79</f>
      </c>
      <c s="20" t="s">
        <v>0</v>
      </c>
      <c t="s">
        <v>23</v>
      </c>
      <c t="s">
        <v>27</v>
      </c>
    </row>
    <row r="4" spans="1:16" ht="32" customHeight="1">
      <c r="A4" s="24" t="s">
        <v>20</v>
      </c>
      <c s="25" t="s">
        <v>28</v>
      </c>
      <c s="27" t="s">
        <v>4397</v>
      </c>
      <c r="E4" s="26" t="s">
        <v>4398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4401</v>
      </c>
      <c r="E8" s="30" t="s">
        <v>4400</v>
      </c>
      <c r="J8" s="29">
        <f>0+J9+J22+J51+J56+J61+J74+J87+J96</f>
      </c>
      <c s="29">
        <f>0+K9+K22+K51+K56+K61+K74+K87+K96</f>
      </c>
      <c s="29">
        <f>0+L9+L22+L51+L56+L61+L74+L87+L96</f>
      </c>
      <c s="29">
        <f>0+M9+M22+M51+M56+M61+M74+M87+M96</f>
      </c>
    </row>
    <row r="9" spans="1:13" ht="12.75">
      <c r="A9" t="s">
        <v>46</v>
      </c>
      <c r="C9" s="31" t="s">
        <v>176</v>
      </c>
      <c r="E9" s="33" t="s">
        <v>3812</v>
      </c>
      <c r="J9" s="32">
        <f>0</f>
      </c>
      <c s="32">
        <f>0</f>
      </c>
      <c s="32">
        <f>0+L10+L14+L18</f>
      </c>
      <c s="32">
        <f>0+M10+M14+M18</f>
      </c>
    </row>
    <row r="10" spans="1:16" ht="38.25">
      <c r="A10" t="s">
        <v>49</v>
      </c>
      <c s="34" t="s">
        <v>47</v>
      </c>
      <c s="34" t="s">
        <v>3134</v>
      </c>
      <c s="35" t="s">
        <v>3135</v>
      </c>
      <c s="6" t="s">
        <v>3136</v>
      </c>
      <c s="36" t="s">
        <v>1010</v>
      </c>
      <c s="37">
        <v>7985.46</v>
      </c>
      <c s="36">
        <v>0</v>
      </c>
      <c s="36">
        <f>ROUND(G10*H10,6)</f>
      </c>
      <c r="L10" s="38">
        <v>0</v>
      </c>
      <c s="32">
        <f>ROUND(ROUND(L10,2)*ROUND(G10,3),2)</f>
      </c>
      <c s="36" t="s">
        <v>85</v>
      </c>
      <c>
        <f>(M10*21)/100</f>
      </c>
      <c t="s">
        <v>27</v>
      </c>
    </row>
    <row r="11" spans="1:5" ht="12.75">
      <c r="A11" s="35" t="s">
        <v>54</v>
      </c>
      <c r="E11" s="39" t="s">
        <v>1011</v>
      </c>
    </row>
    <row r="12" spans="1:5" ht="38.25">
      <c r="A12" s="35" t="s">
        <v>55</v>
      </c>
      <c r="E12" s="40" t="s">
        <v>4402</v>
      </c>
    </row>
    <row r="13" spans="1:5" ht="89.25">
      <c r="A13" t="s">
        <v>56</v>
      </c>
      <c r="E13" s="39" t="s">
        <v>1012</v>
      </c>
    </row>
    <row r="14" spans="1:16" ht="38.25">
      <c r="A14" t="s">
        <v>49</v>
      </c>
      <c s="34" t="s">
        <v>27</v>
      </c>
      <c s="34" t="s">
        <v>4403</v>
      </c>
      <c s="35" t="s">
        <v>4404</v>
      </c>
      <c s="6" t="s">
        <v>4405</v>
      </c>
      <c s="36" t="s">
        <v>1010</v>
      </c>
      <c s="37">
        <v>536.18</v>
      </c>
      <c s="36">
        <v>0</v>
      </c>
      <c s="36">
        <f>ROUND(G14*H14,6)</f>
      </c>
      <c r="L14" s="38">
        <v>0</v>
      </c>
      <c s="32">
        <f>ROUND(ROUND(L14,2)*ROUND(G14,3),2)</f>
      </c>
      <c s="36" t="s">
        <v>85</v>
      </c>
      <c>
        <f>(M14*21)/100</f>
      </c>
      <c t="s">
        <v>27</v>
      </c>
    </row>
    <row r="15" spans="1:5" ht="12.75">
      <c r="A15" s="35" t="s">
        <v>54</v>
      </c>
      <c r="E15" s="39" t="s">
        <v>1011</v>
      </c>
    </row>
    <row r="16" spans="1:5" ht="38.25">
      <c r="A16" s="35" t="s">
        <v>55</v>
      </c>
      <c r="E16" s="40" t="s">
        <v>4406</v>
      </c>
    </row>
    <row r="17" spans="1:5" ht="89.25">
      <c r="A17" t="s">
        <v>56</v>
      </c>
      <c r="E17" s="39" t="s">
        <v>1012</v>
      </c>
    </row>
    <row r="18" spans="1:16" ht="38.25">
      <c r="A18" t="s">
        <v>49</v>
      </c>
      <c s="34" t="s">
        <v>26</v>
      </c>
      <c s="34" t="s">
        <v>2721</v>
      </c>
      <c s="35" t="s">
        <v>2722</v>
      </c>
      <c s="6" t="s">
        <v>2723</v>
      </c>
      <c s="36" t="s">
        <v>1010</v>
      </c>
      <c s="37">
        <v>1098.2</v>
      </c>
      <c s="36">
        <v>0</v>
      </c>
      <c s="36">
        <f>ROUND(G18*H18,6)</f>
      </c>
      <c r="L18" s="38">
        <v>0</v>
      </c>
      <c s="32">
        <f>ROUND(ROUND(L18,2)*ROUND(G18,3),2)</f>
      </c>
      <c s="36" t="s">
        <v>85</v>
      </c>
      <c>
        <f>(M18*21)/100</f>
      </c>
      <c t="s">
        <v>27</v>
      </c>
    </row>
    <row r="19" spans="1:5" ht="12.75">
      <c r="A19" s="35" t="s">
        <v>54</v>
      </c>
      <c r="E19" s="39" t="s">
        <v>1011</v>
      </c>
    </row>
    <row r="20" spans="1:5" ht="51">
      <c r="A20" s="35" t="s">
        <v>55</v>
      </c>
      <c r="E20" s="40" t="s">
        <v>4407</v>
      </c>
    </row>
    <row r="21" spans="1:5" ht="102">
      <c r="A21" t="s">
        <v>56</v>
      </c>
      <c r="E21" s="39" t="s">
        <v>2724</v>
      </c>
    </row>
    <row r="22" spans="1:13" ht="12.75">
      <c r="A22" t="s">
        <v>46</v>
      </c>
      <c r="C22" s="31" t="s">
        <v>47</v>
      </c>
      <c r="E22" s="33" t="s">
        <v>3818</v>
      </c>
      <c r="J22" s="32">
        <f>0</f>
      </c>
      <c s="32">
        <f>0</f>
      </c>
      <c s="32">
        <f>0+L23+L27+L31+L35+L39+L43+L47</f>
      </c>
      <c s="32">
        <f>0+M23+M27+M31+M35+M39+M43+M47</f>
      </c>
    </row>
    <row r="23" spans="1:16" ht="12.75">
      <c r="A23" t="s">
        <v>49</v>
      </c>
      <c s="34" t="s">
        <v>65</v>
      </c>
      <c s="34" t="s">
        <v>4408</v>
      </c>
      <c s="35" t="s">
        <v>5</v>
      </c>
      <c s="6" t="s">
        <v>4409</v>
      </c>
      <c s="36" t="s">
        <v>52</v>
      </c>
      <c s="37">
        <v>157.7</v>
      </c>
      <c s="36">
        <v>0</v>
      </c>
      <c s="36">
        <f>ROUND(G23*H23,6)</f>
      </c>
      <c r="L23" s="38">
        <v>0</v>
      </c>
      <c s="32">
        <f>ROUND(ROUND(L23,2)*ROUND(G23,3),2)</f>
      </c>
      <c s="36" t="s">
        <v>53</v>
      </c>
      <c>
        <f>(M23*21)/100</f>
      </c>
      <c t="s">
        <v>27</v>
      </c>
    </row>
    <row r="24" spans="1:5" ht="12.75">
      <c r="A24" s="35" t="s">
        <v>54</v>
      </c>
      <c r="E24" s="39" t="s">
        <v>4410</v>
      </c>
    </row>
    <row r="25" spans="1:5" ht="38.25">
      <c r="A25" s="35" t="s">
        <v>55</v>
      </c>
      <c r="E25" s="40" t="s">
        <v>4411</v>
      </c>
    </row>
    <row r="26" spans="1:5" ht="63.75">
      <c r="A26" t="s">
        <v>56</v>
      </c>
      <c r="E26" s="39" t="s">
        <v>1625</v>
      </c>
    </row>
    <row r="27" spans="1:16" ht="12.75">
      <c r="A27" t="s">
        <v>49</v>
      </c>
      <c s="34" t="s">
        <v>70</v>
      </c>
      <c s="34" t="s">
        <v>1623</v>
      </c>
      <c s="35" t="s">
        <v>5</v>
      </c>
      <c s="6" t="s">
        <v>1624</v>
      </c>
      <c s="36" t="s">
        <v>52</v>
      </c>
      <c s="37">
        <v>229</v>
      </c>
      <c s="36">
        <v>0</v>
      </c>
      <c s="36">
        <f>ROUND(G27*H27,6)</f>
      </c>
      <c r="L27" s="38">
        <v>0</v>
      </c>
      <c s="32">
        <f>ROUND(ROUND(L27,2)*ROUND(G27,3),2)</f>
      </c>
      <c s="36" t="s">
        <v>53</v>
      </c>
      <c>
        <f>(M27*21)/100</f>
      </c>
      <c t="s">
        <v>27</v>
      </c>
    </row>
    <row r="28" spans="1:5" ht="12.75">
      <c r="A28" s="35" t="s">
        <v>54</v>
      </c>
      <c r="E28" s="39" t="s">
        <v>4412</v>
      </c>
    </row>
    <row r="29" spans="1:5" ht="38.25">
      <c r="A29" s="35" t="s">
        <v>55</v>
      </c>
      <c r="E29" s="40" t="s">
        <v>4413</v>
      </c>
    </row>
    <row r="30" spans="1:5" ht="63.75">
      <c r="A30" t="s">
        <v>56</v>
      </c>
      <c r="E30" s="39" t="s">
        <v>1625</v>
      </c>
    </row>
    <row r="31" spans="1:16" ht="25.5">
      <c r="A31" t="s">
        <v>49</v>
      </c>
      <c s="34" t="s">
        <v>74</v>
      </c>
      <c s="34" t="s">
        <v>3311</v>
      </c>
      <c s="35" t="s">
        <v>5</v>
      </c>
      <c s="6" t="s">
        <v>3312</v>
      </c>
      <c s="36" t="s">
        <v>52</v>
      </c>
      <c s="37">
        <v>816.6</v>
      </c>
      <c s="36">
        <v>0</v>
      </c>
      <c s="36">
        <f>ROUND(G31*H31,6)</f>
      </c>
      <c r="L31" s="38">
        <v>0</v>
      </c>
      <c s="32">
        <f>ROUND(ROUND(L31,2)*ROUND(G31,3),2)</f>
      </c>
      <c s="36" t="s">
        <v>53</v>
      </c>
      <c>
        <f>(M31*21)/100</f>
      </c>
      <c t="s">
        <v>27</v>
      </c>
    </row>
    <row r="32" spans="1:5" ht="12.75">
      <c r="A32" s="35" t="s">
        <v>54</v>
      </c>
      <c r="E32" s="39" t="s">
        <v>4414</v>
      </c>
    </row>
    <row r="33" spans="1:5" ht="38.25">
      <c r="A33" s="35" t="s">
        <v>55</v>
      </c>
      <c r="E33" s="40" t="s">
        <v>4415</v>
      </c>
    </row>
    <row r="34" spans="1:5" ht="63.75">
      <c r="A34" t="s">
        <v>56</v>
      </c>
      <c r="E34" s="39" t="s">
        <v>1625</v>
      </c>
    </row>
    <row r="35" spans="1:16" ht="12.75">
      <c r="A35" t="s">
        <v>49</v>
      </c>
      <c s="34" t="s">
        <v>78</v>
      </c>
      <c s="34" t="s">
        <v>4416</v>
      </c>
      <c s="35" t="s">
        <v>5</v>
      </c>
      <c s="6" t="s">
        <v>4417</v>
      </c>
      <c s="36" t="s">
        <v>52</v>
      </c>
      <c s="37">
        <v>157.7</v>
      </c>
      <c s="36">
        <v>0</v>
      </c>
      <c s="36">
        <f>ROUND(G35*H35,6)</f>
      </c>
      <c r="L35" s="38">
        <v>0</v>
      </c>
      <c s="32">
        <f>ROUND(ROUND(L35,2)*ROUND(G35,3),2)</f>
      </c>
      <c s="36" t="s">
        <v>53</v>
      </c>
      <c>
        <f>(M35*21)/100</f>
      </c>
      <c t="s">
        <v>27</v>
      </c>
    </row>
    <row r="36" spans="1:5" ht="12.75">
      <c r="A36" s="35" t="s">
        <v>54</v>
      </c>
      <c r="E36" s="39" t="s">
        <v>5</v>
      </c>
    </row>
    <row r="37" spans="1:5" ht="38.25">
      <c r="A37" s="35" t="s">
        <v>55</v>
      </c>
      <c r="E37" s="40" t="s">
        <v>4411</v>
      </c>
    </row>
    <row r="38" spans="1:5" ht="63.75">
      <c r="A38" t="s">
        <v>56</v>
      </c>
      <c r="E38" s="39" t="s">
        <v>1625</v>
      </c>
    </row>
    <row r="39" spans="1:16" ht="25.5">
      <c r="A39" t="s">
        <v>49</v>
      </c>
      <c s="34" t="s">
        <v>82</v>
      </c>
      <c s="34" t="s">
        <v>4418</v>
      </c>
      <c s="35" t="s">
        <v>5</v>
      </c>
      <c s="6" t="s">
        <v>4419</v>
      </c>
      <c s="36" t="s">
        <v>52</v>
      </c>
      <c s="37">
        <v>12</v>
      </c>
      <c s="36">
        <v>0</v>
      </c>
      <c s="36">
        <f>ROUND(G39*H39,6)</f>
      </c>
      <c r="L39" s="38">
        <v>0</v>
      </c>
      <c s="32">
        <f>ROUND(ROUND(L39,2)*ROUND(G39,3),2)</f>
      </c>
      <c s="36" t="s">
        <v>53</v>
      </c>
      <c>
        <f>(M39*21)/100</f>
      </c>
      <c t="s">
        <v>27</v>
      </c>
    </row>
    <row r="40" spans="1:5" ht="12.75">
      <c r="A40" s="35" t="s">
        <v>54</v>
      </c>
      <c r="E40" s="39" t="s">
        <v>4420</v>
      </c>
    </row>
    <row r="41" spans="1:5" ht="38.25">
      <c r="A41" s="35" t="s">
        <v>55</v>
      </c>
      <c r="E41" s="40" t="s">
        <v>4421</v>
      </c>
    </row>
    <row r="42" spans="1:5" ht="63.75">
      <c r="A42" t="s">
        <v>56</v>
      </c>
      <c r="E42" s="39" t="s">
        <v>1625</v>
      </c>
    </row>
    <row r="43" spans="1:16" ht="12.75">
      <c r="A43" t="s">
        <v>49</v>
      </c>
      <c s="34" t="s">
        <v>89</v>
      </c>
      <c s="34" t="s">
        <v>3826</v>
      </c>
      <c s="35" t="s">
        <v>5</v>
      </c>
      <c s="6" t="s">
        <v>3827</v>
      </c>
      <c s="36" t="s">
        <v>52</v>
      </c>
      <c s="37">
        <v>2986</v>
      </c>
      <c s="36">
        <v>0</v>
      </c>
      <c s="36">
        <f>ROUND(G43*H43,6)</f>
      </c>
      <c r="L43" s="38">
        <v>0</v>
      </c>
      <c s="32">
        <f>ROUND(ROUND(L43,2)*ROUND(G43,3),2)</f>
      </c>
      <c s="36" t="s">
        <v>53</v>
      </c>
      <c>
        <f>(M43*21)/100</f>
      </c>
      <c t="s">
        <v>27</v>
      </c>
    </row>
    <row r="44" spans="1:5" ht="12.75">
      <c r="A44" s="35" t="s">
        <v>54</v>
      </c>
      <c r="E44" s="39" t="s">
        <v>4422</v>
      </c>
    </row>
    <row r="45" spans="1:5" ht="38.25">
      <c r="A45" s="35" t="s">
        <v>55</v>
      </c>
      <c r="E45" s="40" t="s">
        <v>4423</v>
      </c>
    </row>
    <row r="46" spans="1:5" ht="242.25">
      <c r="A46" t="s">
        <v>56</v>
      </c>
      <c r="E46" s="39" t="s">
        <v>3830</v>
      </c>
    </row>
    <row r="47" spans="1:16" ht="12.75">
      <c r="A47" t="s">
        <v>49</v>
      </c>
      <c s="34" t="s">
        <v>93</v>
      </c>
      <c s="34" t="s">
        <v>62</v>
      </c>
      <c s="35" t="s">
        <v>5</v>
      </c>
      <c s="6" t="s">
        <v>63</v>
      </c>
      <c s="36" t="s">
        <v>52</v>
      </c>
      <c s="37">
        <v>4782.027</v>
      </c>
      <c s="36">
        <v>0</v>
      </c>
      <c s="36">
        <f>ROUND(G47*H47,6)</f>
      </c>
      <c r="L47" s="38">
        <v>0</v>
      </c>
      <c s="32">
        <f>ROUND(ROUND(L47,2)*ROUND(G47,3),2)</f>
      </c>
      <c s="36" t="s">
        <v>53</v>
      </c>
      <c>
        <f>(M47*21)/100</f>
      </c>
      <c t="s">
        <v>27</v>
      </c>
    </row>
    <row r="48" spans="1:5" ht="51">
      <c r="A48" s="35" t="s">
        <v>54</v>
      </c>
      <c r="E48" s="39" t="s">
        <v>4424</v>
      </c>
    </row>
    <row r="49" spans="1:5" ht="38.25">
      <c r="A49" s="35" t="s">
        <v>55</v>
      </c>
      <c r="E49" s="40" t="s">
        <v>4425</v>
      </c>
    </row>
    <row r="50" spans="1:5" ht="165.75">
      <c r="A50" t="s">
        <v>56</v>
      </c>
      <c r="E50" s="39" t="s">
        <v>3858</v>
      </c>
    </row>
    <row r="51" spans="1:13" ht="12.75">
      <c r="A51" t="s">
        <v>46</v>
      </c>
      <c r="C51" s="31" t="s">
        <v>27</v>
      </c>
      <c r="E51" s="33" t="s">
        <v>3870</v>
      </c>
      <c r="J51" s="32">
        <f>0</f>
      </c>
      <c s="32">
        <f>0</f>
      </c>
      <c s="32">
        <f>0+L52</f>
      </c>
      <c s="32">
        <f>0+M52</f>
      </c>
    </row>
    <row r="52" spans="1:16" ht="12.75">
      <c r="A52" t="s">
        <v>49</v>
      </c>
      <c s="34" t="s">
        <v>96</v>
      </c>
      <c s="34" t="s">
        <v>4426</v>
      </c>
      <c s="35" t="s">
        <v>5</v>
      </c>
      <c s="6" t="s">
        <v>4427</v>
      </c>
      <c s="36" t="s">
        <v>819</v>
      </c>
      <c s="37">
        <v>1929.2</v>
      </c>
      <c s="36">
        <v>0</v>
      </c>
      <c s="36">
        <f>ROUND(G52*H52,6)</f>
      </c>
      <c r="L52" s="38">
        <v>0</v>
      </c>
      <c s="32">
        <f>ROUND(ROUND(L52,2)*ROUND(G52,3),2)</f>
      </c>
      <c s="36" t="s">
        <v>53</v>
      </c>
      <c>
        <f>(M52*21)/100</f>
      </c>
      <c t="s">
        <v>27</v>
      </c>
    </row>
    <row r="53" spans="1:5" ht="12.75">
      <c r="A53" s="35" t="s">
        <v>54</v>
      </c>
      <c r="E53" s="39" t="s">
        <v>4428</v>
      </c>
    </row>
    <row r="54" spans="1:5" ht="38.25">
      <c r="A54" s="35" t="s">
        <v>55</v>
      </c>
      <c r="E54" s="40" t="s">
        <v>4429</v>
      </c>
    </row>
    <row r="55" spans="1:5" ht="38.25">
      <c r="A55" t="s">
        <v>56</v>
      </c>
      <c r="E55" s="39" t="s">
        <v>4430</v>
      </c>
    </row>
    <row r="56" spans="1:13" ht="12.75">
      <c r="A56" t="s">
        <v>46</v>
      </c>
      <c r="C56" s="31" t="s">
        <v>26</v>
      </c>
      <c r="E56" s="33" t="s">
        <v>3885</v>
      </c>
      <c r="J56" s="32">
        <f>0</f>
      </c>
      <c s="32">
        <f>0</f>
      </c>
      <c s="32">
        <f>0+L57</f>
      </c>
      <c s="32">
        <f>0+M57</f>
      </c>
    </row>
    <row r="57" spans="1:16" ht="12.75">
      <c r="A57" t="s">
        <v>49</v>
      </c>
      <c s="34" t="s">
        <v>104</v>
      </c>
      <c s="34" t="s">
        <v>4431</v>
      </c>
      <c s="35" t="s">
        <v>5</v>
      </c>
      <c s="6" t="s">
        <v>4432</v>
      </c>
      <c s="36" t="s">
        <v>2433</v>
      </c>
      <c s="37">
        <v>1872</v>
      </c>
      <c s="36">
        <v>0</v>
      </c>
      <c s="36">
        <f>ROUND(G57*H57,6)</f>
      </c>
      <c r="L57" s="38">
        <v>0</v>
      </c>
      <c s="32">
        <f>ROUND(ROUND(L57,2)*ROUND(G57,3),2)</f>
      </c>
      <c s="36" t="s">
        <v>53</v>
      </c>
      <c>
        <f>(M57*21)/100</f>
      </c>
      <c t="s">
        <v>27</v>
      </c>
    </row>
    <row r="58" spans="1:5" ht="12.75">
      <c r="A58" s="35" t="s">
        <v>54</v>
      </c>
      <c r="E58" s="39" t="s">
        <v>4433</v>
      </c>
    </row>
    <row r="59" spans="1:5" ht="38.25">
      <c r="A59" s="35" t="s">
        <v>55</v>
      </c>
      <c r="E59" s="40" t="s">
        <v>4434</v>
      </c>
    </row>
    <row r="60" spans="1:5" ht="216.75">
      <c r="A60" t="s">
        <v>56</v>
      </c>
      <c r="E60" s="39" t="s">
        <v>4435</v>
      </c>
    </row>
    <row r="61" spans="1:13" ht="12.75">
      <c r="A61" t="s">
        <v>46</v>
      </c>
      <c r="C61" s="31" t="s">
        <v>65</v>
      </c>
      <c r="E61" s="33" t="s">
        <v>3891</v>
      </c>
      <c r="J61" s="32">
        <f>0</f>
      </c>
      <c s="32">
        <f>0</f>
      </c>
      <c s="32">
        <f>0+L62+L66+L70</f>
      </c>
      <c s="32">
        <f>0+M62+M66+M70</f>
      </c>
    </row>
    <row r="62" spans="1:16" ht="12.75">
      <c r="A62" t="s">
        <v>49</v>
      </c>
      <c s="34" t="s">
        <v>107</v>
      </c>
      <c s="34" t="s">
        <v>4436</v>
      </c>
      <c s="35" t="s">
        <v>5</v>
      </c>
      <c s="6" t="s">
        <v>4437</v>
      </c>
      <c s="36" t="s">
        <v>52</v>
      </c>
      <c s="37">
        <v>14.8</v>
      </c>
      <c s="36">
        <v>0</v>
      </c>
      <c s="36">
        <f>ROUND(G62*H62,6)</f>
      </c>
      <c r="L62" s="38">
        <v>0</v>
      </c>
      <c s="32">
        <f>ROUND(ROUND(L62,2)*ROUND(G62,3),2)</f>
      </c>
      <c s="36" t="s">
        <v>53</v>
      </c>
      <c>
        <f>(M62*21)/100</f>
      </c>
      <c t="s">
        <v>27</v>
      </c>
    </row>
    <row r="63" spans="1:5" ht="12.75">
      <c r="A63" s="35" t="s">
        <v>54</v>
      </c>
      <c r="E63" s="39" t="s">
        <v>4438</v>
      </c>
    </row>
    <row r="64" spans="1:5" ht="38.25">
      <c r="A64" s="35" t="s">
        <v>55</v>
      </c>
      <c r="E64" s="40" t="s">
        <v>4439</v>
      </c>
    </row>
    <row r="65" spans="1:5" ht="267.75">
      <c r="A65" t="s">
        <v>56</v>
      </c>
      <c r="E65" s="39" t="s">
        <v>3894</v>
      </c>
    </row>
    <row r="66" spans="1:16" ht="12.75">
      <c r="A66" t="s">
        <v>49</v>
      </c>
      <c s="34" t="s">
        <v>110</v>
      </c>
      <c s="34" t="s">
        <v>3897</v>
      </c>
      <c s="35" t="s">
        <v>5</v>
      </c>
      <c s="6" t="s">
        <v>3898</v>
      </c>
      <c s="36" t="s">
        <v>52</v>
      </c>
      <c s="37">
        <v>1.2</v>
      </c>
      <c s="36">
        <v>0</v>
      </c>
      <c s="36">
        <f>ROUND(G66*H66,6)</f>
      </c>
      <c r="L66" s="38">
        <v>0</v>
      </c>
      <c s="32">
        <f>ROUND(ROUND(L66,2)*ROUND(G66,3),2)</f>
      </c>
      <c s="36" t="s">
        <v>53</v>
      </c>
      <c>
        <f>(M66*21)/100</f>
      </c>
      <c t="s">
        <v>27</v>
      </c>
    </row>
    <row r="67" spans="1:5" ht="12.75">
      <c r="A67" s="35" t="s">
        <v>54</v>
      </c>
      <c r="E67" s="39" t="s">
        <v>4440</v>
      </c>
    </row>
    <row r="68" spans="1:5" ht="51">
      <c r="A68" s="35" t="s">
        <v>55</v>
      </c>
      <c r="E68" s="40" t="s">
        <v>4441</v>
      </c>
    </row>
    <row r="69" spans="1:5" ht="76.5">
      <c r="A69" t="s">
        <v>56</v>
      </c>
      <c r="E69" s="39" t="s">
        <v>3901</v>
      </c>
    </row>
    <row r="70" spans="1:16" ht="12.75">
      <c r="A70" t="s">
        <v>49</v>
      </c>
      <c s="34" t="s">
        <v>169</v>
      </c>
      <c s="34" t="s">
        <v>3407</v>
      </c>
      <c s="35" t="s">
        <v>5</v>
      </c>
      <c s="6" t="s">
        <v>3408</v>
      </c>
      <c s="36" t="s">
        <v>52</v>
      </c>
      <c s="37">
        <v>217.8</v>
      </c>
      <c s="36">
        <v>0</v>
      </c>
      <c s="36">
        <f>ROUND(G70*H70,6)</f>
      </c>
      <c r="L70" s="38">
        <v>0</v>
      </c>
      <c s="32">
        <f>ROUND(ROUND(L70,2)*ROUND(G70,3),2)</f>
      </c>
      <c s="36" t="s">
        <v>53</v>
      </c>
      <c>
        <f>(M70*21)/100</f>
      </c>
      <c t="s">
        <v>27</v>
      </c>
    </row>
    <row r="71" spans="1:5" ht="12.75">
      <c r="A71" s="35" t="s">
        <v>54</v>
      </c>
      <c r="E71" s="39" t="s">
        <v>4442</v>
      </c>
    </row>
    <row r="72" spans="1:5" ht="38.25">
      <c r="A72" s="35" t="s">
        <v>55</v>
      </c>
      <c r="E72" s="40" t="s">
        <v>4443</v>
      </c>
    </row>
    <row r="73" spans="1:5" ht="369.75">
      <c r="A73" t="s">
        <v>56</v>
      </c>
      <c r="E73" s="39" t="s">
        <v>3406</v>
      </c>
    </row>
    <row r="74" spans="1:13" ht="12.75">
      <c r="A74" t="s">
        <v>46</v>
      </c>
      <c r="C74" s="31" t="s">
        <v>70</v>
      </c>
      <c r="E74" s="33" t="s">
        <v>3538</v>
      </c>
      <c r="J74" s="32">
        <f>0</f>
      </c>
      <c s="32">
        <f>0</f>
      </c>
      <c s="32">
        <f>0+L75+L79+L83</f>
      </c>
      <c s="32">
        <f>0+M75+M79+M83</f>
      </c>
    </row>
    <row r="75" spans="1:16" ht="12.75">
      <c r="A75" t="s">
        <v>49</v>
      </c>
      <c s="34" t="s">
        <v>113</v>
      </c>
      <c s="34" t="s">
        <v>3426</v>
      </c>
      <c s="35" t="s">
        <v>5</v>
      </c>
      <c s="6" t="s">
        <v>3427</v>
      </c>
      <c s="36" t="s">
        <v>52</v>
      </c>
      <c s="37">
        <v>893.18</v>
      </c>
      <c s="36">
        <v>0</v>
      </c>
      <c s="36">
        <f>ROUND(G75*H75,6)</f>
      </c>
      <c r="L75" s="38">
        <v>0</v>
      </c>
      <c s="32">
        <f>ROUND(ROUND(L75,2)*ROUND(G75,3),2)</f>
      </c>
      <c s="36" t="s">
        <v>53</v>
      </c>
      <c>
        <f>(M75*21)/100</f>
      </c>
      <c t="s">
        <v>27</v>
      </c>
    </row>
    <row r="76" spans="1:5" ht="12.75">
      <c r="A76" s="35" t="s">
        <v>54</v>
      </c>
      <c r="E76" s="39" t="s">
        <v>5</v>
      </c>
    </row>
    <row r="77" spans="1:5" ht="51">
      <c r="A77" s="35" t="s">
        <v>55</v>
      </c>
      <c r="E77" s="40" t="s">
        <v>4444</v>
      </c>
    </row>
    <row r="78" spans="1:5" ht="38.25">
      <c r="A78" t="s">
        <v>56</v>
      </c>
      <c r="E78" s="39" t="s">
        <v>4445</v>
      </c>
    </row>
    <row r="79" spans="1:16" ht="12.75">
      <c r="A79" t="s">
        <v>49</v>
      </c>
      <c s="34" t="s">
        <v>118</v>
      </c>
      <c s="34" t="s">
        <v>4446</v>
      </c>
      <c s="35" t="s">
        <v>5</v>
      </c>
      <c s="6" t="s">
        <v>4447</v>
      </c>
      <c s="36" t="s">
        <v>819</v>
      </c>
      <c s="37">
        <v>1476</v>
      </c>
      <c s="36">
        <v>0</v>
      </c>
      <c s="36">
        <f>ROUND(G79*H79,6)</f>
      </c>
      <c r="L79" s="38">
        <v>0</v>
      </c>
      <c s="32">
        <f>ROUND(ROUND(L79,2)*ROUND(G79,3),2)</f>
      </c>
      <c s="36" t="s">
        <v>53</v>
      </c>
      <c>
        <f>(M79*21)/100</f>
      </c>
      <c t="s">
        <v>27</v>
      </c>
    </row>
    <row r="80" spans="1:5" ht="12.75">
      <c r="A80" s="35" t="s">
        <v>54</v>
      </c>
      <c r="E80" s="39" t="s">
        <v>4448</v>
      </c>
    </row>
    <row r="81" spans="1:5" ht="38.25">
      <c r="A81" s="35" t="s">
        <v>55</v>
      </c>
      <c r="E81" s="40" t="s">
        <v>4449</v>
      </c>
    </row>
    <row r="82" spans="1:5" ht="114.75">
      <c r="A82" t="s">
        <v>56</v>
      </c>
      <c r="E82" s="39" t="s">
        <v>4450</v>
      </c>
    </row>
    <row r="83" spans="1:16" ht="12.75">
      <c r="A83" t="s">
        <v>49</v>
      </c>
      <c s="34" t="s">
        <v>121</v>
      </c>
      <c s="34" t="s">
        <v>4446</v>
      </c>
      <c s="35" t="s">
        <v>47</v>
      </c>
      <c s="6" t="s">
        <v>4447</v>
      </c>
      <c s="36" t="s">
        <v>819</v>
      </c>
      <c s="37">
        <v>2397.5</v>
      </c>
      <c s="36">
        <v>0</v>
      </c>
      <c s="36">
        <f>ROUND(G83*H83,6)</f>
      </c>
      <c r="L83" s="38">
        <v>0</v>
      </c>
      <c s="32">
        <f>ROUND(ROUND(L83,2)*ROUND(G83,3),2)</f>
      </c>
      <c s="36" t="s">
        <v>53</v>
      </c>
      <c>
        <f>(M83*21)/100</f>
      </c>
      <c t="s">
        <v>27</v>
      </c>
    </row>
    <row r="84" spans="1:5" ht="12.75">
      <c r="A84" s="35" t="s">
        <v>54</v>
      </c>
      <c r="E84" s="39" t="s">
        <v>4451</v>
      </c>
    </row>
    <row r="85" spans="1:5" ht="38.25">
      <c r="A85" s="35" t="s">
        <v>55</v>
      </c>
      <c r="E85" s="40" t="s">
        <v>4452</v>
      </c>
    </row>
    <row r="86" spans="1:5" ht="114.75">
      <c r="A86" t="s">
        <v>56</v>
      </c>
      <c r="E86" s="39" t="s">
        <v>4450</v>
      </c>
    </row>
    <row r="87" spans="1:13" ht="12.75">
      <c r="A87" t="s">
        <v>46</v>
      </c>
      <c r="C87" s="31" t="s">
        <v>78</v>
      </c>
      <c r="E87" s="33" t="s">
        <v>3922</v>
      </c>
      <c r="J87" s="32">
        <f>0</f>
      </c>
      <c s="32">
        <f>0</f>
      </c>
      <c s="32">
        <f>0+L88+L92</f>
      </c>
      <c s="32">
        <f>0+M88+M92</f>
      </c>
    </row>
    <row r="88" spans="1:16" ht="25.5">
      <c r="A88" t="s">
        <v>49</v>
      </c>
      <c s="34" t="s">
        <v>124</v>
      </c>
      <c s="34" t="s">
        <v>4453</v>
      </c>
      <c s="35" t="s">
        <v>5</v>
      </c>
      <c s="6" t="s">
        <v>4454</v>
      </c>
      <c s="36" t="s">
        <v>60</v>
      </c>
      <c s="37">
        <v>2.5</v>
      </c>
      <c s="36">
        <v>0</v>
      </c>
      <c s="36">
        <f>ROUND(G88*H88,6)</f>
      </c>
      <c r="L88" s="38">
        <v>0</v>
      </c>
      <c s="32">
        <f>ROUND(ROUND(L88,2)*ROUND(G88,3),2)</f>
      </c>
      <c s="36" t="s">
        <v>85</v>
      </c>
      <c>
        <f>(M88*21)/100</f>
      </c>
      <c t="s">
        <v>27</v>
      </c>
    </row>
    <row r="89" spans="1:5" ht="12.75">
      <c r="A89" s="35" t="s">
        <v>54</v>
      </c>
      <c r="E89" s="39" t="s">
        <v>4455</v>
      </c>
    </row>
    <row r="90" spans="1:5" ht="38.25">
      <c r="A90" s="35" t="s">
        <v>55</v>
      </c>
      <c r="E90" s="40" t="s">
        <v>4456</v>
      </c>
    </row>
    <row r="91" spans="1:5" ht="102">
      <c r="A91" t="s">
        <v>56</v>
      </c>
      <c r="E91" s="39" t="s">
        <v>73</v>
      </c>
    </row>
    <row r="92" spans="1:16" ht="12.75">
      <c r="A92" t="s">
        <v>49</v>
      </c>
      <c s="34" t="s">
        <v>127</v>
      </c>
      <c s="34" t="s">
        <v>4457</v>
      </c>
      <c s="35" t="s">
        <v>5</v>
      </c>
      <c s="6" t="s">
        <v>4458</v>
      </c>
      <c s="36" t="s">
        <v>52</v>
      </c>
      <c s="37">
        <v>15.9</v>
      </c>
      <c s="36">
        <v>0</v>
      </c>
      <c s="36">
        <f>ROUND(G92*H92,6)</f>
      </c>
      <c r="L92" s="38">
        <v>0</v>
      </c>
      <c s="32">
        <f>ROUND(ROUND(L92,2)*ROUND(G92,3),2)</f>
      </c>
      <c s="36" t="s">
        <v>85</v>
      </c>
      <c>
        <f>(M92*21)/100</f>
      </c>
      <c t="s">
        <v>27</v>
      </c>
    </row>
    <row r="93" spans="1:5" ht="12.75">
      <c r="A93" s="35" t="s">
        <v>54</v>
      </c>
      <c r="E93" s="39" t="s">
        <v>4459</v>
      </c>
    </row>
    <row r="94" spans="1:5" ht="38.25">
      <c r="A94" s="35" t="s">
        <v>55</v>
      </c>
      <c r="E94" s="40" t="s">
        <v>4460</v>
      </c>
    </row>
    <row r="95" spans="1:5" ht="51">
      <c r="A95" t="s">
        <v>56</v>
      </c>
      <c r="E95" s="39" t="s">
        <v>4461</v>
      </c>
    </row>
    <row r="96" spans="1:13" ht="12.75">
      <c r="A96" t="s">
        <v>46</v>
      </c>
      <c r="C96" s="31" t="s">
        <v>89</v>
      </c>
      <c r="E96" s="33" t="s">
        <v>3143</v>
      </c>
      <c r="J96" s="32">
        <f>0</f>
      </c>
      <c s="32">
        <f>0</f>
      </c>
      <c s="32">
        <f>0+L97+L101+L105+L109+L113+L117+L121+L125+L129+L133</f>
      </c>
      <c s="32">
        <f>0+M97+M101+M105+M109+M113+M117+M121+M125+M129+M133</f>
      </c>
    </row>
    <row r="97" spans="1:16" ht="12.75">
      <c r="A97" t="s">
        <v>49</v>
      </c>
      <c s="34" t="s">
        <v>131</v>
      </c>
      <c s="34" t="s">
        <v>4462</v>
      </c>
      <c s="35" t="s">
        <v>5</v>
      </c>
      <c s="6" t="s">
        <v>4463</v>
      </c>
      <c s="36" t="s">
        <v>60</v>
      </c>
      <c s="37">
        <v>9.7</v>
      </c>
      <c s="36">
        <v>0</v>
      </c>
      <c s="36">
        <f>ROUND(G97*H97,6)</f>
      </c>
      <c r="L97" s="38">
        <v>0</v>
      </c>
      <c s="32">
        <f>ROUND(ROUND(L97,2)*ROUND(G97,3),2)</f>
      </c>
      <c s="36" t="s">
        <v>53</v>
      </c>
      <c>
        <f>(M97*21)/100</f>
      </c>
      <c t="s">
        <v>27</v>
      </c>
    </row>
    <row r="98" spans="1:5" ht="12.75">
      <c r="A98" s="35" t="s">
        <v>54</v>
      </c>
      <c r="E98" s="39" t="s">
        <v>4464</v>
      </c>
    </row>
    <row r="99" spans="1:5" ht="38.25">
      <c r="A99" s="35" t="s">
        <v>55</v>
      </c>
      <c r="E99" s="40" t="s">
        <v>4465</v>
      </c>
    </row>
    <row r="100" spans="1:5" ht="25.5">
      <c r="A100" t="s">
        <v>56</v>
      </c>
      <c r="E100" s="39" t="s">
        <v>4466</v>
      </c>
    </row>
    <row r="101" spans="1:16" ht="12.75">
      <c r="A101" t="s">
        <v>49</v>
      </c>
      <c s="34" t="s">
        <v>135</v>
      </c>
      <c s="34" t="s">
        <v>4467</v>
      </c>
      <c s="35" t="s">
        <v>5</v>
      </c>
      <c s="6" t="s">
        <v>4468</v>
      </c>
      <c s="36" t="s">
        <v>60</v>
      </c>
      <c s="37">
        <v>32</v>
      </c>
      <c s="36">
        <v>0</v>
      </c>
      <c s="36">
        <f>ROUND(G101*H101,6)</f>
      </c>
      <c r="L101" s="38">
        <v>0</v>
      </c>
      <c s="32">
        <f>ROUND(ROUND(L101,2)*ROUND(G101,3),2)</f>
      </c>
      <c s="36" t="s">
        <v>53</v>
      </c>
      <c>
        <f>(M101*21)/100</f>
      </c>
      <c t="s">
        <v>27</v>
      </c>
    </row>
    <row r="102" spans="1:5" ht="12.75">
      <c r="A102" s="35" t="s">
        <v>54</v>
      </c>
      <c r="E102" s="39" t="s">
        <v>4469</v>
      </c>
    </row>
    <row r="103" spans="1:5" ht="38.25">
      <c r="A103" s="35" t="s">
        <v>55</v>
      </c>
      <c r="E103" s="40" t="s">
        <v>4470</v>
      </c>
    </row>
    <row r="104" spans="1:5" ht="25.5">
      <c r="A104" t="s">
        <v>56</v>
      </c>
      <c r="E104" s="39" t="s">
        <v>4466</v>
      </c>
    </row>
    <row r="105" spans="1:16" ht="12.75">
      <c r="A105" t="s">
        <v>49</v>
      </c>
      <c s="34" t="s">
        <v>139</v>
      </c>
      <c s="34" t="s">
        <v>4471</v>
      </c>
      <c s="35" t="s">
        <v>5</v>
      </c>
      <c s="6" t="s">
        <v>4472</v>
      </c>
      <c s="36" t="s">
        <v>819</v>
      </c>
      <c s="37">
        <v>30.13</v>
      </c>
      <c s="36">
        <v>0</v>
      </c>
      <c s="36">
        <f>ROUND(G105*H105,6)</f>
      </c>
      <c r="L105" s="38">
        <v>0</v>
      </c>
      <c s="32">
        <f>ROUND(ROUND(L105,2)*ROUND(G105,3),2)</f>
      </c>
      <c s="36" t="s">
        <v>53</v>
      </c>
      <c>
        <f>(M105*21)/100</f>
      </c>
      <c t="s">
        <v>27</v>
      </c>
    </row>
    <row r="106" spans="1:5" ht="12.75">
      <c r="A106" s="35" t="s">
        <v>54</v>
      </c>
      <c r="E106" s="39" t="s">
        <v>4473</v>
      </c>
    </row>
    <row r="107" spans="1:5" ht="38.25">
      <c r="A107" s="35" t="s">
        <v>55</v>
      </c>
      <c r="E107" s="40" t="s">
        <v>4474</v>
      </c>
    </row>
    <row r="108" spans="1:5" ht="165.75">
      <c r="A108" t="s">
        <v>56</v>
      </c>
      <c r="E108" s="39" t="s">
        <v>4475</v>
      </c>
    </row>
    <row r="109" spans="1:16" ht="12.75">
      <c r="A109" t="s">
        <v>49</v>
      </c>
      <c s="34" t="s">
        <v>142</v>
      </c>
      <c s="34" t="s">
        <v>4476</v>
      </c>
      <c s="35" t="s">
        <v>5</v>
      </c>
      <c s="6" t="s">
        <v>4477</v>
      </c>
      <c s="36" t="s">
        <v>60</v>
      </c>
      <c s="37">
        <v>1416</v>
      </c>
      <c s="36">
        <v>0</v>
      </c>
      <c s="36">
        <f>ROUND(G109*H109,6)</f>
      </c>
      <c r="L109" s="38">
        <v>0</v>
      </c>
      <c s="32">
        <f>ROUND(ROUND(L109,2)*ROUND(G109,3),2)</f>
      </c>
      <c s="36" t="s">
        <v>53</v>
      </c>
      <c>
        <f>(M109*21)/100</f>
      </c>
      <c t="s">
        <v>27</v>
      </c>
    </row>
    <row r="110" spans="1:5" ht="38.25">
      <c r="A110" s="35" t="s">
        <v>54</v>
      </c>
      <c r="E110" s="39" t="s">
        <v>4478</v>
      </c>
    </row>
    <row r="111" spans="1:5" ht="38.25">
      <c r="A111" s="35" t="s">
        <v>55</v>
      </c>
      <c r="E111" s="40" t="s">
        <v>4479</v>
      </c>
    </row>
    <row r="112" spans="1:5" ht="153">
      <c r="A112" t="s">
        <v>56</v>
      </c>
      <c r="E112" s="39" t="s">
        <v>4480</v>
      </c>
    </row>
    <row r="113" spans="1:16" ht="25.5">
      <c r="A113" t="s">
        <v>49</v>
      </c>
      <c s="34" t="s">
        <v>146</v>
      </c>
      <c s="34" t="s">
        <v>4481</v>
      </c>
      <c s="35" t="s">
        <v>5</v>
      </c>
      <c s="6" t="s">
        <v>4482</v>
      </c>
      <c s="36" t="s">
        <v>60</v>
      </c>
      <c s="37">
        <v>36</v>
      </c>
      <c s="36">
        <v>0</v>
      </c>
      <c s="36">
        <f>ROUND(G113*H113,6)</f>
      </c>
      <c r="L113" s="38">
        <v>0</v>
      </c>
      <c s="32">
        <f>ROUND(ROUND(L113,2)*ROUND(G113,3),2)</f>
      </c>
      <c s="36" t="s">
        <v>53</v>
      </c>
      <c>
        <f>(M113*21)/100</f>
      </c>
      <c t="s">
        <v>27</v>
      </c>
    </row>
    <row r="114" spans="1:5" ht="38.25">
      <c r="A114" s="35" t="s">
        <v>54</v>
      </c>
      <c r="E114" s="39" t="s">
        <v>4483</v>
      </c>
    </row>
    <row r="115" spans="1:5" ht="38.25">
      <c r="A115" s="35" t="s">
        <v>55</v>
      </c>
      <c r="E115" s="40" t="s">
        <v>4484</v>
      </c>
    </row>
    <row r="116" spans="1:5" ht="140.25">
      <c r="A116" t="s">
        <v>56</v>
      </c>
      <c r="E116" s="39" t="s">
        <v>4485</v>
      </c>
    </row>
    <row r="117" spans="1:16" ht="12.75">
      <c r="A117" t="s">
        <v>49</v>
      </c>
      <c s="34" t="s">
        <v>149</v>
      </c>
      <c s="34" t="s">
        <v>4486</v>
      </c>
      <c s="35" t="s">
        <v>5</v>
      </c>
      <c s="6" t="s">
        <v>4487</v>
      </c>
      <c s="36" t="s">
        <v>60</v>
      </c>
      <c s="37">
        <v>1405.8</v>
      </c>
      <c s="36">
        <v>0</v>
      </c>
      <c s="36">
        <f>ROUND(G117*H117,6)</f>
      </c>
      <c r="L117" s="38">
        <v>0</v>
      </c>
      <c s="32">
        <f>ROUND(ROUND(L117,2)*ROUND(G117,3),2)</f>
      </c>
      <c s="36" t="s">
        <v>53</v>
      </c>
      <c>
        <f>(M117*21)/100</f>
      </c>
      <c t="s">
        <v>27</v>
      </c>
    </row>
    <row r="118" spans="1:5" ht="12.75">
      <c r="A118" s="35" t="s">
        <v>54</v>
      </c>
      <c r="E118" s="39" t="s">
        <v>4488</v>
      </c>
    </row>
    <row r="119" spans="1:5" ht="38.25">
      <c r="A119" s="35" t="s">
        <v>55</v>
      </c>
      <c r="E119" s="40" t="s">
        <v>4489</v>
      </c>
    </row>
    <row r="120" spans="1:5" ht="140.25">
      <c r="A120" t="s">
        <v>56</v>
      </c>
      <c r="E120" s="39" t="s">
        <v>4490</v>
      </c>
    </row>
    <row r="121" spans="1:16" ht="25.5">
      <c r="A121" t="s">
        <v>49</v>
      </c>
      <c s="34" t="s">
        <v>153</v>
      </c>
      <c s="34" t="s">
        <v>4491</v>
      </c>
      <c s="35" t="s">
        <v>5</v>
      </c>
      <c s="6" t="s">
        <v>4492</v>
      </c>
      <c s="36" t="s">
        <v>60</v>
      </c>
      <c s="37">
        <v>1424.42</v>
      </c>
      <c s="36">
        <v>0</v>
      </c>
      <c s="36">
        <f>ROUND(G121*H121,6)</f>
      </c>
      <c r="L121" s="38">
        <v>0</v>
      </c>
      <c s="32">
        <f>ROUND(ROUND(L121,2)*ROUND(G121,3),2)</f>
      </c>
      <c s="36" t="s">
        <v>53</v>
      </c>
      <c>
        <f>(M121*21)/100</f>
      </c>
      <c t="s">
        <v>27</v>
      </c>
    </row>
    <row r="122" spans="1:5" ht="12.75">
      <c r="A122" s="35" t="s">
        <v>54</v>
      </c>
      <c r="E122" s="39" t="s">
        <v>5</v>
      </c>
    </row>
    <row r="123" spans="1:5" ht="38.25">
      <c r="A123" s="35" t="s">
        <v>55</v>
      </c>
      <c r="E123" s="40" t="s">
        <v>4493</v>
      </c>
    </row>
    <row r="124" spans="1:5" ht="25.5">
      <c r="A124" t="s">
        <v>56</v>
      </c>
      <c r="E124" s="39" t="s">
        <v>4494</v>
      </c>
    </row>
    <row r="125" spans="1:16" ht="12.75">
      <c r="A125" t="s">
        <v>49</v>
      </c>
      <c s="34" t="s">
        <v>158</v>
      </c>
      <c s="34" t="s">
        <v>4495</v>
      </c>
      <c s="35" t="s">
        <v>5</v>
      </c>
      <c s="6" t="s">
        <v>4496</v>
      </c>
      <c s="36" t="s">
        <v>819</v>
      </c>
      <c s="37">
        <v>15</v>
      </c>
      <c s="36">
        <v>0</v>
      </c>
      <c s="36">
        <f>ROUND(G125*H125,6)</f>
      </c>
      <c r="L125" s="38">
        <v>0</v>
      </c>
      <c s="32">
        <f>ROUND(ROUND(L125,2)*ROUND(G125,3),2)</f>
      </c>
      <c s="36" t="s">
        <v>53</v>
      </c>
      <c>
        <f>(M125*21)/100</f>
      </c>
      <c t="s">
        <v>27</v>
      </c>
    </row>
    <row r="126" spans="1:5" ht="12.75">
      <c r="A126" s="35" t="s">
        <v>54</v>
      </c>
      <c r="E126" s="39" t="s">
        <v>5</v>
      </c>
    </row>
    <row r="127" spans="1:5" ht="38.25">
      <c r="A127" s="35" t="s">
        <v>55</v>
      </c>
      <c r="E127" s="40" t="s">
        <v>4497</v>
      </c>
    </row>
    <row r="128" spans="1:5" ht="140.25">
      <c r="A128" t="s">
        <v>56</v>
      </c>
      <c r="E128" s="39" t="s">
        <v>4498</v>
      </c>
    </row>
    <row r="129" spans="1:16" ht="12.75">
      <c r="A129" t="s">
        <v>49</v>
      </c>
      <c s="34" t="s">
        <v>162</v>
      </c>
      <c s="34" t="s">
        <v>4499</v>
      </c>
      <c s="35" t="s">
        <v>5</v>
      </c>
      <c s="6" t="s">
        <v>4500</v>
      </c>
      <c s="36" t="s">
        <v>60</v>
      </c>
      <c s="37">
        <v>1662</v>
      </c>
      <c s="36">
        <v>0</v>
      </c>
      <c s="36">
        <f>ROUND(G129*H129,6)</f>
      </c>
      <c r="L129" s="38">
        <v>0</v>
      </c>
      <c s="32">
        <f>ROUND(ROUND(L129,2)*ROUND(G129,3),2)</f>
      </c>
      <c s="36" t="s">
        <v>53</v>
      </c>
      <c>
        <f>(M129*21)/100</f>
      </c>
      <c t="s">
        <v>27</v>
      </c>
    </row>
    <row r="130" spans="1:5" ht="12.75">
      <c r="A130" s="35" t="s">
        <v>54</v>
      </c>
      <c r="E130" s="39" t="s">
        <v>5</v>
      </c>
    </row>
    <row r="131" spans="1:5" ht="38.25">
      <c r="A131" s="35" t="s">
        <v>55</v>
      </c>
      <c r="E131" s="40" t="s">
        <v>4501</v>
      </c>
    </row>
    <row r="132" spans="1:5" ht="102">
      <c r="A132" t="s">
        <v>56</v>
      </c>
      <c r="E132" s="39" t="s">
        <v>4502</v>
      </c>
    </row>
    <row r="133" spans="1:16" ht="25.5">
      <c r="A133" t="s">
        <v>49</v>
      </c>
      <c s="34" t="s">
        <v>166</v>
      </c>
      <c s="34" t="s">
        <v>4503</v>
      </c>
      <c s="35" t="s">
        <v>5</v>
      </c>
      <c s="6" t="s">
        <v>4504</v>
      </c>
      <c s="36" t="s">
        <v>60</v>
      </c>
      <c s="37">
        <v>749.9</v>
      </c>
      <c s="36">
        <v>0</v>
      </c>
      <c s="36">
        <f>ROUND(G133*H133,6)</f>
      </c>
      <c r="L133" s="38">
        <v>0</v>
      </c>
      <c s="32">
        <f>ROUND(ROUND(L133,2)*ROUND(G133,3),2)</f>
      </c>
      <c s="36" t="s">
        <v>85</v>
      </c>
      <c>
        <f>(M133*21)/100</f>
      </c>
      <c t="s">
        <v>27</v>
      </c>
    </row>
    <row r="134" spans="1:5" ht="38.25">
      <c r="A134" s="35" t="s">
        <v>54</v>
      </c>
      <c r="E134" s="39" t="s">
        <v>4505</v>
      </c>
    </row>
    <row r="135" spans="1:5" ht="38.25">
      <c r="A135" s="35" t="s">
        <v>55</v>
      </c>
      <c r="E135" s="40" t="s">
        <v>4506</v>
      </c>
    </row>
    <row r="136" spans="1:5" ht="165.75">
      <c r="A136" t="s">
        <v>56</v>
      </c>
      <c r="E136" s="39" t="s">
        <v>4507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4512</v>
      </c>
      <c r="E8" s="30" t="s">
        <v>4511</v>
      </c>
      <c r="J8" s="29">
        <f>0+J9+J14+J47+J68+J85+J102+J127+J148+J157+J198</f>
      </c>
      <c s="29">
        <f>0+K9+K14+K47+K68+K85+K102+K127+K148+K157+K198</f>
      </c>
      <c s="29">
        <f>0+L9+L14+L47+L68+L85+L102+L127+L148+L157+L198</f>
      </c>
      <c s="29">
        <f>0+M9+M14+M47+M68+M85+M102+M127+M148+M157+M198</f>
      </c>
    </row>
    <row r="9" spans="1:13" ht="12.75">
      <c r="A9" t="s">
        <v>46</v>
      </c>
      <c r="C9" s="31" t="s">
        <v>176</v>
      </c>
      <c r="E9" s="33" t="s">
        <v>4513</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4514</v>
      </c>
    </row>
    <row r="12" spans="1:5" ht="38.25">
      <c r="A12" s="35" t="s">
        <v>55</v>
      </c>
      <c r="E12" s="40" t="s">
        <v>4515</v>
      </c>
    </row>
    <row r="13" spans="1:5" ht="12.75">
      <c r="A13" t="s">
        <v>56</v>
      </c>
      <c r="E13" s="39" t="s">
        <v>1277</v>
      </c>
    </row>
    <row r="14" spans="1:13" ht="12.75">
      <c r="A14" t="s">
        <v>46</v>
      </c>
      <c r="C14" s="31" t="s">
        <v>47</v>
      </c>
      <c r="E14" s="33" t="s">
        <v>48</v>
      </c>
      <c r="J14" s="32">
        <f>0</f>
      </c>
      <c s="32">
        <f>0</f>
      </c>
      <c s="32">
        <f>0+L15+L19+L23+L27+L31+L35+L39+L43</f>
      </c>
      <c s="32">
        <f>0+M15+M19+M23+M27+M31+M35+M39+M43</f>
      </c>
    </row>
    <row r="15" spans="1:16" ht="12.75">
      <c r="A15" t="s">
        <v>49</v>
      </c>
      <c s="34" t="s">
        <v>27</v>
      </c>
      <c s="34" t="s">
        <v>4516</v>
      </c>
      <c s="35" t="s">
        <v>5</v>
      </c>
      <c s="6" t="s">
        <v>4517</v>
      </c>
      <c s="36" t="s">
        <v>486</v>
      </c>
      <c s="37">
        <v>8</v>
      </c>
      <c s="36">
        <v>0</v>
      </c>
      <c s="36">
        <f>ROUND(G15*H15,6)</f>
      </c>
      <c r="L15" s="38">
        <v>0</v>
      </c>
      <c s="32">
        <f>ROUND(ROUND(L15,2)*ROUND(G15,3),2)</f>
      </c>
      <c s="36" t="s">
        <v>53</v>
      </c>
      <c>
        <f>(M15*21)/100</f>
      </c>
      <c t="s">
        <v>27</v>
      </c>
    </row>
    <row r="16" spans="1:5" ht="12.75">
      <c r="A16" s="35" t="s">
        <v>54</v>
      </c>
      <c r="E16" s="39" t="s">
        <v>5</v>
      </c>
    </row>
    <row r="17" spans="1:5" ht="51">
      <c r="A17" s="35" t="s">
        <v>55</v>
      </c>
      <c r="E17" s="40" t="s">
        <v>4518</v>
      </c>
    </row>
    <row r="18" spans="1:5" ht="38.25">
      <c r="A18" t="s">
        <v>56</v>
      </c>
      <c r="E18" s="39" t="s">
        <v>3317</v>
      </c>
    </row>
    <row r="19" spans="1:16" ht="12.75">
      <c r="A19" t="s">
        <v>49</v>
      </c>
      <c s="34" t="s">
        <v>26</v>
      </c>
      <c s="34" t="s">
        <v>4519</v>
      </c>
      <c s="35" t="s">
        <v>5</v>
      </c>
      <c s="6" t="s">
        <v>4520</v>
      </c>
      <c s="36" t="s">
        <v>52</v>
      </c>
      <c s="37">
        <v>99.36</v>
      </c>
      <c s="36">
        <v>0</v>
      </c>
      <c s="36">
        <f>ROUND(G19*H19,6)</f>
      </c>
      <c r="L19" s="38">
        <v>0</v>
      </c>
      <c s="32">
        <f>ROUND(ROUND(L19,2)*ROUND(G19,3),2)</f>
      </c>
      <c s="36" t="s">
        <v>53</v>
      </c>
      <c>
        <f>(M19*21)/100</f>
      </c>
      <c t="s">
        <v>27</v>
      </c>
    </row>
    <row r="20" spans="1:5" ht="12.75">
      <c r="A20" s="35" t="s">
        <v>54</v>
      </c>
      <c r="E20" s="39" t="s">
        <v>5</v>
      </c>
    </row>
    <row r="21" spans="1:5" ht="63.75">
      <c r="A21" s="35" t="s">
        <v>55</v>
      </c>
      <c r="E21" s="40" t="s">
        <v>4521</v>
      </c>
    </row>
    <row r="22" spans="1:5" ht="38.25">
      <c r="A22" t="s">
        <v>56</v>
      </c>
      <c r="E22" s="39" t="s">
        <v>4522</v>
      </c>
    </row>
    <row r="23" spans="1:16" ht="12.75">
      <c r="A23" t="s">
        <v>49</v>
      </c>
      <c s="34" t="s">
        <v>65</v>
      </c>
      <c s="34" t="s">
        <v>4523</v>
      </c>
      <c s="35" t="s">
        <v>5</v>
      </c>
      <c s="6" t="s">
        <v>4524</v>
      </c>
      <c s="36" t="s">
        <v>52</v>
      </c>
      <c s="37">
        <v>3231.45</v>
      </c>
      <c s="36">
        <v>0</v>
      </c>
      <c s="36">
        <f>ROUND(G23*H23,6)</f>
      </c>
      <c r="L23" s="38">
        <v>0</v>
      </c>
      <c s="32">
        <f>ROUND(ROUND(L23,2)*ROUND(G23,3),2)</f>
      </c>
      <c s="36" t="s">
        <v>53</v>
      </c>
      <c>
        <f>(M23*21)/100</f>
      </c>
      <c t="s">
        <v>27</v>
      </c>
    </row>
    <row r="24" spans="1:5" ht="12.75">
      <c r="A24" s="35" t="s">
        <v>54</v>
      </c>
      <c r="E24" s="39" t="s">
        <v>5</v>
      </c>
    </row>
    <row r="25" spans="1:5" ht="63.75">
      <c r="A25" s="35" t="s">
        <v>55</v>
      </c>
      <c r="E25" s="40" t="s">
        <v>4525</v>
      </c>
    </row>
    <row r="26" spans="1:5" ht="318.75">
      <c r="A26" t="s">
        <v>56</v>
      </c>
      <c r="E26" s="39" t="s">
        <v>3336</v>
      </c>
    </row>
    <row r="27" spans="1:16" ht="12.75">
      <c r="A27" t="s">
        <v>49</v>
      </c>
      <c s="34" t="s">
        <v>70</v>
      </c>
      <c s="34" t="s">
        <v>3342</v>
      </c>
      <c s="35" t="s">
        <v>5</v>
      </c>
      <c s="6" t="s">
        <v>3343</v>
      </c>
      <c s="36" t="s">
        <v>52</v>
      </c>
      <c s="37">
        <v>19.71</v>
      </c>
      <c s="36">
        <v>0</v>
      </c>
      <c s="36">
        <f>ROUND(G27*H27,6)</f>
      </c>
      <c r="L27" s="38">
        <v>0</v>
      </c>
      <c s="32">
        <f>ROUND(ROUND(L27,2)*ROUND(G27,3),2)</f>
      </c>
      <c s="36" t="s">
        <v>53</v>
      </c>
      <c>
        <f>(M27*21)/100</f>
      </c>
      <c t="s">
        <v>27</v>
      </c>
    </row>
    <row r="28" spans="1:5" ht="12.75">
      <c r="A28" s="35" t="s">
        <v>54</v>
      </c>
      <c r="E28" s="39" t="s">
        <v>5</v>
      </c>
    </row>
    <row r="29" spans="1:5" ht="63.75">
      <c r="A29" s="35" t="s">
        <v>55</v>
      </c>
      <c r="E29" s="40" t="s">
        <v>4526</v>
      </c>
    </row>
    <row r="30" spans="1:5" ht="293.25">
      <c r="A30" t="s">
        <v>56</v>
      </c>
      <c r="E30" s="39" t="s">
        <v>3345</v>
      </c>
    </row>
    <row r="31" spans="1:16" ht="12.75">
      <c r="A31" t="s">
        <v>49</v>
      </c>
      <c s="34" t="s">
        <v>74</v>
      </c>
      <c s="34" t="s">
        <v>4527</v>
      </c>
      <c s="35" t="s">
        <v>5</v>
      </c>
      <c s="6" t="s">
        <v>4528</v>
      </c>
      <c s="36" t="s">
        <v>52</v>
      </c>
      <c s="37">
        <v>25.2</v>
      </c>
      <c s="36">
        <v>0</v>
      </c>
      <c s="36">
        <f>ROUND(G31*H31,6)</f>
      </c>
      <c r="L31" s="38">
        <v>0</v>
      </c>
      <c s="32">
        <f>ROUND(ROUND(L31,2)*ROUND(G31,3),2)</f>
      </c>
      <c s="36" t="s">
        <v>53</v>
      </c>
      <c>
        <f>(M31*21)/100</f>
      </c>
      <c t="s">
        <v>27</v>
      </c>
    </row>
    <row r="32" spans="1:5" ht="12.75">
      <c r="A32" s="35" t="s">
        <v>54</v>
      </c>
      <c r="E32" s="39" t="s">
        <v>5</v>
      </c>
    </row>
    <row r="33" spans="1:5" ht="51">
      <c r="A33" s="35" t="s">
        <v>55</v>
      </c>
      <c r="E33" s="40" t="s">
        <v>4529</v>
      </c>
    </row>
    <row r="34" spans="1:5" ht="267.75">
      <c r="A34" t="s">
        <v>56</v>
      </c>
      <c r="E34" s="39" t="s">
        <v>4530</v>
      </c>
    </row>
    <row r="35" spans="1:16" ht="12.75">
      <c r="A35" t="s">
        <v>49</v>
      </c>
      <c s="34" t="s">
        <v>78</v>
      </c>
      <c s="34" t="s">
        <v>4531</v>
      </c>
      <c s="35" t="s">
        <v>5</v>
      </c>
      <c s="6" t="s">
        <v>4532</v>
      </c>
      <c s="36" t="s">
        <v>52</v>
      </c>
      <c s="37">
        <v>3080</v>
      </c>
      <c s="36">
        <v>0</v>
      </c>
      <c s="36">
        <f>ROUND(G35*H35,6)</f>
      </c>
      <c r="L35" s="38">
        <v>0</v>
      </c>
      <c s="32">
        <f>ROUND(ROUND(L35,2)*ROUND(G35,3),2)</f>
      </c>
      <c s="36" t="s">
        <v>53</v>
      </c>
      <c>
        <f>(M35*21)/100</f>
      </c>
      <c t="s">
        <v>27</v>
      </c>
    </row>
    <row r="36" spans="1:5" ht="12.75">
      <c r="A36" s="35" t="s">
        <v>54</v>
      </c>
      <c r="E36" s="39" t="s">
        <v>5</v>
      </c>
    </row>
    <row r="37" spans="1:5" ht="51">
      <c r="A37" s="35" t="s">
        <v>55</v>
      </c>
      <c r="E37" s="40" t="s">
        <v>4533</v>
      </c>
    </row>
    <row r="38" spans="1:5" ht="357">
      <c r="A38" t="s">
        <v>56</v>
      </c>
      <c r="E38" s="39" t="s">
        <v>4534</v>
      </c>
    </row>
    <row r="39" spans="1:16" ht="12.75">
      <c r="A39" t="s">
        <v>49</v>
      </c>
      <c s="34" t="s">
        <v>82</v>
      </c>
      <c s="34" t="s">
        <v>3354</v>
      </c>
      <c s="35" t="s">
        <v>5</v>
      </c>
      <c s="6" t="s">
        <v>3355</v>
      </c>
      <c s="36" t="s">
        <v>52</v>
      </c>
      <c s="37">
        <v>103.2</v>
      </c>
      <c s="36">
        <v>0</v>
      </c>
      <c s="36">
        <f>ROUND(G39*H39,6)</f>
      </c>
      <c r="L39" s="38">
        <v>0</v>
      </c>
      <c s="32">
        <f>ROUND(ROUND(L39,2)*ROUND(G39,3),2)</f>
      </c>
      <c s="36" t="s">
        <v>53</v>
      </c>
      <c>
        <f>(M39*21)/100</f>
      </c>
      <c t="s">
        <v>27</v>
      </c>
    </row>
    <row r="40" spans="1:5" ht="12.75">
      <c r="A40" s="35" t="s">
        <v>54</v>
      </c>
      <c r="E40" s="39" t="s">
        <v>5</v>
      </c>
    </row>
    <row r="41" spans="1:5" ht="51">
      <c r="A41" s="35" t="s">
        <v>55</v>
      </c>
      <c r="E41" s="40" t="s">
        <v>4535</v>
      </c>
    </row>
    <row r="42" spans="1:5" ht="38.25">
      <c r="A42" t="s">
        <v>56</v>
      </c>
      <c r="E42" s="39" t="s">
        <v>3357</v>
      </c>
    </row>
    <row r="43" spans="1:16" ht="12.75">
      <c r="A43" t="s">
        <v>49</v>
      </c>
      <c s="34" t="s">
        <v>89</v>
      </c>
      <c s="34" t="s">
        <v>4536</v>
      </c>
      <c s="35" t="s">
        <v>5</v>
      </c>
      <c s="6" t="s">
        <v>4537</v>
      </c>
      <c s="36" t="s">
        <v>819</v>
      </c>
      <c s="37">
        <v>516</v>
      </c>
      <c s="36">
        <v>0</v>
      </c>
      <c s="36">
        <f>ROUND(G43*H43,6)</f>
      </c>
      <c r="L43" s="38">
        <v>0</v>
      </c>
      <c s="32">
        <f>ROUND(ROUND(L43,2)*ROUND(G43,3),2)</f>
      </c>
      <c s="36" t="s">
        <v>53</v>
      </c>
      <c>
        <f>(M43*21)/100</f>
      </c>
      <c t="s">
        <v>27</v>
      </c>
    </row>
    <row r="44" spans="1:5" ht="12.75">
      <c r="A44" s="35" t="s">
        <v>54</v>
      </c>
      <c r="E44" s="39" t="s">
        <v>5</v>
      </c>
    </row>
    <row r="45" spans="1:5" ht="51">
      <c r="A45" s="35" t="s">
        <v>55</v>
      </c>
      <c r="E45" s="40" t="s">
        <v>4538</v>
      </c>
    </row>
    <row r="46" spans="1:5" ht="25.5">
      <c r="A46" t="s">
        <v>56</v>
      </c>
      <c r="E46" s="39" t="s">
        <v>4539</v>
      </c>
    </row>
    <row r="47" spans="1:13" ht="12.75">
      <c r="A47" t="s">
        <v>46</v>
      </c>
      <c r="C47" s="31" t="s">
        <v>27</v>
      </c>
      <c r="E47" s="33" t="s">
        <v>3374</v>
      </c>
      <c r="J47" s="32">
        <f>0</f>
      </c>
      <c s="32">
        <f>0</f>
      </c>
      <c s="32">
        <f>0+L48+L52+L56+L60+L64</f>
      </c>
      <c s="32">
        <f>0+M48+M52+M56+M60+M64</f>
      </c>
    </row>
    <row r="48" spans="1:16" ht="12.75">
      <c r="A48" t="s">
        <v>49</v>
      </c>
      <c s="34" t="s">
        <v>93</v>
      </c>
      <c s="34" t="s">
        <v>4540</v>
      </c>
      <c s="35" t="s">
        <v>5</v>
      </c>
      <c s="6" t="s">
        <v>4541</v>
      </c>
      <c s="36" t="s">
        <v>52</v>
      </c>
      <c s="37">
        <v>9.135</v>
      </c>
      <c s="36">
        <v>0</v>
      </c>
      <c s="36">
        <f>ROUND(G48*H48,6)</f>
      </c>
      <c r="L48" s="38">
        <v>0</v>
      </c>
      <c s="32">
        <f>ROUND(ROUND(L48,2)*ROUND(G48,3),2)</f>
      </c>
      <c s="36" t="s">
        <v>53</v>
      </c>
      <c>
        <f>(M48*21)/100</f>
      </c>
      <c t="s">
        <v>27</v>
      </c>
    </row>
    <row r="49" spans="1:5" ht="12.75">
      <c r="A49" s="35" t="s">
        <v>54</v>
      </c>
      <c r="E49" s="39" t="s">
        <v>5</v>
      </c>
    </row>
    <row r="50" spans="1:5" ht="63.75">
      <c r="A50" s="35" t="s">
        <v>55</v>
      </c>
      <c r="E50" s="40" t="s">
        <v>4542</v>
      </c>
    </row>
    <row r="51" spans="1:5" ht="89.25">
      <c r="A51" t="s">
        <v>56</v>
      </c>
      <c r="E51" s="39" t="s">
        <v>4543</v>
      </c>
    </row>
    <row r="52" spans="1:16" ht="25.5">
      <c r="A52" t="s">
        <v>49</v>
      </c>
      <c s="34" t="s">
        <v>96</v>
      </c>
      <c s="34" t="s">
        <v>4544</v>
      </c>
      <c s="35" t="s">
        <v>5</v>
      </c>
      <c s="6" t="s">
        <v>4545</v>
      </c>
      <c s="36" t="s">
        <v>68</v>
      </c>
      <c s="37">
        <v>813</v>
      </c>
      <c s="36">
        <v>0</v>
      </c>
      <c s="36">
        <f>ROUND(G52*H52,6)</f>
      </c>
      <c r="L52" s="38">
        <v>0</v>
      </c>
      <c s="32">
        <f>ROUND(ROUND(L52,2)*ROUND(G52,3),2)</f>
      </c>
      <c s="36" t="s">
        <v>53</v>
      </c>
      <c>
        <f>(M52*21)/100</f>
      </c>
      <c t="s">
        <v>27</v>
      </c>
    </row>
    <row r="53" spans="1:5" ht="12.75">
      <c r="A53" s="35" t="s">
        <v>54</v>
      </c>
      <c r="E53" s="39" t="s">
        <v>5</v>
      </c>
    </row>
    <row r="54" spans="1:5" ht="63.75">
      <c r="A54" s="35" t="s">
        <v>55</v>
      </c>
      <c r="E54" s="40" t="s">
        <v>4546</v>
      </c>
    </row>
    <row r="55" spans="1:5" ht="63.75">
      <c r="A55" t="s">
        <v>56</v>
      </c>
      <c r="E55" s="39" t="s">
        <v>4547</v>
      </c>
    </row>
    <row r="56" spans="1:16" ht="12.75">
      <c r="A56" t="s">
        <v>49</v>
      </c>
      <c s="34" t="s">
        <v>100</v>
      </c>
      <c s="34" t="s">
        <v>4548</v>
      </c>
      <c s="35" t="s">
        <v>5</v>
      </c>
      <c s="6" t="s">
        <v>4549</v>
      </c>
      <c s="36" t="s">
        <v>52</v>
      </c>
      <c s="37">
        <v>138.6</v>
      </c>
      <c s="36">
        <v>0</v>
      </c>
      <c s="36">
        <f>ROUND(G56*H56,6)</f>
      </c>
      <c r="L56" s="38">
        <v>0</v>
      </c>
      <c s="32">
        <f>ROUND(ROUND(L56,2)*ROUND(G56,3),2)</f>
      </c>
      <c s="36" t="s">
        <v>53</v>
      </c>
      <c>
        <f>(M56*21)/100</f>
      </c>
      <c t="s">
        <v>27</v>
      </c>
    </row>
    <row r="57" spans="1:5" ht="12.75">
      <c r="A57" s="35" t="s">
        <v>54</v>
      </c>
      <c r="E57" s="39" t="s">
        <v>5</v>
      </c>
    </row>
    <row r="58" spans="1:5" ht="63.75">
      <c r="A58" s="35" t="s">
        <v>55</v>
      </c>
      <c r="E58" s="40" t="s">
        <v>4550</v>
      </c>
    </row>
    <row r="59" spans="1:5" ht="38.25">
      <c r="A59" t="s">
        <v>56</v>
      </c>
      <c r="E59" s="39" t="s">
        <v>4551</v>
      </c>
    </row>
    <row r="60" spans="1:16" ht="12.75">
      <c r="A60" t="s">
        <v>49</v>
      </c>
      <c s="34" t="s">
        <v>104</v>
      </c>
      <c s="34" t="s">
        <v>4552</v>
      </c>
      <c s="35" t="s">
        <v>5</v>
      </c>
      <c s="6" t="s">
        <v>4553</v>
      </c>
      <c s="36" t="s">
        <v>819</v>
      </c>
      <c s="37">
        <v>2412</v>
      </c>
      <c s="36">
        <v>0</v>
      </c>
      <c s="36">
        <f>ROUND(G60*H60,6)</f>
      </c>
      <c r="L60" s="38">
        <v>0</v>
      </c>
      <c s="32">
        <f>ROUND(ROUND(L60,2)*ROUND(G60,3),2)</f>
      </c>
      <c s="36" t="s">
        <v>53</v>
      </c>
      <c>
        <f>(M60*21)/100</f>
      </c>
      <c t="s">
        <v>27</v>
      </c>
    </row>
    <row r="61" spans="1:5" ht="12.75">
      <c r="A61" s="35" t="s">
        <v>54</v>
      </c>
      <c r="E61" s="39" t="s">
        <v>5</v>
      </c>
    </row>
    <row r="62" spans="1:5" ht="102">
      <c r="A62" s="35" t="s">
        <v>55</v>
      </c>
      <c r="E62" s="40" t="s">
        <v>4554</v>
      </c>
    </row>
    <row r="63" spans="1:5" ht="89.25">
      <c r="A63" t="s">
        <v>56</v>
      </c>
      <c r="E63" s="39" t="s">
        <v>4555</v>
      </c>
    </row>
    <row r="64" spans="1:16" ht="12.75">
      <c r="A64" t="s">
        <v>49</v>
      </c>
      <c s="34" t="s">
        <v>107</v>
      </c>
      <c s="34" t="s">
        <v>4556</v>
      </c>
      <c s="35" t="s">
        <v>5</v>
      </c>
      <c s="6" t="s">
        <v>3881</v>
      </c>
      <c s="36" t="s">
        <v>528</v>
      </c>
      <c s="37">
        <v>1</v>
      </c>
      <c s="36">
        <v>0</v>
      </c>
      <c s="36">
        <f>ROUND(G64*H64,6)</f>
      </c>
      <c r="L64" s="38">
        <v>0</v>
      </c>
      <c s="32">
        <f>ROUND(ROUND(L64,2)*ROUND(G64,3),2)</f>
      </c>
      <c s="36" t="s">
        <v>85</v>
      </c>
      <c>
        <f>(M64*21)/100</f>
      </c>
      <c t="s">
        <v>27</v>
      </c>
    </row>
    <row r="65" spans="1:5" ht="242.25">
      <c r="A65" s="35" t="s">
        <v>54</v>
      </c>
      <c r="E65" s="39" t="s">
        <v>4557</v>
      </c>
    </row>
    <row r="66" spans="1:5" ht="51">
      <c r="A66" s="35" t="s">
        <v>55</v>
      </c>
      <c r="E66" s="40" t="s">
        <v>4558</v>
      </c>
    </row>
    <row r="67" spans="1:5" ht="38.25">
      <c r="A67" t="s">
        <v>56</v>
      </c>
      <c r="E67" s="39" t="s">
        <v>3883</v>
      </c>
    </row>
    <row r="68" spans="1:13" ht="12.75">
      <c r="A68" t="s">
        <v>46</v>
      </c>
      <c r="C68" s="31" t="s">
        <v>26</v>
      </c>
      <c r="E68" s="33" t="s">
        <v>4559</v>
      </c>
      <c r="J68" s="32">
        <f>0</f>
      </c>
      <c s="32">
        <f>0</f>
      </c>
      <c s="32">
        <f>0+L69+L73+L77+L81</f>
      </c>
      <c s="32">
        <f>0+M69+M73+M77+M81</f>
      </c>
    </row>
    <row r="69" spans="1:16" ht="12.75">
      <c r="A69" t="s">
        <v>49</v>
      </c>
      <c s="34" t="s">
        <v>110</v>
      </c>
      <c s="34" t="s">
        <v>4560</v>
      </c>
      <c s="35" t="s">
        <v>5</v>
      </c>
      <c s="6" t="s">
        <v>4561</v>
      </c>
      <c s="36" t="s">
        <v>52</v>
      </c>
      <c s="37">
        <v>0.6</v>
      </c>
      <c s="36">
        <v>0</v>
      </c>
      <c s="36">
        <f>ROUND(G69*H69,6)</f>
      </c>
      <c r="L69" s="38">
        <v>0</v>
      </c>
      <c s="32">
        <f>ROUND(ROUND(L69,2)*ROUND(G69,3),2)</f>
      </c>
      <c s="36" t="s">
        <v>53</v>
      </c>
      <c>
        <f>(M69*21)/100</f>
      </c>
      <c t="s">
        <v>27</v>
      </c>
    </row>
    <row r="70" spans="1:5" ht="12.75">
      <c r="A70" s="35" t="s">
        <v>54</v>
      </c>
      <c r="E70" s="39" t="s">
        <v>5</v>
      </c>
    </row>
    <row r="71" spans="1:5" ht="76.5">
      <c r="A71" s="35" t="s">
        <v>55</v>
      </c>
      <c r="E71" s="40" t="s">
        <v>4562</v>
      </c>
    </row>
    <row r="72" spans="1:5" ht="229.5">
      <c r="A72" t="s">
        <v>56</v>
      </c>
      <c r="E72" s="39" t="s">
        <v>4563</v>
      </c>
    </row>
    <row r="73" spans="1:16" ht="12.75">
      <c r="A73" t="s">
        <v>49</v>
      </c>
      <c s="34" t="s">
        <v>113</v>
      </c>
      <c s="34" t="s">
        <v>4564</v>
      </c>
      <c s="35" t="s">
        <v>5</v>
      </c>
      <c s="6" t="s">
        <v>4565</v>
      </c>
      <c s="36" t="s">
        <v>52</v>
      </c>
      <c s="37">
        <v>29.42</v>
      </c>
      <c s="36">
        <v>0</v>
      </c>
      <c s="36">
        <f>ROUND(G73*H73,6)</f>
      </c>
      <c r="L73" s="38">
        <v>0</v>
      </c>
      <c s="32">
        <f>ROUND(ROUND(L73,2)*ROUND(G73,3),2)</f>
      </c>
      <c s="36" t="s">
        <v>53</v>
      </c>
      <c>
        <f>(M73*21)/100</f>
      </c>
      <c t="s">
        <v>27</v>
      </c>
    </row>
    <row r="74" spans="1:5" ht="12.75">
      <c r="A74" s="35" t="s">
        <v>54</v>
      </c>
      <c r="E74" s="39" t="s">
        <v>5</v>
      </c>
    </row>
    <row r="75" spans="1:5" ht="63.75">
      <c r="A75" s="35" t="s">
        <v>55</v>
      </c>
      <c r="E75" s="40" t="s">
        <v>4566</v>
      </c>
    </row>
    <row r="76" spans="1:5" ht="382.5">
      <c r="A76" t="s">
        <v>56</v>
      </c>
      <c r="E76" s="39" t="s">
        <v>4567</v>
      </c>
    </row>
    <row r="77" spans="1:16" ht="12.75">
      <c r="A77" t="s">
        <v>49</v>
      </c>
      <c s="34" t="s">
        <v>118</v>
      </c>
      <c s="34" t="s">
        <v>4568</v>
      </c>
      <c s="35" t="s">
        <v>5</v>
      </c>
      <c s="6" t="s">
        <v>4569</v>
      </c>
      <c s="36" t="s">
        <v>1010</v>
      </c>
      <c s="37">
        <v>2.977</v>
      </c>
      <c s="36">
        <v>0</v>
      </c>
      <c s="36">
        <f>ROUND(G77*H77,6)</f>
      </c>
      <c r="L77" s="38">
        <v>0</v>
      </c>
      <c s="32">
        <f>ROUND(ROUND(L77,2)*ROUND(G77,3),2)</f>
      </c>
      <c s="36" t="s">
        <v>53</v>
      </c>
      <c>
        <f>(M77*21)/100</f>
      </c>
      <c t="s">
        <v>27</v>
      </c>
    </row>
    <row r="78" spans="1:5" ht="12.75">
      <c r="A78" s="35" t="s">
        <v>54</v>
      </c>
      <c r="E78" s="39" t="s">
        <v>5</v>
      </c>
    </row>
    <row r="79" spans="1:5" ht="63.75">
      <c r="A79" s="35" t="s">
        <v>55</v>
      </c>
      <c r="E79" s="40" t="s">
        <v>4570</v>
      </c>
    </row>
    <row r="80" spans="1:5" ht="242.25">
      <c r="A80" t="s">
        <v>56</v>
      </c>
      <c r="E80" s="39" t="s">
        <v>4571</v>
      </c>
    </row>
    <row r="81" spans="1:16" ht="12.75">
      <c r="A81" t="s">
        <v>49</v>
      </c>
      <c s="34" t="s">
        <v>121</v>
      </c>
      <c s="34" t="s">
        <v>4431</v>
      </c>
      <c s="35" t="s">
        <v>5</v>
      </c>
      <c s="6" t="s">
        <v>4432</v>
      </c>
      <c s="36" t="s">
        <v>2433</v>
      </c>
      <c s="37">
        <v>1176.91</v>
      </c>
      <c s="36">
        <v>0</v>
      </c>
      <c s="36">
        <f>ROUND(G81*H81,6)</f>
      </c>
      <c r="L81" s="38">
        <v>0</v>
      </c>
      <c s="32">
        <f>ROUND(ROUND(L81,2)*ROUND(G81,3),2)</f>
      </c>
      <c s="36" t="s">
        <v>53</v>
      </c>
      <c>
        <f>(M81*21)/100</f>
      </c>
      <c t="s">
        <v>27</v>
      </c>
    </row>
    <row r="82" spans="1:5" ht="12.75">
      <c r="A82" s="35" t="s">
        <v>54</v>
      </c>
      <c r="E82" s="39" t="s">
        <v>5</v>
      </c>
    </row>
    <row r="83" spans="1:5" ht="51">
      <c r="A83" s="35" t="s">
        <v>55</v>
      </c>
      <c r="E83" s="40" t="s">
        <v>4572</v>
      </c>
    </row>
    <row r="84" spans="1:5" ht="293.25">
      <c r="A84" t="s">
        <v>56</v>
      </c>
      <c r="E84" s="39" t="s">
        <v>4573</v>
      </c>
    </row>
    <row r="85" spans="1:13" ht="12.75">
      <c r="A85" t="s">
        <v>46</v>
      </c>
      <c r="C85" s="31" t="s">
        <v>65</v>
      </c>
      <c r="E85" s="33" t="s">
        <v>3044</v>
      </c>
      <c r="J85" s="32">
        <f>0</f>
      </c>
      <c s="32">
        <f>0</f>
      </c>
      <c s="32">
        <f>0+L86+L90+L94+L98</f>
      </c>
      <c s="32">
        <f>0+M86+M90+M94+M98</f>
      </c>
    </row>
    <row r="86" spans="1:16" ht="12.75">
      <c r="A86" t="s">
        <v>49</v>
      </c>
      <c s="34" t="s">
        <v>124</v>
      </c>
      <c s="34" t="s">
        <v>4436</v>
      </c>
      <c s="35" t="s">
        <v>5</v>
      </c>
      <c s="6" t="s">
        <v>4437</v>
      </c>
      <c s="36" t="s">
        <v>52</v>
      </c>
      <c s="37">
        <v>121.8</v>
      </c>
      <c s="36">
        <v>0</v>
      </c>
      <c s="36">
        <f>ROUND(G86*H86,6)</f>
      </c>
      <c r="L86" s="38">
        <v>0</v>
      </c>
      <c s="32">
        <f>ROUND(ROUND(L86,2)*ROUND(G86,3),2)</f>
      </c>
      <c s="36" t="s">
        <v>53</v>
      </c>
      <c>
        <f>(M86*21)/100</f>
      </c>
      <c t="s">
        <v>27</v>
      </c>
    </row>
    <row r="87" spans="1:5" ht="12.75">
      <c r="A87" s="35" t="s">
        <v>54</v>
      </c>
      <c r="E87" s="39" t="s">
        <v>5</v>
      </c>
    </row>
    <row r="88" spans="1:5" ht="63.75">
      <c r="A88" s="35" t="s">
        <v>55</v>
      </c>
      <c r="E88" s="40" t="s">
        <v>4574</v>
      </c>
    </row>
    <row r="89" spans="1:5" ht="369.75">
      <c r="A89" t="s">
        <v>56</v>
      </c>
      <c r="E89" s="39" t="s">
        <v>3406</v>
      </c>
    </row>
    <row r="90" spans="1:16" ht="12.75">
      <c r="A90" t="s">
        <v>49</v>
      </c>
      <c s="34" t="s">
        <v>127</v>
      </c>
      <c s="34" t="s">
        <v>4575</v>
      </c>
      <c s="35" t="s">
        <v>5</v>
      </c>
      <c s="6" t="s">
        <v>4576</v>
      </c>
      <c s="36" t="s">
        <v>52</v>
      </c>
      <c s="37">
        <v>67.5</v>
      </c>
      <c s="36">
        <v>0</v>
      </c>
      <c s="36">
        <f>ROUND(G90*H90,6)</f>
      </c>
      <c r="L90" s="38">
        <v>0</v>
      </c>
      <c s="32">
        <f>ROUND(ROUND(L90,2)*ROUND(G90,3),2)</f>
      </c>
      <c s="36" t="s">
        <v>53</v>
      </c>
      <c>
        <f>(M90*21)/100</f>
      </c>
      <c t="s">
        <v>27</v>
      </c>
    </row>
    <row r="91" spans="1:5" ht="12.75">
      <c r="A91" s="35" t="s">
        <v>54</v>
      </c>
      <c r="E91" s="39" t="s">
        <v>5</v>
      </c>
    </row>
    <row r="92" spans="1:5" ht="63.75">
      <c r="A92" s="35" t="s">
        <v>55</v>
      </c>
      <c r="E92" s="40" t="s">
        <v>4577</v>
      </c>
    </row>
    <row r="93" spans="1:5" ht="369.75">
      <c r="A93" t="s">
        <v>56</v>
      </c>
      <c r="E93" s="39" t="s">
        <v>3406</v>
      </c>
    </row>
    <row r="94" spans="1:16" ht="12.75">
      <c r="A94" t="s">
        <v>49</v>
      </c>
      <c s="34" t="s">
        <v>131</v>
      </c>
      <c s="34" t="s">
        <v>4578</v>
      </c>
      <c s="35" t="s">
        <v>5</v>
      </c>
      <c s="6" t="s">
        <v>4579</v>
      </c>
      <c s="36" t="s">
        <v>52</v>
      </c>
      <c s="37">
        <v>146</v>
      </c>
      <c s="36">
        <v>0</v>
      </c>
      <c s="36">
        <f>ROUND(G94*H94,6)</f>
      </c>
      <c r="L94" s="38">
        <v>0</v>
      </c>
      <c s="32">
        <f>ROUND(ROUND(L94,2)*ROUND(G94,3),2)</f>
      </c>
      <c s="36" t="s">
        <v>53</v>
      </c>
      <c>
        <f>(M94*21)/100</f>
      </c>
      <c t="s">
        <v>27</v>
      </c>
    </row>
    <row r="95" spans="1:5" ht="12.75">
      <c r="A95" s="35" t="s">
        <v>54</v>
      </c>
      <c r="E95" s="39" t="s">
        <v>5</v>
      </c>
    </row>
    <row r="96" spans="1:5" ht="63.75">
      <c r="A96" s="35" t="s">
        <v>55</v>
      </c>
      <c r="E96" s="40" t="s">
        <v>4580</v>
      </c>
    </row>
    <row r="97" spans="1:5" ht="369.75">
      <c r="A97" t="s">
        <v>56</v>
      </c>
      <c r="E97" s="39" t="s">
        <v>3406</v>
      </c>
    </row>
    <row r="98" spans="1:16" ht="12.75">
      <c r="A98" t="s">
        <v>49</v>
      </c>
      <c s="34" t="s">
        <v>135</v>
      </c>
      <c s="34" t="s">
        <v>3417</v>
      </c>
      <c s="35" t="s">
        <v>5</v>
      </c>
      <c s="6" t="s">
        <v>3418</v>
      </c>
      <c s="36" t="s">
        <v>52</v>
      </c>
      <c s="37">
        <v>112.5</v>
      </c>
      <c s="36">
        <v>0</v>
      </c>
      <c s="36">
        <f>ROUND(G98*H98,6)</f>
      </c>
      <c r="L98" s="38">
        <v>0</v>
      </c>
      <c s="32">
        <f>ROUND(ROUND(L98,2)*ROUND(G98,3),2)</f>
      </c>
      <c s="36" t="s">
        <v>53</v>
      </c>
      <c>
        <f>(M98*21)/100</f>
      </c>
      <c t="s">
        <v>27</v>
      </c>
    </row>
    <row r="99" spans="1:5" ht="12.75">
      <c r="A99" s="35" t="s">
        <v>54</v>
      </c>
      <c r="E99" s="39" t="s">
        <v>5</v>
      </c>
    </row>
    <row r="100" spans="1:5" ht="38.25">
      <c r="A100" s="35" t="s">
        <v>55</v>
      </c>
      <c r="E100" s="40" t="s">
        <v>4581</v>
      </c>
    </row>
    <row r="101" spans="1:5" ht="102">
      <c r="A101" t="s">
        <v>56</v>
      </c>
      <c r="E101" s="39" t="s">
        <v>3420</v>
      </c>
    </row>
    <row r="102" spans="1:13" ht="12.75">
      <c r="A102" t="s">
        <v>46</v>
      </c>
      <c r="C102" s="31" t="s">
        <v>74</v>
      </c>
      <c r="E102" s="33" t="s">
        <v>4582</v>
      </c>
      <c r="J102" s="32">
        <f>0</f>
      </c>
      <c s="32">
        <f>0</f>
      </c>
      <c s="32">
        <f>0+L103+L107+L111+L115+L119+L123</f>
      </c>
      <c s="32">
        <f>0+M103+M107+M111+M115+M119+M123</f>
      </c>
    </row>
    <row r="103" spans="1:16" ht="25.5">
      <c r="A103" t="s">
        <v>49</v>
      </c>
      <c s="34" t="s">
        <v>139</v>
      </c>
      <c s="34" t="s">
        <v>4583</v>
      </c>
      <c s="35" t="s">
        <v>5</v>
      </c>
      <c s="6" t="s">
        <v>4584</v>
      </c>
      <c s="36" t="s">
        <v>819</v>
      </c>
      <c s="37">
        <v>459.6</v>
      </c>
      <c s="36">
        <v>0</v>
      </c>
      <c s="36">
        <f>ROUND(G103*H103,6)</f>
      </c>
      <c r="L103" s="38">
        <v>0</v>
      </c>
      <c s="32">
        <f>ROUND(ROUND(L103,2)*ROUND(G103,3),2)</f>
      </c>
      <c s="36" t="s">
        <v>53</v>
      </c>
      <c>
        <f>(M103*21)/100</f>
      </c>
      <c t="s">
        <v>27</v>
      </c>
    </row>
    <row r="104" spans="1:5" ht="12.75">
      <c r="A104" s="35" t="s">
        <v>54</v>
      </c>
      <c r="E104" s="39" t="s">
        <v>5</v>
      </c>
    </row>
    <row r="105" spans="1:5" ht="102">
      <c r="A105" s="35" t="s">
        <v>55</v>
      </c>
      <c r="E105" s="40" t="s">
        <v>4585</v>
      </c>
    </row>
    <row r="106" spans="1:5" ht="76.5">
      <c r="A106" t="s">
        <v>56</v>
      </c>
      <c r="E106" s="39" t="s">
        <v>2758</v>
      </c>
    </row>
    <row r="107" spans="1:16" ht="25.5">
      <c r="A107" t="s">
        <v>49</v>
      </c>
      <c s="34" t="s">
        <v>142</v>
      </c>
      <c s="34" t="s">
        <v>4586</v>
      </c>
      <c s="35" t="s">
        <v>5</v>
      </c>
      <c s="6" t="s">
        <v>4587</v>
      </c>
      <c s="36" t="s">
        <v>819</v>
      </c>
      <c s="37">
        <v>658.86</v>
      </c>
      <c s="36">
        <v>0</v>
      </c>
      <c s="36">
        <f>ROUND(G107*H107,6)</f>
      </c>
      <c r="L107" s="38">
        <v>0</v>
      </c>
      <c s="32">
        <f>ROUND(ROUND(L107,2)*ROUND(G107,3),2)</f>
      </c>
      <c s="36" t="s">
        <v>53</v>
      </c>
      <c>
        <f>(M107*21)/100</f>
      </c>
      <c t="s">
        <v>27</v>
      </c>
    </row>
    <row r="108" spans="1:5" ht="12.75">
      <c r="A108" s="35" t="s">
        <v>54</v>
      </c>
      <c r="E108" s="39" t="s">
        <v>5</v>
      </c>
    </row>
    <row r="109" spans="1:5" ht="191.25">
      <c r="A109" s="35" t="s">
        <v>55</v>
      </c>
      <c r="E109" s="40" t="s">
        <v>4588</v>
      </c>
    </row>
    <row r="110" spans="1:5" ht="76.5">
      <c r="A110" t="s">
        <v>56</v>
      </c>
      <c r="E110" s="39" t="s">
        <v>2758</v>
      </c>
    </row>
    <row r="111" spans="1:16" ht="12.75">
      <c r="A111" t="s">
        <v>49</v>
      </c>
      <c s="34" t="s">
        <v>146</v>
      </c>
      <c s="34" t="s">
        <v>4589</v>
      </c>
      <c s="35" t="s">
        <v>5</v>
      </c>
      <c s="6" t="s">
        <v>4590</v>
      </c>
      <c s="36" t="s">
        <v>819</v>
      </c>
      <c s="37">
        <v>58.62</v>
      </c>
      <c s="36">
        <v>0</v>
      </c>
      <c s="36">
        <f>ROUND(G111*H111,6)</f>
      </c>
      <c r="L111" s="38">
        <v>0</v>
      </c>
      <c s="32">
        <f>ROUND(ROUND(L111,2)*ROUND(G111,3),2)</f>
      </c>
      <c s="36" t="s">
        <v>53</v>
      </c>
      <c>
        <f>(M111*21)/100</f>
      </c>
      <c t="s">
        <v>27</v>
      </c>
    </row>
    <row r="112" spans="1:5" ht="12.75">
      <c r="A112" s="35" t="s">
        <v>54</v>
      </c>
      <c r="E112" s="39" t="s">
        <v>5</v>
      </c>
    </row>
    <row r="113" spans="1:5" ht="191.25">
      <c r="A113" s="35" t="s">
        <v>55</v>
      </c>
      <c r="E113" s="40" t="s">
        <v>4591</v>
      </c>
    </row>
    <row r="114" spans="1:5" ht="76.5">
      <c r="A114" t="s">
        <v>56</v>
      </c>
      <c r="E114" s="39" t="s">
        <v>2758</v>
      </c>
    </row>
    <row r="115" spans="1:16" ht="12.75">
      <c r="A115" t="s">
        <v>49</v>
      </c>
      <c s="34" t="s">
        <v>149</v>
      </c>
      <c s="34" t="s">
        <v>4592</v>
      </c>
      <c s="35" t="s">
        <v>5</v>
      </c>
      <c s="6" t="s">
        <v>4593</v>
      </c>
      <c s="36" t="s">
        <v>819</v>
      </c>
      <c s="37">
        <v>1172.4</v>
      </c>
      <c s="36">
        <v>0</v>
      </c>
      <c s="36">
        <f>ROUND(G115*H115,6)</f>
      </c>
      <c r="L115" s="38">
        <v>0</v>
      </c>
      <c s="32">
        <f>ROUND(ROUND(L115,2)*ROUND(G115,3),2)</f>
      </c>
      <c s="36" t="s">
        <v>53</v>
      </c>
      <c>
        <f>(M115*21)/100</f>
      </c>
      <c t="s">
        <v>27</v>
      </c>
    </row>
    <row r="116" spans="1:5" ht="12.75">
      <c r="A116" s="35" t="s">
        <v>54</v>
      </c>
      <c r="E116" s="39" t="s">
        <v>5</v>
      </c>
    </row>
    <row r="117" spans="1:5" ht="76.5">
      <c r="A117" s="35" t="s">
        <v>55</v>
      </c>
      <c r="E117" s="40" t="s">
        <v>4594</v>
      </c>
    </row>
    <row r="118" spans="1:5" ht="76.5">
      <c r="A118" t="s">
        <v>56</v>
      </c>
      <c r="E118" s="39" t="s">
        <v>2758</v>
      </c>
    </row>
    <row r="119" spans="1:16" ht="12.75">
      <c r="A119" t="s">
        <v>49</v>
      </c>
      <c s="34" t="s">
        <v>153</v>
      </c>
      <c s="34" t="s">
        <v>4595</v>
      </c>
      <c s="35" t="s">
        <v>5</v>
      </c>
      <c s="6" t="s">
        <v>4596</v>
      </c>
      <c s="36" t="s">
        <v>60</v>
      </c>
      <c s="37">
        <v>20</v>
      </c>
      <c s="36">
        <v>0</v>
      </c>
      <c s="36">
        <f>ROUND(G119*H119,6)</f>
      </c>
      <c r="L119" s="38">
        <v>0</v>
      </c>
      <c s="32">
        <f>ROUND(ROUND(L119,2)*ROUND(G119,3),2)</f>
      </c>
      <c s="36" t="s">
        <v>53</v>
      </c>
      <c>
        <f>(M119*21)/100</f>
      </c>
      <c t="s">
        <v>27</v>
      </c>
    </row>
    <row r="120" spans="1:5" ht="12.75">
      <c r="A120" s="35" t="s">
        <v>54</v>
      </c>
      <c r="E120" s="39" t="s">
        <v>5</v>
      </c>
    </row>
    <row r="121" spans="1:5" ht="63.75">
      <c r="A121" s="35" t="s">
        <v>55</v>
      </c>
      <c r="E121" s="40" t="s">
        <v>4597</v>
      </c>
    </row>
    <row r="122" spans="1:5" ht="76.5">
      <c r="A122" t="s">
        <v>56</v>
      </c>
      <c r="E122" s="39" t="s">
        <v>4598</v>
      </c>
    </row>
    <row r="123" spans="1:16" ht="12.75">
      <c r="A123" t="s">
        <v>49</v>
      </c>
      <c s="34" t="s">
        <v>158</v>
      </c>
      <c s="34" t="s">
        <v>4599</v>
      </c>
      <c s="35" t="s">
        <v>5</v>
      </c>
      <c s="6" t="s">
        <v>4600</v>
      </c>
      <c s="36" t="s">
        <v>52</v>
      </c>
      <c s="37">
        <v>15</v>
      </c>
      <c s="36">
        <v>0</v>
      </c>
      <c s="36">
        <f>ROUND(G123*H123,6)</f>
      </c>
      <c r="L123" s="38">
        <v>0</v>
      </c>
      <c s="32">
        <f>ROUND(ROUND(L123,2)*ROUND(G123,3),2)</f>
      </c>
      <c s="36" t="s">
        <v>53</v>
      </c>
      <c>
        <f>(M123*21)/100</f>
      </c>
      <c t="s">
        <v>27</v>
      </c>
    </row>
    <row r="124" spans="1:5" ht="12.75">
      <c r="A124" s="35" t="s">
        <v>54</v>
      </c>
      <c r="E124" s="39" t="s">
        <v>5</v>
      </c>
    </row>
    <row r="125" spans="1:5" ht="63.75">
      <c r="A125" s="35" t="s">
        <v>55</v>
      </c>
      <c r="E125" s="40" t="s">
        <v>4601</v>
      </c>
    </row>
    <row r="126" spans="1:5" ht="331.5">
      <c r="A126" t="s">
        <v>56</v>
      </c>
      <c r="E126" s="39" t="s">
        <v>4602</v>
      </c>
    </row>
    <row r="127" spans="1:13" ht="12.75">
      <c r="A127" t="s">
        <v>46</v>
      </c>
      <c r="C127" s="31" t="s">
        <v>78</v>
      </c>
      <c r="E127" s="33" t="s">
        <v>86</v>
      </c>
      <c r="J127" s="32">
        <f>0</f>
      </c>
      <c s="32">
        <f>0</f>
      </c>
      <c s="32">
        <f>0+L128+L132+L136+L140+L144</f>
      </c>
      <c s="32">
        <f>0+M128+M132+M136+M140+M144</f>
      </c>
    </row>
    <row r="128" spans="1:16" ht="12.75">
      <c r="A128" t="s">
        <v>49</v>
      </c>
      <c s="34" t="s">
        <v>162</v>
      </c>
      <c s="34" t="s">
        <v>4603</v>
      </c>
      <c s="35" t="s">
        <v>5</v>
      </c>
      <c s="6" t="s">
        <v>4604</v>
      </c>
      <c s="36" t="s">
        <v>819</v>
      </c>
      <c s="37">
        <v>153.9</v>
      </c>
      <c s="36">
        <v>0</v>
      </c>
      <c s="36">
        <f>ROUND(G128*H128,6)</f>
      </c>
      <c r="L128" s="38">
        <v>0</v>
      </c>
      <c s="32">
        <f>ROUND(ROUND(L128,2)*ROUND(G128,3),2)</f>
      </c>
      <c s="36" t="s">
        <v>53</v>
      </c>
      <c>
        <f>(M128*21)/100</f>
      </c>
      <c t="s">
        <v>27</v>
      </c>
    </row>
    <row r="129" spans="1:5" ht="12.75">
      <c r="A129" s="35" t="s">
        <v>54</v>
      </c>
      <c r="E129" s="39" t="s">
        <v>5</v>
      </c>
    </row>
    <row r="130" spans="1:5" ht="63.75">
      <c r="A130" s="35" t="s">
        <v>55</v>
      </c>
      <c r="E130" s="40" t="s">
        <v>4605</v>
      </c>
    </row>
    <row r="131" spans="1:5" ht="191.25">
      <c r="A131" t="s">
        <v>56</v>
      </c>
      <c r="E131" s="39" t="s">
        <v>3449</v>
      </c>
    </row>
    <row r="132" spans="1:16" ht="12.75">
      <c r="A132" t="s">
        <v>49</v>
      </c>
      <c s="34" t="s">
        <v>166</v>
      </c>
      <c s="34" t="s">
        <v>4606</v>
      </c>
      <c s="35" t="s">
        <v>5</v>
      </c>
      <c s="6" t="s">
        <v>4607</v>
      </c>
      <c s="36" t="s">
        <v>819</v>
      </c>
      <c s="37">
        <v>661.25</v>
      </c>
      <c s="36">
        <v>0</v>
      </c>
      <c s="36">
        <f>ROUND(G132*H132,6)</f>
      </c>
      <c r="L132" s="38">
        <v>0</v>
      </c>
      <c s="32">
        <f>ROUND(ROUND(L132,2)*ROUND(G132,3),2)</f>
      </c>
      <c s="36" t="s">
        <v>53</v>
      </c>
      <c>
        <f>(M132*21)/100</f>
      </c>
      <c t="s">
        <v>27</v>
      </c>
    </row>
    <row r="133" spans="1:5" ht="12.75">
      <c r="A133" s="35" t="s">
        <v>54</v>
      </c>
      <c r="E133" s="39" t="s">
        <v>5</v>
      </c>
    </row>
    <row r="134" spans="1:5" ht="76.5">
      <c r="A134" s="35" t="s">
        <v>55</v>
      </c>
      <c r="E134" s="40" t="s">
        <v>4608</v>
      </c>
    </row>
    <row r="135" spans="1:5" ht="191.25">
      <c r="A135" t="s">
        <v>56</v>
      </c>
      <c r="E135" s="39" t="s">
        <v>3449</v>
      </c>
    </row>
    <row r="136" spans="1:16" ht="12.75">
      <c r="A136" t="s">
        <v>49</v>
      </c>
      <c s="34" t="s">
        <v>169</v>
      </c>
      <c s="34" t="s">
        <v>4609</v>
      </c>
      <c s="35" t="s">
        <v>5</v>
      </c>
      <c s="6" t="s">
        <v>4610</v>
      </c>
      <c s="36" t="s">
        <v>819</v>
      </c>
      <c s="37">
        <v>99.12</v>
      </c>
      <c s="36">
        <v>0</v>
      </c>
      <c s="36">
        <f>ROUND(G136*H136,6)</f>
      </c>
      <c r="L136" s="38">
        <v>0</v>
      </c>
      <c s="32">
        <f>ROUND(ROUND(L136,2)*ROUND(G136,3),2)</f>
      </c>
      <c s="36" t="s">
        <v>53</v>
      </c>
      <c>
        <f>(M136*21)/100</f>
      </c>
      <c t="s">
        <v>27</v>
      </c>
    </row>
    <row r="137" spans="1:5" ht="12.75">
      <c r="A137" s="35" t="s">
        <v>54</v>
      </c>
      <c r="E137" s="39" t="s">
        <v>5</v>
      </c>
    </row>
    <row r="138" spans="1:5" ht="63.75">
      <c r="A138" s="35" t="s">
        <v>55</v>
      </c>
      <c r="E138" s="40" t="s">
        <v>4611</v>
      </c>
    </row>
    <row r="139" spans="1:5" ht="38.25">
      <c r="A139" t="s">
        <v>56</v>
      </c>
      <c r="E139" s="39" t="s">
        <v>4612</v>
      </c>
    </row>
    <row r="140" spans="1:16" ht="12.75">
      <c r="A140" t="s">
        <v>49</v>
      </c>
      <c s="34" t="s">
        <v>184</v>
      </c>
      <c s="34" t="s">
        <v>4613</v>
      </c>
      <c s="35" t="s">
        <v>5</v>
      </c>
      <c s="6" t="s">
        <v>4614</v>
      </c>
      <c s="36" t="s">
        <v>819</v>
      </c>
      <c s="37">
        <v>283.2</v>
      </c>
      <c s="36">
        <v>0</v>
      </c>
      <c s="36">
        <f>ROUND(G140*H140,6)</f>
      </c>
      <c r="L140" s="38">
        <v>0</v>
      </c>
      <c s="32">
        <f>ROUND(ROUND(L140,2)*ROUND(G140,3),2)</f>
      </c>
      <c s="36" t="s">
        <v>53</v>
      </c>
      <c>
        <f>(M140*21)/100</f>
      </c>
      <c t="s">
        <v>27</v>
      </c>
    </row>
    <row r="141" spans="1:5" ht="12.75">
      <c r="A141" s="35" t="s">
        <v>54</v>
      </c>
      <c r="E141" s="39" t="s">
        <v>5</v>
      </c>
    </row>
    <row r="142" spans="1:5" ht="63.75">
      <c r="A142" s="35" t="s">
        <v>55</v>
      </c>
      <c r="E142" s="40" t="s">
        <v>4615</v>
      </c>
    </row>
    <row r="143" spans="1:5" ht="38.25">
      <c r="A143" t="s">
        <v>56</v>
      </c>
      <c r="E143" s="39" t="s">
        <v>4612</v>
      </c>
    </row>
    <row r="144" spans="1:16" ht="12.75">
      <c r="A144" t="s">
        <v>49</v>
      </c>
      <c s="34" t="s">
        <v>189</v>
      </c>
      <c s="34" t="s">
        <v>4616</v>
      </c>
      <c s="35" t="s">
        <v>5</v>
      </c>
      <c s="6" t="s">
        <v>4617</v>
      </c>
      <c s="36" t="s">
        <v>819</v>
      </c>
      <c s="37">
        <v>1244.22</v>
      </c>
      <c s="36">
        <v>0</v>
      </c>
      <c s="36">
        <f>ROUND(G144*H144,6)</f>
      </c>
      <c r="L144" s="38">
        <v>0</v>
      </c>
      <c s="32">
        <f>ROUND(ROUND(L144,2)*ROUND(G144,3),2)</f>
      </c>
      <c s="36" t="s">
        <v>53</v>
      </c>
      <c>
        <f>(M144*21)/100</f>
      </c>
      <c t="s">
        <v>27</v>
      </c>
    </row>
    <row r="145" spans="1:5" ht="12.75">
      <c r="A145" s="35" t="s">
        <v>54</v>
      </c>
      <c r="E145" s="39" t="s">
        <v>5</v>
      </c>
    </row>
    <row r="146" spans="1:5" ht="102">
      <c r="A146" s="35" t="s">
        <v>55</v>
      </c>
      <c r="E146" s="40" t="s">
        <v>4618</v>
      </c>
    </row>
    <row r="147" spans="1:5" ht="51">
      <c r="A147" t="s">
        <v>56</v>
      </c>
      <c r="E147" s="39" t="s">
        <v>4619</v>
      </c>
    </row>
    <row r="148" spans="1:13" ht="12.75">
      <c r="A148" t="s">
        <v>46</v>
      </c>
      <c r="C148" s="31" t="s">
        <v>82</v>
      </c>
      <c r="E148" s="33" t="s">
        <v>4620</v>
      </c>
      <c r="J148" s="32">
        <f>0</f>
      </c>
      <c s="32">
        <f>0</f>
      </c>
      <c s="32">
        <f>0+L149+L153</f>
      </c>
      <c s="32">
        <f>0+M149+M153</f>
      </c>
    </row>
    <row r="149" spans="1:16" ht="12.75">
      <c r="A149" t="s">
        <v>49</v>
      </c>
      <c s="34" t="s">
        <v>193</v>
      </c>
      <c s="34" t="s">
        <v>4621</v>
      </c>
      <c s="35" t="s">
        <v>5</v>
      </c>
      <c s="6" t="s">
        <v>4622</v>
      </c>
      <c s="36" t="s">
        <v>60</v>
      </c>
      <c s="37">
        <v>73</v>
      </c>
      <c s="36">
        <v>0</v>
      </c>
      <c s="36">
        <f>ROUND(G149*H149,6)</f>
      </c>
      <c r="L149" s="38">
        <v>0</v>
      </c>
      <c s="32">
        <f>ROUND(ROUND(L149,2)*ROUND(G149,3),2)</f>
      </c>
      <c s="36" t="s">
        <v>53</v>
      </c>
      <c>
        <f>(M149*21)/100</f>
      </c>
      <c t="s">
        <v>27</v>
      </c>
    </row>
    <row r="150" spans="1:5" ht="12.75">
      <c r="A150" s="35" t="s">
        <v>54</v>
      </c>
      <c r="E150" s="39" t="s">
        <v>5</v>
      </c>
    </row>
    <row r="151" spans="1:5" ht="63.75">
      <c r="A151" s="35" t="s">
        <v>55</v>
      </c>
      <c r="E151" s="40" t="s">
        <v>4623</v>
      </c>
    </row>
    <row r="152" spans="1:5" ht="242.25">
      <c r="A152" t="s">
        <v>56</v>
      </c>
      <c r="E152" s="39" t="s">
        <v>3457</v>
      </c>
    </row>
    <row r="153" spans="1:16" ht="12.75">
      <c r="A153" t="s">
        <v>49</v>
      </c>
      <c s="34" t="s">
        <v>197</v>
      </c>
      <c s="34" t="s">
        <v>4624</v>
      </c>
      <c s="35" t="s">
        <v>5</v>
      </c>
      <c s="6" t="s">
        <v>4625</v>
      </c>
      <c s="36" t="s">
        <v>68</v>
      </c>
      <c s="37">
        <v>2</v>
      </c>
      <c s="36">
        <v>0</v>
      </c>
      <c s="36">
        <f>ROUND(G153*H153,6)</f>
      </c>
      <c r="L153" s="38">
        <v>0</v>
      </c>
      <c s="32">
        <f>ROUND(ROUND(L153,2)*ROUND(G153,3),2)</f>
      </c>
      <c s="36" t="s">
        <v>53</v>
      </c>
      <c>
        <f>(M153*21)/100</f>
      </c>
      <c t="s">
        <v>27</v>
      </c>
    </row>
    <row r="154" spans="1:5" ht="12.75">
      <c r="A154" s="35" t="s">
        <v>54</v>
      </c>
      <c r="E154" s="39" t="s">
        <v>5</v>
      </c>
    </row>
    <row r="155" spans="1:5" ht="63.75">
      <c r="A155" s="35" t="s">
        <v>55</v>
      </c>
      <c r="E155" s="40" t="s">
        <v>4626</v>
      </c>
    </row>
    <row r="156" spans="1:5" ht="89.25">
      <c r="A156" t="s">
        <v>56</v>
      </c>
      <c r="E156" s="39" t="s">
        <v>3469</v>
      </c>
    </row>
    <row r="157" spans="1:13" ht="12.75">
      <c r="A157" t="s">
        <v>46</v>
      </c>
      <c r="C157" s="31" t="s">
        <v>89</v>
      </c>
      <c r="E157" s="33" t="s">
        <v>2988</v>
      </c>
      <c r="J157" s="32">
        <f>0</f>
      </c>
      <c s="32">
        <f>0</f>
      </c>
      <c s="32">
        <f>0+L158+L162+L166+L170+L174+L178+L182+L186+L190+L194</f>
      </c>
      <c s="32">
        <f>0+M158+M162+M166+M170+M174+M178+M182+M186+M190+M194</f>
      </c>
    </row>
    <row r="158" spans="1:16" ht="12.75">
      <c r="A158" t="s">
        <v>49</v>
      </c>
      <c s="34" t="s">
        <v>201</v>
      </c>
      <c s="34" t="s">
        <v>4627</v>
      </c>
      <c s="35" t="s">
        <v>5</v>
      </c>
      <c s="6" t="s">
        <v>4628</v>
      </c>
      <c s="36" t="s">
        <v>60</v>
      </c>
      <c s="37">
        <v>30.2</v>
      </c>
      <c s="36">
        <v>0</v>
      </c>
      <c s="36">
        <f>ROUND(G158*H158,6)</f>
      </c>
      <c r="L158" s="38">
        <v>0</v>
      </c>
      <c s="32">
        <f>ROUND(ROUND(L158,2)*ROUND(G158,3),2)</f>
      </c>
      <c s="36" t="s">
        <v>53</v>
      </c>
      <c>
        <f>(M158*21)/100</f>
      </c>
      <c t="s">
        <v>27</v>
      </c>
    </row>
    <row r="159" spans="1:5" ht="12.75">
      <c r="A159" s="35" t="s">
        <v>54</v>
      </c>
      <c r="E159" s="39" t="s">
        <v>5</v>
      </c>
    </row>
    <row r="160" spans="1:5" ht="63.75">
      <c r="A160" s="35" t="s">
        <v>55</v>
      </c>
      <c r="E160" s="40" t="s">
        <v>4629</v>
      </c>
    </row>
    <row r="161" spans="1:5" ht="25.5">
      <c r="A161" t="s">
        <v>56</v>
      </c>
      <c r="E161" s="39" t="s">
        <v>4630</v>
      </c>
    </row>
    <row r="162" spans="1:16" ht="12.75">
      <c r="A162" t="s">
        <v>49</v>
      </c>
      <c s="34" t="s">
        <v>205</v>
      </c>
      <c s="34" t="s">
        <v>4631</v>
      </c>
      <c s="35" t="s">
        <v>5</v>
      </c>
      <c s="6" t="s">
        <v>4632</v>
      </c>
      <c s="36" t="s">
        <v>819</v>
      </c>
      <c s="37">
        <v>15.75</v>
      </c>
      <c s="36">
        <v>0</v>
      </c>
      <c s="36">
        <f>ROUND(G162*H162,6)</f>
      </c>
      <c r="L162" s="38">
        <v>0</v>
      </c>
      <c s="32">
        <f>ROUND(ROUND(L162,2)*ROUND(G162,3),2)</f>
      </c>
      <c s="36" t="s">
        <v>53</v>
      </c>
      <c>
        <f>(M162*21)/100</f>
      </c>
      <c t="s">
        <v>27</v>
      </c>
    </row>
    <row r="163" spans="1:5" ht="12.75">
      <c r="A163" s="35" t="s">
        <v>54</v>
      </c>
      <c r="E163" s="39" t="s">
        <v>5</v>
      </c>
    </row>
    <row r="164" spans="1:5" ht="76.5">
      <c r="A164" s="35" t="s">
        <v>55</v>
      </c>
      <c r="E164" s="40" t="s">
        <v>4633</v>
      </c>
    </row>
    <row r="165" spans="1:5" ht="25.5">
      <c r="A165" t="s">
        <v>56</v>
      </c>
      <c r="E165" s="39" t="s">
        <v>4634</v>
      </c>
    </row>
    <row r="166" spans="1:16" ht="12.75">
      <c r="A166" t="s">
        <v>49</v>
      </c>
      <c s="34" t="s">
        <v>209</v>
      </c>
      <c s="34" t="s">
        <v>4635</v>
      </c>
      <c s="35" t="s">
        <v>5</v>
      </c>
      <c s="6" t="s">
        <v>4636</v>
      </c>
      <c s="36" t="s">
        <v>819</v>
      </c>
      <c s="37">
        <v>0.76</v>
      </c>
      <c s="36">
        <v>0</v>
      </c>
      <c s="36">
        <f>ROUND(G166*H166,6)</f>
      </c>
      <c r="L166" s="38">
        <v>0</v>
      </c>
      <c s="32">
        <f>ROUND(ROUND(L166,2)*ROUND(G166,3),2)</f>
      </c>
      <c s="36" t="s">
        <v>53</v>
      </c>
      <c>
        <f>(M166*21)/100</f>
      </c>
      <c t="s">
        <v>27</v>
      </c>
    </row>
    <row r="167" spans="1:5" ht="12.75">
      <c r="A167" s="35" t="s">
        <v>54</v>
      </c>
      <c r="E167" s="39" t="s">
        <v>5</v>
      </c>
    </row>
    <row r="168" spans="1:5" ht="63.75">
      <c r="A168" s="35" t="s">
        <v>55</v>
      </c>
      <c r="E168" s="40" t="s">
        <v>4637</v>
      </c>
    </row>
    <row r="169" spans="1:5" ht="25.5">
      <c r="A169" t="s">
        <v>56</v>
      </c>
      <c r="E169" s="39" t="s">
        <v>4638</v>
      </c>
    </row>
    <row r="170" spans="1:16" ht="12.75">
      <c r="A170" t="s">
        <v>49</v>
      </c>
      <c s="34" t="s">
        <v>213</v>
      </c>
      <c s="34" t="s">
        <v>4639</v>
      </c>
      <c s="35" t="s">
        <v>5</v>
      </c>
      <c s="6" t="s">
        <v>4640</v>
      </c>
      <c s="36" t="s">
        <v>60</v>
      </c>
      <c s="37">
        <v>314.82</v>
      </c>
      <c s="36">
        <v>0</v>
      </c>
      <c s="36">
        <f>ROUND(G170*H170,6)</f>
      </c>
      <c r="L170" s="38">
        <v>0</v>
      </c>
      <c s="32">
        <f>ROUND(ROUND(L170,2)*ROUND(G170,3),2)</f>
      </c>
      <c s="36" t="s">
        <v>53</v>
      </c>
      <c>
        <f>(M170*21)/100</f>
      </c>
      <c t="s">
        <v>27</v>
      </c>
    </row>
    <row r="171" spans="1:5" ht="12.75">
      <c r="A171" s="35" t="s">
        <v>54</v>
      </c>
      <c r="E171" s="39" t="s">
        <v>5</v>
      </c>
    </row>
    <row r="172" spans="1:5" ht="63.75">
      <c r="A172" s="35" t="s">
        <v>55</v>
      </c>
      <c r="E172" s="40" t="s">
        <v>4641</v>
      </c>
    </row>
    <row r="173" spans="1:5" ht="25.5">
      <c r="A173" t="s">
        <v>56</v>
      </c>
      <c r="E173" s="39" t="s">
        <v>4638</v>
      </c>
    </row>
    <row r="174" spans="1:16" ht="12.75">
      <c r="A174" t="s">
        <v>49</v>
      </c>
      <c s="34" t="s">
        <v>217</v>
      </c>
      <c s="34" t="s">
        <v>3506</v>
      </c>
      <c s="35" t="s">
        <v>5</v>
      </c>
      <c s="6" t="s">
        <v>3507</v>
      </c>
      <c s="36" t="s">
        <v>52</v>
      </c>
      <c s="37">
        <v>0.243</v>
      </c>
      <c s="36">
        <v>0</v>
      </c>
      <c s="36">
        <f>ROUND(G174*H174,6)</f>
      </c>
      <c r="L174" s="38">
        <v>0</v>
      </c>
      <c s="32">
        <f>ROUND(ROUND(L174,2)*ROUND(G174,3),2)</f>
      </c>
      <c s="36" t="s">
        <v>53</v>
      </c>
      <c>
        <f>(M174*21)/100</f>
      </c>
      <c t="s">
        <v>27</v>
      </c>
    </row>
    <row r="175" spans="1:5" ht="12.75">
      <c r="A175" s="35" t="s">
        <v>54</v>
      </c>
      <c r="E175" s="39" t="s">
        <v>5</v>
      </c>
    </row>
    <row r="176" spans="1:5" ht="63.75">
      <c r="A176" s="35" t="s">
        <v>55</v>
      </c>
      <c r="E176" s="40" t="s">
        <v>4642</v>
      </c>
    </row>
    <row r="177" spans="1:5" ht="102">
      <c r="A177" t="s">
        <v>56</v>
      </c>
      <c r="E177" s="39" t="s">
        <v>3281</v>
      </c>
    </row>
    <row r="178" spans="1:16" ht="12.75">
      <c r="A178" t="s">
        <v>49</v>
      </c>
      <c s="34" t="s">
        <v>221</v>
      </c>
      <c s="34" t="s">
        <v>4643</v>
      </c>
      <c s="35" t="s">
        <v>5</v>
      </c>
      <c s="6" t="s">
        <v>4644</v>
      </c>
      <c s="36" t="s">
        <v>52</v>
      </c>
      <c s="37">
        <v>92.4</v>
      </c>
      <c s="36">
        <v>0</v>
      </c>
      <c s="36">
        <f>ROUND(G178*H178,6)</f>
      </c>
      <c r="L178" s="38">
        <v>0</v>
      </c>
      <c s="32">
        <f>ROUND(ROUND(L178,2)*ROUND(G178,3),2)</f>
      </c>
      <c s="36" t="s">
        <v>53</v>
      </c>
      <c>
        <f>(M178*21)/100</f>
      </c>
      <c t="s">
        <v>27</v>
      </c>
    </row>
    <row r="179" spans="1:5" ht="12.75">
      <c r="A179" s="35" t="s">
        <v>54</v>
      </c>
      <c r="E179" s="39" t="s">
        <v>5</v>
      </c>
    </row>
    <row r="180" spans="1:5" ht="63.75">
      <c r="A180" s="35" t="s">
        <v>55</v>
      </c>
      <c r="E180" s="40" t="s">
        <v>4645</v>
      </c>
    </row>
    <row r="181" spans="1:5" ht="76.5">
      <c r="A181" t="s">
        <v>56</v>
      </c>
      <c r="E181" s="39" t="s">
        <v>4646</v>
      </c>
    </row>
    <row r="182" spans="1:16" ht="12.75">
      <c r="A182" t="s">
        <v>49</v>
      </c>
      <c s="34" t="s">
        <v>225</v>
      </c>
      <c s="34" t="s">
        <v>4647</v>
      </c>
      <c s="35" t="s">
        <v>5</v>
      </c>
      <c s="6" t="s">
        <v>4648</v>
      </c>
      <c s="36" t="s">
        <v>1010</v>
      </c>
      <c s="37">
        <v>0.712</v>
      </c>
      <c s="36">
        <v>0</v>
      </c>
      <c s="36">
        <f>ROUND(G182*H182,6)</f>
      </c>
      <c r="L182" s="38">
        <v>0</v>
      </c>
      <c s="32">
        <f>ROUND(ROUND(L182,2)*ROUND(G182,3),2)</f>
      </c>
      <c s="36" t="s">
        <v>53</v>
      </c>
      <c>
        <f>(M182*21)/100</f>
      </c>
      <c t="s">
        <v>27</v>
      </c>
    </row>
    <row r="183" spans="1:5" ht="12.75">
      <c r="A183" s="35" t="s">
        <v>54</v>
      </c>
      <c r="E183" s="39" t="s">
        <v>5</v>
      </c>
    </row>
    <row r="184" spans="1:5" ht="76.5">
      <c r="A184" s="35" t="s">
        <v>55</v>
      </c>
      <c r="E184" s="40" t="s">
        <v>4649</v>
      </c>
    </row>
    <row r="185" spans="1:5" ht="76.5">
      <c r="A185" t="s">
        <v>56</v>
      </c>
      <c r="E185" s="39" t="s">
        <v>4646</v>
      </c>
    </row>
    <row r="186" spans="1:16" ht="12.75">
      <c r="A186" t="s">
        <v>49</v>
      </c>
      <c s="34" t="s">
        <v>229</v>
      </c>
      <c s="34" t="s">
        <v>4650</v>
      </c>
      <c s="35" t="s">
        <v>5</v>
      </c>
      <c s="6" t="s">
        <v>4651</v>
      </c>
      <c s="36" t="s">
        <v>819</v>
      </c>
      <c s="37">
        <v>476.8</v>
      </c>
      <c s="36">
        <v>0</v>
      </c>
      <c s="36">
        <f>ROUND(G186*H186,6)</f>
      </c>
      <c r="L186" s="38">
        <v>0</v>
      </c>
      <c s="32">
        <f>ROUND(ROUND(L186,2)*ROUND(G186,3),2)</f>
      </c>
      <c s="36" t="s">
        <v>53</v>
      </c>
      <c>
        <f>(M186*21)/100</f>
      </c>
      <c t="s">
        <v>27</v>
      </c>
    </row>
    <row r="187" spans="1:5" ht="12.75">
      <c r="A187" s="35" t="s">
        <v>54</v>
      </c>
      <c r="E187" s="39" t="s">
        <v>5</v>
      </c>
    </row>
    <row r="188" spans="1:5" ht="63.75">
      <c r="A188" s="35" t="s">
        <v>55</v>
      </c>
      <c r="E188" s="40" t="s">
        <v>4652</v>
      </c>
    </row>
    <row r="189" spans="1:5" ht="114.75">
      <c r="A189" t="s">
        <v>56</v>
      </c>
      <c r="E189" s="39" t="s">
        <v>4653</v>
      </c>
    </row>
    <row r="190" spans="1:16" ht="25.5">
      <c r="A190" t="s">
        <v>49</v>
      </c>
      <c s="34" t="s">
        <v>233</v>
      </c>
      <c s="34" t="s">
        <v>4654</v>
      </c>
      <c s="35" t="s">
        <v>5</v>
      </c>
      <c s="6" t="s">
        <v>4655</v>
      </c>
      <c s="36" t="s">
        <v>60</v>
      </c>
      <c s="37">
        <v>121.4</v>
      </c>
      <c s="36">
        <v>0</v>
      </c>
      <c s="36">
        <f>ROUND(G190*H190,6)</f>
      </c>
      <c r="L190" s="38">
        <v>0</v>
      </c>
      <c s="32">
        <f>ROUND(ROUND(L190,2)*ROUND(G190,3),2)</f>
      </c>
      <c s="36" t="s">
        <v>85</v>
      </c>
      <c>
        <f>(M190*21)/100</f>
      </c>
      <c t="s">
        <v>27</v>
      </c>
    </row>
    <row r="191" spans="1:5" ht="12.75">
      <c r="A191" s="35" t="s">
        <v>54</v>
      </c>
      <c r="E191" s="39" t="s">
        <v>4656</v>
      </c>
    </row>
    <row r="192" spans="1:5" ht="63.75">
      <c r="A192" s="35" t="s">
        <v>55</v>
      </c>
      <c r="E192" s="40" t="s">
        <v>4657</v>
      </c>
    </row>
    <row r="193" spans="1:5" ht="25.5">
      <c r="A193" t="s">
        <v>56</v>
      </c>
      <c r="E193" s="39" t="s">
        <v>4638</v>
      </c>
    </row>
    <row r="194" spans="1:16" ht="12.75">
      <c r="A194" t="s">
        <v>49</v>
      </c>
      <c s="34" t="s">
        <v>237</v>
      </c>
      <c s="34" t="s">
        <v>4658</v>
      </c>
      <c s="35" t="s">
        <v>5</v>
      </c>
      <c s="6" t="s">
        <v>4659</v>
      </c>
      <c s="36" t="s">
        <v>68</v>
      </c>
      <c s="37">
        <v>2</v>
      </c>
      <c s="36">
        <v>0</v>
      </c>
      <c s="36">
        <f>ROUND(G194*H194,6)</f>
      </c>
      <c r="L194" s="38">
        <v>0</v>
      </c>
      <c s="32">
        <f>ROUND(ROUND(L194,2)*ROUND(G194,3),2)</f>
      </c>
      <c s="36" t="s">
        <v>85</v>
      </c>
      <c>
        <f>(M194*21)/100</f>
      </c>
      <c t="s">
        <v>27</v>
      </c>
    </row>
    <row r="195" spans="1:5" ht="12.75">
      <c r="A195" s="35" t="s">
        <v>54</v>
      </c>
      <c r="E195" s="39" t="s">
        <v>4660</v>
      </c>
    </row>
    <row r="196" spans="1:5" ht="63.75">
      <c r="A196" s="35" t="s">
        <v>55</v>
      </c>
      <c r="E196" s="40" t="s">
        <v>4661</v>
      </c>
    </row>
    <row r="197" spans="1:5" ht="369.75">
      <c r="A197" t="s">
        <v>56</v>
      </c>
      <c r="E197" s="39" t="s">
        <v>3406</v>
      </c>
    </row>
    <row r="198" spans="1:13" ht="12.75">
      <c r="A198" t="s">
        <v>46</v>
      </c>
      <c r="C198" s="31" t="s">
        <v>1005</v>
      </c>
      <c r="E198" s="33" t="s">
        <v>1006</v>
      </c>
      <c r="J198" s="32">
        <f>0</f>
      </c>
      <c s="32">
        <f>0</f>
      </c>
      <c s="32">
        <f>0+L199+L203+L207+L211+L215</f>
      </c>
      <c s="32">
        <f>0+M199+M203+M207+M211+M215</f>
      </c>
    </row>
    <row r="199" spans="1:16" ht="38.25">
      <c r="A199" t="s">
        <v>49</v>
      </c>
      <c s="34" t="s">
        <v>241</v>
      </c>
      <c s="34" t="s">
        <v>3134</v>
      </c>
      <c s="35" t="s">
        <v>3135</v>
      </c>
      <c s="6" t="s">
        <v>3136</v>
      </c>
      <c s="36" t="s">
        <v>1010</v>
      </c>
      <c s="37">
        <v>6786.044</v>
      </c>
      <c s="36">
        <v>0</v>
      </c>
      <c s="36">
        <f>ROUND(G199*H199,6)</f>
      </c>
      <c r="L199" s="38">
        <v>0</v>
      </c>
      <c s="32">
        <f>ROUND(ROUND(L199,2)*ROUND(G199,3),2)</f>
      </c>
      <c s="36" t="s">
        <v>85</v>
      </c>
      <c>
        <f>(M199*21)/100</f>
      </c>
      <c t="s">
        <v>27</v>
      </c>
    </row>
    <row r="200" spans="1:5" ht="12.75">
      <c r="A200" s="35" t="s">
        <v>54</v>
      </c>
      <c r="E200" s="39" t="s">
        <v>1011</v>
      </c>
    </row>
    <row r="201" spans="1:5" ht="63.75">
      <c r="A201" s="35" t="s">
        <v>55</v>
      </c>
      <c r="E201" s="40" t="s">
        <v>4662</v>
      </c>
    </row>
    <row r="202" spans="1:5" ht="89.25">
      <c r="A202" t="s">
        <v>56</v>
      </c>
      <c r="E202" s="39" t="s">
        <v>1012</v>
      </c>
    </row>
    <row r="203" spans="1:16" ht="38.25">
      <c r="A203" t="s">
        <v>49</v>
      </c>
      <c s="34" t="s">
        <v>245</v>
      </c>
      <c s="34" t="s">
        <v>2721</v>
      </c>
      <c s="35" t="s">
        <v>2722</v>
      </c>
      <c s="6" t="s">
        <v>2723</v>
      </c>
      <c s="36" t="s">
        <v>1010</v>
      </c>
      <c s="37">
        <v>12.464</v>
      </c>
      <c s="36">
        <v>0</v>
      </c>
      <c s="36">
        <f>ROUND(G203*H203,6)</f>
      </c>
      <c r="L203" s="38">
        <v>0</v>
      </c>
      <c s="32">
        <f>ROUND(ROUND(L203,2)*ROUND(G203,3),2)</f>
      </c>
      <c s="36" t="s">
        <v>85</v>
      </c>
      <c>
        <f>(M203*21)/100</f>
      </c>
      <c t="s">
        <v>27</v>
      </c>
    </row>
    <row r="204" spans="1:5" ht="12.75">
      <c r="A204" s="35" t="s">
        <v>54</v>
      </c>
      <c r="E204" s="39" t="s">
        <v>1011</v>
      </c>
    </row>
    <row r="205" spans="1:5" ht="63.75">
      <c r="A205" s="35" t="s">
        <v>55</v>
      </c>
      <c r="E205" s="40" t="s">
        <v>4663</v>
      </c>
    </row>
    <row r="206" spans="1:5" ht="102">
      <c r="A206" t="s">
        <v>56</v>
      </c>
      <c r="E206" s="39" t="s">
        <v>2724</v>
      </c>
    </row>
    <row r="207" spans="1:16" ht="25.5">
      <c r="A207" t="s">
        <v>49</v>
      </c>
      <c s="34" t="s">
        <v>249</v>
      </c>
      <c s="34" t="s">
        <v>3515</v>
      </c>
      <c s="35" t="s">
        <v>3516</v>
      </c>
      <c s="6" t="s">
        <v>3517</v>
      </c>
      <c s="36" t="s">
        <v>1010</v>
      </c>
      <c s="37">
        <v>231</v>
      </c>
      <c s="36">
        <v>0</v>
      </c>
      <c s="36">
        <f>ROUND(G207*H207,6)</f>
      </c>
      <c r="L207" s="38">
        <v>0</v>
      </c>
      <c s="32">
        <f>ROUND(ROUND(L207,2)*ROUND(G207,3),2)</f>
      </c>
      <c s="36" t="s">
        <v>85</v>
      </c>
      <c>
        <f>(M207*21)/100</f>
      </c>
      <c t="s">
        <v>27</v>
      </c>
    </row>
    <row r="208" spans="1:5" ht="12.75">
      <c r="A208" s="35" t="s">
        <v>54</v>
      </c>
      <c r="E208" s="39" t="s">
        <v>1011</v>
      </c>
    </row>
    <row r="209" spans="1:5" ht="38.25">
      <c r="A209" s="35" t="s">
        <v>55</v>
      </c>
      <c r="E209" s="40" t="s">
        <v>4664</v>
      </c>
    </row>
    <row r="210" spans="1:5" ht="89.25">
      <c r="A210" t="s">
        <v>56</v>
      </c>
      <c r="E210" s="39" t="s">
        <v>1012</v>
      </c>
    </row>
    <row r="211" spans="1:16" ht="38.25">
      <c r="A211" t="s">
        <v>49</v>
      </c>
      <c s="34" t="s">
        <v>253</v>
      </c>
      <c s="34" t="s">
        <v>4665</v>
      </c>
      <c s="35" t="s">
        <v>4666</v>
      </c>
      <c s="6" t="s">
        <v>4667</v>
      </c>
      <c s="36" t="s">
        <v>1010</v>
      </c>
      <c s="37">
        <v>2.05</v>
      </c>
      <c s="36">
        <v>0</v>
      </c>
      <c s="36">
        <f>ROUND(G211*H211,6)</f>
      </c>
      <c r="L211" s="38">
        <v>0</v>
      </c>
      <c s="32">
        <f>ROUND(ROUND(L211,2)*ROUND(G211,3),2)</f>
      </c>
      <c s="36" t="s">
        <v>85</v>
      </c>
      <c>
        <f>(M211*21)/100</f>
      </c>
      <c t="s">
        <v>27</v>
      </c>
    </row>
    <row r="212" spans="1:5" ht="12.75">
      <c r="A212" s="35" t="s">
        <v>54</v>
      </c>
      <c r="E212" s="39" t="s">
        <v>1011</v>
      </c>
    </row>
    <row r="213" spans="1:5" ht="51">
      <c r="A213" s="35" t="s">
        <v>55</v>
      </c>
      <c r="E213" s="40" t="s">
        <v>4668</v>
      </c>
    </row>
    <row r="214" spans="1:5" ht="89.25">
      <c r="A214" t="s">
        <v>56</v>
      </c>
      <c r="E214" s="39" t="s">
        <v>1012</v>
      </c>
    </row>
    <row r="215" spans="1:16" ht="25.5">
      <c r="A215" t="s">
        <v>49</v>
      </c>
      <c s="34" t="s">
        <v>257</v>
      </c>
      <c s="34" t="s">
        <v>3139</v>
      </c>
      <c s="35" t="s">
        <v>3140</v>
      </c>
      <c s="6" t="s">
        <v>3141</v>
      </c>
      <c s="36" t="s">
        <v>1010</v>
      </c>
      <c s="37">
        <v>0.712</v>
      </c>
      <c s="36">
        <v>0</v>
      </c>
      <c s="36">
        <f>ROUND(G215*H215,6)</f>
      </c>
      <c r="L215" s="38">
        <v>0</v>
      </c>
      <c s="32">
        <f>ROUND(ROUND(L215,2)*ROUND(G215,3),2)</f>
      </c>
      <c s="36" t="s">
        <v>85</v>
      </c>
      <c>
        <f>(M215*21)/100</f>
      </c>
      <c t="s">
        <v>27</v>
      </c>
    </row>
    <row r="216" spans="1:5" ht="12.75">
      <c r="A216" s="35" t="s">
        <v>54</v>
      </c>
      <c r="E216" s="39" t="s">
        <v>1011</v>
      </c>
    </row>
    <row r="217" spans="1:5" ht="38.25">
      <c r="A217" s="35" t="s">
        <v>55</v>
      </c>
      <c r="E217" s="40" t="s">
        <v>4669</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4672</v>
      </c>
      <c r="E8" s="30" t="s">
        <v>4671</v>
      </c>
      <c r="J8" s="29">
        <f>0+J9+J14+J39+J60+J85+J102+J131+J152+J173+J186</f>
      </c>
      <c s="29">
        <f>0+K9+K14+K39+K60+K85+K102+K131+K152+K173+K186</f>
      </c>
      <c s="29">
        <f>0+L9+L14+L39+L60+L85+L102+L131+L152+L173+L186</f>
      </c>
      <c s="29">
        <f>0+M9+M14+M39+M60+M85+M102+M131+M152+M173+M186</f>
      </c>
    </row>
    <row r="9" spans="1:13" ht="12.75">
      <c r="A9" t="s">
        <v>46</v>
      </c>
      <c r="C9" s="31" t="s">
        <v>176</v>
      </c>
      <c r="E9" s="33" t="s">
        <v>4513</v>
      </c>
      <c r="J9" s="32">
        <f>0</f>
      </c>
      <c s="32">
        <f>0</f>
      </c>
      <c s="32">
        <f>0+L10</f>
      </c>
      <c s="32">
        <f>0+M10</f>
      </c>
    </row>
    <row r="10" spans="1:16" ht="12.75">
      <c r="A10" t="s">
        <v>49</v>
      </c>
      <c s="34" t="s">
        <v>47</v>
      </c>
      <c s="34" t="s">
        <v>4673</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4674</v>
      </c>
    </row>
    <row r="13" spans="1:5" ht="12.75">
      <c r="A13" t="s">
        <v>56</v>
      </c>
      <c r="E13" s="39" t="s">
        <v>1277</v>
      </c>
    </row>
    <row r="14" spans="1:13" ht="12.75">
      <c r="A14" t="s">
        <v>46</v>
      </c>
      <c r="C14" s="31" t="s">
        <v>47</v>
      </c>
      <c r="E14" s="33" t="s">
        <v>48</v>
      </c>
      <c r="J14" s="32">
        <f>0</f>
      </c>
      <c s="32">
        <f>0</f>
      </c>
      <c s="32">
        <f>0+L15+L19+L23+L27+L31+L35</f>
      </c>
      <c s="32">
        <f>0+M15+M19+M23+M27+M31+M35</f>
      </c>
    </row>
    <row r="15" spans="1:16" ht="12.75">
      <c r="A15" t="s">
        <v>49</v>
      </c>
      <c s="34" t="s">
        <v>27</v>
      </c>
      <c s="34" t="s">
        <v>4675</v>
      </c>
      <c s="35" t="s">
        <v>5</v>
      </c>
      <c s="6" t="s">
        <v>4676</v>
      </c>
      <c s="36" t="s">
        <v>52</v>
      </c>
      <c s="37">
        <v>40</v>
      </c>
      <c s="36">
        <v>0</v>
      </c>
      <c s="36">
        <f>ROUND(G15*H15,6)</f>
      </c>
      <c r="L15" s="38">
        <v>0</v>
      </c>
      <c s="32">
        <f>ROUND(ROUND(L15,2)*ROUND(G15,3),2)</f>
      </c>
      <c s="36" t="s">
        <v>53</v>
      </c>
      <c>
        <f>(M15*21)/100</f>
      </c>
      <c t="s">
        <v>27</v>
      </c>
    </row>
    <row r="16" spans="1:5" ht="12.75">
      <c r="A16" s="35" t="s">
        <v>54</v>
      </c>
      <c r="E16" s="39" t="s">
        <v>5</v>
      </c>
    </row>
    <row r="17" spans="1:5" ht="63.75">
      <c r="A17" s="35" t="s">
        <v>55</v>
      </c>
      <c r="E17" s="40" t="s">
        <v>4677</v>
      </c>
    </row>
    <row r="18" spans="1:5" ht="25.5">
      <c r="A18" t="s">
        <v>56</v>
      </c>
      <c r="E18" s="39" t="s">
        <v>4678</v>
      </c>
    </row>
    <row r="19" spans="1:16" ht="12.75">
      <c r="A19" t="s">
        <v>49</v>
      </c>
      <c s="34" t="s">
        <v>26</v>
      </c>
      <c s="34" t="s">
        <v>4679</v>
      </c>
      <c s="35" t="s">
        <v>5</v>
      </c>
      <c s="6" t="s">
        <v>4680</v>
      </c>
      <c s="36" t="s">
        <v>60</v>
      </c>
      <c s="37">
        <v>66</v>
      </c>
      <c s="36">
        <v>0</v>
      </c>
      <c s="36">
        <f>ROUND(G19*H19,6)</f>
      </c>
      <c r="L19" s="38">
        <v>0</v>
      </c>
      <c s="32">
        <f>ROUND(ROUND(L19,2)*ROUND(G19,3),2)</f>
      </c>
      <c s="36" t="s">
        <v>53</v>
      </c>
      <c>
        <f>(M19*21)/100</f>
      </c>
      <c t="s">
        <v>27</v>
      </c>
    </row>
    <row r="20" spans="1:5" ht="12.75">
      <c r="A20" s="35" t="s">
        <v>54</v>
      </c>
      <c r="E20" s="39" t="s">
        <v>5</v>
      </c>
    </row>
    <row r="21" spans="1:5" ht="63.75">
      <c r="A21" s="35" t="s">
        <v>55</v>
      </c>
      <c r="E21" s="40" t="s">
        <v>4681</v>
      </c>
    </row>
    <row r="22" spans="1:5" ht="63.75">
      <c r="A22" t="s">
        <v>56</v>
      </c>
      <c r="E22" s="39" t="s">
        <v>3329</v>
      </c>
    </row>
    <row r="23" spans="1:16" ht="12.75">
      <c r="A23" t="s">
        <v>49</v>
      </c>
      <c s="34" t="s">
        <v>65</v>
      </c>
      <c s="34" t="s">
        <v>4682</v>
      </c>
      <c s="35" t="s">
        <v>5</v>
      </c>
      <c s="6" t="s">
        <v>4683</v>
      </c>
      <c s="36" t="s">
        <v>52</v>
      </c>
      <c s="37">
        <v>8.64</v>
      </c>
      <c s="36">
        <v>0</v>
      </c>
      <c s="36">
        <f>ROUND(G23*H23,6)</f>
      </c>
      <c r="L23" s="38">
        <v>0</v>
      </c>
      <c s="32">
        <f>ROUND(ROUND(L23,2)*ROUND(G23,3),2)</f>
      </c>
      <c s="36" t="s">
        <v>53</v>
      </c>
      <c>
        <f>(M23*21)/100</f>
      </c>
      <c t="s">
        <v>27</v>
      </c>
    </row>
    <row r="24" spans="1:5" ht="12.75">
      <c r="A24" s="35" t="s">
        <v>54</v>
      </c>
      <c r="E24" s="39" t="s">
        <v>5</v>
      </c>
    </row>
    <row r="25" spans="1:5" ht="63.75">
      <c r="A25" s="35" t="s">
        <v>55</v>
      </c>
      <c r="E25" s="40" t="s">
        <v>4684</v>
      </c>
    </row>
    <row r="26" spans="1:5" ht="318.75">
      <c r="A26" t="s">
        <v>56</v>
      </c>
      <c r="E26" s="39" t="s">
        <v>4685</v>
      </c>
    </row>
    <row r="27" spans="1:16" ht="12.75">
      <c r="A27" t="s">
        <v>49</v>
      </c>
      <c s="34" t="s">
        <v>70</v>
      </c>
      <c s="34" t="s">
        <v>62</v>
      </c>
      <c s="35" t="s">
        <v>5</v>
      </c>
      <c s="6" t="s">
        <v>63</v>
      </c>
      <c s="36" t="s">
        <v>52</v>
      </c>
      <c s="37">
        <v>20</v>
      </c>
      <c s="36">
        <v>0</v>
      </c>
      <c s="36">
        <f>ROUND(G27*H27,6)</f>
      </c>
      <c r="L27" s="38">
        <v>0</v>
      </c>
      <c s="32">
        <f>ROUND(ROUND(L27,2)*ROUND(G27,3),2)</f>
      </c>
      <c s="36" t="s">
        <v>53</v>
      </c>
      <c>
        <f>(M27*21)/100</f>
      </c>
      <c t="s">
        <v>27</v>
      </c>
    </row>
    <row r="28" spans="1:5" ht="12.75">
      <c r="A28" s="35" t="s">
        <v>54</v>
      </c>
      <c r="E28" s="39" t="s">
        <v>5</v>
      </c>
    </row>
    <row r="29" spans="1:5" ht="63.75">
      <c r="A29" s="35" t="s">
        <v>55</v>
      </c>
      <c r="E29" s="40" t="s">
        <v>4686</v>
      </c>
    </row>
    <row r="30" spans="1:5" ht="229.5">
      <c r="A30" t="s">
        <v>56</v>
      </c>
      <c r="E30" s="39" t="s">
        <v>64</v>
      </c>
    </row>
    <row r="31" spans="1:16" ht="12.75">
      <c r="A31" t="s">
        <v>49</v>
      </c>
      <c s="34" t="s">
        <v>74</v>
      </c>
      <c s="34" t="s">
        <v>4687</v>
      </c>
      <c s="35" t="s">
        <v>5</v>
      </c>
      <c s="6" t="s">
        <v>4688</v>
      </c>
      <c s="36" t="s">
        <v>819</v>
      </c>
      <c s="37">
        <v>200</v>
      </c>
      <c s="36">
        <v>0</v>
      </c>
      <c s="36">
        <f>ROUND(G31*H31,6)</f>
      </c>
      <c r="L31" s="38">
        <v>0</v>
      </c>
      <c s="32">
        <f>ROUND(ROUND(L31,2)*ROUND(G31,3),2)</f>
      </c>
      <c s="36" t="s">
        <v>53</v>
      </c>
      <c>
        <f>(M31*21)/100</f>
      </c>
      <c t="s">
        <v>27</v>
      </c>
    </row>
    <row r="32" spans="1:5" ht="12.75">
      <c r="A32" s="35" t="s">
        <v>54</v>
      </c>
      <c r="E32" s="39" t="s">
        <v>5</v>
      </c>
    </row>
    <row r="33" spans="1:5" ht="63.75">
      <c r="A33" s="35" t="s">
        <v>55</v>
      </c>
      <c r="E33" s="40" t="s">
        <v>4689</v>
      </c>
    </row>
    <row r="34" spans="1:5" ht="38.25">
      <c r="A34" t="s">
        <v>56</v>
      </c>
      <c r="E34" s="39" t="s">
        <v>3357</v>
      </c>
    </row>
    <row r="35" spans="1:16" ht="12.75">
      <c r="A35" t="s">
        <v>49</v>
      </c>
      <c s="34" t="s">
        <v>78</v>
      </c>
      <c s="34" t="s">
        <v>4536</v>
      </c>
      <c s="35" t="s">
        <v>5</v>
      </c>
      <c s="6" t="s">
        <v>4537</v>
      </c>
      <c s="36" t="s">
        <v>819</v>
      </c>
      <c s="37">
        <v>200</v>
      </c>
      <c s="36">
        <v>0</v>
      </c>
      <c s="36">
        <f>ROUND(G35*H35,6)</f>
      </c>
      <c r="L35" s="38">
        <v>0</v>
      </c>
      <c s="32">
        <f>ROUND(ROUND(L35,2)*ROUND(G35,3),2)</f>
      </c>
      <c s="36" t="s">
        <v>53</v>
      </c>
      <c>
        <f>(M35*21)/100</f>
      </c>
      <c t="s">
        <v>27</v>
      </c>
    </row>
    <row r="36" spans="1:5" ht="12.75">
      <c r="A36" s="35" t="s">
        <v>54</v>
      </c>
      <c r="E36" s="39" t="s">
        <v>5</v>
      </c>
    </row>
    <row r="37" spans="1:5" ht="51">
      <c r="A37" s="35" t="s">
        <v>55</v>
      </c>
      <c r="E37" s="40" t="s">
        <v>4690</v>
      </c>
    </row>
    <row r="38" spans="1:5" ht="25.5">
      <c r="A38" t="s">
        <v>56</v>
      </c>
      <c r="E38" s="39" t="s">
        <v>4539</v>
      </c>
    </row>
    <row r="39" spans="1:13" ht="12.75">
      <c r="A39" t="s">
        <v>46</v>
      </c>
      <c r="C39" s="31" t="s">
        <v>27</v>
      </c>
      <c r="E39" s="33" t="s">
        <v>3374</v>
      </c>
      <c r="J39" s="32">
        <f>0</f>
      </c>
      <c s="32">
        <f>0</f>
      </c>
      <c s="32">
        <f>0+L40+L44+L48+L52+L56</f>
      </c>
      <c s="32">
        <f>0+M40+M44+M48+M52+M56</f>
      </c>
    </row>
    <row r="40" spans="1:16" ht="12.75">
      <c r="A40" t="s">
        <v>49</v>
      </c>
      <c s="34" t="s">
        <v>82</v>
      </c>
      <c s="34" t="s">
        <v>4691</v>
      </c>
      <c s="35" t="s">
        <v>5</v>
      </c>
      <c s="6" t="s">
        <v>4692</v>
      </c>
      <c s="36" t="s">
        <v>60</v>
      </c>
      <c s="37">
        <v>150</v>
      </c>
      <c s="36">
        <v>0</v>
      </c>
      <c s="36">
        <f>ROUND(G40*H40,6)</f>
      </c>
      <c r="L40" s="38">
        <v>0</v>
      </c>
      <c s="32">
        <f>ROUND(ROUND(L40,2)*ROUND(G40,3),2)</f>
      </c>
      <c s="36" t="s">
        <v>53</v>
      </c>
      <c>
        <f>(M40*21)/100</f>
      </c>
      <c t="s">
        <v>27</v>
      </c>
    </row>
    <row r="41" spans="1:5" ht="12.75">
      <c r="A41" s="35" t="s">
        <v>54</v>
      </c>
      <c r="E41" s="39" t="s">
        <v>5</v>
      </c>
    </row>
    <row r="42" spans="1:5" ht="76.5">
      <c r="A42" s="35" t="s">
        <v>55</v>
      </c>
      <c r="E42" s="40" t="s">
        <v>4693</v>
      </c>
    </row>
    <row r="43" spans="1:5" ht="63.75">
      <c r="A43" t="s">
        <v>56</v>
      </c>
      <c r="E43" s="39" t="s">
        <v>4694</v>
      </c>
    </row>
    <row r="44" spans="1:16" ht="12.75">
      <c r="A44" t="s">
        <v>49</v>
      </c>
      <c s="34" t="s">
        <v>89</v>
      </c>
      <c s="34" t="s">
        <v>4695</v>
      </c>
      <c s="35" t="s">
        <v>5</v>
      </c>
      <c s="6" t="s">
        <v>4696</v>
      </c>
      <c s="36" t="s">
        <v>52</v>
      </c>
      <c s="37">
        <v>0.32</v>
      </c>
      <c s="36">
        <v>0</v>
      </c>
      <c s="36">
        <f>ROUND(G44*H44,6)</f>
      </c>
      <c r="L44" s="38">
        <v>0</v>
      </c>
      <c s="32">
        <f>ROUND(ROUND(L44,2)*ROUND(G44,3),2)</f>
      </c>
      <c s="36" t="s">
        <v>53</v>
      </c>
      <c>
        <f>(M44*21)/100</f>
      </c>
      <c t="s">
        <v>27</v>
      </c>
    </row>
    <row r="45" spans="1:5" ht="12.75">
      <c r="A45" s="35" t="s">
        <v>54</v>
      </c>
      <c r="E45" s="39" t="s">
        <v>5</v>
      </c>
    </row>
    <row r="46" spans="1:5" ht="76.5">
      <c r="A46" s="35" t="s">
        <v>55</v>
      </c>
      <c r="E46" s="40" t="s">
        <v>4697</v>
      </c>
    </row>
    <row r="47" spans="1:5" ht="76.5">
      <c r="A47" t="s">
        <v>56</v>
      </c>
      <c r="E47" s="39" t="s">
        <v>4698</v>
      </c>
    </row>
    <row r="48" spans="1:16" ht="12.75">
      <c r="A48" t="s">
        <v>49</v>
      </c>
      <c s="34" t="s">
        <v>93</v>
      </c>
      <c s="34" t="s">
        <v>4556</v>
      </c>
      <c s="35" t="s">
        <v>5</v>
      </c>
      <c s="6" t="s">
        <v>3881</v>
      </c>
      <c s="36" t="s">
        <v>528</v>
      </c>
      <c s="37">
        <v>1</v>
      </c>
      <c s="36">
        <v>0</v>
      </c>
      <c s="36">
        <f>ROUND(G48*H48,6)</f>
      </c>
      <c r="L48" s="38">
        <v>0</v>
      </c>
      <c s="32">
        <f>ROUND(ROUND(L48,2)*ROUND(G48,3),2)</f>
      </c>
      <c s="36" t="s">
        <v>85</v>
      </c>
      <c>
        <f>(M48*21)/100</f>
      </c>
      <c t="s">
        <v>27</v>
      </c>
    </row>
    <row r="49" spans="1:5" ht="242.25">
      <c r="A49" s="35" t="s">
        <v>54</v>
      </c>
      <c r="E49" s="39" t="s">
        <v>4699</v>
      </c>
    </row>
    <row r="50" spans="1:5" ht="38.25">
      <c r="A50" s="35" t="s">
        <v>55</v>
      </c>
      <c r="E50" s="40" t="s">
        <v>4700</v>
      </c>
    </row>
    <row r="51" spans="1:5" ht="89.25">
      <c r="A51" t="s">
        <v>56</v>
      </c>
      <c r="E51" s="39" t="s">
        <v>4701</v>
      </c>
    </row>
    <row r="52" spans="1:16" ht="12.75">
      <c r="A52" t="s">
        <v>49</v>
      </c>
      <c s="34" t="s">
        <v>96</v>
      </c>
      <c s="34" t="s">
        <v>4702</v>
      </c>
      <c s="35" t="s">
        <v>5</v>
      </c>
      <c s="6" t="s">
        <v>4703</v>
      </c>
      <c s="36" t="s">
        <v>60</v>
      </c>
      <c s="37">
        <v>160</v>
      </c>
      <c s="36">
        <v>0</v>
      </c>
      <c s="36">
        <f>ROUND(G52*H52,6)</f>
      </c>
      <c r="L52" s="38">
        <v>0</v>
      </c>
      <c s="32">
        <f>ROUND(ROUND(L52,2)*ROUND(G52,3),2)</f>
      </c>
      <c s="36" t="s">
        <v>85</v>
      </c>
      <c>
        <f>(M52*21)/100</f>
      </c>
      <c t="s">
        <v>27</v>
      </c>
    </row>
    <row r="53" spans="1:5" ht="51">
      <c r="A53" s="35" t="s">
        <v>54</v>
      </c>
      <c r="E53" s="39" t="s">
        <v>4704</v>
      </c>
    </row>
    <row r="54" spans="1:5" ht="38.25">
      <c r="A54" s="35" t="s">
        <v>55</v>
      </c>
      <c r="E54" s="40" t="s">
        <v>4705</v>
      </c>
    </row>
    <row r="55" spans="1:5" ht="63.75">
      <c r="A55" t="s">
        <v>56</v>
      </c>
      <c r="E55" s="39" t="s">
        <v>4694</v>
      </c>
    </row>
    <row r="56" spans="1:16" ht="25.5">
      <c r="A56" t="s">
        <v>49</v>
      </c>
      <c s="34" t="s">
        <v>100</v>
      </c>
      <c s="34" t="s">
        <v>4706</v>
      </c>
      <c s="35" t="s">
        <v>5</v>
      </c>
      <c s="6" t="s">
        <v>4707</v>
      </c>
      <c s="36" t="s">
        <v>68</v>
      </c>
      <c s="37">
        <v>186</v>
      </c>
      <c s="36">
        <v>0</v>
      </c>
      <c s="36">
        <f>ROUND(G56*H56,6)</f>
      </c>
      <c r="L56" s="38">
        <v>0</v>
      </c>
      <c s="32">
        <f>ROUND(ROUND(L56,2)*ROUND(G56,3),2)</f>
      </c>
      <c s="36" t="s">
        <v>85</v>
      </c>
      <c>
        <f>(M56*21)/100</f>
      </c>
      <c t="s">
        <v>27</v>
      </c>
    </row>
    <row r="57" spans="1:5" ht="63.75">
      <c r="A57" s="35" t="s">
        <v>54</v>
      </c>
      <c r="E57" s="39" t="s">
        <v>4708</v>
      </c>
    </row>
    <row r="58" spans="1:5" ht="38.25">
      <c r="A58" s="35" t="s">
        <v>55</v>
      </c>
      <c r="E58" s="40" t="s">
        <v>4709</v>
      </c>
    </row>
    <row r="59" spans="1:5" ht="63.75">
      <c r="A59" t="s">
        <v>56</v>
      </c>
      <c r="E59" s="39" t="s">
        <v>4710</v>
      </c>
    </row>
    <row r="60" spans="1:13" ht="12.75">
      <c r="A60" t="s">
        <v>46</v>
      </c>
      <c r="C60" s="31" t="s">
        <v>26</v>
      </c>
      <c r="E60" s="33" t="s">
        <v>4559</v>
      </c>
      <c r="J60" s="32">
        <f>0</f>
      </c>
      <c s="32">
        <f>0</f>
      </c>
      <c s="32">
        <f>0+L61+L65+L69+L73+L77+L81</f>
      </c>
      <c s="32">
        <f>0+M61+M65+M69+M73+M77+M81</f>
      </c>
    </row>
    <row r="61" spans="1:16" ht="12.75">
      <c r="A61" t="s">
        <v>49</v>
      </c>
      <c s="34" t="s">
        <v>104</v>
      </c>
      <c s="34" t="s">
        <v>4564</v>
      </c>
      <c s="35" t="s">
        <v>5</v>
      </c>
      <c s="6" t="s">
        <v>4565</v>
      </c>
      <c s="36" t="s">
        <v>52</v>
      </c>
      <c s="37">
        <v>18</v>
      </c>
      <c s="36">
        <v>0</v>
      </c>
      <c s="36">
        <f>ROUND(G61*H61,6)</f>
      </c>
      <c r="L61" s="38">
        <v>0</v>
      </c>
      <c s="32">
        <f>ROUND(ROUND(L61,2)*ROUND(G61,3),2)</f>
      </c>
      <c s="36" t="s">
        <v>53</v>
      </c>
      <c>
        <f>(M61*21)/100</f>
      </c>
      <c t="s">
        <v>27</v>
      </c>
    </row>
    <row r="62" spans="1:5" ht="12.75">
      <c r="A62" s="35" t="s">
        <v>54</v>
      </c>
      <c r="E62" s="39" t="s">
        <v>5</v>
      </c>
    </row>
    <row r="63" spans="1:5" ht="76.5">
      <c r="A63" s="35" t="s">
        <v>55</v>
      </c>
      <c r="E63" s="40" t="s">
        <v>4711</v>
      </c>
    </row>
    <row r="64" spans="1:5" ht="382.5">
      <c r="A64" t="s">
        <v>56</v>
      </c>
      <c r="E64" s="39" t="s">
        <v>4567</v>
      </c>
    </row>
    <row r="65" spans="1:16" ht="12.75">
      <c r="A65" t="s">
        <v>49</v>
      </c>
      <c s="34" t="s">
        <v>107</v>
      </c>
      <c s="34" t="s">
        <v>4568</v>
      </c>
      <c s="35" t="s">
        <v>5</v>
      </c>
      <c s="6" t="s">
        <v>4569</v>
      </c>
      <c s="36" t="s">
        <v>1010</v>
      </c>
      <c s="37">
        <v>2.39</v>
      </c>
      <c s="36">
        <v>0</v>
      </c>
      <c s="36">
        <f>ROUND(G65*H65,6)</f>
      </c>
      <c r="L65" s="38">
        <v>0</v>
      </c>
      <c s="32">
        <f>ROUND(ROUND(L65,2)*ROUND(G65,3),2)</f>
      </c>
      <c s="36" t="s">
        <v>53</v>
      </c>
      <c>
        <f>(M65*21)/100</f>
      </c>
      <c t="s">
        <v>27</v>
      </c>
    </row>
    <row r="66" spans="1:5" ht="12.75">
      <c r="A66" s="35" t="s">
        <v>54</v>
      </c>
      <c r="E66" s="39" t="s">
        <v>5</v>
      </c>
    </row>
    <row r="67" spans="1:5" ht="114.75">
      <c r="A67" s="35" t="s">
        <v>55</v>
      </c>
      <c r="E67" s="40" t="s">
        <v>4712</v>
      </c>
    </row>
    <row r="68" spans="1:5" ht="242.25">
      <c r="A68" t="s">
        <v>56</v>
      </c>
      <c r="E68" s="39" t="s">
        <v>4571</v>
      </c>
    </row>
    <row r="69" spans="1:16" ht="12.75">
      <c r="A69" t="s">
        <v>49</v>
      </c>
      <c s="34" t="s">
        <v>110</v>
      </c>
      <c s="34" t="s">
        <v>4713</v>
      </c>
      <c s="35" t="s">
        <v>5</v>
      </c>
      <c s="6" t="s">
        <v>4714</v>
      </c>
      <c s="36" t="s">
        <v>52</v>
      </c>
      <c s="37">
        <v>10.6</v>
      </c>
      <c s="36">
        <v>0</v>
      </c>
      <c s="36">
        <f>ROUND(G69*H69,6)</f>
      </c>
      <c r="L69" s="38">
        <v>0</v>
      </c>
      <c s="32">
        <f>ROUND(ROUND(L69,2)*ROUND(G69,3),2)</f>
      </c>
      <c s="36" t="s">
        <v>53</v>
      </c>
      <c>
        <f>(M69*21)/100</f>
      </c>
      <c t="s">
        <v>27</v>
      </c>
    </row>
    <row r="70" spans="1:5" ht="12.75">
      <c r="A70" s="35" t="s">
        <v>54</v>
      </c>
      <c r="E70" s="39" t="s">
        <v>5</v>
      </c>
    </row>
    <row r="71" spans="1:5" ht="89.25">
      <c r="A71" s="35" t="s">
        <v>55</v>
      </c>
      <c r="E71" s="40" t="s">
        <v>4715</v>
      </c>
    </row>
    <row r="72" spans="1:5" ht="369.75">
      <c r="A72" t="s">
        <v>56</v>
      </c>
      <c r="E72" s="39" t="s">
        <v>3406</v>
      </c>
    </row>
    <row r="73" spans="1:16" ht="12.75">
      <c r="A73" t="s">
        <v>49</v>
      </c>
      <c s="34" t="s">
        <v>113</v>
      </c>
      <c s="34" t="s">
        <v>4716</v>
      </c>
      <c s="35" t="s">
        <v>5</v>
      </c>
      <c s="6" t="s">
        <v>4717</v>
      </c>
      <c s="36" t="s">
        <v>1010</v>
      </c>
      <c s="37">
        <v>1.313</v>
      </c>
      <c s="36">
        <v>0</v>
      </c>
      <c s="36">
        <f>ROUND(G73*H73,6)</f>
      </c>
      <c r="L73" s="38">
        <v>0</v>
      </c>
      <c s="32">
        <f>ROUND(ROUND(L73,2)*ROUND(G73,3),2)</f>
      </c>
      <c s="36" t="s">
        <v>53</v>
      </c>
      <c>
        <f>(M73*21)/100</f>
      </c>
      <c t="s">
        <v>27</v>
      </c>
    </row>
    <row r="74" spans="1:5" ht="12.75">
      <c r="A74" s="35" t="s">
        <v>54</v>
      </c>
      <c r="E74" s="39" t="s">
        <v>5</v>
      </c>
    </row>
    <row r="75" spans="1:5" ht="63.75">
      <c r="A75" s="35" t="s">
        <v>55</v>
      </c>
      <c r="E75" s="40" t="s">
        <v>4718</v>
      </c>
    </row>
    <row r="76" spans="1:5" ht="267.75">
      <c r="A76" t="s">
        <v>56</v>
      </c>
      <c r="E76" s="39" t="s">
        <v>4719</v>
      </c>
    </row>
    <row r="77" spans="1:16" ht="12.75">
      <c r="A77" t="s">
        <v>49</v>
      </c>
      <c s="34" t="s">
        <v>118</v>
      </c>
      <c s="34" t="s">
        <v>4431</v>
      </c>
      <c s="35" t="s">
        <v>5</v>
      </c>
      <c s="6" t="s">
        <v>4432</v>
      </c>
      <c s="36" t="s">
        <v>2433</v>
      </c>
      <c s="37">
        <v>3115</v>
      </c>
      <c s="36">
        <v>0</v>
      </c>
      <c s="36">
        <f>ROUND(G77*H77,6)</f>
      </c>
      <c r="L77" s="38">
        <v>0</v>
      </c>
      <c s="32">
        <f>ROUND(ROUND(L77,2)*ROUND(G77,3),2)</f>
      </c>
      <c s="36" t="s">
        <v>53</v>
      </c>
      <c>
        <f>(M77*21)/100</f>
      </c>
      <c t="s">
        <v>27</v>
      </c>
    </row>
    <row r="78" spans="1:5" ht="12.75">
      <c r="A78" s="35" t="s">
        <v>54</v>
      </c>
      <c r="E78" s="39" t="s">
        <v>5</v>
      </c>
    </row>
    <row r="79" spans="1:5" ht="76.5">
      <c r="A79" s="35" t="s">
        <v>55</v>
      </c>
      <c r="E79" s="40" t="s">
        <v>4720</v>
      </c>
    </row>
    <row r="80" spans="1:5" ht="293.25">
      <c r="A80" t="s">
        <v>56</v>
      </c>
      <c r="E80" s="39" t="s">
        <v>4573</v>
      </c>
    </row>
    <row r="81" spans="1:16" ht="12.75">
      <c r="A81" t="s">
        <v>49</v>
      </c>
      <c s="34" t="s">
        <v>121</v>
      </c>
      <c s="34" t="s">
        <v>4721</v>
      </c>
      <c s="35" t="s">
        <v>5</v>
      </c>
      <c s="6" t="s">
        <v>4722</v>
      </c>
      <c s="36" t="s">
        <v>1010</v>
      </c>
      <c s="37">
        <v>1.256</v>
      </c>
      <c s="36">
        <v>0</v>
      </c>
      <c s="36">
        <f>ROUND(G81*H81,6)</f>
      </c>
      <c r="L81" s="38">
        <v>0</v>
      </c>
      <c s="32">
        <f>ROUND(ROUND(L81,2)*ROUND(G81,3),2)</f>
      </c>
      <c s="36" t="s">
        <v>85</v>
      </c>
      <c>
        <f>(M81*21)/100</f>
      </c>
      <c t="s">
        <v>27</v>
      </c>
    </row>
    <row r="82" spans="1:5" ht="38.25">
      <c r="A82" s="35" t="s">
        <v>54</v>
      </c>
      <c r="E82" s="39" t="s">
        <v>4723</v>
      </c>
    </row>
    <row r="83" spans="1:5" ht="63.75">
      <c r="A83" s="35" t="s">
        <v>55</v>
      </c>
      <c r="E83" s="40" t="s">
        <v>4724</v>
      </c>
    </row>
    <row r="84" spans="1:5" ht="267.75">
      <c r="A84" t="s">
        <v>56</v>
      </c>
      <c r="E84" s="39" t="s">
        <v>4719</v>
      </c>
    </row>
    <row r="85" spans="1:13" ht="12.75">
      <c r="A85" t="s">
        <v>46</v>
      </c>
      <c r="C85" s="31" t="s">
        <v>65</v>
      </c>
      <c r="E85" s="33" t="s">
        <v>3044</v>
      </c>
      <c r="J85" s="32">
        <f>0</f>
      </c>
      <c s="32">
        <f>0</f>
      </c>
      <c s="32">
        <f>0+L86+L90+L94+L98</f>
      </c>
      <c s="32">
        <f>0+M86+M90+M94+M98</f>
      </c>
    </row>
    <row r="86" spans="1:16" ht="12.75">
      <c r="A86" t="s">
        <v>49</v>
      </c>
      <c s="34" t="s">
        <v>124</v>
      </c>
      <c s="34" t="s">
        <v>4725</v>
      </c>
      <c s="35" t="s">
        <v>5</v>
      </c>
      <c s="6" t="s">
        <v>4726</v>
      </c>
      <c s="36" t="s">
        <v>52</v>
      </c>
      <c s="37">
        <v>9.84</v>
      </c>
      <c s="36">
        <v>0</v>
      </c>
      <c s="36">
        <f>ROUND(G86*H86,6)</f>
      </c>
      <c r="L86" s="38">
        <v>0</v>
      </c>
      <c s="32">
        <f>ROUND(ROUND(L86,2)*ROUND(G86,3),2)</f>
      </c>
      <c s="36" t="s">
        <v>53</v>
      </c>
      <c>
        <f>(M86*21)/100</f>
      </c>
      <c t="s">
        <v>27</v>
      </c>
    </row>
    <row r="87" spans="1:5" ht="12.75">
      <c r="A87" s="35" t="s">
        <v>54</v>
      </c>
      <c r="E87" s="39" t="s">
        <v>5</v>
      </c>
    </row>
    <row r="88" spans="1:5" ht="89.25">
      <c r="A88" s="35" t="s">
        <v>55</v>
      </c>
      <c r="E88" s="40" t="s">
        <v>4727</v>
      </c>
    </row>
    <row r="89" spans="1:5" ht="369.75">
      <c r="A89" t="s">
        <v>56</v>
      </c>
      <c r="E89" s="39" t="s">
        <v>3406</v>
      </c>
    </row>
    <row r="90" spans="1:16" ht="12.75">
      <c r="A90" t="s">
        <v>49</v>
      </c>
      <c s="34" t="s">
        <v>127</v>
      </c>
      <c s="34" t="s">
        <v>4725</v>
      </c>
      <c s="35" t="s">
        <v>47</v>
      </c>
      <c s="6" t="s">
        <v>4726</v>
      </c>
      <c s="36" t="s">
        <v>52</v>
      </c>
      <c s="37">
        <v>3.072</v>
      </c>
      <c s="36">
        <v>0</v>
      </c>
      <c s="36">
        <f>ROUND(G90*H90,6)</f>
      </c>
      <c r="L90" s="38">
        <v>0</v>
      </c>
      <c s="32">
        <f>ROUND(ROUND(L90,2)*ROUND(G90,3),2)</f>
      </c>
      <c s="36" t="s">
        <v>53</v>
      </c>
      <c>
        <f>(M90*21)/100</f>
      </c>
      <c t="s">
        <v>27</v>
      </c>
    </row>
    <row r="91" spans="1:5" ht="12.75">
      <c r="A91" s="35" t="s">
        <v>54</v>
      </c>
      <c r="E91" s="39" t="s">
        <v>5</v>
      </c>
    </row>
    <row r="92" spans="1:5" ht="63.75">
      <c r="A92" s="35" t="s">
        <v>55</v>
      </c>
      <c r="E92" s="40" t="s">
        <v>4728</v>
      </c>
    </row>
    <row r="93" spans="1:5" ht="369.75">
      <c r="A93" t="s">
        <v>56</v>
      </c>
      <c r="E93" s="39" t="s">
        <v>3406</v>
      </c>
    </row>
    <row r="94" spans="1:16" ht="12.75">
      <c r="A94" t="s">
        <v>49</v>
      </c>
      <c s="34" t="s">
        <v>131</v>
      </c>
      <c s="34" t="s">
        <v>3417</v>
      </c>
      <c s="35" t="s">
        <v>5</v>
      </c>
      <c s="6" t="s">
        <v>3418</v>
      </c>
      <c s="36" t="s">
        <v>52</v>
      </c>
      <c s="37">
        <v>15.725</v>
      </c>
      <c s="36">
        <v>0</v>
      </c>
      <c s="36">
        <f>ROUND(G94*H94,6)</f>
      </c>
      <c r="L94" s="38">
        <v>0</v>
      </c>
      <c s="32">
        <f>ROUND(ROUND(L94,2)*ROUND(G94,3),2)</f>
      </c>
      <c s="36" t="s">
        <v>53</v>
      </c>
      <c>
        <f>(M94*21)/100</f>
      </c>
      <c t="s">
        <v>27</v>
      </c>
    </row>
    <row r="95" spans="1:5" ht="12.75">
      <c r="A95" s="35" t="s">
        <v>54</v>
      </c>
      <c r="E95" s="39" t="s">
        <v>5</v>
      </c>
    </row>
    <row r="96" spans="1:5" ht="102">
      <c r="A96" s="35" t="s">
        <v>55</v>
      </c>
      <c r="E96" s="40" t="s">
        <v>4729</v>
      </c>
    </row>
    <row r="97" spans="1:5" ht="102">
      <c r="A97" t="s">
        <v>56</v>
      </c>
      <c r="E97" s="39" t="s">
        <v>3420</v>
      </c>
    </row>
    <row r="98" spans="1:16" ht="12.75">
      <c r="A98" t="s">
        <v>49</v>
      </c>
      <c s="34" t="s">
        <v>135</v>
      </c>
      <c s="34" t="s">
        <v>4730</v>
      </c>
      <c s="35" t="s">
        <v>5</v>
      </c>
      <c s="6" t="s">
        <v>4731</v>
      </c>
      <c s="36" t="s">
        <v>1010</v>
      </c>
      <c s="37">
        <v>0.962</v>
      </c>
      <c s="36">
        <v>0</v>
      </c>
      <c s="36">
        <f>ROUND(G98*H98,6)</f>
      </c>
      <c r="L98" s="38">
        <v>0</v>
      </c>
      <c s="32">
        <f>ROUND(ROUND(L98,2)*ROUND(G98,3),2)</f>
      </c>
      <c s="36" t="s">
        <v>85</v>
      </c>
      <c>
        <f>(M98*21)/100</f>
      </c>
      <c t="s">
        <v>27</v>
      </c>
    </row>
    <row r="99" spans="1:5" ht="38.25">
      <c r="A99" s="35" t="s">
        <v>54</v>
      </c>
      <c r="E99" s="39" t="s">
        <v>4732</v>
      </c>
    </row>
    <row r="100" spans="1:5" ht="38.25">
      <c r="A100" s="35" t="s">
        <v>55</v>
      </c>
      <c r="E100" s="40" t="s">
        <v>4733</v>
      </c>
    </row>
    <row r="101" spans="1:5" ht="293.25">
      <c r="A101" t="s">
        <v>56</v>
      </c>
      <c r="E101" s="39" t="s">
        <v>4573</v>
      </c>
    </row>
    <row r="102" spans="1:13" ht="12.75">
      <c r="A102" t="s">
        <v>46</v>
      </c>
      <c r="C102" s="31" t="s">
        <v>74</v>
      </c>
      <c r="E102" s="33" t="s">
        <v>4582</v>
      </c>
      <c r="J102" s="32">
        <f>0</f>
      </c>
      <c s="32">
        <f>0</f>
      </c>
      <c s="32">
        <f>0+L103+L107+L111+L115+L119+L123+L127</f>
      </c>
      <c s="32">
        <f>0+M103+M107+M111+M115+M119+M123+M127</f>
      </c>
    </row>
    <row r="103" spans="1:16" ht="25.5">
      <c r="A103" t="s">
        <v>49</v>
      </c>
      <c s="34" t="s">
        <v>139</v>
      </c>
      <c s="34" t="s">
        <v>4583</v>
      </c>
      <c s="35" t="s">
        <v>5</v>
      </c>
      <c s="6" t="s">
        <v>4584</v>
      </c>
      <c s="36" t="s">
        <v>819</v>
      </c>
      <c s="37">
        <v>426.7</v>
      </c>
      <c s="36">
        <v>0</v>
      </c>
      <c s="36">
        <f>ROUND(G103*H103,6)</f>
      </c>
      <c r="L103" s="38">
        <v>0</v>
      </c>
      <c s="32">
        <f>ROUND(ROUND(L103,2)*ROUND(G103,3),2)</f>
      </c>
      <c s="36" t="s">
        <v>53</v>
      </c>
      <c>
        <f>(M103*21)/100</f>
      </c>
      <c t="s">
        <v>27</v>
      </c>
    </row>
    <row r="104" spans="1:5" ht="12.75">
      <c r="A104" s="35" t="s">
        <v>54</v>
      </c>
      <c r="E104" s="39" t="s">
        <v>5</v>
      </c>
    </row>
    <row r="105" spans="1:5" ht="76.5">
      <c r="A105" s="35" t="s">
        <v>55</v>
      </c>
      <c r="E105" s="40" t="s">
        <v>4734</v>
      </c>
    </row>
    <row r="106" spans="1:5" ht="76.5">
      <c r="A106" t="s">
        <v>56</v>
      </c>
      <c r="E106" s="39" t="s">
        <v>2758</v>
      </c>
    </row>
    <row r="107" spans="1:16" ht="25.5">
      <c r="A107" t="s">
        <v>49</v>
      </c>
      <c s="34" t="s">
        <v>142</v>
      </c>
      <c s="34" t="s">
        <v>4586</v>
      </c>
      <c s="35" t="s">
        <v>5</v>
      </c>
      <c s="6" t="s">
        <v>4587</v>
      </c>
      <c s="36" t="s">
        <v>819</v>
      </c>
      <c s="37">
        <v>16.25</v>
      </c>
      <c s="36">
        <v>0</v>
      </c>
      <c s="36">
        <f>ROUND(G107*H107,6)</f>
      </c>
      <c r="L107" s="38">
        <v>0</v>
      </c>
      <c s="32">
        <f>ROUND(ROUND(L107,2)*ROUND(G107,3),2)</f>
      </c>
      <c s="36" t="s">
        <v>53</v>
      </c>
      <c>
        <f>(M107*21)/100</f>
      </c>
      <c t="s">
        <v>27</v>
      </c>
    </row>
    <row r="108" spans="1:5" ht="12.75">
      <c r="A108" s="35" t="s">
        <v>54</v>
      </c>
      <c r="E108" s="39" t="s">
        <v>5</v>
      </c>
    </row>
    <row r="109" spans="1:5" ht="102">
      <c r="A109" s="35" t="s">
        <v>55</v>
      </c>
      <c r="E109" s="40" t="s">
        <v>4735</v>
      </c>
    </row>
    <row r="110" spans="1:5" ht="76.5">
      <c r="A110" t="s">
        <v>56</v>
      </c>
      <c r="E110" s="39" t="s">
        <v>2758</v>
      </c>
    </row>
    <row r="111" spans="1:16" ht="12.75">
      <c r="A111" t="s">
        <v>49</v>
      </c>
      <c s="34" t="s">
        <v>146</v>
      </c>
      <c s="34" t="s">
        <v>4592</v>
      </c>
      <c s="35" t="s">
        <v>5</v>
      </c>
      <c s="6" t="s">
        <v>4593</v>
      </c>
      <c s="36" t="s">
        <v>819</v>
      </c>
      <c s="37">
        <v>426.7</v>
      </c>
      <c s="36">
        <v>0</v>
      </c>
      <c s="36">
        <f>ROUND(G111*H111,6)</f>
      </c>
      <c r="L111" s="38">
        <v>0</v>
      </c>
      <c s="32">
        <f>ROUND(ROUND(L111,2)*ROUND(G111,3),2)</f>
      </c>
      <c s="36" t="s">
        <v>53</v>
      </c>
      <c>
        <f>(M111*21)/100</f>
      </c>
      <c t="s">
        <v>27</v>
      </c>
    </row>
    <row r="112" spans="1:5" ht="12.75">
      <c r="A112" s="35" t="s">
        <v>54</v>
      </c>
      <c r="E112" s="39" t="s">
        <v>5</v>
      </c>
    </row>
    <row r="113" spans="1:5" ht="76.5">
      <c r="A113" s="35" t="s">
        <v>55</v>
      </c>
      <c r="E113" s="40" t="s">
        <v>4736</v>
      </c>
    </row>
    <row r="114" spans="1:5" ht="76.5">
      <c r="A114" t="s">
        <v>56</v>
      </c>
      <c r="E114" s="39" t="s">
        <v>2758</v>
      </c>
    </row>
    <row r="115" spans="1:16" ht="12.75">
      <c r="A115" t="s">
        <v>49</v>
      </c>
      <c s="34" t="s">
        <v>149</v>
      </c>
      <c s="34" t="s">
        <v>4737</v>
      </c>
      <c s="35" t="s">
        <v>5</v>
      </c>
      <c s="6" t="s">
        <v>4738</v>
      </c>
      <c s="36" t="s">
        <v>52</v>
      </c>
      <c s="37">
        <v>0.372</v>
      </c>
      <c s="36">
        <v>0</v>
      </c>
      <c s="36">
        <f>ROUND(G115*H115,6)</f>
      </c>
      <c r="L115" s="38">
        <v>0</v>
      </c>
      <c s="32">
        <f>ROUND(ROUND(L115,2)*ROUND(G115,3),2)</f>
      </c>
      <c s="36" t="s">
        <v>53</v>
      </c>
      <c>
        <f>(M115*21)/100</f>
      </c>
      <c t="s">
        <v>27</v>
      </c>
    </row>
    <row r="116" spans="1:5" ht="12.75">
      <c r="A116" s="35" t="s">
        <v>54</v>
      </c>
      <c r="E116" s="39" t="s">
        <v>5</v>
      </c>
    </row>
    <row r="117" spans="1:5" ht="63.75">
      <c r="A117" s="35" t="s">
        <v>55</v>
      </c>
      <c r="E117" s="40" t="s">
        <v>4739</v>
      </c>
    </row>
    <row r="118" spans="1:5" ht="357">
      <c r="A118" t="s">
        <v>56</v>
      </c>
      <c r="E118" s="39" t="s">
        <v>4740</v>
      </c>
    </row>
    <row r="119" spans="1:16" ht="12.75">
      <c r="A119" t="s">
        <v>49</v>
      </c>
      <c s="34" t="s">
        <v>153</v>
      </c>
      <c s="34" t="s">
        <v>4741</v>
      </c>
      <c s="35" t="s">
        <v>5</v>
      </c>
      <c s="6" t="s">
        <v>4742</v>
      </c>
      <c s="36" t="s">
        <v>1010</v>
      </c>
      <c s="37">
        <v>0.018</v>
      </c>
      <c s="36">
        <v>0</v>
      </c>
      <c s="36">
        <f>ROUND(G119*H119,6)</f>
      </c>
      <c r="L119" s="38">
        <v>0</v>
      </c>
      <c s="32">
        <f>ROUND(ROUND(L119,2)*ROUND(G119,3),2)</f>
      </c>
      <c s="36" t="s">
        <v>53</v>
      </c>
      <c>
        <f>(M119*21)/100</f>
      </c>
      <c t="s">
        <v>27</v>
      </c>
    </row>
    <row r="120" spans="1:5" ht="12.75">
      <c r="A120" s="35" t="s">
        <v>54</v>
      </c>
      <c r="E120" s="39" t="s">
        <v>5</v>
      </c>
    </row>
    <row r="121" spans="1:5" ht="76.5">
      <c r="A121" s="35" t="s">
        <v>55</v>
      </c>
      <c r="E121" s="40" t="s">
        <v>4743</v>
      </c>
    </row>
    <row r="122" spans="1:5" ht="267.75">
      <c r="A122" t="s">
        <v>56</v>
      </c>
      <c r="E122" s="39" t="s">
        <v>4744</v>
      </c>
    </row>
    <row r="123" spans="1:16" ht="12.75">
      <c r="A123" t="s">
        <v>49</v>
      </c>
      <c s="34" t="s">
        <v>158</v>
      </c>
      <c s="34" t="s">
        <v>4745</v>
      </c>
      <c s="35" t="s">
        <v>5</v>
      </c>
      <c s="6" t="s">
        <v>4746</v>
      </c>
      <c s="36" t="s">
        <v>60</v>
      </c>
      <c s="37">
        <v>150</v>
      </c>
      <c s="36">
        <v>0</v>
      </c>
      <c s="36">
        <f>ROUND(G123*H123,6)</f>
      </c>
      <c r="L123" s="38">
        <v>0</v>
      </c>
      <c s="32">
        <f>ROUND(ROUND(L123,2)*ROUND(G123,3),2)</f>
      </c>
      <c s="36" t="s">
        <v>85</v>
      </c>
      <c>
        <f>(M123*21)/100</f>
      </c>
      <c t="s">
        <v>27</v>
      </c>
    </row>
    <row r="124" spans="1:5" ht="38.25">
      <c r="A124" s="35" t="s">
        <v>54</v>
      </c>
      <c r="E124" s="39" t="s">
        <v>4747</v>
      </c>
    </row>
    <row r="125" spans="1:5" ht="38.25">
      <c r="A125" s="35" t="s">
        <v>55</v>
      </c>
      <c r="E125" s="40" t="s">
        <v>4748</v>
      </c>
    </row>
    <row r="126" spans="1:5" ht="76.5">
      <c r="A126" t="s">
        <v>56</v>
      </c>
      <c r="E126" s="39" t="s">
        <v>4598</v>
      </c>
    </row>
    <row r="127" spans="1:16" ht="12.75">
      <c r="A127" t="s">
        <v>49</v>
      </c>
      <c s="34" t="s">
        <v>162</v>
      </c>
      <c s="34" t="s">
        <v>4745</v>
      </c>
      <c s="35" t="s">
        <v>47</v>
      </c>
      <c s="6" t="s">
        <v>4746</v>
      </c>
      <c s="36" t="s">
        <v>60</v>
      </c>
      <c s="37">
        <v>45</v>
      </c>
      <c s="36">
        <v>0</v>
      </c>
      <c s="36">
        <f>ROUND(G127*H127,6)</f>
      </c>
      <c r="L127" s="38">
        <v>0</v>
      </c>
      <c s="32">
        <f>ROUND(ROUND(L127,2)*ROUND(G127,3),2)</f>
      </c>
      <c s="36" t="s">
        <v>85</v>
      </c>
      <c>
        <f>(M127*21)/100</f>
      </c>
      <c t="s">
        <v>27</v>
      </c>
    </row>
    <row r="128" spans="1:5" ht="51">
      <c r="A128" s="35" t="s">
        <v>54</v>
      </c>
      <c r="E128" s="39" t="s">
        <v>4749</v>
      </c>
    </row>
    <row r="129" spans="1:5" ht="38.25">
      <c r="A129" s="35" t="s">
        <v>55</v>
      </c>
      <c r="E129" s="40" t="s">
        <v>4750</v>
      </c>
    </row>
    <row r="130" spans="1:5" ht="76.5">
      <c r="A130" t="s">
        <v>56</v>
      </c>
      <c r="E130" s="39" t="s">
        <v>4598</v>
      </c>
    </row>
    <row r="131" spans="1:13" ht="12.75">
      <c r="A131" t="s">
        <v>46</v>
      </c>
      <c r="C131" s="31" t="s">
        <v>78</v>
      </c>
      <c r="E131" s="33" t="s">
        <v>86</v>
      </c>
      <c r="J131" s="32">
        <f>0</f>
      </c>
      <c s="32">
        <f>0</f>
      </c>
      <c s="32">
        <f>0+L132+L136+L140+L144+L148</f>
      </c>
      <c s="32">
        <f>0+M132+M136+M140+M144+M148</f>
      </c>
    </row>
    <row r="132" spans="1:16" ht="12.75">
      <c r="A132" t="s">
        <v>49</v>
      </c>
      <c s="34" t="s">
        <v>169</v>
      </c>
      <c s="34" t="s">
        <v>4603</v>
      </c>
      <c s="35" t="s">
        <v>5</v>
      </c>
      <c s="6" t="s">
        <v>4604</v>
      </c>
      <c s="36" t="s">
        <v>819</v>
      </c>
      <c s="37">
        <v>25.04</v>
      </c>
      <c s="36">
        <v>0</v>
      </c>
      <c s="36">
        <f>ROUND(G132*H132,6)</f>
      </c>
      <c r="L132" s="38">
        <v>0</v>
      </c>
      <c s="32">
        <f>ROUND(ROUND(L132,2)*ROUND(G132,3),2)</f>
      </c>
      <c s="36" t="s">
        <v>53</v>
      </c>
      <c>
        <f>(M132*21)/100</f>
      </c>
      <c t="s">
        <v>27</v>
      </c>
    </row>
    <row r="133" spans="1:5" ht="12.75">
      <c r="A133" s="35" t="s">
        <v>54</v>
      </c>
      <c r="E133" s="39" t="s">
        <v>5</v>
      </c>
    </row>
    <row r="134" spans="1:5" ht="63.75">
      <c r="A134" s="35" t="s">
        <v>55</v>
      </c>
      <c r="E134" s="40" t="s">
        <v>4751</v>
      </c>
    </row>
    <row r="135" spans="1:5" ht="191.25">
      <c r="A135" t="s">
        <v>56</v>
      </c>
      <c r="E135" s="39" t="s">
        <v>3449</v>
      </c>
    </row>
    <row r="136" spans="1:16" ht="12.75">
      <c r="A136" t="s">
        <v>49</v>
      </c>
      <c s="34" t="s">
        <v>184</v>
      </c>
      <c s="34" t="s">
        <v>4606</v>
      </c>
      <c s="35" t="s">
        <v>5</v>
      </c>
      <c s="6" t="s">
        <v>4607</v>
      </c>
      <c s="36" t="s">
        <v>819</v>
      </c>
      <c s="37">
        <v>74.832</v>
      </c>
      <c s="36">
        <v>0</v>
      </c>
      <c s="36">
        <f>ROUND(G136*H136,6)</f>
      </c>
      <c r="L136" s="38">
        <v>0</v>
      </c>
      <c s="32">
        <f>ROUND(ROUND(L136,2)*ROUND(G136,3),2)</f>
      </c>
      <c s="36" t="s">
        <v>53</v>
      </c>
      <c>
        <f>(M136*21)/100</f>
      </c>
      <c t="s">
        <v>27</v>
      </c>
    </row>
    <row r="137" spans="1:5" ht="12.75">
      <c r="A137" s="35" t="s">
        <v>54</v>
      </c>
      <c r="E137" s="39" t="s">
        <v>5</v>
      </c>
    </row>
    <row r="138" spans="1:5" ht="114.75">
      <c r="A138" s="35" t="s">
        <v>55</v>
      </c>
      <c r="E138" s="40" t="s">
        <v>4752</v>
      </c>
    </row>
    <row r="139" spans="1:5" ht="191.25">
      <c r="A139" t="s">
        <v>56</v>
      </c>
      <c r="E139" s="39" t="s">
        <v>3449</v>
      </c>
    </row>
    <row r="140" spans="1:16" ht="12.75">
      <c r="A140" t="s">
        <v>49</v>
      </c>
      <c s="34" t="s">
        <v>189</v>
      </c>
      <c s="34" t="s">
        <v>4613</v>
      </c>
      <c s="35" t="s">
        <v>5</v>
      </c>
      <c s="6" t="s">
        <v>4614</v>
      </c>
      <c s="36" t="s">
        <v>819</v>
      </c>
      <c s="37">
        <v>89.798</v>
      </c>
      <c s="36">
        <v>0</v>
      </c>
      <c s="36">
        <f>ROUND(G140*H140,6)</f>
      </c>
      <c r="L140" s="38">
        <v>0</v>
      </c>
      <c s="32">
        <f>ROUND(ROUND(L140,2)*ROUND(G140,3),2)</f>
      </c>
      <c s="36" t="s">
        <v>53</v>
      </c>
      <c>
        <f>(M140*21)/100</f>
      </c>
      <c t="s">
        <v>27</v>
      </c>
    </row>
    <row r="141" spans="1:5" ht="12.75">
      <c r="A141" s="35" t="s">
        <v>54</v>
      </c>
      <c r="E141" s="39" t="s">
        <v>5</v>
      </c>
    </row>
    <row r="142" spans="1:5" ht="76.5">
      <c r="A142" s="35" t="s">
        <v>55</v>
      </c>
      <c r="E142" s="40" t="s">
        <v>4753</v>
      </c>
    </row>
    <row r="143" spans="1:5" ht="38.25">
      <c r="A143" t="s">
        <v>56</v>
      </c>
      <c r="E143" s="39" t="s">
        <v>4612</v>
      </c>
    </row>
    <row r="144" spans="1:16" ht="12.75">
      <c r="A144" t="s">
        <v>49</v>
      </c>
      <c s="34" t="s">
        <v>193</v>
      </c>
      <c s="34" t="s">
        <v>4616</v>
      </c>
      <c s="35" t="s">
        <v>5</v>
      </c>
      <c s="6" t="s">
        <v>4617</v>
      </c>
      <c s="36" t="s">
        <v>819</v>
      </c>
      <c s="37">
        <v>426.7</v>
      </c>
      <c s="36">
        <v>0</v>
      </c>
      <c s="36">
        <f>ROUND(G144*H144,6)</f>
      </c>
      <c r="L144" s="38">
        <v>0</v>
      </c>
      <c s="32">
        <f>ROUND(ROUND(L144,2)*ROUND(G144,3),2)</f>
      </c>
      <c s="36" t="s">
        <v>53</v>
      </c>
      <c>
        <f>(M144*21)/100</f>
      </c>
      <c t="s">
        <v>27</v>
      </c>
    </row>
    <row r="145" spans="1:5" ht="12.75">
      <c r="A145" s="35" t="s">
        <v>54</v>
      </c>
      <c r="E145" s="39" t="s">
        <v>5</v>
      </c>
    </row>
    <row r="146" spans="1:5" ht="89.25">
      <c r="A146" s="35" t="s">
        <v>55</v>
      </c>
      <c r="E146" s="40" t="s">
        <v>4754</v>
      </c>
    </row>
    <row r="147" spans="1:5" ht="51">
      <c r="A147" t="s">
        <v>56</v>
      </c>
      <c r="E147" s="39" t="s">
        <v>4619</v>
      </c>
    </row>
    <row r="148" spans="1:16" ht="25.5">
      <c r="A148" t="s">
        <v>49</v>
      </c>
      <c s="34" t="s">
        <v>241</v>
      </c>
      <c s="34" t="s">
        <v>4755</v>
      </c>
      <c s="35" t="s">
        <v>5</v>
      </c>
      <c s="6" t="s">
        <v>4756</v>
      </c>
      <c s="36" t="s">
        <v>60</v>
      </c>
      <c s="37">
        <v>167</v>
      </c>
      <c s="36">
        <v>0</v>
      </c>
      <c s="36">
        <f>ROUND(G148*H148,6)</f>
      </c>
      <c r="L148" s="38">
        <v>0</v>
      </c>
      <c s="32">
        <f>ROUND(ROUND(L148,2)*ROUND(G148,3),2)</f>
      </c>
      <c s="36" t="s">
        <v>85</v>
      </c>
      <c>
        <f>(M148*0)/100</f>
      </c>
      <c t="s">
        <v>176</v>
      </c>
    </row>
    <row r="149" spans="1:5" ht="12.75">
      <c r="A149" s="35" t="s">
        <v>54</v>
      </c>
      <c r="E149" s="39" t="s">
        <v>5</v>
      </c>
    </row>
    <row r="150" spans="1:5" ht="102">
      <c r="A150" s="35" t="s">
        <v>55</v>
      </c>
      <c r="E150" s="40" t="s">
        <v>4757</v>
      </c>
    </row>
    <row r="151" spans="1:5" ht="102">
      <c r="A151" t="s">
        <v>56</v>
      </c>
      <c r="E151" s="39" t="s">
        <v>4758</v>
      </c>
    </row>
    <row r="152" spans="1:13" ht="12.75">
      <c r="A152" t="s">
        <v>46</v>
      </c>
      <c r="C152" s="31" t="s">
        <v>89</v>
      </c>
      <c r="E152" s="33" t="s">
        <v>2988</v>
      </c>
      <c r="J152" s="32">
        <f>0</f>
      </c>
      <c s="32">
        <f>0</f>
      </c>
      <c s="32">
        <f>0+L153+L157+L161+L165+L169</f>
      </c>
      <c s="32">
        <f>0+M153+M157+M161+M165+M169</f>
      </c>
    </row>
    <row r="153" spans="1:16" ht="12.75">
      <c r="A153" t="s">
        <v>49</v>
      </c>
      <c s="34" t="s">
        <v>197</v>
      </c>
      <c s="34" t="s">
        <v>4759</v>
      </c>
      <c s="35" t="s">
        <v>5</v>
      </c>
      <c s="6" t="s">
        <v>4760</v>
      </c>
      <c s="36" t="s">
        <v>60</v>
      </c>
      <c s="37">
        <v>78</v>
      </c>
      <c s="36">
        <v>0</v>
      </c>
      <c s="36">
        <f>ROUND(G153*H153,6)</f>
      </c>
      <c r="L153" s="38">
        <v>0</v>
      </c>
      <c s="32">
        <f>ROUND(ROUND(L153,2)*ROUND(G153,3),2)</f>
      </c>
      <c s="36" t="s">
        <v>53</v>
      </c>
      <c>
        <f>(M153*21)/100</f>
      </c>
      <c t="s">
        <v>27</v>
      </c>
    </row>
    <row r="154" spans="1:5" ht="12.75">
      <c r="A154" s="35" t="s">
        <v>54</v>
      </c>
      <c r="E154" s="39" t="s">
        <v>5</v>
      </c>
    </row>
    <row r="155" spans="1:5" ht="63.75">
      <c r="A155" s="35" t="s">
        <v>55</v>
      </c>
      <c r="E155" s="40" t="s">
        <v>4761</v>
      </c>
    </row>
    <row r="156" spans="1:5" ht="38.25">
      <c r="A156" t="s">
        <v>56</v>
      </c>
      <c r="E156" s="39" t="s">
        <v>4762</v>
      </c>
    </row>
    <row r="157" spans="1:16" ht="12.75">
      <c r="A157" t="s">
        <v>49</v>
      </c>
      <c s="34" t="s">
        <v>201</v>
      </c>
      <c s="34" t="s">
        <v>4631</v>
      </c>
      <c s="35" t="s">
        <v>5</v>
      </c>
      <c s="6" t="s">
        <v>4632</v>
      </c>
      <c s="36" t="s">
        <v>819</v>
      </c>
      <c s="37">
        <v>44.01</v>
      </c>
      <c s="36">
        <v>0</v>
      </c>
      <c s="36">
        <f>ROUND(G157*H157,6)</f>
      </c>
      <c r="L157" s="38">
        <v>0</v>
      </c>
      <c s="32">
        <f>ROUND(ROUND(L157,2)*ROUND(G157,3),2)</f>
      </c>
      <c s="36" t="s">
        <v>53</v>
      </c>
      <c>
        <f>(M157*21)/100</f>
      </c>
      <c t="s">
        <v>27</v>
      </c>
    </row>
    <row r="158" spans="1:5" ht="12.75">
      <c r="A158" s="35" t="s">
        <v>54</v>
      </c>
      <c r="E158" s="39" t="s">
        <v>5</v>
      </c>
    </row>
    <row r="159" spans="1:5" ht="76.5">
      <c r="A159" s="35" t="s">
        <v>55</v>
      </c>
      <c r="E159" s="40" t="s">
        <v>4763</v>
      </c>
    </row>
    <row r="160" spans="1:5" ht="25.5">
      <c r="A160" t="s">
        <v>56</v>
      </c>
      <c r="E160" s="39" t="s">
        <v>4634</v>
      </c>
    </row>
    <row r="161" spans="1:16" ht="12.75">
      <c r="A161" t="s">
        <v>49</v>
      </c>
      <c s="34" t="s">
        <v>205</v>
      </c>
      <c s="34" t="s">
        <v>4764</v>
      </c>
      <c s="35" t="s">
        <v>5</v>
      </c>
      <c s="6" t="s">
        <v>4765</v>
      </c>
      <c s="36" t="s">
        <v>2433</v>
      </c>
      <c s="37">
        <v>9.797</v>
      </c>
      <c s="36">
        <v>0</v>
      </c>
      <c s="36">
        <f>ROUND(G161*H161,6)</f>
      </c>
      <c r="L161" s="38">
        <v>0</v>
      </c>
      <c s="32">
        <f>ROUND(ROUND(L161,2)*ROUND(G161,3),2)</f>
      </c>
      <c s="36" t="s">
        <v>53</v>
      </c>
      <c>
        <f>(M161*21)/100</f>
      </c>
      <c t="s">
        <v>27</v>
      </c>
    </row>
    <row r="162" spans="1:5" ht="12.75">
      <c r="A162" s="35" t="s">
        <v>54</v>
      </c>
      <c r="E162" s="39" t="s">
        <v>5</v>
      </c>
    </row>
    <row r="163" spans="1:5" ht="63.75">
      <c r="A163" s="35" t="s">
        <v>55</v>
      </c>
      <c r="E163" s="40" t="s">
        <v>4766</v>
      </c>
    </row>
    <row r="164" spans="1:5" ht="357">
      <c r="A164" t="s">
        <v>56</v>
      </c>
      <c r="E164" s="39" t="s">
        <v>4767</v>
      </c>
    </row>
    <row r="165" spans="1:16" ht="12.75">
      <c r="A165" t="s">
        <v>49</v>
      </c>
      <c s="34" t="s">
        <v>209</v>
      </c>
      <c s="34" t="s">
        <v>4768</v>
      </c>
      <c s="35" t="s">
        <v>5</v>
      </c>
      <c s="6" t="s">
        <v>4769</v>
      </c>
      <c s="36" t="s">
        <v>819</v>
      </c>
      <c s="37">
        <v>45.05</v>
      </c>
      <c s="36">
        <v>0</v>
      </c>
      <c s="36">
        <f>ROUND(G165*H165,6)</f>
      </c>
      <c r="L165" s="38">
        <v>0</v>
      </c>
      <c s="32">
        <f>ROUND(ROUND(L165,2)*ROUND(G165,3),2)</f>
      </c>
      <c s="36" t="s">
        <v>85</v>
      </c>
      <c>
        <f>(M165*21)/100</f>
      </c>
      <c t="s">
        <v>27</v>
      </c>
    </row>
    <row r="166" spans="1:5" ht="38.25">
      <c r="A166" s="35" t="s">
        <v>54</v>
      </c>
      <c r="E166" s="39" t="s">
        <v>4770</v>
      </c>
    </row>
    <row r="167" spans="1:5" ht="63.75">
      <c r="A167" s="35" t="s">
        <v>55</v>
      </c>
      <c r="E167" s="40" t="s">
        <v>4771</v>
      </c>
    </row>
    <row r="168" spans="1:5" ht="63.75">
      <c r="A168" t="s">
        <v>56</v>
      </c>
      <c r="E168" s="39" t="s">
        <v>4772</v>
      </c>
    </row>
    <row r="169" spans="1:16" ht="12.75">
      <c r="A169" t="s">
        <v>49</v>
      </c>
      <c s="34" t="s">
        <v>213</v>
      </c>
      <c s="34" t="s">
        <v>4768</v>
      </c>
      <c s="35" t="s">
        <v>47</v>
      </c>
      <c s="6" t="s">
        <v>4773</v>
      </c>
      <c s="36" t="s">
        <v>819</v>
      </c>
      <c s="37">
        <v>39</v>
      </c>
      <c s="36">
        <v>0</v>
      </c>
      <c s="36">
        <f>ROUND(G169*H169,6)</f>
      </c>
      <c r="L169" s="38">
        <v>0</v>
      </c>
      <c s="32">
        <f>ROUND(ROUND(L169,2)*ROUND(G169,3),2)</f>
      </c>
      <c s="36" t="s">
        <v>85</v>
      </c>
      <c>
        <f>(M169*21)/100</f>
      </c>
      <c t="s">
        <v>27</v>
      </c>
    </row>
    <row r="170" spans="1:5" ht="25.5">
      <c r="A170" s="35" t="s">
        <v>54</v>
      </c>
      <c r="E170" s="39" t="s">
        <v>4774</v>
      </c>
    </row>
    <row r="171" spans="1:5" ht="63.75">
      <c r="A171" s="35" t="s">
        <v>55</v>
      </c>
      <c r="E171" s="40" t="s">
        <v>4775</v>
      </c>
    </row>
    <row r="172" spans="1:5" ht="63.75">
      <c r="A172" t="s">
        <v>56</v>
      </c>
      <c r="E172" s="39" t="s">
        <v>4772</v>
      </c>
    </row>
    <row r="173" spans="1:13" ht="12.75">
      <c r="A173" t="s">
        <v>46</v>
      </c>
      <c r="C173" s="31" t="s">
        <v>434</v>
      </c>
      <c r="E173" s="33" t="s">
        <v>4776</v>
      </c>
      <c r="J173" s="32">
        <f>0</f>
      </c>
      <c s="32">
        <f>0</f>
      </c>
      <c s="32">
        <f>0+L174+L178+L182</f>
      </c>
      <c s="32">
        <f>0+M174+M178+M182</f>
      </c>
    </row>
    <row r="174" spans="1:16" ht="12.75">
      <c r="A174" t="s">
        <v>49</v>
      </c>
      <c s="34" t="s">
        <v>217</v>
      </c>
      <c s="34" t="s">
        <v>4777</v>
      </c>
      <c s="35" t="s">
        <v>5</v>
      </c>
      <c s="6" t="s">
        <v>4778</v>
      </c>
      <c s="36" t="s">
        <v>52</v>
      </c>
      <c s="37">
        <v>10.8</v>
      </c>
      <c s="36">
        <v>0</v>
      </c>
      <c s="36">
        <f>ROUND(G174*H174,6)</f>
      </c>
      <c r="L174" s="38">
        <v>0</v>
      </c>
      <c s="32">
        <f>ROUND(ROUND(L174,2)*ROUND(G174,3),2)</f>
      </c>
      <c s="36" t="s">
        <v>53</v>
      </c>
      <c>
        <f>(M174*21)/100</f>
      </c>
      <c t="s">
        <v>27</v>
      </c>
    </row>
    <row r="175" spans="1:5" ht="12.75">
      <c r="A175" s="35" t="s">
        <v>54</v>
      </c>
      <c r="E175" s="39" t="s">
        <v>5</v>
      </c>
    </row>
    <row r="176" spans="1:5" ht="63.75">
      <c r="A176" s="35" t="s">
        <v>55</v>
      </c>
      <c r="E176" s="40" t="s">
        <v>4779</v>
      </c>
    </row>
    <row r="177" spans="1:5" ht="102">
      <c r="A177" t="s">
        <v>56</v>
      </c>
      <c r="E177" s="39" t="s">
        <v>3281</v>
      </c>
    </row>
    <row r="178" spans="1:16" ht="12.75">
      <c r="A178" t="s">
        <v>49</v>
      </c>
      <c s="34" t="s">
        <v>221</v>
      </c>
      <c s="34" t="s">
        <v>4780</v>
      </c>
      <c s="35" t="s">
        <v>5</v>
      </c>
      <c s="6" t="s">
        <v>4781</v>
      </c>
      <c s="36" t="s">
        <v>52</v>
      </c>
      <c s="37">
        <v>0.864</v>
      </c>
      <c s="36">
        <v>0</v>
      </c>
      <c s="36">
        <f>ROUND(G178*H178,6)</f>
      </c>
      <c r="L178" s="38">
        <v>0</v>
      </c>
      <c s="32">
        <f>ROUND(ROUND(L178,2)*ROUND(G178,3),2)</f>
      </c>
      <c s="36" t="s">
        <v>53</v>
      </c>
      <c>
        <f>(M178*21)/100</f>
      </c>
      <c t="s">
        <v>27</v>
      </c>
    </row>
    <row r="179" spans="1:5" ht="12.75">
      <c r="A179" s="35" t="s">
        <v>54</v>
      </c>
      <c r="E179" s="39" t="s">
        <v>5</v>
      </c>
    </row>
    <row r="180" spans="1:5" ht="63.75">
      <c r="A180" s="35" t="s">
        <v>55</v>
      </c>
      <c r="E180" s="40" t="s">
        <v>4782</v>
      </c>
    </row>
    <row r="181" spans="1:5" ht="114.75">
      <c r="A181" t="s">
        <v>56</v>
      </c>
      <c r="E181" s="39" t="s">
        <v>4783</v>
      </c>
    </row>
    <row r="182" spans="1:16" ht="12.75">
      <c r="A182" t="s">
        <v>49</v>
      </c>
      <c s="34" t="s">
        <v>225</v>
      </c>
      <c s="34" t="s">
        <v>4784</v>
      </c>
      <c s="35" t="s">
        <v>5</v>
      </c>
      <c s="6" t="s">
        <v>4785</v>
      </c>
      <c s="36" t="s">
        <v>52</v>
      </c>
      <c s="37">
        <v>22.01</v>
      </c>
      <c s="36">
        <v>0</v>
      </c>
      <c s="36">
        <f>ROUND(G182*H182,6)</f>
      </c>
      <c r="L182" s="38">
        <v>0</v>
      </c>
      <c s="32">
        <f>ROUND(ROUND(L182,2)*ROUND(G182,3),2)</f>
      </c>
      <c s="36" t="s">
        <v>53</v>
      </c>
      <c>
        <f>(M182*21)/100</f>
      </c>
      <c t="s">
        <v>27</v>
      </c>
    </row>
    <row r="183" spans="1:5" ht="12.75">
      <c r="A183" s="35" t="s">
        <v>54</v>
      </c>
      <c r="E183" s="39" t="s">
        <v>5</v>
      </c>
    </row>
    <row r="184" spans="1:5" ht="63.75">
      <c r="A184" s="35" t="s">
        <v>55</v>
      </c>
      <c r="E184" s="40" t="s">
        <v>4786</v>
      </c>
    </row>
    <row r="185" spans="1:5" ht="114.75">
      <c r="A185" t="s">
        <v>56</v>
      </c>
      <c r="E185" s="39" t="s">
        <v>4783</v>
      </c>
    </row>
    <row r="186" spans="1:13" ht="12.75">
      <c r="A186" t="s">
        <v>46</v>
      </c>
      <c r="C186" s="31" t="s">
        <v>1005</v>
      </c>
      <c r="E186" s="33" t="s">
        <v>1006</v>
      </c>
      <c r="J186" s="32">
        <f>0</f>
      </c>
      <c s="32">
        <f>0</f>
      </c>
      <c s="32">
        <f>0+L187+L191+L195</f>
      </c>
      <c s="32">
        <f>0+M187+M191+M195</f>
      </c>
    </row>
    <row r="187" spans="1:16" ht="38.25">
      <c r="A187" t="s">
        <v>49</v>
      </c>
      <c s="34" t="s">
        <v>229</v>
      </c>
      <c s="34" t="s">
        <v>3134</v>
      </c>
      <c s="35" t="s">
        <v>3135</v>
      </c>
      <c s="6" t="s">
        <v>3136</v>
      </c>
      <c s="36" t="s">
        <v>1010</v>
      </c>
      <c s="37">
        <v>17.28</v>
      </c>
      <c s="36">
        <v>0</v>
      </c>
      <c s="36">
        <f>ROUND(G187*H187,6)</f>
      </c>
      <c r="L187" s="38">
        <v>0</v>
      </c>
      <c s="32">
        <f>ROUND(ROUND(L187,2)*ROUND(G187,3),2)</f>
      </c>
      <c s="36" t="s">
        <v>85</v>
      </c>
      <c>
        <f>(M187*21)/100</f>
      </c>
      <c t="s">
        <v>27</v>
      </c>
    </row>
    <row r="188" spans="1:5" ht="12.75">
      <c r="A188" s="35" t="s">
        <v>54</v>
      </c>
      <c r="E188" s="39" t="s">
        <v>1011</v>
      </c>
    </row>
    <row r="189" spans="1:5" ht="51">
      <c r="A189" s="35" t="s">
        <v>55</v>
      </c>
      <c r="E189" s="40" t="s">
        <v>4787</v>
      </c>
    </row>
    <row r="190" spans="1:5" ht="89.25">
      <c r="A190" t="s">
        <v>56</v>
      </c>
      <c r="E190" s="39" t="s">
        <v>1012</v>
      </c>
    </row>
    <row r="191" spans="1:16" ht="38.25">
      <c r="A191" t="s">
        <v>49</v>
      </c>
      <c s="34" t="s">
        <v>233</v>
      </c>
      <c s="34" t="s">
        <v>2721</v>
      </c>
      <c s="35" t="s">
        <v>2722</v>
      </c>
      <c s="6" t="s">
        <v>2723</v>
      </c>
      <c s="36" t="s">
        <v>1010</v>
      </c>
      <c s="37">
        <v>57.185</v>
      </c>
      <c s="36">
        <v>0</v>
      </c>
      <c s="36">
        <f>ROUND(G191*H191,6)</f>
      </c>
      <c r="L191" s="38">
        <v>0</v>
      </c>
      <c s="32">
        <f>ROUND(ROUND(L191,2)*ROUND(G191,3),2)</f>
      </c>
      <c s="36" t="s">
        <v>85</v>
      </c>
      <c>
        <f>(M191*21)/100</f>
      </c>
      <c t="s">
        <v>27</v>
      </c>
    </row>
    <row r="192" spans="1:5" ht="12.75">
      <c r="A192" s="35" t="s">
        <v>54</v>
      </c>
      <c r="E192" s="39" t="s">
        <v>1011</v>
      </c>
    </row>
    <row r="193" spans="1:5" ht="76.5">
      <c r="A193" s="35" t="s">
        <v>55</v>
      </c>
      <c r="E193" s="40" t="s">
        <v>4788</v>
      </c>
    </row>
    <row r="194" spans="1:5" ht="102">
      <c r="A194" t="s">
        <v>56</v>
      </c>
      <c r="E194" s="39" t="s">
        <v>2724</v>
      </c>
    </row>
    <row r="195" spans="1:16" ht="25.5">
      <c r="A195" t="s">
        <v>49</v>
      </c>
      <c s="34" t="s">
        <v>237</v>
      </c>
      <c s="34" t="s">
        <v>3515</v>
      </c>
      <c s="35" t="s">
        <v>3516</v>
      </c>
      <c s="6" t="s">
        <v>3517</v>
      </c>
      <c s="36" t="s">
        <v>1010</v>
      </c>
      <c s="37">
        <v>27</v>
      </c>
      <c s="36">
        <v>0</v>
      </c>
      <c s="36">
        <f>ROUND(G195*H195,6)</f>
      </c>
      <c r="L195" s="38">
        <v>0</v>
      </c>
      <c s="32">
        <f>ROUND(ROUND(L195,2)*ROUND(G195,3),2)</f>
      </c>
      <c s="36" t="s">
        <v>85</v>
      </c>
      <c>
        <f>(M195*21)/100</f>
      </c>
      <c t="s">
        <v>27</v>
      </c>
    </row>
    <row r="196" spans="1:5" ht="12.75">
      <c r="A196" s="35" t="s">
        <v>54</v>
      </c>
      <c r="E196" s="39" t="s">
        <v>1011</v>
      </c>
    </row>
    <row r="197" spans="1:5" ht="38.25">
      <c r="A197" s="35" t="s">
        <v>55</v>
      </c>
      <c r="E197" s="40" t="s">
        <v>4789</v>
      </c>
    </row>
    <row r="198" spans="1:5" ht="89.25">
      <c r="A198" t="s">
        <v>56</v>
      </c>
      <c r="E1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4792</v>
      </c>
      <c r="E8" s="30" t="s">
        <v>4791</v>
      </c>
      <c r="J8" s="29">
        <f>0+J9+J14+J23+J28+J33+J50</f>
      </c>
      <c s="29">
        <f>0+K9+K14+K23+K28+K33+K50</f>
      </c>
      <c s="29">
        <f>0+L9+L14+L23+L28+L33+L50</f>
      </c>
      <c s="29">
        <f>0+M9+M14+M23+M28+M33+M50</f>
      </c>
    </row>
    <row r="9" spans="1:13" ht="12.75">
      <c r="A9" t="s">
        <v>46</v>
      </c>
      <c r="C9" s="31" t="s">
        <v>176</v>
      </c>
      <c r="E9" s="33" t="s">
        <v>4513</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4514</v>
      </c>
    </row>
    <row r="12" spans="1:5" ht="38.25">
      <c r="A12" s="35" t="s">
        <v>55</v>
      </c>
      <c r="E12" s="40" t="s">
        <v>4515</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4523</v>
      </c>
      <c s="35" t="s">
        <v>5</v>
      </c>
      <c s="6" t="s">
        <v>4524</v>
      </c>
      <c s="36" t="s">
        <v>52</v>
      </c>
      <c s="37">
        <v>6.839</v>
      </c>
      <c s="36">
        <v>0</v>
      </c>
      <c s="36">
        <f>ROUND(G15*H15,6)</f>
      </c>
      <c r="L15" s="38">
        <v>0</v>
      </c>
      <c s="32">
        <f>ROUND(ROUND(L15,2)*ROUND(G15,3),2)</f>
      </c>
      <c s="36" t="s">
        <v>53</v>
      </c>
      <c>
        <f>(M15*21)/100</f>
      </c>
      <c t="s">
        <v>27</v>
      </c>
    </row>
    <row r="16" spans="1:5" ht="12.75">
      <c r="A16" s="35" t="s">
        <v>54</v>
      </c>
      <c r="E16" s="39" t="s">
        <v>5</v>
      </c>
    </row>
    <row r="17" spans="1:5" ht="63.75">
      <c r="A17" s="35" t="s">
        <v>55</v>
      </c>
      <c r="E17" s="40" t="s">
        <v>4793</v>
      </c>
    </row>
    <row r="18" spans="1:5" ht="318.75">
      <c r="A18" t="s">
        <v>56</v>
      </c>
      <c r="E18" s="39" t="s">
        <v>3336</v>
      </c>
    </row>
    <row r="19" spans="1:16" ht="12.75">
      <c r="A19" t="s">
        <v>49</v>
      </c>
      <c s="34" t="s">
        <v>26</v>
      </c>
      <c s="34" t="s">
        <v>4794</v>
      </c>
      <c s="35" t="s">
        <v>5</v>
      </c>
      <c s="6" t="s">
        <v>4795</v>
      </c>
      <c s="36" t="s">
        <v>52</v>
      </c>
      <c s="37">
        <v>16.036</v>
      </c>
      <c s="36">
        <v>0</v>
      </c>
      <c s="36">
        <f>ROUND(G19*H19,6)</f>
      </c>
      <c r="L19" s="38">
        <v>0</v>
      </c>
      <c s="32">
        <f>ROUND(ROUND(L19,2)*ROUND(G19,3),2)</f>
      </c>
      <c s="36" t="s">
        <v>53</v>
      </c>
      <c>
        <f>(M19*21)/100</f>
      </c>
      <c t="s">
        <v>27</v>
      </c>
    </row>
    <row r="20" spans="1:5" ht="12.75">
      <c r="A20" s="35" t="s">
        <v>54</v>
      </c>
      <c r="E20" s="39" t="s">
        <v>5</v>
      </c>
    </row>
    <row r="21" spans="1:5" ht="63.75">
      <c r="A21" s="35" t="s">
        <v>55</v>
      </c>
      <c r="E21" s="40" t="s">
        <v>4796</v>
      </c>
    </row>
    <row r="22" spans="1:5" ht="280.5">
      <c r="A22" t="s">
        <v>56</v>
      </c>
      <c r="E22" s="39" t="s">
        <v>4797</v>
      </c>
    </row>
    <row r="23" spans="1:13" ht="12.75">
      <c r="A23" t="s">
        <v>46</v>
      </c>
      <c r="C23" s="31" t="s">
        <v>27</v>
      </c>
      <c r="E23" s="33" t="s">
        <v>3374</v>
      </c>
      <c r="J23" s="32">
        <f>0</f>
      </c>
      <c s="32">
        <f>0</f>
      </c>
      <c s="32">
        <f>0+L24</f>
      </c>
      <c s="32">
        <f>0+M24</f>
      </c>
    </row>
    <row r="24" spans="1:16" ht="12.75">
      <c r="A24" t="s">
        <v>49</v>
      </c>
      <c s="34" t="s">
        <v>65</v>
      </c>
      <c s="34" t="s">
        <v>4556</v>
      </c>
      <c s="35" t="s">
        <v>5</v>
      </c>
      <c s="6" t="s">
        <v>3881</v>
      </c>
      <c s="36" t="s">
        <v>528</v>
      </c>
      <c s="37">
        <v>1</v>
      </c>
      <c s="36">
        <v>0</v>
      </c>
      <c s="36">
        <f>ROUND(G24*H24,6)</f>
      </c>
      <c r="L24" s="38">
        <v>0</v>
      </c>
      <c s="32">
        <f>ROUND(ROUND(L24,2)*ROUND(G24,3),2)</f>
      </c>
      <c s="36" t="s">
        <v>85</v>
      </c>
      <c>
        <f>(M24*21)/100</f>
      </c>
      <c t="s">
        <v>27</v>
      </c>
    </row>
    <row r="25" spans="1:5" ht="280.5">
      <c r="A25" s="35" t="s">
        <v>54</v>
      </c>
      <c r="E25" s="39" t="s">
        <v>4798</v>
      </c>
    </row>
    <row r="26" spans="1:5" ht="51">
      <c r="A26" s="35" t="s">
        <v>55</v>
      </c>
      <c r="E26" s="40" t="s">
        <v>4799</v>
      </c>
    </row>
    <row r="27" spans="1:5" ht="38.25">
      <c r="A27" t="s">
        <v>56</v>
      </c>
      <c r="E27" s="39" t="s">
        <v>3883</v>
      </c>
    </row>
    <row r="28" spans="1:13" ht="12.75">
      <c r="A28" t="s">
        <v>46</v>
      </c>
      <c r="C28" s="31" t="s">
        <v>65</v>
      </c>
      <c r="E28" s="33" t="s">
        <v>3044</v>
      </c>
      <c r="J28" s="32">
        <f>0</f>
      </c>
      <c s="32">
        <f>0</f>
      </c>
      <c s="32">
        <f>0+L29</f>
      </c>
      <c s="32">
        <f>0+M29</f>
      </c>
    </row>
    <row r="29" spans="1:16" ht="12.75">
      <c r="A29" t="s">
        <v>49</v>
      </c>
      <c s="34" t="s">
        <v>70</v>
      </c>
      <c s="34" t="s">
        <v>4800</v>
      </c>
      <c s="35" t="s">
        <v>5</v>
      </c>
      <c s="6" t="s">
        <v>4801</v>
      </c>
      <c s="36" t="s">
        <v>52</v>
      </c>
      <c s="37">
        <v>0.51</v>
      </c>
      <c s="36">
        <v>0</v>
      </c>
      <c s="36">
        <f>ROUND(G29*H29,6)</f>
      </c>
      <c r="L29" s="38">
        <v>0</v>
      </c>
      <c s="32">
        <f>ROUND(ROUND(L29,2)*ROUND(G29,3),2)</f>
      </c>
      <c s="36" t="s">
        <v>53</v>
      </c>
      <c>
        <f>(M29*21)/100</f>
      </c>
      <c t="s">
        <v>27</v>
      </c>
    </row>
    <row r="30" spans="1:5" ht="12.75">
      <c r="A30" s="35" t="s">
        <v>54</v>
      </c>
      <c r="E30" s="39" t="s">
        <v>5</v>
      </c>
    </row>
    <row r="31" spans="1:5" ht="63.75">
      <c r="A31" s="35" t="s">
        <v>55</v>
      </c>
      <c r="E31" s="40" t="s">
        <v>4802</v>
      </c>
    </row>
    <row r="32" spans="1:5" ht="38.25">
      <c r="A32" t="s">
        <v>56</v>
      </c>
      <c r="E32" s="39" t="s">
        <v>4803</v>
      </c>
    </row>
    <row r="33" spans="1:13" ht="12.75">
      <c r="A33" t="s">
        <v>46</v>
      </c>
      <c r="C33" s="31" t="s">
        <v>89</v>
      </c>
      <c r="E33" s="33" t="s">
        <v>2988</v>
      </c>
      <c r="J33" s="32">
        <f>0</f>
      </c>
      <c s="32">
        <f>0</f>
      </c>
      <c s="32">
        <f>0+L34+L38+L42+L46</f>
      </c>
      <c s="32">
        <f>0+M34+M38+M42+M46</f>
      </c>
    </row>
    <row r="34" spans="1:16" ht="12.75">
      <c r="A34" t="s">
        <v>49</v>
      </c>
      <c s="34" t="s">
        <v>74</v>
      </c>
      <c s="34" t="s">
        <v>4804</v>
      </c>
      <c s="35" t="s">
        <v>5</v>
      </c>
      <c s="6" t="s">
        <v>4805</v>
      </c>
      <c s="36" t="s">
        <v>52</v>
      </c>
      <c s="37">
        <v>4.536</v>
      </c>
      <c s="36">
        <v>0</v>
      </c>
      <c s="36">
        <f>ROUND(G34*H34,6)</f>
      </c>
      <c r="L34" s="38">
        <v>0</v>
      </c>
      <c s="32">
        <f>ROUND(ROUND(L34,2)*ROUND(G34,3),2)</f>
      </c>
      <c s="36" t="s">
        <v>53</v>
      </c>
      <c>
        <f>(M34*21)/100</f>
      </c>
      <c t="s">
        <v>27</v>
      </c>
    </row>
    <row r="35" spans="1:5" ht="12.75">
      <c r="A35" s="35" t="s">
        <v>54</v>
      </c>
      <c r="E35" s="39" t="s">
        <v>5</v>
      </c>
    </row>
    <row r="36" spans="1:5" ht="63.75">
      <c r="A36" s="35" t="s">
        <v>55</v>
      </c>
      <c r="E36" s="40" t="s">
        <v>4806</v>
      </c>
    </row>
    <row r="37" spans="1:5" ht="102">
      <c r="A37" t="s">
        <v>56</v>
      </c>
      <c r="E37" s="39" t="s">
        <v>3281</v>
      </c>
    </row>
    <row r="38" spans="1:16" ht="12.75">
      <c r="A38" t="s">
        <v>49</v>
      </c>
      <c s="34" t="s">
        <v>78</v>
      </c>
      <c s="34" t="s">
        <v>3278</v>
      </c>
      <c s="35" t="s">
        <v>5</v>
      </c>
      <c s="6" t="s">
        <v>3279</v>
      </c>
      <c s="36" t="s">
        <v>52</v>
      </c>
      <c s="37">
        <v>7.607</v>
      </c>
      <c s="36">
        <v>0</v>
      </c>
      <c s="36">
        <f>ROUND(G38*H38,6)</f>
      </c>
      <c r="L38" s="38">
        <v>0</v>
      </c>
      <c s="32">
        <f>ROUND(ROUND(L38,2)*ROUND(G38,3),2)</f>
      </c>
      <c s="36" t="s">
        <v>53</v>
      </c>
      <c>
        <f>(M38*21)/100</f>
      </c>
      <c t="s">
        <v>27</v>
      </c>
    </row>
    <row r="39" spans="1:5" ht="12.75">
      <c r="A39" s="35" t="s">
        <v>54</v>
      </c>
      <c r="E39" s="39" t="s">
        <v>5</v>
      </c>
    </row>
    <row r="40" spans="1:5" ht="102">
      <c r="A40" s="35" t="s">
        <v>55</v>
      </c>
      <c r="E40" s="40" t="s">
        <v>4807</v>
      </c>
    </row>
    <row r="41" spans="1:5" ht="102">
      <c r="A41" t="s">
        <v>56</v>
      </c>
      <c r="E41" s="39" t="s">
        <v>3281</v>
      </c>
    </row>
    <row r="42" spans="1:16" ht="12.75">
      <c r="A42" t="s">
        <v>49</v>
      </c>
      <c s="34" t="s">
        <v>82</v>
      </c>
      <c s="34" t="s">
        <v>3506</v>
      </c>
      <c s="35" t="s">
        <v>5</v>
      </c>
      <c s="6" t="s">
        <v>3507</v>
      </c>
      <c s="36" t="s">
        <v>52</v>
      </c>
      <c s="37">
        <v>0.523</v>
      </c>
      <c s="36">
        <v>0</v>
      </c>
      <c s="36">
        <f>ROUND(G42*H42,6)</f>
      </c>
      <c r="L42" s="38">
        <v>0</v>
      </c>
      <c s="32">
        <f>ROUND(ROUND(L42,2)*ROUND(G42,3),2)</f>
      </c>
      <c s="36" t="s">
        <v>53</v>
      </c>
      <c>
        <f>(M42*21)/100</f>
      </c>
      <c t="s">
        <v>27</v>
      </c>
    </row>
    <row r="43" spans="1:5" ht="12.75">
      <c r="A43" s="35" t="s">
        <v>54</v>
      </c>
      <c r="E43" s="39" t="s">
        <v>5</v>
      </c>
    </row>
    <row r="44" spans="1:5" ht="63.75">
      <c r="A44" s="35" t="s">
        <v>55</v>
      </c>
      <c r="E44" s="40" t="s">
        <v>4808</v>
      </c>
    </row>
    <row r="45" spans="1:5" ht="102">
      <c r="A45" t="s">
        <v>56</v>
      </c>
      <c r="E45" s="39" t="s">
        <v>3281</v>
      </c>
    </row>
    <row r="46" spans="1:16" ht="12.75">
      <c r="A46" t="s">
        <v>49</v>
      </c>
      <c s="34" t="s">
        <v>89</v>
      </c>
      <c s="34" t="s">
        <v>4809</v>
      </c>
      <c s="35" t="s">
        <v>5</v>
      </c>
      <c s="6" t="s">
        <v>4810</v>
      </c>
      <c s="36" t="s">
        <v>60</v>
      </c>
      <c s="37">
        <v>5</v>
      </c>
      <c s="36">
        <v>0</v>
      </c>
      <c s="36">
        <f>ROUND(G46*H46,6)</f>
      </c>
      <c r="L46" s="38">
        <v>0</v>
      </c>
      <c s="32">
        <f>ROUND(ROUND(L46,2)*ROUND(G46,3),2)</f>
      </c>
      <c s="36" t="s">
        <v>53</v>
      </c>
      <c>
        <f>(M46*21)/100</f>
      </c>
      <c t="s">
        <v>27</v>
      </c>
    </row>
    <row r="47" spans="1:5" ht="12.75">
      <c r="A47" s="35" t="s">
        <v>54</v>
      </c>
      <c r="E47" s="39" t="s">
        <v>5</v>
      </c>
    </row>
    <row r="48" spans="1:5" ht="63.75">
      <c r="A48" s="35" t="s">
        <v>55</v>
      </c>
      <c r="E48" s="40" t="s">
        <v>4811</v>
      </c>
    </row>
    <row r="49" spans="1:5" ht="114.75">
      <c r="A49" t="s">
        <v>56</v>
      </c>
      <c r="E49" s="39" t="s">
        <v>4812</v>
      </c>
    </row>
    <row r="50" spans="1:13" ht="12.75">
      <c r="A50" t="s">
        <v>46</v>
      </c>
      <c r="C50" s="31" t="s">
        <v>1005</v>
      </c>
      <c r="E50" s="33" t="s">
        <v>1006</v>
      </c>
      <c r="J50" s="32">
        <f>0</f>
      </c>
      <c s="32">
        <f>0</f>
      </c>
      <c s="32">
        <f>0+L51+L55+L59</f>
      </c>
      <c s="32">
        <f>0+M51+M55+M59</f>
      </c>
    </row>
    <row r="51" spans="1:16" ht="38.25">
      <c r="A51" t="s">
        <v>49</v>
      </c>
      <c s="34" t="s">
        <v>93</v>
      </c>
      <c s="34" t="s">
        <v>3134</v>
      </c>
      <c s="35" t="s">
        <v>3135</v>
      </c>
      <c s="6" t="s">
        <v>3136</v>
      </c>
      <c s="36" t="s">
        <v>1010</v>
      </c>
      <c s="37">
        <v>14.361</v>
      </c>
      <c s="36">
        <v>0</v>
      </c>
      <c s="36">
        <f>ROUND(G51*H51,6)</f>
      </c>
      <c r="L51" s="38">
        <v>0</v>
      </c>
      <c s="32">
        <f>ROUND(ROUND(L51,2)*ROUND(G51,3),2)</f>
      </c>
      <c s="36" t="s">
        <v>85</v>
      </c>
      <c>
        <f>(M51*21)/100</f>
      </c>
      <c t="s">
        <v>27</v>
      </c>
    </row>
    <row r="52" spans="1:5" ht="12.75">
      <c r="A52" s="35" t="s">
        <v>54</v>
      </c>
      <c r="E52" s="39" t="s">
        <v>1011</v>
      </c>
    </row>
    <row r="53" spans="1:5" ht="51">
      <c r="A53" s="35" t="s">
        <v>55</v>
      </c>
      <c r="E53" s="40" t="s">
        <v>4813</v>
      </c>
    </row>
    <row r="54" spans="1:5" ht="89.25">
      <c r="A54" t="s">
        <v>56</v>
      </c>
      <c r="E54" s="39" t="s">
        <v>1012</v>
      </c>
    </row>
    <row r="55" spans="1:16" ht="38.25">
      <c r="A55" t="s">
        <v>49</v>
      </c>
      <c s="34" t="s">
        <v>96</v>
      </c>
      <c s="34" t="s">
        <v>2721</v>
      </c>
      <c s="35" t="s">
        <v>2722</v>
      </c>
      <c s="6" t="s">
        <v>2723</v>
      </c>
      <c s="36" t="s">
        <v>1010</v>
      </c>
      <c s="37">
        <v>22.939</v>
      </c>
      <c s="36">
        <v>0</v>
      </c>
      <c s="36">
        <f>ROUND(G55*H55,6)</f>
      </c>
      <c r="L55" s="38">
        <v>0</v>
      </c>
      <c s="32">
        <f>ROUND(ROUND(L55,2)*ROUND(G55,3),2)</f>
      </c>
      <c s="36" t="s">
        <v>85</v>
      </c>
      <c>
        <f>(M55*21)/100</f>
      </c>
      <c t="s">
        <v>27</v>
      </c>
    </row>
    <row r="56" spans="1:5" ht="12.75">
      <c r="A56" s="35" t="s">
        <v>54</v>
      </c>
      <c r="E56" s="39" t="s">
        <v>1011</v>
      </c>
    </row>
    <row r="57" spans="1:5" ht="127.5">
      <c r="A57" s="35" t="s">
        <v>55</v>
      </c>
      <c r="E57" s="40" t="s">
        <v>4814</v>
      </c>
    </row>
    <row r="58" spans="1:5" ht="102">
      <c r="A58" t="s">
        <v>56</v>
      </c>
      <c r="E58" s="39" t="s">
        <v>2724</v>
      </c>
    </row>
    <row r="59" spans="1:16" ht="25.5">
      <c r="A59" t="s">
        <v>49</v>
      </c>
      <c s="34" t="s">
        <v>100</v>
      </c>
      <c s="34" t="s">
        <v>3515</v>
      </c>
      <c s="35" t="s">
        <v>3516</v>
      </c>
      <c s="6" t="s">
        <v>3517</v>
      </c>
      <c s="36" t="s">
        <v>1010</v>
      </c>
      <c s="37">
        <v>11.34</v>
      </c>
      <c s="36">
        <v>0</v>
      </c>
      <c s="36">
        <f>ROUND(G59*H59,6)</f>
      </c>
      <c r="L59" s="38">
        <v>0</v>
      </c>
      <c s="32">
        <f>ROUND(ROUND(L59,2)*ROUND(G59,3),2)</f>
      </c>
      <c s="36" t="s">
        <v>85</v>
      </c>
      <c>
        <f>(M59*21)/100</f>
      </c>
      <c t="s">
        <v>27</v>
      </c>
    </row>
    <row r="60" spans="1:5" ht="12.75">
      <c r="A60" s="35" t="s">
        <v>54</v>
      </c>
      <c r="E60" s="39" t="s">
        <v>1011</v>
      </c>
    </row>
    <row r="61" spans="1:5" ht="51">
      <c r="A61" s="35" t="s">
        <v>55</v>
      </c>
      <c r="E61" s="40" t="s">
        <v>4815</v>
      </c>
    </row>
    <row r="62" spans="1:5" ht="89.25">
      <c r="A62" t="s">
        <v>56</v>
      </c>
      <c r="E6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4818</v>
      </c>
      <c r="E8" s="30" t="s">
        <v>4817</v>
      </c>
      <c r="J8" s="29">
        <f>0+J9+J14+J23+J48+J65+J70+J99</f>
      </c>
      <c s="29">
        <f>0+K9+K14+K23+K48+K65+K70+K99</f>
      </c>
      <c s="29">
        <f>0+L9+L14+L23+L48+L65+L70+L99</f>
      </c>
      <c s="29">
        <f>0+M9+M14+M23+M48+M65+M70+M99</f>
      </c>
    </row>
    <row r="9" spans="1:13" ht="12.75">
      <c r="A9" t="s">
        <v>46</v>
      </c>
      <c r="C9" s="31" t="s">
        <v>176</v>
      </c>
      <c r="E9" s="33" t="s">
        <v>4513</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4514</v>
      </c>
    </row>
    <row r="12" spans="1:5" ht="38.25">
      <c r="A12" s="35" t="s">
        <v>55</v>
      </c>
      <c r="E12" s="40" t="s">
        <v>4515</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4523</v>
      </c>
      <c s="35" t="s">
        <v>5</v>
      </c>
      <c s="6" t="s">
        <v>4524</v>
      </c>
      <c s="36" t="s">
        <v>52</v>
      </c>
      <c s="37">
        <v>404.865</v>
      </c>
      <c s="36">
        <v>0</v>
      </c>
      <c s="36">
        <f>ROUND(G15*H15,6)</f>
      </c>
      <c r="L15" s="38">
        <v>0</v>
      </c>
      <c s="32">
        <f>ROUND(ROUND(L15,2)*ROUND(G15,3),2)</f>
      </c>
      <c s="36" t="s">
        <v>53</v>
      </c>
      <c>
        <f>(M15*21)/100</f>
      </c>
      <c t="s">
        <v>27</v>
      </c>
    </row>
    <row r="16" spans="1:5" ht="12.75">
      <c r="A16" s="35" t="s">
        <v>54</v>
      </c>
      <c r="E16" s="39" t="s">
        <v>5</v>
      </c>
    </row>
    <row r="17" spans="1:5" ht="63.75">
      <c r="A17" s="35" t="s">
        <v>55</v>
      </c>
      <c r="E17" s="40" t="s">
        <v>4819</v>
      </c>
    </row>
    <row r="18" spans="1:5" ht="318.75">
      <c r="A18" t="s">
        <v>56</v>
      </c>
      <c r="E18" s="39" t="s">
        <v>3336</v>
      </c>
    </row>
    <row r="19" spans="1:16" ht="12.75">
      <c r="A19" t="s">
        <v>49</v>
      </c>
      <c s="34" t="s">
        <v>26</v>
      </c>
      <c s="34" t="s">
        <v>4531</v>
      </c>
      <c s="35" t="s">
        <v>5</v>
      </c>
      <c s="6" t="s">
        <v>4532</v>
      </c>
      <c s="36" t="s">
        <v>52</v>
      </c>
      <c s="37">
        <v>384.349</v>
      </c>
      <c s="36">
        <v>0</v>
      </c>
      <c s="36">
        <f>ROUND(G19*H19,6)</f>
      </c>
      <c r="L19" s="38">
        <v>0</v>
      </c>
      <c s="32">
        <f>ROUND(ROUND(L19,2)*ROUND(G19,3),2)</f>
      </c>
      <c s="36" t="s">
        <v>53</v>
      </c>
      <c>
        <f>(M19*21)/100</f>
      </c>
      <c t="s">
        <v>27</v>
      </c>
    </row>
    <row r="20" spans="1:5" ht="12.75">
      <c r="A20" s="35" t="s">
        <v>54</v>
      </c>
      <c r="E20" s="39" t="s">
        <v>5</v>
      </c>
    </row>
    <row r="21" spans="1:5" ht="63.75">
      <c r="A21" s="35" t="s">
        <v>55</v>
      </c>
      <c r="E21" s="40" t="s">
        <v>4820</v>
      </c>
    </row>
    <row r="22" spans="1:5" ht="357">
      <c r="A22" t="s">
        <v>56</v>
      </c>
      <c r="E22" s="39" t="s">
        <v>4534</v>
      </c>
    </row>
    <row r="23" spans="1:13" ht="12.75">
      <c r="A23" t="s">
        <v>46</v>
      </c>
      <c r="C23" s="31" t="s">
        <v>27</v>
      </c>
      <c r="E23" s="33" t="s">
        <v>3374</v>
      </c>
      <c r="J23" s="32">
        <f>0</f>
      </c>
      <c s="32">
        <f>0</f>
      </c>
      <c s="32">
        <f>0+L24+L28+L32+L36+L40+L44</f>
      </c>
      <c s="32">
        <f>0+M24+M28+M32+M36+M40+M44</f>
      </c>
    </row>
    <row r="24" spans="1:16" ht="12.75">
      <c r="A24" t="s">
        <v>49</v>
      </c>
      <c s="34" t="s">
        <v>65</v>
      </c>
      <c s="34" t="s">
        <v>3379</v>
      </c>
      <c s="35" t="s">
        <v>5</v>
      </c>
      <c s="6" t="s">
        <v>3380</v>
      </c>
      <c s="36" t="s">
        <v>819</v>
      </c>
      <c s="37">
        <v>99.2</v>
      </c>
      <c s="36">
        <v>0</v>
      </c>
      <c s="36">
        <f>ROUND(G24*H24,6)</f>
      </c>
      <c r="L24" s="38">
        <v>0</v>
      </c>
      <c s="32">
        <f>ROUND(ROUND(L24,2)*ROUND(G24,3),2)</f>
      </c>
      <c s="36" t="s">
        <v>53</v>
      </c>
      <c>
        <f>(M24*21)/100</f>
      </c>
      <c t="s">
        <v>27</v>
      </c>
    </row>
    <row r="25" spans="1:5" ht="12.75">
      <c r="A25" s="35" t="s">
        <v>54</v>
      </c>
      <c r="E25" s="39" t="s">
        <v>5</v>
      </c>
    </row>
    <row r="26" spans="1:5" ht="63.75">
      <c r="A26" s="35" t="s">
        <v>55</v>
      </c>
      <c r="E26" s="40" t="s">
        <v>4821</v>
      </c>
    </row>
    <row r="27" spans="1:5" ht="102">
      <c r="A27" t="s">
        <v>56</v>
      </c>
      <c r="E27" s="39" t="s">
        <v>3382</v>
      </c>
    </row>
    <row r="28" spans="1:16" ht="12.75">
      <c r="A28" t="s">
        <v>49</v>
      </c>
      <c s="34" t="s">
        <v>70</v>
      </c>
      <c s="34" t="s">
        <v>4822</v>
      </c>
      <c s="35" t="s">
        <v>5</v>
      </c>
      <c s="6" t="s">
        <v>4823</v>
      </c>
      <c s="36" t="s">
        <v>52</v>
      </c>
      <c s="37">
        <v>21.824</v>
      </c>
      <c s="36">
        <v>0</v>
      </c>
      <c s="36">
        <f>ROUND(G28*H28,6)</f>
      </c>
      <c r="L28" s="38">
        <v>0</v>
      </c>
      <c s="32">
        <f>ROUND(ROUND(L28,2)*ROUND(G28,3),2)</f>
      </c>
      <c s="36" t="s">
        <v>53</v>
      </c>
      <c>
        <f>(M28*21)/100</f>
      </c>
      <c t="s">
        <v>27</v>
      </c>
    </row>
    <row r="29" spans="1:5" ht="12.75">
      <c r="A29" s="35" t="s">
        <v>54</v>
      </c>
      <c r="E29" s="39" t="s">
        <v>5</v>
      </c>
    </row>
    <row r="30" spans="1:5" ht="63.75">
      <c r="A30" s="35" t="s">
        <v>55</v>
      </c>
      <c r="E30" s="40" t="s">
        <v>4824</v>
      </c>
    </row>
    <row r="31" spans="1:5" ht="38.25">
      <c r="A31" t="s">
        <v>56</v>
      </c>
      <c r="E31" s="39" t="s">
        <v>3413</v>
      </c>
    </row>
    <row r="32" spans="1:16" ht="12.75">
      <c r="A32" t="s">
        <v>49</v>
      </c>
      <c s="34" t="s">
        <v>74</v>
      </c>
      <c s="34" t="s">
        <v>4825</v>
      </c>
      <c s="35" t="s">
        <v>5</v>
      </c>
      <c s="6" t="s">
        <v>4826</v>
      </c>
      <c s="36" t="s">
        <v>52</v>
      </c>
      <c s="37">
        <v>19.516</v>
      </c>
      <c s="36">
        <v>0</v>
      </c>
      <c s="36">
        <f>ROUND(G32*H32,6)</f>
      </c>
      <c r="L32" s="38">
        <v>0</v>
      </c>
      <c s="32">
        <f>ROUND(ROUND(L32,2)*ROUND(G32,3),2)</f>
      </c>
      <c s="36" t="s">
        <v>53</v>
      </c>
      <c>
        <f>(M32*21)/100</f>
      </c>
      <c t="s">
        <v>27</v>
      </c>
    </row>
    <row r="33" spans="1:5" ht="12.75">
      <c r="A33" s="35" t="s">
        <v>54</v>
      </c>
      <c r="E33" s="39" t="s">
        <v>5</v>
      </c>
    </row>
    <row r="34" spans="1:5" ht="76.5">
      <c r="A34" s="35" t="s">
        <v>55</v>
      </c>
      <c r="E34" s="40" t="s">
        <v>4827</v>
      </c>
    </row>
    <row r="35" spans="1:5" ht="369.75">
      <c r="A35" t="s">
        <v>56</v>
      </c>
      <c r="E35" s="39" t="s">
        <v>4828</v>
      </c>
    </row>
    <row r="36" spans="1:16" ht="12.75">
      <c r="A36" t="s">
        <v>49</v>
      </c>
      <c s="34" t="s">
        <v>78</v>
      </c>
      <c s="34" t="s">
        <v>4829</v>
      </c>
      <c s="35" t="s">
        <v>5</v>
      </c>
      <c s="6" t="s">
        <v>4830</v>
      </c>
      <c s="36" t="s">
        <v>1010</v>
      </c>
      <c s="37">
        <v>1.148</v>
      </c>
      <c s="36">
        <v>0</v>
      </c>
      <c s="36">
        <f>ROUND(G36*H36,6)</f>
      </c>
      <c r="L36" s="38">
        <v>0</v>
      </c>
      <c s="32">
        <f>ROUND(ROUND(L36,2)*ROUND(G36,3),2)</f>
      </c>
      <c s="36" t="s">
        <v>53</v>
      </c>
      <c>
        <f>(M36*21)/100</f>
      </c>
      <c t="s">
        <v>27</v>
      </c>
    </row>
    <row r="37" spans="1:5" ht="12.75">
      <c r="A37" s="35" t="s">
        <v>54</v>
      </c>
      <c r="E37" s="39" t="s">
        <v>5</v>
      </c>
    </row>
    <row r="38" spans="1:5" ht="63.75">
      <c r="A38" s="35" t="s">
        <v>55</v>
      </c>
      <c r="E38" s="40" t="s">
        <v>4831</v>
      </c>
    </row>
    <row r="39" spans="1:5" ht="267.75">
      <c r="A39" t="s">
        <v>56</v>
      </c>
      <c r="E39" s="39" t="s">
        <v>4719</v>
      </c>
    </row>
    <row r="40" spans="1:16" ht="12.75">
      <c r="A40" t="s">
        <v>49</v>
      </c>
      <c s="34" t="s">
        <v>82</v>
      </c>
      <c s="34" t="s">
        <v>4552</v>
      </c>
      <c s="35" t="s">
        <v>5</v>
      </c>
      <c s="6" t="s">
        <v>4553</v>
      </c>
      <c s="36" t="s">
        <v>819</v>
      </c>
      <c s="37">
        <v>308</v>
      </c>
      <c s="36">
        <v>0</v>
      </c>
      <c s="36">
        <f>ROUND(G40*H40,6)</f>
      </c>
      <c r="L40" s="38">
        <v>0</v>
      </c>
      <c s="32">
        <f>ROUND(ROUND(L40,2)*ROUND(G40,3),2)</f>
      </c>
      <c s="36" t="s">
        <v>53</v>
      </c>
      <c>
        <f>(M40*21)/100</f>
      </c>
      <c t="s">
        <v>27</v>
      </c>
    </row>
    <row r="41" spans="1:5" ht="12.75">
      <c r="A41" s="35" t="s">
        <v>54</v>
      </c>
      <c r="E41" s="39" t="s">
        <v>5</v>
      </c>
    </row>
    <row r="42" spans="1:5" ht="102">
      <c r="A42" s="35" t="s">
        <v>55</v>
      </c>
      <c r="E42" s="40" t="s">
        <v>4832</v>
      </c>
    </row>
    <row r="43" spans="1:5" ht="89.25">
      <c r="A43" t="s">
        <v>56</v>
      </c>
      <c r="E43" s="39" t="s">
        <v>4555</v>
      </c>
    </row>
    <row r="44" spans="1:16" ht="12.75">
      <c r="A44" t="s">
        <v>49</v>
      </c>
      <c s="34" t="s">
        <v>89</v>
      </c>
      <c s="34" t="s">
        <v>4556</v>
      </c>
      <c s="35" t="s">
        <v>5</v>
      </c>
      <c s="6" t="s">
        <v>3881</v>
      </c>
      <c s="36" t="s">
        <v>528</v>
      </c>
      <c s="37">
        <v>1</v>
      </c>
      <c s="36">
        <v>0</v>
      </c>
      <c s="36">
        <f>ROUND(G44*H44,6)</f>
      </c>
      <c r="L44" s="38">
        <v>0</v>
      </c>
      <c s="32">
        <f>ROUND(ROUND(L44,2)*ROUND(G44,3),2)</f>
      </c>
      <c s="36" t="s">
        <v>85</v>
      </c>
      <c>
        <f>(M44*21)/100</f>
      </c>
      <c t="s">
        <v>27</v>
      </c>
    </row>
    <row r="45" spans="1:5" ht="318.75">
      <c r="A45" s="35" t="s">
        <v>54</v>
      </c>
      <c r="E45" s="39" t="s">
        <v>4833</v>
      </c>
    </row>
    <row r="46" spans="1:5" ht="51">
      <c r="A46" s="35" t="s">
        <v>55</v>
      </c>
      <c r="E46" s="40" t="s">
        <v>4558</v>
      </c>
    </row>
    <row r="47" spans="1:5" ht="38.25">
      <c r="A47" t="s">
        <v>56</v>
      </c>
      <c r="E47" s="39" t="s">
        <v>3883</v>
      </c>
    </row>
    <row r="48" spans="1:13" ht="12.75">
      <c r="A48" t="s">
        <v>46</v>
      </c>
      <c r="C48" s="31" t="s">
        <v>65</v>
      </c>
      <c r="E48" s="33" t="s">
        <v>3044</v>
      </c>
      <c r="J48" s="32">
        <f>0</f>
      </c>
      <c s="32">
        <f>0</f>
      </c>
      <c s="32">
        <f>0+L49+L53+L57+L61</f>
      </c>
      <c s="32">
        <f>0+M49+M53+M57+M61</f>
      </c>
    </row>
    <row r="49" spans="1:16" ht="12.75">
      <c r="A49" t="s">
        <v>49</v>
      </c>
      <c s="34" t="s">
        <v>93</v>
      </c>
      <c s="34" t="s">
        <v>3407</v>
      </c>
      <c s="35" t="s">
        <v>5</v>
      </c>
      <c s="6" t="s">
        <v>3408</v>
      </c>
      <c s="36" t="s">
        <v>52</v>
      </c>
      <c s="37">
        <v>9.92</v>
      </c>
      <c s="36">
        <v>0</v>
      </c>
      <c s="36">
        <f>ROUND(G49*H49,6)</f>
      </c>
      <c r="L49" s="38">
        <v>0</v>
      </c>
      <c s="32">
        <f>ROUND(ROUND(L49,2)*ROUND(G49,3),2)</f>
      </c>
      <c s="36" t="s">
        <v>53</v>
      </c>
      <c>
        <f>(M49*21)/100</f>
      </c>
      <c t="s">
        <v>27</v>
      </c>
    </row>
    <row r="50" spans="1:5" ht="12.75">
      <c r="A50" s="35" t="s">
        <v>54</v>
      </c>
      <c r="E50" s="39" t="s">
        <v>5</v>
      </c>
    </row>
    <row r="51" spans="1:5" ht="51">
      <c r="A51" s="35" t="s">
        <v>55</v>
      </c>
      <c r="E51" s="40" t="s">
        <v>4834</v>
      </c>
    </row>
    <row r="52" spans="1:5" ht="369.75">
      <c r="A52" t="s">
        <v>56</v>
      </c>
      <c r="E52" s="39" t="s">
        <v>3406</v>
      </c>
    </row>
    <row r="53" spans="1:16" ht="12.75">
      <c r="A53" t="s">
        <v>49</v>
      </c>
      <c s="34" t="s">
        <v>96</v>
      </c>
      <c s="34" t="s">
        <v>4575</v>
      </c>
      <c s="35" t="s">
        <v>5</v>
      </c>
      <c s="6" t="s">
        <v>4576</v>
      </c>
      <c s="36" t="s">
        <v>52</v>
      </c>
      <c s="37">
        <v>5.682</v>
      </c>
      <c s="36">
        <v>0</v>
      </c>
      <c s="36">
        <f>ROUND(G53*H53,6)</f>
      </c>
      <c r="L53" s="38">
        <v>0</v>
      </c>
      <c s="32">
        <f>ROUND(ROUND(L53,2)*ROUND(G53,3),2)</f>
      </c>
      <c s="36" t="s">
        <v>53</v>
      </c>
      <c>
        <f>(M53*21)/100</f>
      </c>
      <c t="s">
        <v>27</v>
      </c>
    </row>
    <row r="54" spans="1:5" ht="12.75">
      <c r="A54" s="35" t="s">
        <v>54</v>
      </c>
      <c r="E54" s="39" t="s">
        <v>5</v>
      </c>
    </row>
    <row r="55" spans="1:5" ht="63.75">
      <c r="A55" s="35" t="s">
        <v>55</v>
      </c>
      <c r="E55" s="40" t="s">
        <v>4835</v>
      </c>
    </row>
    <row r="56" spans="1:5" ht="369.75">
      <c r="A56" t="s">
        <v>56</v>
      </c>
      <c r="E56" s="39" t="s">
        <v>3406</v>
      </c>
    </row>
    <row r="57" spans="1:16" ht="12.75">
      <c r="A57" t="s">
        <v>49</v>
      </c>
      <c s="34" t="s">
        <v>100</v>
      </c>
      <c s="34" t="s">
        <v>4836</v>
      </c>
      <c s="35" t="s">
        <v>5</v>
      </c>
      <c s="6" t="s">
        <v>4837</v>
      </c>
      <c s="36" t="s">
        <v>1010</v>
      </c>
      <c s="37">
        <v>0.299</v>
      </c>
      <c s="36">
        <v>0</v>
      </c>
      <c s="36">
        <f>ROUND(G57*H57,6)</f>
      </c>
      <c r="L57" s="38">
        <v>0</v>
      </c>
      <c s="32">
        <f>ROUND(ROUND(L57,2)*ROUND(G57,3),2)</f>
      </c>
      <c s="36" t="s">
        <v>53</v>
      </c>
      <c>
        <f>(M57*21)/100</f>
      </c>
      <c t="s">
        <v>27</v>
      </c>
    </row>
    <row r="58" spans="1:5" ht="12.75">
      <c r="A58" s="35" t="s">
        <v>54</v>
      </c>
      <c r="E58" s="39" t="s">
        <v>5</v>
      </c>
    </row>
    <row r="59" spans="1:5" ht="51">
      <c r="A59" s="35" t="s">
        <v>55</v>
      </c>
      <c r="E59" s="40" t="s">
        <v>4838</v>
      </c>
    </row>
    <row r="60" spans="1:5" ht="178.5">
      <c r="A60" t="s">
        <v>56</v>
      </c>
      <c r="E60" s="39" t="s">
        <v>4839</v>
      </c>
    </row>
    <row r="61" spans="1:16" ht="12.75">
      <c r="A61" t="s">
        <v>49</v>
      </c>
      <c s="34" t="s">
        <v>104</v>
      </c>
      <c s="34" t="s">
        <v>3417</v>
      </c>
      <c s="35" t="s">
        <v>5</v>
      </c>
      <c s="6" t="s">
        <v>3418</v>
      </c>
      <c s="36" t="s">
        <v>52</v>
      </c>
      <c s="37">
        <v>9.47</v>
      </c>
      <c s="36">
        <v>0</v>
      </c>
      <c s="36">
        <f>ROUND(G61*H61,6)</f>
      </c>
      <c r="L61" s="38">
        <v>0</v>
      </c>
      <c s="32">
        <f>ROUND(ROUND(L61,2)*ROUND(G61,3),2)</f>
      </c>
      <c s="36" t="s">
        <v>53</v>
      </c>
      <c>
        <f>(M61*21)/100</f>
      </c>
      <c t="s">
        <v>27</v>
      </c>
    </row>
    <row r="62" spans="1:5" ht="12.75">
      <c r="A62" s="35" t="s">
        <v>54</v>
      </c>
      <c r="E62" s="39" t="s">
        <v>5</v>
      </c>
    </row>
    <row r="63" spans="1:5" ht="63.75">
      <c r="A63" s="35" t="s">
        <v>55</v>
      </c>
      <c r="E63" s="40" t="s">
        <v>4840</v>
      </c>
    </row>
    <row r="64" spans="1:5" ht="102">
      <c r="A64" t="s">
        <v>56</v>
      </c>
      <c r="E64" s="39" t="s">
        <v>3420</v>
      </c>
    </row>
    <row r="65" spans="1:13" ht="12.75">
      <c r="A65" t="s">
        <v>46</v>
      </c>
      <c r="C65" s="31" t="s">
        <v>78</v>
      </c>
      <c r="E65" s="33" t="s">
        <v>86</v>
      </c>
      <c r="J65" s="32">
        <f>0</f>
      </c>
      <c s="32">
        <f>0</f>
      </c>
      <c s="32">
        <f>0+L66</f>
      </c>
      <c s="32">
        <f>0+M66</f>
      </c>
    </row>
    <row r="66" spans="1:16" ht="25.5">
      <c r="A66" t="s">
        <v>49</v>
      </c>
      <c s="34" t="s">
        <v>107</v>
      </c>
      <c s="34" t="s">
        <v>3446</v>
      </c>
      <c s="35" t="s">
        <v>5</v>
      </c>
      <c s="6" t="s">
        <v>3447</v>
      </c>
      <c s="36" t="s">
        <v>819</v>
      </c>
      <c s="37">
        <v>302.56</v>
      </c>
      <c s="36">
        <v>0</v>
      </c>
      <c s="36">
        <f>ROUND(G66*H66,6)</f>
      </c>
      <c r="L66" s="38">
        <v>0</v>
      </c>
      <c s="32">
        <f>ROUND(ROUND(L66,2)*ROUND(G66,3),2)</f>
      </c>
      <c s="36" t="s">
        <v>53</v>
      </c>
      <c>
        <f>(M66*21)/100</f>
      </c>
      <c t="s">
        <v>27</v>
      </c>
    </row>
    <row r="67" spans="1:5" ht="12.75">
      <c r="A67" s="35" t="s">
        <v>54</v>
      </c>
      <c r="E67" s="39" t="s">
        <v>5</v>
      </c>
    </row>
    <row r="68" spans="1:5" ht="76.5">
      <c r="A68" s="35" t="s">
        <v>55</v>
      </c>
      <c r="E68" s="40" t="s">
        <v>4841</v>
      </c>
    </row>
    <row r="69" spans="1:5" ht="191.25">
      <c r="A69" t="s">
        <v>56</v>
      </c>
      <c r="E69" s="39" t="s">
        <v>3449</v>
      </c>
    </row>
    <row r="70" spans="1:13" ht="12.75">
      <c r="A70" t="s">
        <v>46</v>
      </c>
      <c r="C70" s="31" t="s">
        <v>89</v>
      </c>
      <c r="E70" s="33" t="s">
        <v>2988</v>
      </c>
      <c r="J70" s="32">
        <f>0</f>
      </c>
      <c s="32">
        <f>0</f>
      </c>
      <c s="32">
        <f>0+L71+L75+L79+L83+L87+L91+L95</f>
      </c>
      <c s="32">
        <f>0+M71+M75+M79+M83+M87+M91+M95</f>
      </c>
    </row>
    <row r="71" spans="1:16" ht="12.75">
      <c r="A71" t="s">
        <v>49</v>
      </c>
      <c s="34" t="s">
        <v>110</v>
      </c>
      <c s="34" t="s">
        <v>4842</v>
      </c>
      <c s="35" t="s">
        <v>5</v>
      </c>
      <c s="6" t="s">
        <v>4843</v>
      </c>
      <c s="36" t="s">
        <v>60</v>
      </c>
      <c s="37">
        <v>25.8</v>
      </c>
      <c s="36">
        <v>0</v>
      </c>
      <c s="36">
        <f>ROUND(G71*H71,6)</f>
      </c>
      <c r="L71" s="38">
        <v>0</v>
      </c>
      <c s="32">
        <f>ROUND(ROUND(L71,2)*ROUND(G71,3),2)</f>
      </c>
      <c s="36" t="s">
        <v>53</v>
      </c>
      <c>
        <f>(M71*21)/100</f>
      </c>
      <c t="s">
        <v>27</v>
      </c>
    </row>
    <row r="72" spans="1:5" ht="12.75">
      <c r="A72" s="35" t="s">
        <v>54</v>
      </c>
      <c r="E72" s="39" t="s">
        <v>5</v>
      </c>
    </row>
    <row r="73" spans="1:5" ht="76.5">
      <c r="A73" s="35" t="s">
        <v>55</v>
      </c>
      <c r="E73" s="40" t="s">
        <v>4844</v>
      </c>
    </row>
    <row r="74" spans="1:5" ht="63.75">
      <c r="A74" t="s">
        <v>56</v>
      </c>
      <c r="E74" s="39" t="s">
        <v>4845</v>
      </c>
    </row>
    <row r="75" spans="1:16" ht="12.75">
      <c r="A75" t="s">
        <v>49</v>
      </c>
      <c s="34" t="s">
        <v>113</v>
      </c>
      <c s="34" t="s">
        <v>4635</v>
      </c>
      <c s="35" t="s">
        <v>5</v>
      </c>
      <c s="6" t="s">
        <v>4636</v>
      </c>
      <c s="36" t="s">
        <v>819</v>
      </c>
      <c s="37">
        <v>1.89</v>
      </c>
      <c s="36">
        <v>0</v>
      </c>
      <c s="36">
        <f>ROUND(G75*H75,6)</f>
      </c>
      <c r="L75" s="38">
        <v>0</v>
      </c>
      <c s="32">
        <f>ROUND(ROUND(L75,2)*ROUND(G75,3),2)</f>
      </c>
      <c s="36" t="s">
        <v>53</v>
      </c>
      <c>
        <f>(M75*21)/100</f>
      </c>
      <c t="s">
        <v>27</v>
      </c>
    </row>
    <row r="76" spans="1:5" ht="12.75">
      <c r="A76" s="35" t="s">
        <v>54</v>
      </c>
      <c r="E76" s="39" t="s">
        <v>5</v>
      </c>
    </row>
    <row r="77" spans="1:5" ht="51">
      <c r="A77" s="35" t="s">
        <v>55</v>
      </c>
      <c r="E77" s="40" t="s">
        <v>4846</v>
      </c>
    </row>
    <row r="78" spans="1:5" ht="25.5">
      <c r="A78" t="s">
        <v>56</v>
      </c>
      <c r="E78" s="39" t="s">
        <v>4638</v>
      </c>
    </row>
    <row r="79" spans="1:16" ht="12.75">
      <c r="A79" t="s">
        <v>49</v>
      </c>
      <c s="34" t="s">
        <v>118</v>
      </c>
      <c s="34" t="s">
        <v>4804</v>
      </c>
      <c s="35" t="s">
        <v>5</v>
      </c>
      <c s="6" t="s">
        <v>4805</v>
      </c>
      <c s="36" t="s">
        <v>52</v>
      </c>
      <c s="37">
        <v>13.513</v>
      </c>
      <c s="36">
        <v>0</v>
      </c>
      <c s="36">
        <f>ROUND(G79*H79,6)</f>
      </c>
      <c r="L79" s="38">
        <v>0</v>
      </c>
      <c s="32">
        <f>ROUND(ROUND(L79,2)*ROUND(G79,3),2)</f>
      </c>
      <c s="36" t="s">
        <v>53</v>
      </c>
      <c>
        <f>(M79*21)/100</f>
      </c>
      <c t="s">
        <v>27</v>
      </c>
    </row>
    <row r="80" spans="1:5" ht="12.75">
      <c r="A80" s="35" t="s">
        <v>54</v>
      </c>
      <c r="E80" s="39" t="s">
        <v>5</v>
      </c>
    </row>
    <row r="81" spans="1:5" ht="63.75">
      <c r="A81" s="35" t="s">
        <v>55</v>
      </c>
      <c r="E81" s="40" t="s">
        <v>4847</v>
      </c>
    </row>
    <row r="82" spans="1:5" ht="102">
      <c r="A82" t="s">
        <v>56</v>
      </c>
      <c r="E82" s="39" t="s">
        <v>3281</v>
      </c>
    </row>
    <row r="83" spans="1:16" ht="12.75">
      <c r="A83" t="s">
        <v>49</v>
      </c>
      <c s="34" t="s">
        <v>121</v>
      </c>
      <c s="34" t="s">
        <v>3278</v>
      </c>
      <c s="35" t="s">
        <v>5</v>
      </c>
      <c s="6" t="s">
        <v>3279</v>
      </c>
      <c s="36" t="s">
        <v>52</v>
      </c>
      <c s="37">
        <v>46.402</v>
      </c>
      <c s="36">
        <v>0</v>
      </c>
      <c s="36">
        <f>ROUND(G83*H83,6)</f>
      </c>
      <c r="L83" s="38">
        <v>0</v>
      </c>
      <c s="32">
        <f>ROUND(ROUND(L83,2)*ROUND(G83,3),2)</f>
      </c>
      <c s="36" t="s">
        <v>53</v>
      </c>
      <c>
        <f>(M83*21)/100</f>
      </c>
      <c t="s">
        <v>27</v>
      </c>
    </row>
    <row r="84" spans="1:5" ht="12.75">
      <c r="A84" s="35" t="s">
        <v>54</v>
      </c>
      <c r="E84" s="39" t="s">
        <v>5</v>
      </c>
    </row>
    <row r="85" spans="1:5" ht="89.25">
      <c r="A85" s="35" t="s">
        <v>55</v>
      </c>
      <c r="E85" s="40" t="s">
        <v>4848</v>
      </c>
    </row>
    <row r="86" spans="1:5" ht="102">
      <c r="A86" t="s">
        <v>56</v>
      </c>
      <c r="E86" s="39" t="s">
        <v>3281</v>
      </c>
    </row>
    <row r="87" spans="1:16" ht="12.75">
      <c r="A87" t="s">
        <v>49</v>
      </c>
      <c s="34" t="s">
        <v>124</v>
      </c>
      <c s="34" t="s">
        <v>3506</v>
      </c>
      <c s="35" t="s">
        <v>5</v>
      </c>
      <c s="6" t="s">
        <v>3507</v>
      </c>
      <c s="36" t="s">
        <v>52</v>
      </c>
      <c s="37">
        <v>10.122</v>
      </c>
      <c s="36">
        <v>0</v>
      </c>
      <c s="36">
        <f>ROUND(G87*H87,6)</f>
      </c>
      <c r="L87" s="38">
        <v>0</v>
      </c>
      <c s="32">
        <f>ROUND(ROUND(L87,2)*ROUND(G87,3),2)</f>
      </c>
      <c s="36" t="s">
        <v>53</v>
      </c>
      <c>
        <f>(M87*21)/100</f>
      </c>
      <c t="s">
        <v>27</v>
      </c>
    </row>
    <row r="88" spans="1:5" ht="12.75">
      <c r="A88" s="35" t="s">
        <v>54</v>
      </c>
      <c r="E88" s="39" t="s">
        <v>5</v>
      </c>
    </row>
    <row r="89" spans="1:5" ht="63.75">
      <c r="A89" s="35" t="s">
        <v>55</v>
      </c>
      <c r="E89" s="40" t="s">
        <v>4849</v>
      </c>
    </row>
    <row r="90" spans="1:5" ht="102">
      <c r="A90" t="s">
        <v>56</v>
      </c>
      <c r="E90" s="39" t="s">
        <v>3281</v>
      </c>
    </row>
    <row r="91" spans="1:16" ht="12.75">
      <c r="A91" t="s">
        <v>49</v>
      </c>
      <c s="34" t="s">
        <v>127</v>
      </c>
      <c s="34" t="s">
        <v>4650</v>
      </c>
      <c s="35" t="s">
        <v>5</v>
      </c>
      <c s="6" t="s">
        <v>4651</v>
      </c>
      <c s="36" t="s">
        <v>819</v>
      </c>
      <c s="37">
        <v>78.295</v>
      </c>
      <c s="36">
        <v>0</v>
      </c>
      <c s="36">
        <f>ROUND(G91*H91,6)</f>
      </c>
      <c r="L91" s="38">
        <v>0</v>
      </c>
      <c s="32">
        <f>ROUND(ROUND(L91,2)*ROUND(G91,3),2)</f>
      </c>
      <c s="36" t="s">
        <v>53</v>
      </c>
      <c>
        <f>(M91*21)/100</f>
      </c>
      <c t="s">
        <v>27</v>
      </c>
    </row>
    <row r="92" spans="1:5" ht="12.75">
      <c r="A92" s="35" t="s">
        <v>54</v>
      </c>
      <c r="E92" s="39" t="s">
        <v>5</v>
      </c>
    </row>
    <row r="93" spans="1:5" ht="63.75">
      <c r="A93" s="35" t="s">
        <v>55</v>
      </c>
      <c r="E93" s="40" t="s">
        <v>4850</v>
      </c>
    </row>
    <row r="94" spans="1:5" ht="114.75">
      <c r="A94" t="s">
        <v>56</v>
      </c>
      <c r="E94" s="39" t="s">
        <v>4653</v>
      </c>
    </row>
    <row r="95" spans="1:16" ht="12.75">
      <c r="A95" t="s">
        <v>49</v>
      </c>
      <c s="34" t="s">
        <v>131</v>
      </c>
      <c s="34" t="s">
        <v>4851</v>
      </c>
      <c s="35" t="s">
        <v>5</v>
      </c>
      <c s="6" t="s">
        <v>4852</v>
      </c>
      <c s="36" t="s">
        <v>60</v>
      </c>
      <c s="37">
        <v>98.9</v>
      </c>
      <c s="36">
        <v>0</v>
      </c>
      <c s="36">
        <f>ROUND(G95*H95,6)</f>
      </c>
      <c r="L95" s="38">
        <v>0</v>
      </c>
      <c s="32">
        <f>ROUND(ROUND(L95,2)*ROUND(G95,3),2)</f>
      </c>
      <c s="36" t="s">
        <v>85</v>
      </c>
      <c>
        <f>(M95*21)/100</f>
      </c>
      <c t="s">
        <v>27</v>
      </c>
    </row>
    <row r="96" spans="1:5" ht="12.75">
      <c r="A96" s="35" t="s">
        <v>54</v>
      </c>
      <c r="E96" s="39" t="s">
        <v>5</v>
      </c>
    </row>
    <row r="97" spans="1:5" ht="51">
      <c r="A97" s="35" t="s">
        <v>55</v>
      </c>
      <c r="E97" s="40" t="s">
        <v>4853</v>
      </c>
    </row>
    <row r="98" spans="1:5" ht="38.25">
      <c r="A98" t="s">
        <v>56</v>
      </c>
      <c r="E98" s="39" t="s">
        <v>4854</v>
      </c>
    </row>
    <row r="99" spans="1:13" ht="12.75">
      <c r="A99" t="s">
        <v>46</v>
      </c>
      <c r="C99" s="31" t="s">
        <v>1005</v>
      </c>
      <c r="E99" s="33" t="s">
        <v>1006</v>
      </c>
      <c r="J99" s="32">
        <f>0</f>
      </c>
      <c s="32">
        <f>0</f>
      </c>
      <c s="32">
        <f>0+L100+L104+L108+L112</f>
      </c>
      <c s="32">
        <f>0+M100+M104+M108+M112</f>
      </c>
    </row>
    <row r="100" spans="1:16" ht="38.25">
      <c r="A100" t="s">
        <v>49</v>
      </c>
      <c s="34" t="s">
        <v>135</v>
      </c>
      <c s="34" t="s">
        <v>3134</v>
      </c>
      <c s="35" t="s">
        <v>3135</v>
      </c>
      <c s="6" t="s">
        <v>3136</v>
      </c>
      <c s="36" t="s">
        <v>1010</v>
      </c>
      <c s="37">
        <v>850.217</v>
      </c>
      <c s="36">
        <v>0</v>
      </c>
      <c s="36">
        <f>ROUND(G100*H100,6)</f>
      </c>
      <c r="L100" s="38">
        <v>0</v>
      </c>
      <c s="32">
        <f>ROUND(ROUND(L100,2)*ROUND(G100,3),2)</f>
      </c>
      <c s="36" t="s">
        <v>85</v>
      </c>
      <c>
        <f>(M100*21)/100</f>
      </c>
      <c t="s">
        <v>27</v>
      </c>
    </row>
    <row r="101" spans="1:5" ht="12.75">
      <c r="A101" s="35" t="s">
        <v>54</v>
      </c>
      <c r="E101" s="39" t="s">
        <v>1011</v>
      </c>
    </row>
    <row r="102" spans="1:5" ht="51">
      <c r="A102" s="35" t="s">
        <v>55</v>
      </c>
      <c r="E102" s="40" t="s">
        <v>4855</v>
      </c>
    </row>
    <row r="103" spans="1:5" ht="89.25">
      <c r="A103" t="s">
        <v>56</v>
      </c>
      <c r="E103" s="39" t="s">
        <v>1012</v>
      </c>
    </row>
    <row r="104" spans="1:16" ht="38.25">
      <c r="A104" t="s">
        <v>49</v>
      </c>
      <c s="34" t="s">
        <v>139</v>
      </c>
      <c s="34" t="s">
        <v>2721</v>
      </c>
      <c s="35" t="s">
        <v>2722</v>
      </c>
      <c s="6" t="s">
        <v>2723</v>
      </c>
      <c s="36" t="s">
        <v>1010</v>
      </c>
      <c s="37">
        <v>136.669</v>
      </c>
      <c s="36">
        <v>0</v>
      </c>
      <c s="36">
        <f>ROUND(G104*H104,6)</f>
      </c>
      <c r="L104" s="38">
        <v>0</v>
      </c>
      <c s="32">
        <f>ROUND(ROUND(L104,2)*ROUND(G104,3),2)</f>
      </c>
      <c s="36" t="s">
        <v>85</v>
      </c>
      <c>
        <f>(M104*21)/100</f>
      </c>
      <c t="s">
        <v>27</v>
      </c>
    </row>
    <row r="105" spans="1:5" ht="12.75">
      <c r="A105" s="35" t="s">
        <v>54</v>
      </c>
      <c r="E105" s="39" t="s">
        <v>1011</v>
      </c>
    </row>
    <row r="106" spans="1:5" ht="63.75">
      <c r="A106" s="35" t="s">
        <v>55</v>
      </c>
      <c r="E106" s="40" t="s">
        <v>4856</v>
      </c>
    </row>
    <row r="107" spans="1:5" ht="102">
      <c r="A107" t="s">
        <v>56</v>
      </c>
      <c r="E107" s="39" t="s">
        <v>2724</v>
      </c>
    </row>
    <row r="108" spans="1:16" ht="25.5">
      <c r="A108" t="s">
        <v>49</v>
      </c>
      <c s="34" t="s">
        <v>142</v>
      </c>
      <c s="34" t="s">
        <v>3515</v>
      </c>
      <c s="35" t="s">
        <v>3516</v>
      </c>
      <c s="6" t="s">
        <v>3517</v>
      </c>
      <c s="36" t="s">
        <v>1010</v>
      </c>
      <c s="37">
        <v>33.782</v>
      </c>
      <c s="36">
        <v>0</v>
      </c>
      <c s="36">
        <f>ROUND(G108*H108,6)</f>
      </c>
      <c r="L108" s="38">
        <v>0</v>
      </c>
      <c s="32">
        <f>ROUND(ROUND(L108,2)*ROUND(G108,3),2)</f>
      </c>
      <c s="36" t="s">
        <v>85</v>
      </c>
      <c>
        <f>(M108*21)/100</f>
      </c>
      <c t="s">
        <v>27</v>
      </c>
    </row>
    <row r="109" spans="1:5" ht="12.75">
      <c r="A109" s="35" t="s">
        <v>54</v>
      </c>
      <c r="E109" s="39" t="s">
        <v>1011</v>
      </c>
    </row>
    <row r="110" spans="1:5" ht="51">
      <c r="A110" s="35" t="s">
        <v>55</v>
      </c>
      <c r="E110" s="40" t="s">
        <v>4857</v>
      </c>
    </row>
    <row r="111" spans="1:5" ht="89.25">
      <c r="A111" t="s">
        <v>56</v>
      </c>
      <c r="E111" s="39" t="s">
        <v>1012</v>
      </c>
    </row>
    <row r="112" spans="1:16" ht="38.25">
      <c r="A112" t="s">
        <v>49</v>
      </c>
      <c s="34" t="s">
        <v>146</v>
      </c>
      <c s="34" t="s">
        <v>4665</v>
      </c>
      <c s="35" t="s">
        <v>4666</v>
      </c>
      <c s="6" t="s">
        <v>4667</v>
      </c>
      <c s="36" t="s">
        <v>1010</v>
      </c>
      <c s="37">
        <v>0.337</v>
      </c>
      <c s="36">
        <v>0</v>
      </c>
      <c s="36">
        <f>ROUND(G112*H112,6)</f>
      </c>
      <c r="L112" s="38">
        <v>0</v>
      </c>
      <c s="32">
        <f>ROUND(ROUND(L112,2)*ROUND(G112,3),2)</f>
      </c>
      <c s="36" t="s">
        <v>85</v>
      </c>
      <c>
        <f>(M112*21)/100</f>
      </c>
      <c t="s">
        <v>27</v>
      </c>
    </row>
    <row r="113" spans="1:5" ht="12.75">
      <c r="A113" s="35" t="s">
        <v>54</v>
      </c>
      <c r="E113" s="39" t="s">
        <v>1011</v>
      </c>
    </row>
    <row r="114" spans="1:5" ht="51">
      <c r="A114" s="35" t="s">
        <v>55</v>
      </c>
      <c r="E114" s="40" t="s">
        <v>4858</v>
      </c>
    </row>
    <row r="115" spans="1:5" ht="89.25">
      <c r="A115" t="s">
        <v>56</v>
      </c>
      <c r="E11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4861</v>
      </c>
      <c r="E8" s="30" t="s">
        <v>4860</v>
      </c>
      <c r="J8" s="29">
        <f>0+J9+J14+J31+J100+J117+J146+J159+J172+J193+J198+J231</f>
      </c>
      <c s="29">
        <f>0+K9+K14+K31+K100+K117+K146+K159+K172+K193+K198+K231</f>
      </c>
      <c s="29">
        <f>0+L9+L14+L31+L100+L117+L146+L159+L172+L193+L198+L231</f>
      </c>
      <c s="29">
        <f>0+M9+M14+M31+M100+M117+M146+M159+M172+M193+M198+M231</f>
      </c>
    </row>
    <row r="9" spans="1:13" ht="12.75">
      <c r="A9" t="s">
        <v>46</v>
      </c>
      <c r="C9" s="31" t="s">
        <v>176</v>
      </c>
      <c r="E9" s="33" t="s">
        <v>798</v>
      </c>
      <c r="J9" s="32">
        <f>0</f>
      </c>
      <c s="32">
        <f>0</f>
      </c>
      <c s="32">
        <f>0+L10</f>
      </c>
      <c s="32">
        <f>0+M10</f>
      </c>
    </row>
    <row r="10" spans="1:16" ht="12.75">
      <c r="A10" t="s">
        <v>49</v>
      </c>
      <c s="34" t="s">
        <v>47</v>
      </c>
      <c s="34" t="s">
        <v>4862</v>
      </c>
      <c s="35" t="s">
        <v>5</v>
      </c>
      <c s="6" t="s">
        <v>4863</v>
      </c>
      <c s="36" t="s">
        <v>528</v>
      </c>
      <c s="37">
        <v>1</v>
      </c>
      <c s="36">
        <v>0</v>
      </c>
      <c s="36">
        <f>ROUND(G10*H10,6)</f>
      </c>
      <c r="L10" s="38">
        <v>0</v>
      </c>
      <c s="32">
        <f>ROUND(ROUND(L10,2)*ROUND(G10,3),2)</f>
      </c>
      <c s="36" t="s">
        <v>53</v>
      </c>
      <c>
        <f>(M10*21)/100</f>
      </c>
      <c t="s">
        <v>27</v>
      </c>
    </row>
    <row r="11" spans="1:5" ht="12.75">
      <c r="A11" s="35" t="s">
        <v>54</v>
      </c>
      <c r="E11" s="39" t="s">
        <v>5</v>
      </c>
    </row>
    <row r="12" spans="1:5" ht="38.25">
      <c r="A12" s="35" t="s">
        <v>55</v>
      </c>
      <c r="E12" s="40" t="s">
        <v>4864</v>
      </c>
    </row>
    <row r="13" spans="1:5" ht="12.75">
      <c r="A13" t="s">
        <v>56</v>
      </c>
      <c r="E13" s="39" t="s">
        <v>4865</v>
      </c>
    </row>
    <row r="14" spans="1:13" ht="12.75">
      <c r="A14" t="s">
        <v>46</v>
      </c>
      <c r="C14" s="31" t="s">
        <v>47</v>
      </c>
      <c r="E14" s="33" t="s">
        <v>48</v>
      </c>
      <c r="J14" s="32">
        <f>0</f>
      </c>
      <c s="32">
        <f>0</f>
      </c>
      <c s="32">
        <f>0+L15+L19+L23+L27</f>
      </c>
      <c s="32">
        <f>0+M15+M19+M23+M27</f>
      </c>
    </row>
    <row r="15" spans="1:16" ht="25.5">
      <c r="A15" t="s">
        <v>49</v>
      </c>
      <c s="34" t="s">
        <v>27</v>
      </c>
      <c s="34" t="s">
        <v>4866</v>
      </c>
      <c s="35" t="s">
        <v>5</v>
      </c>
      <c s="6" t="s">
        <v>4867</v>
      </c>
      <c s="36" t="s">
        <v>52</v>
      </c>
      <c s="37">
        <v>69.23</v>
      </c>
      <c s="36">
        <v>0</v>
      </c>
      <c s="36">
        <f>ROUND(G15*H15,6)</f>
      </c>
      <c r="L15" s="38">
        <v>0</v>
      </c>
      <c s="32">
        <f>ROUND(ROUND(L15,2)*ROUND(G15,3),2)</f>
      </c>
      <c s="36" t="s">
        <v>53</v>
      </c>
      <c>
        <f>(M15*21)/100</f>
      </c>
      <c t="s">
        <v>27</v>
      </c>
    </row>
    <row r="16" spans="1:5" ht="12.75">
      <c r="A16" s="35" t="s">
        <v>54</v>
      </c>
      <c r="E16" s="39" t="s">
        <v>5</v>
      </c>
    </row>
    <row r="17" spans="1:5" ht="25.5">
      <c r="A17" s="35" t="s">
        <v>55</v>
      </c>
      <c r="E17" s="40" t="s">
        <v>4868</v>
      </c>
    </row>
    <row r="18" spans="1:5" ht="63.75">
      <c r="A18" t="s">
        <v>56</v>
      </c>
      <c r="E18" s="39" t="s">
        <v>4869</v>
      </c>
    </row>
    <row r="19" spans="1:16" ht="12.75">
      <c r="A19" t="s">
        <v>49</v>
      </c>
      <c s="34" t="s">
        <v>26</v>
      </c>
      <c s="34" t="s">
        <v>4523</v>
      </c>
      <c s="35" t="s">
        <v>5</v>
      </c>
      <c s="6" t="s">
        <v>4524</v>
      </c>
      <c s="36" t="s">
        <v>52</v>
      </c>
      <c s="37">
        <v>12651.8</v>
      </c>
      <c s="36">
        <v>0</v>
      </c>
      <c s="36">
        <f>ROUND(G19*H19,6)</f>
      </c>
      <c r="L19" s="38">
        <v>0</v>
      </c>
      <c s="32">
        <f>ROUND(ROUND(L19,2)*ROUND(G19,3),2)</f>
      </c>
      <c s="36" t="s">
        <v>53</v>
      </c>
      <c>
        <f>(M19*21)/100</f>
      </c>
      <c t="s">
        <v>27</v>
      </c>
    </row>
    <row r="20" spans="1:5" ht="12.75">
      <c r="A20" s="35" t="s">
        <v>54</v>
      </c>
      <c r="E20" s="39" t="s">
        <v>5</v>
      </c>
    </row>
    <row r="21" spans="1:5" ht="51">
      <c r="A21" s="35" t="s">
        <v>55</v>
      </c>
      <c r="E21" s="40" t="s">
        <v>4870</v>
      </c>
    </row>
    <row r="22" spans="1:5" ht="318.75">
      <c r="A22" t="s">
        <v>56</v>
      </c>
      <c r="E22" s="39" t="s">
        <v>3336</v>
      </c>
    </row>
    <row r="23" spans="1:16" ht="12.75">
      <c r="A23" t="s">
        <v>49</v>
      </c>
      <c s="34" t="s">
        <v>65</v>
      </c>
      <c s="34" t="s">
        <v>4871</v>
      </c>
      <c s="35" t="s">
        <v>5</v>
      </c>
      <c s="6" t="s">
        <v>4872</v>
      </c>
      <c s="36" t="s">
        <v>52</v>
      </c>
      <c s="37">
        <v>13165.771</v>
      </c>
      <c s="36">
        <v>0</v>
      </c>
      <c s="36">
        <f>ROUND(G23*H23,6)</f>
      </c>
      <c r="L23" s="38">
        <v>0</v>
      </c>
      <c s="32">
        <f>ROUND(ROUND(L23,2)*ROUND(G23,3),2)</f>
      </c>
      <c s="36" t="s">
        <v>53</v>
      </c>
      <c>
        <f>(M23*21)/100</f>
      </c>
      <c t="s">
        <v>27</v>
      </c>
    </row>
    <row r="24" spans="1:5" ht="12.75">
      <c r="A24" s="35" t="s">
        <v>54</v>
      </c>
      <c r="E24" s="39" t="s">
        <v>5</v>
      </c>
    </row>
    <row r="25" spans="1:5" ht="51">
      <c r="A25" s="35" t="s">
        <v>55</v>
      </c>
      <c r="E25" s="40" t="s">
        <v>4873</v>
      </c>
    </row>
    <row r="26" spans="1:5" ht="191.25">
      <c r="A26" t="s">
        <v>56</v>
      </c>
      <c r="E26" s="39" t="s">
        <v>4874</v>
      </c>
    </row>
    <row r="27" spans="1:16" ht="12.75">
      <c r="A27" t="s">
        <v>49</v>
      </c>
      <c s="34" t="s">
        <v>70</v>
      </c>
      <c s="34" t="s">
        <v>3342</v>
      </c>
      <c s="35" t="s">
        <v>5</v>
      </c>
      <c s="6" t="s">
        <v>3343</v>
      </c>
      <c s="36" t="s">
        <v>52</v>
      </c>
      <c s="37">
        <v>13024.3</v>
      </c>
      <c s="36">
        <v>0</v>
      </c>
      <c s="36">
        <f>ROUND(G27*H27,6)</f>
      </c>
      <c r="L27" s="38">
        <v>0</v>
      </c>
      <c s="32">
        <f>ROUND(ROUND(L27,2)*ROUND(G27,3),2)</f>
      </c>
      <c s="36" t="s">
        <v>53</v>
      </c>
      <c>
        <f>(M27*21)/100</f>
      </c>
      <c t="s">
        <v>27</v>
      </c>
    </row>
    <row r="28" spans="1:5" ht="12.75">
      <c r="A28" s="35" t="s">
        <v>54</v>
      </c>
      <c r="E28" s="39" t="s">
        <v>5</v>
      </c>
    </row>
    <row r="29" spans="1:5" ht="38.25">
      <c r="A29" s="35" t="s">
        <v>55</v>
      </c>
      <c r="E29" s="40" t="s">
        <v>4875</v>
      </c>
    </row>
    <row r="30" spans="1:5" ht="293.25">
      <c r="A30" t="s">
        <v>56</v>
      </c>
      <c r="E30" s="39" t="s">
        <v>3345</v>
      </c>
    </row>
    <row r="31" spans="1:13" ht="12.75">
      <c r="A31" t="s">
        <v>46</v>
      </c>
      <c r="C31" s="31" t="s">
        <v>27</v>
      </c>
      <c r="E31" s="33" t="s">
        <v>3374</v>
      </c>
      <c r="J31" s="32">
        <f>0</f>
      </c>
      <c s="32">
        <f>0</f>
      </c>
      <c s="32">
        <f>0+L32+L36+L40+L44+L48+L52+L56+L60+L64+L68+L72+L76+L80+L84+L88+L92+L96</f>
      </c>
      <c s="32">
        <f>0+M32+M36+M40+M44+M48+M52+M56+M60+M64+M68+M72+M76+M80+M84+M88+M92+M96</f>
      </c>
    </row>
    <row r="32" spans="1:16" ht="12.75">
      <c r="A32" t="s">
        <v>49</v>
      </c>
      <c s="34" t="s">
        <v>74</v>
      </c>
      <c s="34" t="s">
        <v>4876</v>
      </c>
      <c s="35" t="s">
        <v>5</v>
      </c>
      <c s="6" t="s">
        <v>4877</v>
      </c>
      <c s="36" t="s">
        <v>819</v>
      </c>
      <c s="37">
        <v>1535.74</v>
      </c>
      <c s="36">
        <v>0</v>
      </c>
      <c s="36">
        <f>ROUND(G32*H32,6)</f>
      </c>
      <c r="L32" s="38">
        <v>0</v>
      </c>
      <c s="32">
        <f>ROUND(ROUND(L32,2)*ROUND(G32,3),2)</f>
      </c>
      <c s="36" t="s">
        <v>53</v>
      </c>
      <c>
        <f>(M32*21)/100</f>
      </c>
      <c t="s">
        <v>27</v>
      </c>
    </row>
    <row r="33" spans="1:5" ht="12.75">
      <c r="A33" s="35" t="s">
        <v>54</v>
      </c>
      <c r="E33" s="39" t="s">
        <v>5</v>
      </c>
    </row>
    <row r="34" spans="1:5" ht="12.75">
      <c r="A34" s="35" t="s">
        <v>55</v>
      </c>
      <c r="E34" s="40" t="s">
        <v>4878</v>
      </c>
    </row>
    <row r="35" spans="1:5" ht="102">
      <c r="A35" t="s">
        <v>56</v>
      </c>
      <c r="E35" s="39" t="s">
        <v>3382</v>
      </c>
    </row>
    <row r="36" spans="1:16" ht="12.75">
      <c r="A36" t="s">
        <v>49</v>
      </c>
      <c s="34" t="s">
        <v>78</v>
      </c>
      <c s="34" t="s">
        <v>4879</v>
      </c>
      <c s="35" t="s">
        <v>5</v>
      </c>
      <c s="6" t="s">
        <v>4880</v>
      </c>
      <c s="36" t="s">
        <v>819</v>
      </c>
      <c s="37">
        <v>604.58</v>
      </c>
      <c s="36">
        <v>0</v>
      </c>
      <c s="36">
        <f>ROUND(G36*H36,6)</f>
      </c>
      <c r="L36" s="38">
        <v>0</v>
      </c>
      <c s="32">
        <f>ROUND(ROUND(L36,2)*ROUND(G36,3),2)</f>
      </c>
      <c s="36" t="s">
        <v>53</v>
      </c>
      <c>
        <f>(M36*21)/100</f>
      </c>
      <c t="s">
        <v>27</v>
      </c>
    </row>
    <row r="37" spans="1:5" ht="12.75">
      <c r="A37" s="35" t="s">
        <v>54</v>
      </c>
      <c r="E37" s="39" t="s">
        <v>5</v>
      </c>
    </row>
    <row r="38" spans="1:5" ht="12.75">
      <c r="A38" s="35" t="s">
        <v>55</v>
      </c>
      <c r="E38" s="40" t="s">
        <v>4881</v>
      </c>
    </row>
    <row r="39" spans="1:5" ht="102">
      <c r="A39" t="s">
        <v>56</v>
      </c>
      <c r="E39" s="39" t="s">
        <v>3382</v>
      </c>
    </row>
    <row r="40" spans="1:16" ht="12.75">
      <c r="A40" t="s">
        <v>49</v>
      </c>
      <c s="34" t="s">
        <v>82</v>
      </c>
      <c s="34" t="s">
        <v>3880</v>
      </c>
      <c s="35" t="s">
        <v>5</v>
      </c>
      <c s="6" t="s">
        <v>3881</v>
      </c>
      <c s="36" t="s">
        <v>1010</v>
      </c>
      <c s="37">
        <v>171.814</v>
      </c>
      <c s="36">
        <v>0</v>
      </c>
      <c s="36">
        <f>ROUND(G40*H40,6)</f>
      </c>
      <c r="L40" s="38">
        <v>0</v>
      </c>
      <c s="32">
        <f>ROUND(ROUND(L40,2)*ROUND(G40,3),2)</f>
      </c>
      <c s="36" t="s">
        <v>53</v>
      </c>
      <c>
        <f>(M40*21)/100</f>
      </c>
      <c t="s">
        <v>27</v>
      </c>
    </row>
    <row r="41" spans="1:5" ht="12.75">
      <c r="A41" s="35" t="s">
        <v>54</v>
      </c>
      <c r="E41" s="39" t="s">
        <v>5</v>
      </c>
    </row>
    <row r="42" spans="1:5" ht="127.5">
      <c r="A42" s="35" t="s">
        <v>55</v>
      </c>
      <c r="E42" s="40" t="s">
        <v>4882</v>
      </c>
    </row>
    <row r="43" spans="1:5" ht="38.25">
      <c r="A43" t="s">
        <v>56</v>
      </c>
      <c r="E43" s="39" t="s">
        <v>3883</v>
      </c>
    </row>
    <row r="44" spans="1:16" ht="12.75">
      <c r="A44" t="s">
        <v>49</v>
      </c>
      <c s="34" t="s">
        <v>89</v>
      </c>
      <c s="34" t="s">
        <v>3387</v>
      </c>
      <c s="35" t="s">
        <v>5</v>
      </c>
      <c s="6" t="s">
        <v>3388</v>
      </c>
      <c s="36" t="s">
        <v>819</v>
      </c>
      <c s="37">
        <v>880</v>
      </c>
      <c s="36">
        <v>0</v>
      </c>
      <c s="36">
        <f>ROUND(G44*H44,6)</f>
      </c>
      <c r="L44" s="38">
        <v>0</v>
      </c>
      <c s="32">
        <f>ROUND(ROUND(L44,2)*ROUND(G44,3),2)</f>
      </c>
      <c s="36" t="s">
        <v>53</v>
      </c>
      <c>
        <f>(M44*21)/100</f>
      </c>
      <c t="s">
        <v>27</v>
      </c>
    </row>
    <row r="45" spans="1:5" ht="12.75">
      <c r="A45" s="35" t="s">
        <v>54</v>
      </c>
      <c r="E45" s="39" t="s">
        <v>5</v>
      </c>
    </row>
    <row r="46" spans="1:5" ht="25.5">
      <c r="A46" s="35" t="s">
        <v>55</v>
      </c>
      <c r="E46" s="40" t="s">
        <v>4883</v>
      </c>
    </row>
    <row r="47" spans="1:5" ht="25.5">
      <c r="A47" t="s">
        <v>56</v>
      </c>
      <c r="E47" s="39" t="s">
        <v>3390</v>
      </c>
    </row>
    <row r="48" spans="1:16" ht="12.75">
      <c r="A48" t="s">
        <v>49</v>
      </c>
      <c s="34" t="s">
        <v>93</v>
      </c>
      <c s="34" t="s">
        <v>4884</v>
      </c>
      <c s="35" t="s">
        <v>5</v>
      </c>
      <c s="6" t="s">
        <v>4885</v>
      </c>
      <c s="36" t="s">
        <v>819</v>
      </c>
      <c s="37">
        <v>215</v>
      </c>
      <c s="36">
        <v>0</v>
      </c>
      <c s="36">
        <f>ROUND(G48*H48,6)</f>
      </c>
      <c r="L48" s="38">
        <v>0</v>
      </c>
      <c s="32">
        <f>ROUND(ROUND(L48,2)*ROUND(G48,3),2)</f>
      </c>
      <c s="36" t="s">
        <v>53</v>
      </c>
      <c>
        <f>(M48*21)/100</f>
      </c>
      <c t="s">
        <v>27</v>
      </c>
    </row>
    <row r="49" spans="1:5" ht="12.75">
      <c r="A49" s="35" t="s">
        <v>54</v>
      </c>
      <c r="E49" s="39" t="s">
        <v>5</v>
      </c>
    </row>
    <row r="50" spans="1:5" ht="25.5">
      <c r="A50" s="35" t="s">
        <v>55</v>
      </c>
      <c r="E50" s="40" t="s">
        <v>4886</v>
      </c>
    </row>
    <row r="51" spans="1:5" ht="331.5">
      <c r="A51" t="s">
        <v>56</v>
      </c>
      <c r="E51" s="39" t="s">
        <v>3394</v>
      </c>
    </row>
    <row r="52" spans="1:16" ht="12.75">
      <c r="A52" t="s">
        <v>49</v>
      </c>
      <c s="34" t="s">
        <v>96</v>
      </c>
      <c s="34" t="s">
        <v>4887</v>
      </c>
      <c s="35" t="s">
        <v>5</v>
      </c>
      <c s="6" t="s">
        <v>4888</v>
      </c>
      <c s="36" t="s">
        <v>819</v>
      </c>
      <c s="37">
        <v>162</v>
      </c>
      <c s="36">
        <v>0</v>
      </c>
      <c s="36">
        <f>ROUND(G52*H52,6)</f>
      </c>
      <c r="L52" s="38">
        <v>0</v>
      </c>
      <c s="32">
        <f>ROUND(ROUND(L52,2)*ROUND(G52,3),2)</f>
      </c>
      <c s="36" t="s">
        <v>53</v>
      </c>
      <c>
        <f>(M52*21)/100</f>
      </c>
      <c t="s">
        <v>27</v>
      </c>
    </row>
    <row r="53" spans="1:5" ht="12.75">
      <c r="A53" s="35" t="s">
        <v>54</v>
      </c>
      <c r="E53" s="39" t="s">
        <v>5</v>
      </c>
    </row>
    <row r="54" spans="1:5" ht="12.75">
      <c r="A54" s="35" t="s">
        <v>55</v>
      </c>
      <c r="E54" s="40" t="s">
        <v>4889</v>
      </c>
    </row>
    <row r="55" spans="1:5" ht="331.5">
      <c r="A55" t="s">
        <v>56</v>
      </c>
      <c r="E55" s="39" t="s">
        <v>3394</v>
      </c>
    </row>
    <row r="56" spans="1:16" ht="12.75">
      <c r="A56" t="s">
        <v>49</v>
      </c>
      <c s="34" t="s">
        <v>100</v>
      </c>
      <c s="34" t="s">
        <v>4890</v>
      </c>
      <c s="35" t="s">
        <v>5</v>
      </c>
      <c s="6" t="s">
        <v>4891</v>
      </c>
      <c s="36" t="s">
        <v>819</v>
      </c>
      <c s="37">
        <v>377</v>
      </c>
      <c s="36">
        <v>0</v>
      </c>
      <c s="36">
        <f>ROUND(G56*H56,6)</f>
      </c>
      <c r="L56" s="38">
        <v>0</v>
      </c>
      <c s="32">
        <f>ROUND(ROUND(L56,2)*ROUND(G56,3),2)</f>
      </c>
      <c s="36" t="s">
        <v>53</v>
      </c>
      <c>
        <f>(M56*21)/100</f>
      </c>
      <c t="s">
        <v>27</v>
      </c>
    </row>
    <row r="57" spans="1:5" ht="12.75">
      <c r="A57" s="35" t="s">
        <v>54</v>
      </c>
      <c r="E57" s="39" t="s">
        <v>5</v>
      </c>
    </row>
    <row r="58" spans="1:5" ht="38.25">
      <c r="A58" s="35" t="s">
        <v>55</v>
      </c>
      <c r="E58" s="40" t="s">
        <v>4892</v>
      </c>
    </row>
    <row r="59" spans="1:5" ht="12.75">
      <c r="A59" t="s">
        <v>56</v>
      </c>
      <c r="E59" s="39" t="s">
        <v>3398</v>
      </c>
    </row>
    <row r="60" spans="1:16" ht="12.75">
      <c r="A60" t="s">
        <v>49</v>
      </c>
      <c s="34" t="s">
        <v>104</v>
      </c>
      <c s="34" t="s">
        <v>4893</v>
      </c>
      <c s="35" t="s">
        <v>5</v>
      </c>
      <c s="6" t="s">
        <v>4894</v>
      </c>
      <c s="36" t="s">
        <v>60</v>
      </c>
      <c s="37">
        <v>4194</v>
      </c>
      <c s="36">
        <v>0</v>
      </c>
      <c s="36">
        <f>ROUND(G60*H60,6)</f>
      </c>
      <c r="L60" s="38">
        <v>0</v>
      </c>
      <c s="32">
        <f>ROUND(ROUND(L60,2)*ROUND(G60,3),2)</f>
      </c>
      <c s="36" t="s">
        <v>53</v>
      </c>
      <c>
        <f>(M60*21)/100</f>
      </c>
      <c t="s">
        <v>27</v>
      </c>
    </row>
    <row r="61" spans="1:5" ht="12.75">
      <c r="A61" s="35" t="s">
        <v>54</v>
      </c>
      <c r="E61" s="39" t="s">
        <v>5</v>
      </c>
    </row>
    <row r="62" spans="1:5" ht="38.25">
      <c r="A62" s="35" t="s">
        <v>55</v>
      </c>
      <c r="E62" s="40" t="s">
        <v>4895</v>
      </c>
    </row>
    <row r="63" spans="1:5" ht="63.75">
      <c r="A63" t="s">
        <v>56</v>
      </c>
      <c r="E63" s="39" t="s">
        <v>4694</v>
      </c>
    </row>
    <row r="64" spans="1:16" ht="12.75">
      <c r="A64" t="s">
        <v>49</v>
      </c>
      <c s="34" t="s">
        <v>107</v>
      </c>
      <c s="34" t="s">
        <v>4896</v>
      </c>
      <c s="35" t="s">
        <v>5</v>
      </c>
      <c s="6" t="s">
        <v>4897</v>
      </c>
      <c s="36" t="s">
        <v>60</v>
      </c>
      <c s="37">
        <v>18745.2</v>
      </c>
      <c s="36">
        <v>0</v>
      </c>
      <c s="36">
        <f>ROUND(G64*H64,6)</f>
      </c>
      <c r="L64" s="38">
        <v>0</v>
      </c>
      <c s="32">
        <f>ROUND(ROUND(L64,2)*ROUND(G64,3),2)</f>
      </c>
      <c s="36" t="s">
        <v>53</v>
      </c>
      <c>
        <f>(M64*21)/100</f>
      </c>
      <c t="s">
        <v>27</v>
      </c>
    </row>
    <row r="65" spans="1:5" ht="12.75">
      <c r="A65" s="35" t="s">
        <v>54</v>
      </c>
      <c r="E65" s="39" t="s">
        <v>5</v>
      </c>
    </row>
    <row r="66" spans="1:5" ht="12.75">
      <c r="A66" s="35" t="s">
        <v>55</v>
      </c>
      <c r="E66" s="40" t="s">
        <v>4898</v>
      </c>
    </row>
    <row r="67" spans="1:5" ht="63.75">
      <c r="A67" t="s">
        <v>56</v>
      </c>
      <c r="E67" s="39" t="s">
        <v>4694</v>
      </c>
    </row>
    <row r="68" spans="1:16" ht="12.75">
      <c r="A68" t="s">
        <v>49</v>
      </c>
      <c s="34" t="s">
        <v>110</v>
      </c>
      <c s="34" t="s">
        <v>4899</v>
      </c>
      <c s="35" t="s">
        <v>5</v>
      </c>
      <c s="6" t="s">
        <v>4900</v>
      </c>
      <c s="36" t="s">
        <v>60</v>
      </c>
      <c s="37">
        <v>7527.6</v>
      </c>
      <c s="36">
        <v>0</v>
      </c>
      <c s="36">
        <f>ROUND(G68*H68,6)</f>
      </c>
      <c r="L68" s="38">
        <v>0</v>
      </c>
      <c s="32">
        <f>ROUND(ROUND(L68,2)*ROUND(G68,3),2)</f>
      </c>
      <c s="36" t="s">
        <v>53</v>
      </c>
      <c>
        <f>(M68*21)/100</f>
      </c>
      <c t="s">
        <v>27</v>
      </c>
    </row>
    <row r="69" spans="1:5" ht="12.75">
      <c r="A69" s="35" t="s">
        <v>54</v>
      </c>
      <c r="E69" s="39" t="s">
        <v>5</v>
      </c>
    </row>
    <row r="70" spans="1:5" ht="12.75">
      <c r="A70" s="35" t="s">
        <v>55</v>
      </c>
      <c r="E70" s="40" t="s">
        <v>4901</v>
      </c>
    </row>
    <row r="71" spans="1:5" ht="63.75">
      <c r="A71" t="s">
        <v>56</v>
      </c>
      <c r="E71" s="39" t="s">
        <v>4694</v>
      </c>
    </row>
    <row r="72" spans="1:16" ht="12.75">
      <c r="A72" t="s">
        <v>49</v>
      </c>
      <c s="34" t="s">
        <v>113</v>
      </c>
      <c s="34" t="s">
        <v>4902</v>
      </c>
      <c s="35" t="s">
        <v>5</v>
      </c>
      <c s="6" t="s">
        <v>4903</v>
      </c>
      <c s="36" t="s">
        <v>60</v>
      </c>
      <c s="37">
        <v>1733</v>
      </c>
      <c s="36">
        <v>0</v>
      </c>
      <c s="36">
        <f>ROUND(G72*H72,6)</f>
      </c>
      <c r="L72" s="38">
        <v>0</v>
      </c>
      <c s="32">
        <f>ROUND(ROUND(L72,2)*ROUND(G72,3),2)</f>
      </c>
      <c s="36" t="s">
        <v>53</v>
      </c>
      <c>
        <f>(M72*21)/100</f>
      </c>
      <c t="s">
        <v>27</v>
      </c>
    </row>
    <row r="73" spans="1:5" ht="12.75">
      <c r="A73" s="35" t="s">
        <v>54</v>
      </c>
      <c r="E73" s="39" t="s">
        <v>5</v>
      </c>
    </row>
    <row r="74" spans="1:5" ht="63.75">
      <c r="A74" s="35" t="s">
        <v>55</v>
      </c>
      <c r="E74" s="40" t="s">
        <v>4904</v>
      </c>
    </row>
    <row r="75" spans="1:5" ht="191.25">
      <c r="A75" t="s">
        <v>56</v>
      </c>
      <c r="E75" s="39" t="s">
        <v>3402</v>
      </c>
    </row>
    <row r="76" spans="1:16" ht="12.75">
      <c r="A76" t="s">
        <v>49</v>
      </c>
      <c s="34" t="s">
        <v>118</v>
      </c>
      <c s="34" t="s">
        <v>4905</v>
      </c>
      <c s="35" t="s">
        <v>5</v>
      </c>
      <c s="6" t="s">
        <v>4906</v>
      </c>
      <c s="36" t="s">
        <v>52</v>
      </c>
      <c s="37">
        <v>184.2</v>
      </c>
      <c s="36">
        <v>0</v>
      </c>
      <c s="36">
        <f>ROUND(G76*H76,6)</f>
      </c>
      <c r="L76" s="38">
        <v>0</v>
      </c>
      <c s="32">
        <f>ROUND(ROUND(L76,2)*ROUND(G76,3),2)</f>
      </c>
      <c s="36" t="s">
        <v>53</v>
      </c>
      <c>
        <f>(M76*21)/100</f>
      </c>
      <c t="s">
        <v>27</v>
      </c>
    </row>
    <row r="77" spans="1:5" ht="12.75">
      <c r="A77" s="35" t="s">
        <v>54</v>
      </c>
      <c r="E77" s="39" t="s">
        <v>5</v>
      </c>
    </row>
    <row r="78" spans="1:5" ht="12.75">
      <c r="A78" s="35" t="s">
        <v>55</v>
      </c>
      <c r="E78" s="40" t="s">
        <v>4907</v>
      </c>
    </row>
    <row r="79" spans="1:5" ht="38.25">
      <c r="A79" t="s">
        <v>56</v>
      </c>
      <c r="E79" s="39" t="s">
        <v>3413</v>
      </c>
    </row>
    <row r="80" spans="1:16" ht="12.75">
      <c r="A80" t="s">
        <v>49</v>
      </c>
      <c s="34" t="s">
        <v>121</v>
      </c>
      <c s="34" t="s">
        <v>4825</v>
      </c>
      <c s="35" t="s">
        <v>5</v>
      </c>
      <c s="6" t="s">
        <v>4826</v>
      </c>
      <c s="36" t="s">
        <v>52</v>
      </c>
      <c s="37">
        <v>93.8</v>
      </c>
      <c s="36">
        <v>0</v>
      </c>
      <c s="36">
        <f>ROUND(G80*H80,6)</f>
      </c>
      <c r="L80" s="38">
        <v>0</v>
      </c>
      <c s="32">
        <f>ROUND(ROUND(L80,2)*ROUND(G80,3),2)</f>
      </c>
      <c s="36" t="s">
        <v>53</v>
      </c>
      <c>
        <f>(M80*21)/100</f>
      </c>
      <c t="s">
        <v>27</v>
      </c>
    </row>
    <row r="81" spans="1:5" ht="12.75">
      <c r="A81" s="35" t="s">
        <v>54</v>
      </c>
      <c r="E81" s="39" t="s">
        <v>5</v>
      </c>
    </row>
    <row r="82" spans="1:5" ht="25.5">
      <c r="A82" s="35" t="s">
        <v>55</v>
      </c>
      <c r="E82" s="40" t="s">
        <v>4908</v>
      </c>
    </row>
    <row r="83" spans="1:5" ht="369.75">
      <c r="A83" t="s">
        <v>56</v>
      </c>
      <c r="E83" s="39" t="s">
        <v>4828</v>
      </c>
    </row>
    <row r="84" spans="1:16" ht="12.75">
      <c r="A84" t="s">
        <v>49</v>
      </c>
      <c s="34" t="s">
        <v>127</v>
      </c>
      <c s="34" t="s">
        <v>4909</v>
      </c>
      <c s="35" t="s">
        <v>5</v>
      </c>
      <c s="6" t="s">
        <v>4910</v>
      </c>
      <c s="36" t="s">
        <v>68</v>
      </c>
      <c s="37">
        <v>328</v>
      </c>
      <c s="36">
        <v>0</v>
      </c>
      <c s="36">
        <f>ROUND(G84*H84,6)</f>
      </c>
      <c r="L84" s="38">
        <v>0</v>
      </c>
      <c s="32">
        <f>ROUND(ROUND(L84,2)*ROUND(G84,3),2)</f>
      </c>
      <c s="36" t="s">
        <v>53</v>
      </c>
      <c>
        <f>(M84*21)/100</f>
      </c>
      <c t="s">
        <v>27</v>
      </c>
    </row>
    <row r="85" spans="1:5" ht="12.75">
      <c r="A85" s="35" t="s">
        <v>54</v>
      </c>
      <c r="E85" s="39" t="s">
        <v>5</v>
      </c>
    </row>
    <row r="86" spans="1:5" ht="38.25">
      <c r="A86" s="35" t="s">
        <v>55</v>
      </c>
      <c r="E86" s="40" t="s">
        <v>4911</v>
      </c>
    </row>
    <row r="87" spans="1:5" ht="38.25">
      <c r="A87" t="s">
        <v>56</v>
      </c>
      <c r="E87" s="39" t="s">
        <v>4912</v>
      </c>
    </row>
    <row r="88" spans="1:16" ht="12.75">
      <c r="A88" t="s">
        <v>49</v>
      </c>
      <c s="34" t="s">
        <v>131</v>
      </c>
      <c s="34" t="s">
        <v>4913</v>
      </c>
      <c s="35" t="s">
        <v>5</v>
      </c>
      <c s="6" t="s">
        <v>4914</v>
      </c>
      <c s="36" t="s">
        <v>60</v>
      </c>
      <c s="37">
        <v>1864</v>
      </c>
      <c s="36">
        <v>0</v>
      </c>
      <c s="36">
        <f>ROUND(G88*H88,6)</f>
      </c>
      <c r="L88" s="38">
        <v>0</v>
      </c>
      <c s="32">
        <f>ROUND(ROUND(L88,2)*ROUND(G88,3),2)</f>
      </c>
      <c s="36" t="s">
        <v>53</v>
      </c>
      <c>
        <f>(M88*21)/100</f>
      </c>
      <c t="s">
        <v>27</v>
      </c>
    </row>
    <row r="89" spans="1:5" ht="12.75">
      <c r="A89" s="35" t="s">
        <v>54</v>
      </c>
      <c r="E89" s="39" t="s">
        <v>5</v>
      </c>
    </row>
    <row r="90" spans="1:5" ht="38.25">
      <c r="A90" s="35" t="s">
        <v>55</v>
      </c>
      <c r="E90" s="40" t="s">
        <v>4915</v>
      </c>
    </row>
    <row r="91" spans="1:5" ht="38.25">
      <c r="A91" t="s">
        <v>56</v>
      </c>
      <c r="E91" s="39" t="s">
        <v>4916</v>
      </c>
    </row>
    <row r="92" spans="1:16" ht="25.5">
      <c r="A92" t="s">
        <v>49</v>
      </c>
      <c s="34" t="s">
        <v>135</v>
      </c>
      <c s="34" t="s">
        <v>4544</v>
      </c>
      <c s="35" t="s">
        <v>5</v>
      </c>
      <c s="6" t="s">
        <v>4545</v>
      </c>
      <c s="36" t="s">
        <v>68</v>
      </c>
      <c s="37">
        <v>68.45</v>
      </c>
      <c s="36">
        <v>0</v>
      </c>
      <c s="36">
        <f>ROUND(G92*H92,6)</f>
      </c>
      <c r="L92" s="38">
        <v>0</v>
      </c>
      <c s="32">
        <f>ROUND(ROUND(L92,2)*ROUND(G92,3),2)</f>
      </c>
      <c s="36" t="s">
        <v>53</v>
      </c>
      <c>
        <f>(M92*21)/100</f>
      </c>
      <c t="s">
        <v>27</v>
      </c>
    </row>
    <row r="93" spans="1:5" ht="12.75">
      <c r="A93" s="35" t="s">
        <v>54</v>
      </c>
      <c r="E93" s="39" t="s">
        <v>5</v>
      </c>
    </row>
    <row r="94" spans="1:5" ht="12.75">
      <c r="A94" s="35" t="s">
        <v>55</v>
      </c>
      <c r="E94" s="40" t="s">
        <v>4917</v>
      </c>
    </row>
    <row r="95" spans="1:5" ht="63.75">
      <c r="A95" t="s">
        <v>56</v>
      </c>
      <c r="E95" s="39" t="s">
        <v>4547</v>
      </c>
    </row>
    <row r="96" spans="1:16" ht="12.75">
      <c r="A96" t="s">
        <v>49</v>
      </c>
      <c s="34" t="s">
        <v>281</v>
      </c>
      <c s="34" t="s">
        <v>4918</v>
      </c>
      <c s="35" t="s">
        <v>5</v>
      </c>
      <c s="6" t="s">
        <v>4919</v>
      </c>
      <c s="36" t="s">
        <v>52</v>
      </c>
      <c s="37">
        <v>13.402</v>
      </c>
      <c s="36">
        <v>0</v>
      </c>
      <c s="36">
        <f>ROUND(G96*H96,6)</f>
      </c>
      <c r="L96" s="38">
        <v>0</v>
      </c>
      <c s="32">
        <f>ROUND(ROUND(L96,2)*ROUND(G96,3),2)</f>
      </c>
      <c s="36" t="s">
        <v>53</v>
      </c>
      <c>
        <f>(M96*0)/100</f>
      </c>
      <c t="s">
        <v>176</v>
      </c>
    </row>
    <row r="97" spans="1:5" ht="12.75">
      <c r="A97" s="35" t="s">
        <v>54</v>
      </c>
      <c r="E97" s="39" t="s">
        <v>5</v>
      </c>
    </row>
    <row r="98" spans="1:5" ht="38.25">
      <c r="A98" s="35" t="s">
        <v>55</v>
      </c>
      <c r="E98" s="40" t="s">
        <v>4920</v>
      </c>
    </row>
    <row r="99" spans="1:5" ht="76.5">
      <c r="A99" t="s">
        <v>56</v>
      </c>
      <c r="E99" s="39" t="s">
        <v>4698</v>
      </c>
    </row>
    <row r="100" spans="1:13" ht="12.75">
      <c r="A100" t="s">
        <v>46</v>
      </c>
      <c r="C100" s="31" t="s">
        <v>26</v>
      </c>
      <c r="E100" s="33" t="s">
        <v>4921</v>
      </c>
      <c r="J100" s="32">
        <f>0</f>
      </c>
      <c s="32">
        <f>0</f>
      </c>
      <c s="32">
        <f>0+L101+L105+L109+L113</f>
      </c>
      <c s="32">
        <f>0+M101+M105+M109+M113</f>
      </c>
    </row>
    <row r="101" spans="1:16" ht="12.75">
      <c r="A101" t="s">
        <v>49</v>
      </c>
      <c s="34" t="s">
        <v>139</v>
      </c>
      <c s="34" t="s">
        <v>4564</v>
      </c>
      <c s="35" t="s">
        <v>5</v>
      </c>
      <c s="6" t="s">
        <v>4565</v>
      </c>
      <c s="36" t="s">
        <v>52</v>
      </c>
      <c s="37">
        <v>42.715</v>
      </c>
      <c s="36">
        <v>0</v>
      </c>
      <c s="36">
        <f>ROUND(G101*H101,6)</f>
      </c>
      <c r="L101" s="38">
        <v>0</v>
      </c>
      <c s="32">
        <f>ROUND(ROUND(L101,2)*ROUND(G101,3),2)</f>
      </c>
      <c s="36" t="s">
        <v>53</v>
      </c>
      <c>
        <f>(M101*21)/100</f>
      </c>
      <c t="s">
        <v>27</v>
      </c>
    </row>
    <row r="102" spans="1:5" ht="12.75">
      <c r="A102" s="35" t="s">
        <v>54</v>
      </c>
      <c r="E102" s="39" t="s">
        <v>5</v>
      </c>
    </row>
    <row r="103" spans="1:5" ht="12.75">
      <c r="A103" s="35" t="s">
        <v>55</v>
      </c>
      <c r="E103" s="40" t="s">
        <v>4922</v>
      </c>
    </row>
    <row r="104" spans="1:5" ht="382.5">
      <c r="A104" t="s">
        <v>56</v>
      </c>
      <c r="E104" s="39" t="s">
        <v>4567</v>
      </c>
    </row>
    <row r="105" spans="1:16" ht="12.75">
      <c r="A105" t="s">
        <v>49</v>
      </c>
      <c s="34" t="s">
        <v>142</v>
      </c>
      <c s="34" t="s">
        <v>4568</v>
      </c>
      <c s="35" t="s">
        <v>5</v>
      </c>
      <c s="6" t="s">
        <v>4569</v>
      </c>
      <c s="36" t="s">
        <v>1010</v>
      </c>
      <c s="37">
        <v>7.457</v>
      </c>
      <c s="36">
        <v>0</v>
      </c>
      <c s="36">
        <f>ROUND(G105*H105,6)</f>
      </c>
      <c r="L105" s="38">
        <v>0</v>
      </c>
      <c s="32">
        <f>ROUND(ROUND(L105,2)*ROUND(G105,3),2)</f>
      </c>
      <c s="36" t="s">
        <v>53</v>
      </c>
      <c>
        <f>(M105*21)/100</f>
      </c>
      <c t="s">
        <v>27</v>
      </c>
    </row>
    <row r="106" spans="1:5" ht="12.75">
      <c r="A106" s="35" t="s">
        <v>54</v>
      </c>
      <c r="E106" s="39" t="s">
        <v>5</v>
      </c>
    </row>
    <row r="107" spans="1:5" ht="12.75">
      <c r="A107" s="35" t="s">
        <v>55</v>
      </c>
      <c r="E107" s="40" t="s">
        <v>4923</v>
      </c>
    </row>
    <row r="108" spans="1:5" ht="242.25">
      <c r="A108" t="s">
        <v>56</v>
      </c>
      <c r="E108" s="39" t="s">
        <v>4571</v>
      </c>
    </row>
    <row r="109" spans="1:16" ht="12.75">
      <c r="A109" t="s">
        <v>49</v>
      </c>
      <c s="34" t="s">
        <v>146</v>
      </c>
      <c s="34" t="s">
        <v>4924</v>
      </c>
      <c s="35" t="s">
        <v>5</v>
      </c>
      <c s="6" t="s">
        <v>4925</v>
      </c>
      <c s="36" t="s">
        <v>52</v>
      </c>
      <c s="37">
        <v>97.184</v>
      </c>
      <c s="36">
        <v>0</v>
      </c>
      <c s="36">
        <f>ROUND(G109*H109,6)</f>
      </c>
      <c r="L109" s="38">
        <v>0</v>
      </c>
      <c s="32">
        <f>ROUND(ROUND(L109,2)*ROUND(G109,3),2)</f>
      </c>
      <c s="36" t="s">
        <v>53</v>
      </c>
      <c>
        <f>(M109*21)/100</f>
      </c>
      <c t="s">
        <v>27</v>
      </c>
    </row>
    <row r="110" spans="1:5" ht="12.75">
      <c r="A110" s="35" t="s">
        <v>54</v>
      </c>
      <c r="E110" s="39" t="s">
        <v>5</v>
      </c>
    </row>
    <row r="111" spans="1:5" ht="12.75">
      <c r="A111" s="35" t="s">
        <v>55</v>
      </c>
      <c r="E111" s="40" t="s">
        <v>4926</v>
      </c>
    </row>
    <row r="112" spans="1:5" ht="369.75">
      <c r="A112" t="s">
        <v>56</v>
      </c>
      <c r="E112" s="39" t="s">
        <v>3406</v>
      </c>
    </row>
    <row r="113" spans="1:16" ht="12.75">
      <c r="A113" t="s">
        <v>49</v>
      </c>
      <c s="34" t="s">
        <v>149</v>
      </c>
      <c s="34" t="s">
        <v>4927</v>
      </c>
      <c s="35" t="s">
        <v>5</v>
      </c>
      <c s="6" t="s">
        <v>4928</v>
      </c>
      <c s="36" t="s">
        <v>1010</v>
      </c>
      <c s="37">
        <v>22.004</v>
      </c>
      <c s="36">
        <v>0</v>
      </c>
      <c s="36">
        <f>ROUND(G113*H113,6)</f>
      </c>
      <c r="L113" s="38">
        <v>0</v>
      </c>
      <c s="32">
        <f>ROUND(ROUND(L113,2)*ROUND(G113,3),2)</f>
      </c>
      <c s="36" t="s">
        <v>53</v>
      </c>
      <c>
        <f>(M113*21)/100</f>
      </c>
      <c t="s">
        <v>27</v>
      </c>
    </row>
    <row r="114" spans="1:5" ht="12.75">
      <c r="A114" s="35" t="s">
        <v>54</v>
      </c>
      <c r="E114" s="39" t="s">
        <v>5</v>
      </c>
    </row>
    <row r="115" spans="1:5" ht="12.75">
      <c r="A115" s="35" t="s">
        <v>55</v>
      </c>
      <c r="E115" s="40" t="s">
        <v>4929</v>
      </c>
    </row>
    <row r="116" spans="1:5" ht="267.75">
      <c r="A116" t="s">
        <v>56</v>
      </c>
      <c r="E116" s="39" t="s">
        <v>4719</v>
      </c>
    </row>
    <row r="117" spans="1:13" ht="12.75">
      <c r="A117" t="s">
        <v>46</v>
      </c>
      <c r="C117" s="31" t="s">
        <v>65</v>
      </c>
      <c r="E117" s="33" t="s">
        <v>3044</v>
      </c>
      <c r="J117" s="32">
        <f>0</f>
      </c>
      <c s="32">
        <f>0</f>
      </c>
      <c s="32">
        <f>0+L118+L122+L126+L130+L134+L138+L142</f>
      </c>
      <c s="32">
        <f>0+M118+M122+M126+M130+M134+M138+M142</f>
      </c>
    </row>
    <row r="118" spans="1:16" ht="12.75">
      <c r="A118" t="s">
        <v>49</v>
      </c>
      <c s="34" t="s">
        <v>153</v>
      </c>
      <c s="34" t="s">
        <v>4436</v>
      </c>
      <c s="35" t="s">
        <v>5</v>
      </c>
      <c s="6" t="s">
        <v>4437</v>
      </c>
      <c s="36" t="s">
        <v>52</v>
      </c>
      <c s="37">
        <v>14.652</v>
      </c>
      <c s="36">
        <v>0</v>
      </c>
      <c s="36">
        <f>ROUND(G118*H118,6)</f>
      </c>
      <c r="L118" s="38">
        <v>0</v>
      </c>
      <c s="32">
        <f>ROUND(ROUND(L118,2)*ROUND(G118,3),2)</f>
      </c>
      <c s="36" t="s">
        <v>53</v>
      </c>
      <c>
        <f>(M118*21)/100</f>
      </c>
      <c t="s">
        <v>27</v>
      </c>
    </row>
    <row r="119" spans="1:5" ht="12.75">
      <c r="A119" s="35" t="s">
        <v>54</v>
      </c>
      <c r="E119" s="39" t="s">
        <v>5</v>
      </c>
    </row>
    <row r="120" spans="1:5" ht="12.75">
      <c r="A120" s="35" t="s">
        <v>55</v>
      </c>
      <c r="E120" s="40" t="s">
        <v>4930</v>
      </c>
    </row>
    <row r="121" spans="1:5" ht="369.75">
      <c r="A121" t="s">
        <v>56</v>
      </c>
      <c r="E121" s="39" t="s">
        <v>3406</v>
      </c>
    </row>
    <row r="122" spans="1:16" ht="12.75">
      <c r="A122" t="s">
        <v>49</v>
      </c>
      <c s="34" t="s">
        <v>158</v>
      </c>
      <c s="34" t="s">
        <v>4725</v>
      </c>
      <c s="35" t="s">
        <v>5</v>
      </c>
      <c s="6" t="s">
        <v>4726</v>
      </c>
      <c s="36" t="s">
        <v>52</v>
      </c>
      <c s="37">
        <v>15.75</v>
      </c>
      <c s="36">
        <v>0</v>
      </c>
      <c s="36">
        <f>ROUND(G122*H122,6)</f>
      </c>
      <c r="L122" s="38">
        <v>0</v>
      </c>
      <c s="32">
        <f>ROUND(ROUND(L122,2)*ROUND(G122,3),2)</f>
      </c>
      <c s="36" t="s">
        <v>53</v>
      </c>
      <c>
        <f>(M122*21)/100</f>
      </c>
      <c t="s">
        <v>27</v>
      </c>
    </row>
    <row r="123" spans="1:5" ht="12.75">
      <c r="A123" s="35" t="s">
        <v>54</v>
      </c>
      <c r="E123" s="39" t="s">
        <v>5</v>
      </c>
    </row>
    <row r="124" spans="1:5" ht="25.5">
      <c r="A124" s="35" t="s">
        <v>55</v>
      </c>
      <c r="E124" s="40" t="s">
        <v>4931</v>
      </c>
    </row>
    <row r="125" spans="1:5" ht="369.75">
      <c r="A125" t="s">
        <v>56</v>
      </c>
      <c r="E125" s="39" t="s">
        <v>3406</v>
      </c>
    </row>
    <row r="126" spans="1:16" ht="12.75">
      <c r="A126" t="s">
        <v>49</v>
      </c>
      <c s="34" t="s">
        <v>162</v>
      </c>
      <c s="34" t="s">
        <v>4932</v>
      </c>
      <c s="35" t="s">
        <v>5</v>
      </c>
      <c s="6" t="s">
        <v>4933</v>
      </c>
      <c s="36" t="s">
        <v>52</v>
      </c>
      <c s="37">
        <v>332.33</v>
      </c>
      <c s="36">
        <v>0</v>
      </c>
      <c s="36">
        <f>ROUND(G126*H126,6)</f>
      </c>
      <c r="L126" s="38">
        <v>0</v>
      </c>
      <c s="32">
        <f>ROUND(ROUND(L126,2)*ROUND(G126,3),2)</f>
      </c>
      <c s="36" t="s">
        <v>53</v>
      </c>
      <c>
        <f>(M126*21)/100</f>
      </c>
      <c t="s">
        <v>27</v>
      </c>
    </row>
    <row r="127" spans="1:5" ht="12.75">
      <c r="A127" s="35" t="s">
        <v>54</v>
      </c>
      <c r="E127" s="39" t="s">
        <v>5</v>
      </c>
    </row>
    <row r="128" spans="1:5" ht="12.75">
      <c r="A128" s="35" t="s">
        <v>55</v>
      </c>
      <c r="E128" s="40" t="s">
        <v>4934</v>
      </c>
    </row>
    <row r="129" spans="1:5" ht="369.75">
      <c r="A129" t="s">
        <v>56</v>
      </c>
      <c r="E129" s="39" t="s">
        <v>4935</v>
      </c>
    </row>
    <row r="130" spans="1:16" ht="12.75">
      <c r="A130" t="s">
        <v>49</v>
      </c>
      <c s="34" t="s">
        <v>166</v>
      </c>
      <c s="34" t="s">
        <v>4578</v>
      </c>
      <c s="35" t="s">
        <v>5</v>
      </c>
      <c s="6" t="s">
        <v>4579</v>
      </c>
      <c s="36" t="s">
        <v>52</v>
      </c>
      <c s="37">
        <v>106.21</v>
      </c>
      <c s="36">
        <v>0</v>
      </c>
      <c s="36">
        <f>ROUND(G130*H130,6)</f>
      </c>
      <c r="L130" s="38">
        <v>0</v>
      </c>
      <c s="32">
        <f>ROUND(ROUND(L130,2)*ROUND(G130,3),2)</f>
      </c>
      <c s="36" t="s">
        <v>53</v>
      </c>
      <c>
        <f>(M130*21)/100</f>
      </c>
      <c t="s">
        <v>27</v>
      </c>
    </row>
    <row r="131" spans="1:5" ht="12.75">
      <c r="A131" s="35" t="s">
        <v>54</v>
      </c>
      <c r="E131" s="39" t="s">
        <v>5</v>
      </c>
    </row>
    <row r="132" spans="1:5" ht="12.75">
      <c r="A132" s="35" t="s">
        <v>55</v>
      </c>
      <c r="E132" s="40" t="s">
        <v>4936</v>
      </c>
    </row>
    <row r="133" spans="1:5" ht="369.75">
      <c r="A133" t="s">
        <v>56</v>
      </c>
      <c r="E133" s="39" t="s">
        <v>3406</v>
      </c>
    </row>
    <row r="134" spans="1:16" ht="12.75">
      <c r="A134" t="s">
        <v>49</v>
      </c>
      <c s="34" t="s">
        <v>169</v>
      </c>
      <c s="34" t="s">
        <v>4937</v>
      </c>
      <c s="35" t="s">
        <v>5</v>
      </c>
      <c s="6" t="s">
        <v>4938</v>
      </c>
      <c s="36" t="s">
        <v>1010</v>
      </c>
      <c s="37">
        <v>2.906</v>
      </c>
      <c s="36">
        <v>0</v>
      </c>
      <c s="36">
        <f>ROUND(G134*H134,6)</f>
      </c>
      <c r="L134" s="38">
        <v>0</v>
      </c>
      <c s="32">
        <f>ROUND(ROUND(L134,2)*ROUND(G134,3),2)</f>
      </c>
      <c s="36" t="s">
        <v>53</v>
      </c>
      <c>
        <f>(M134*21)/100</f>
      </c>
      <c t="s">
        <v>27</v>
      </c>
    </row>
    <row r="135" spans="1:5" ht="12.75">
      <c r="A135" s="35" t="s">
        <v>54</v>
      </c>
      <c r="E135" s="39" t="s">
        <v>5</v>
      </c>
    </row>
    <row r="136" spans="1:5" ht="12.75">
      <c r="A136" s="35" t="s">
        <v>55</v>
      </c>
      <c r="E136" s="40" t="s">
        <v>4939</v>
      </c>
    </row>
    <row r="137" spans="1:5" ht="178.5">
      <c r="A137" t="s">
        <v>56</v>
      </c>
      <c r="E137" s="39" t="s">
        <v>4940</v>
      </c>
    </row>
    <row r="138" spans="1:16" ht="12.75">
      <c r="A138" t="s">
        <v>49</v>
      </c>
      <c s="34" t="s">
        <v>184</v>
      </c>
      <c s="34" t="s">
        <v>4941</v>
      </c>
      <c s="35" t="s">
        <v>5</v>
      </c>
      <c s="6" t="s">
        <v>4942</v>
      </c>
      <c s="36" t="s">
        <v>52</v>
      </c>
      <c s="37">
        <v>672</v>
      </c>
      <c s="36">
        <v>0</v>
      </c>
      <c s="36">
        <f>ROUND(G138*H138,6)</f>
      </c>
      <c r="L138" s="38">
        <v>0</v>
      </c>
      <c s="32">
        <f>ROUND(ROUND(L138,2)*ROUND(G138,3),2)</f>
      </c>
      <c s="36" t="s">
        <v>53</v>
      </c>
      <c>
        <f>(M138*21)/100</f>
      </c>
      <c t="s">
        <v>27</v>
      </c>
    </row>
    <row r="139" spans="1:5" ht="12.75">
      <c r="A139" s="35" t="s">
        <v>54</v>
      </c>
      <c r="E139" s="39" t="s">
        <v>5</v>
      </c>
    </row>
    <row r="140" spans="1:5" ht="12.75">
      <c r="A140" s="35" t="s">
        <v>55</v>
      </c>
      <c r="E140" s="40" t="s">
        <v>4943</v>
      </c>
    </row>
    <row r="141" spans="1:5" ht="51">
      <c r="A141" t="s">
        <v>56</v>
      </c>
      <c r="E141" s="39" t="s">
        <v>4944</v>
      </c>
    </row>
    <row r="142" spans="1:16" ht="12.75">
      <c r="A142" t="s">
        <v>49</v>
      </c>
      <c s="34" t="s">
        <v>189</v>
      </c>
      <c s="34" t="s">
        <v>3417</v>
      </c>
      <c s="35" t="s">
        <v>5</v>
      </c>
      <c s="6" t="s">
        <v>3418</v>
      </c>
      <c s="36" t="s">
        <v>52</v>
      </c>
      <c s="37">
        <v>21</v>
      </c>
      <c s="36">
        <v>0</v>
      </c>
      <c s="36">
        <f>ROUND(G142*H142,6)</f>
      </c>
      <c r="L142" s="38">
        <v>0</v>
      </c>
      <c s="32">
        <f>ROUND(ROUND(L142,2)*ROUND(G142,3),2)</f>
      </c>
      <c s="36" t="s">
        <v>53</v>
      </c>
      <c>
        <f>(M142*21)/100</f>
      </c>
      <c t="s">
        <v>27</v>
      </c>
    </row>
    <row r="143" spans="1:5" ht="12.75">
      <c r="A143" s="35" t="s">
        <v>54</v>
      </c>
      <c r="E143" s="39" t="s">
        <v>5</v>
      </c>
    </row>
    <row r="144" spans="1:5" ht="12.75">
      <c r="A144" s="35" t="s">
        <v>55</v>
      </c>
      <c r="E144" s="40" t="s">
        <v>4945</v>
      </c>
    </row>
    <row r="145" spans="1:5" ht="102">
      <c r="A145" t="s">
        <v>56</v>
      </c>
      <c r="E145" s="39" t="s">
        <v>3420</v>
      </c>
    </row>
    <row r="146" spans="1:13" ht="12.75">
      <c r="A146" t="s">
        <v>46</v>
      </c>
      <c r="C146" s="31" t="s">
        <v>70</v>
      </c>
      <c r="E146" s="33" t="s">
        <v>3425</v>
      </c>
      <c r="J146" s="32">
        <f>0</f>
      </c>
      <c s="32">
        <f>0</f>
      </c>
      <c s="32">
        <f>0+L147+L151+L155</f>
      </c>
      <c s="32">
        <f>0+M147+M151+M155</f>
      </c>
    </row>
    <row r="147" spans="1:16" ht="12.75">
      <c r="A147" t="s">
        <v>49</v>
      </c>
      <c s="34" t="s">
        <v>193</v>
      </c>
      <c s="34" t="s">
        <v>4946</v>
      </c>
      <c s="35" t="s">
        <v>5</v>
      </c>
      <c s="6" t="s">
        <v>4947</v>
      </c>
      <c s="36" t="s">
        <v>819</v>
      </c>
      <c s="37">
        <v>197.8</v>
      </c>
      <c s="36">
        <v>0</v>
      </c>
      <c s="36">
        <f>ROUND(G147*H147,6)</f>
      </c>
      <c r="L147" s="38">
        <v>0</v>
      </c>
      <c s="32">
        <f>ROUND(ROUND(L147,2)*ROUND(G147,3),2)</f>
      </c>
      <c s="36" t="s">
        <v>53</v>
      </c>
      <c>
        <f>(M147*21)/100</f>
      </c>
      <c t="s">
        <v>27</v>
      </c>
    </row>
    <row r="148" spans="1:5" ht="12.75">
      <c r="A148" s="35" t="s">
        <v>54</v>
      </c>
      <c r="E148" s="39" t="s">
        <v>5</v>
      </c>
    </row>
    <row r="149" spans="1:5" ht="25.5">
      <c r="A149" s="35" t="s">
        <v>55</v>
      </c>
      <c r="E149" s="40" t="s">
        <v>4948</v>
      </c>
    </row>
    <row r="150" spans="1:5" ht="51">
      <c r="A150" t="s">
        <v>56</v>
      </c>
      <c r="E150" s="39" t="s">
        <v>3429</v>
      </c>
    </row>
    <row r="151" spans="1:16" ht="12.75">
      <c r="A151" t="s">
        <v>49</v>
      </c>
      <c s="34" t="s">
        <v>197</v>
      </c>
      <c s="34" t="s">
        <v>4949</v>
      </c>
      <c s="35" t="s">
        <v>5</v>
      </c>
      <c s="6" t="s">
        <v>4950</v>
      </c>
      <c s="36" t="s">
        <v>819</v>
      </c>
      <c s="37">
        <v>197.8</v>
      </c>
      <c s="36">
        <v>0</v>
      </c>
      <c s="36">
        <f>ROUND(G151*H151,6)</f>
      </c>
      <c r="L151" s="38">
        <v>0</v>
      </c>
      <c s="32">
        <f>ROUND(ROUND(L151,2)*ROUND(G151,3),2)</f>
      </c>
      <c s="36" t="s">
        <v>53</v>
      </c>
      <c>
        <f>(M151*21)/100</f>
      </c>
      <c t="s">
        <v>27</v>
      </c>
    </row>
    <row r="152" spans="1:5" ht="12.75">
      <c r="A152" s="35" t="s">
        <v>54</v>
      </c>
      <c r="E152" s="39" t="s">
        <v>5</v>
      </c>
    </row>
    <row r="153" spans="1:5" ht="25.5">
      <c r="A153" s="35" t="s">
        <v>55</v>
      </c>
      <c r="E153" s="40" t="s">
        <v>4948</v>
      </c>
    </row>
    <row r="154" spans="1:5" ht="140.25">
      <c r="A154" t="s">
        <v>56</v>
      </c>
      <c r="E154" s="39" t="s">
        <v>4951</v>
      </c>
    </row>
    <row r="155" spans="1:16" ht="12.75">
      <c r="A155" t="s">
        <v>49</v>
      </c>
      <c s="34" t="s">
        <v>201</v>
      </c>
      <c s="34" t="s">
        <v>1628</v>
      </c>
      <c s="35" t="s">
        <v>5</v>
      </c>
      <c s="6" t="s">
        <v>1629</v>
      </c>
      <c s="36" t="s">
        <v>819</v>
      </c>
      <c s="37">
        <v>268.8</v>
      </c>
      <c s="36">
        <v>0</v>
      </c>
      <c s="36">
        <f>ROUND(G155*H155,6)</f>
      </c>
      <c r="L155" s="38">
        <v>0</v>
      </c>
      <c s="32">
        <f>ROUND(ROUND(L155,2)*ROUND(G155,3),2)</f>
      </c>
      <c s="36" t="s">
        <v>53</v>
      </c>
      <c>
        <f>(M155*21)/100</f>
      </c>
      <c t="s">
        <v>27</v>
      </c>
    </row>
    <row r="156" spans="1:5" ht="12.75">
      <c r="A156" s="35" t="s">
        <v>54</v>
      </c>
      <c r="E156" s="39" t="s">
        <v>5</v>
      </c>
    </row>
    <row r="157" spans="1:5" ht="12.75">
      <c r="A157" s="35" t="s">
        <v>55</v>
      </c>
      <c r="E157" s="40" t="s">
        <v>4952</v>
      </c>
    </row>
    <row r="158" spans="1:5" ht="89.25">
      <c r="A158" t="s">
        <v>56</v>
      </c>
      <c r="E158" s="39" t="s">
        <v>1630</v>
      </c>
    </row>
    <row r="159" spans="1:13" ht="12.75">
      <c r="A159" t="s">
        <v>46</v>
      </c>
      <c r="C159" s="31" t="s">
        <v>74</v>
      </c>
      <c r="E159" s="33" t="s">
        <v>4953</v>
      </c>
      <c r="J159" s="32">
        <f>0</f>
      </c>
      <c s="32">
        <f>0</f>
      </c>
      <c s="32">
        <f>0+L160+L164+L168</f>
      </c>
      <c s="32">
        <f>0+M160+M164+M168</f>
      </c>
    </row>
    <row r="160" spans="1:16" ht="25.5">
      <c r="A160" t="s">
        <v>49</v>
      </c>
      <c s="34" t="s">
        <v>205</v>
      </c>
      <c s="34" t="s">
        <v>4583</v>
      </c>
      <c s="35" t="s">
        <v>5</v>
      </c>
      <c s="6" t="s">
        <v>4584</v>
      </c>
      <c s="36" t="s">
        <v>819</v>
      </c>
      <c s="37">
        <v>2451.1</v>
      </c>
      <c s="36">
        <v>0</v>
      </c>
      <c s="36">
        <f>ROUND(G160*H160,6)</f>
      </c>
      <c r="L160" s="38">
        <v>0</v>
      </c>
      <c s="32">
        <f>ROUND(ROUND(L160,2)*ROUND(G160,3),2)</f>
      </c>
      <c s="36" t="s">
        <v>53</v>
      </c>
      <c>
        <f>(M160*21)/100</f>
      </c>
      <c t="s">
        <v>27</v>
      </c>
    </row>
    <row r="161" spans="1:5" ht="12.75">
      <c r="A161" s="35" t="s">
        <v>54</v>
      </c>
      <c r="E161" s="39" t="s">
        <v>5</v>
      </c>
    </row>
    <row r="162" spans="1:5" ht="12.75">
      <c r="A162" s="35" t="s">
        <v>55</v>
      </c>
      <c r="E162" s="40" t="s">
        <v>4954</v>
      </c>
    </row>
    <row r="163" spans="1:5" ht="76.5">
      <c r="A163" t="s">
        <v>56</v>
      </c>
      <c r="E163" s="39" t="s">
        <v>2758</v>
      </c>
    </row>
    <row r="164" spans="1:16" ht="12.75">
      <c r="A164" t="s">
        <v>49</v>
      </c>
      <c s="34" t="s">
        <v>209</v>
      </c>
      <c s="34" t="s">
        <v>4955</v>
      </c>
      <c s="35" t="s">
        <v>5</v>
      </c>
      <c s="6" t="s">
        <v>4956</v>
      </c>
      <c s="36" t="s">
        <v>819</v>
      </c>
      <c s="37">
        <v>2451.1</v>
      </c>
      <c s="36">
        <v>0</v>
      </c>
      <c s="36">
        <f>ROUND(G164*H164,6)</f>
      </c>
      <c r="L164" s="38">
        <v>0</v>
      </c>
      <c s="32">
        <f>ROUND(ROUND(L164,2)*ROUND(G164,3),2)</f>
      </c>
      <c s="36" t="s">
        <v>53</v>
      </c>
      <c>
        <f>(M164*21)/100</f>
      </c>
      <c t="s">
        <v>27</v>
      </c>
    </row>
    <row r="165" spans="1:5" ht="12.75">
      <c r="A165" s="35" t="s">
        <v>54</v>
      </c>
      <c r="E165" s="39" t="s">
        <v>5</v>
      </c>
    </row>
    <row r="166" spans="1:5" ht="12.75">
      <c r="A166" s="35" t="s">
        <v>55</v>
      </c>
      <c r="E166" s="40" t="s">
        <v>4954</v>
      </c>
    </row>
    <row r="167" spans="1:5" ht="76.5">
      <c r="A167" t="s">
        <v>56</v>
      </c>
      <c r="E167" s="39" t="s">
        <v>2758</v>
      </c>
    </row>
    <row r="168" spans="1:16" ht="12.75">
      <c r="A168" t="s">
        <v>49</v>
      </c>
      <c s="34" t="s">
        <v>213</v>
      </c>
      <c s="34" t="s">
        <v>4957</v>
      </c>
      <c s="35" t="s">
        <v>5</v>
      </c>
      <c s="6" t="s">
        <v>4958</v>
      </c>
      <c s="36" t="s">
        <v>819</v>
      </c>
      <c s="37">
        <v>245.11</v>
      </c>
      <c s="36">
        <v>0</v>
      </c>
      <c s="36">
        <f>ROUND(G168*H168,6)</f>
      </c>
      <c r="L168" s="38">
        <v>0</v>
      </c>
      <c s="32">
        <f>ROUND(ROUND(L168,2)*ROUND(G168,3),2)</f>
      </c>
      <c s="36" t="s">
        <v>53</v>
      </c>
      <c>
        <f>(M168*21)/100</f>
      </c>
      <c t="s">
        <v>27</v>
      </c>
    </row>
    <row r="169" spans="1:5" ht="12.75">
      <c r="A169" s="35" t="s">
        <v>54</v>
      </c>
      <c r="E169" s="39" t="s">
        <v>5</v>
      </c>
    </row>
    <row r="170" spans="1:5" ht="12.75">
      <c r="A170" s="35" t="s">
        <v>55</v>
      </c>
      <c r="E170" s="40" t="s">
        <v>4959</v>
      </c>
    </row>
    <row r="171" spans="1:5" ht="63.75">
      <c r="A171" t="s">
        <v>56</v>
      </c>
      <c r="E171" s="39" t="s">
        <v>4960</v>
      </c>
    </row>
    <row r="172" spans="1:13" ht="12.75">
      <c r="A172" t="s">
        <v>46</v>
      </c>
      <c r="C172" s="31" t="s">
        <v>78</v>
      </c>
      <c r="E172" s="33" t="s">
        <v>86</v>
      </c>
      <c r="J172" s="32">
        <f>0</f>
      </c>
      <c s="32">
        <f>0</f>
      </c>
      <c s="32">
        <f>0+L173+L177+L181+L185+L189</f>
      </c>
      <c s="32">
        <f>0+M173+M177+M181+M185+M189</f>
      </c>
    </row>
    <row r="173" spans="1:16" ht="25.5">
      <c r="A173" t="s">
        <v>49</v>
      </c>
      <c s="34" t="s">
        <v>217</v>
      </c>
      <c s="34" t="s">
        <v>4961</v>
      </c>
      <c s="35" t="s">
        <v>5</v>
      </c>
      <c s="6" t="s">
        <v>4962</v>
      </c>
      <c s="36" t="s">
        <v>819</v>
      </c>
      <c s="37">
        <v>1784.64</v>
      </c>
      <c s="36">
        <v>0</v>
      </c>
      <c s="36">
        <f>ROUND(G173*H173,6)</f>
      </c>
      <c r="L173" s="38">
        <v>0</v>
      </c>
      <c s="32">
        <f>ROUND(ROUND(L173,2)*ROUND(G173,3),2)</f>
      </c>
      <c s="36" t="s">
        <v>53</v>
      </c>
      <c>
        <f>(M173*21)/100</f>
      </c>
      <c t="s">
        <v>27</v>
      </c>
    </row>
    <row r="174" spans="1:5" ht="12.75">
      <c r="A174" s="35" t="s">
        <v>54</v>
      </c>
      <c r="E174" s="39" t="s">
        <v>5</v>
      </c>
    </row>
    <row r="175" spans="1:5" ht="25.5">
      <c r="A175" s="35" t="s">
        <v>55</v>
      </c>
      <c r="E175" s="40" t="s">
        <v>4963</v>
      </c>
    </row>
    <row r="176" spans="1:5" ht="191.25">
      <c r="A176" t="s">
        <v>56</v>
      </c>
      <c r="E176" s="39" t="s">
        <v>3449</v>
      </c>
    </row>
    <row r="177" spans="1:16" ht="25.5">
      <c r="A177" t="s">
        <v>49</v>
      </c>
      <c s="34" t="s">
        <v>221</v>
      </c>
      <c s="34" t="s">
        <v>4964</v>
      </c>
      <c s="35" t="s">
        <v>5</v>
      </c>
      <c s="6" t="s">
        <v>4965</v>
      </c>
      <c s="36" t="s">
        <v>819</v>
      </c>
      <c s="37">
        <v>2140.32</v>
      </c>
      <c s="36">
        <v>0</v>
      </c>
      <c s="36">
        <f>ROUND(G177*H177,6)</f>
      </c>
      <c r="L177" s="38">
        <v>0</v>
      </c>
      <c s="32">
        <f>ROUND(ROUND(L177,2)*ROUND(G177,3),2)</f>
      </c>
      <c s="36" t="s">
        <v>53</v>
      </c>
      <c>
        <f>(M177*21)/100</f>
      </c>
      <c t="s">
        <v>27</v>
      </c>
    </row>
    <row r="178" spans="1:5" ht="12.75">
      <c r="A178" s="35" t="s">
        <v>54</v>
      </c>
      <c r="E178" s="39" t="s">
        <v>5</v>
      </c>
    </row>
    <row r="179" spans="1:5" ht="25.5">
      <c r="A179" s="35" t="s">
        <v>55</v>
      </c>
      <c r="E179" s="40" t="s">
        <v>4966</v>
      </c>
    </row>
    <row r="180" spans="1:5" ht="191.25">
      <c r="A180" t="s">
        <v>56</v>
      </c>
      <c r="E180" s="39" t="s">
        <v>3449</v>
      </c>
    </row>
    <row r="181" spans="1:16" ht="12.75">
      <c r="A181" t="s">
        <v>49</v>
      </c>
      <c s="34" t="s">
        <v>225</v>
      </c>
      <c s="34" t="s">
        <v>4967</v>
      </c>
      <c s="35" t="s">
        <v>5</v>
      </c>
      <c s="6" t="s">
        <v>4968</v>
      </c>
      <c s="36" t="s">
        <v>819</v>
      </c>
      <c s="37">
        <v>2065.35</v>
      </c>
      <c s="36">
        <v>0</v>
      </c>
      <c s="36">
        <f>ROUND(G181*H181,6)</f>
      </c>
      <c r="L181" s="38">
        <v>0</v>
      </c>
      <c s="32">
        <f>ROUND(ROUND(L181,2)*ROUND(G181,3),2)</f>
      </c>
      <c s="36" t="s">
        <v>53</v>
      </c>
      <c>
        <f>(M181*21)/100</f>
      </c>
      <c t="s">
        <v>27</v>
      </c>
    </row>
    <row r="182" spans="1:5" ht="12.75">
      <c r="A182" s="35" t="s">
        <v>54</v>
      </c>
      <c r="E182" s="39" t="s">
        <v>5</v>
      </c>
    </row>
    <row r="183" spans="1:5" ht="12.75">
      <c r="A183" s="35" t="s">
        <v>55</v>
      </c>
      <c r="E183" s="40" t="s">
        <v>4969</v>
      </c>
    </row>
    <row r="184" spans="1:5" ht="204">
      <c r="A184" t="s">
        <v>56</v>
      </c>
      <c r="E184" s="39" t="s">
        <v>4970</v>
      </c>
    </row>
    <row r="185" spans="1:16" ht="12.75">
      <c r="A185" t="s">
        <v>49</v>
      </c>
      <c s="34" t="s">
        <v>229</v>
      </c>
      <c s="34" t="s">
        <v>4971</v>
      </c>
      <c s="35" t="s">
        <v>5</v>
      </c>
      <c s="6" t="s">
        <v>4972</v>
      </c>
      <c s="36" t="s">
        <v>819</v>
      </c>
      <c s="37">
        <v>1535.74</v>
      </c>
      <c s="36">
        <v>0</v>
      </c>
      <c s="36">
        <f>ROUND(G185*H185,6)</f>
      </c>
      <c r="L185" s="38">
        <v>0</v>
      </c>
      <c s="32">
        <f>ROUND(ROUND(L185,2)*ROUND(G185,3),2)</f>
      </c>
      <c s="36" t="s">
        <v>53</v>
      </c>
      <c>
        <f>(M185*21)/100</f>
      </c>
      <c t="s">
        <v>27</v>
      </c>
    </row>
    <row r="186" spans="1:5" ht="12.75">
      <c r="A186" s="35" t="s">
        <v>54</v>
      </c>
      <c r="E186" s="39" t="s">
        <v>5</v>
      </c>
    </row>
    <row r="187" spans="1:5" ht="38.25">
      <c r="A187" s="35" t="s">
        <v>55</v>
      </c>
      <c r="E187" s="40" t="s">
        <v>4973</v>
      </c>
    </row>
    <row r="188" spans="1:5" ht="63.75">
      <c r="A188" t="s">
        <v>56</v>
      </c>
      <c r="E188" s="39" t="s">
        <v>4974</v>
      </c>
    </row>
    <row r="189" spans="1:16" ht="12.75">
      <c r="A189" t="s">
        <v>49</v>
      </c>
      <c s="34" t="s">
        <v>233</v>
      </c>
      <c s="34" t="s">
        <v>4616</v>
      </c>
      <c s="35" t="s">
        <v>5</v>
      </c>
      <c s="6" t="s">
        <v>4617</v>
      </c>
      <c s="36" t="s">
        <v>819</v>
      </c>
      <c s="37">
        <v>809.9</v>
      </c>
      <c s="36">
        <v>0</v>
      </c>
      <c s="36">
        <f>ROUND(G189*H189,6)</f>
      </c>
      <c r="L189" s="38">
        <v>0</v>
      </c>
      <c s="32">
        <f>ROUND(ROUND(L189,2)*ROUND(G189,3),2)</f>
      </c>
      <c s="36" t="s">
        <v>53</v>
      </c>
      <c>
        <f>(M189*21)/100</f>
      </c>
      <c t="s">
        <v>27</v>
      </c>
    </row>
    <row r="190" spans="1:5" ht="12.75">
      <c r="A190" s="35" t="s">
        <v>54</v>
      </c>
      <c r="E190" s="39" t="s">
        <v>5</v>
      </c>
    </row>
    <row r="191" spans="1:5" ht="12.75">
      <c r="A191" s="35" t="s">
        <v>55</v>
      </c>
      <c r="E191" s="40" t="s">
        <v>4975</v>
      </c>
    </row>
    <row r="192" spans="1:5" ht="51">
      <c r="A192" t="s">
        <v>56</v>
      </c>
      <c r="E192" s="39" t="s">
        <v>4619</v>
      </c>
    </row>
    <row r="193" spans="1:13" ht="12.75">
      <c r="A193" t="s">
        <v>46</v>
      </c>
      <c r="C193" s="31" t="s">
        <v>82</v>
      </c>
      <c r="E193" s="33" t="s">
        <v>4620</v>
      </c>
      <c r="J193" s="32">
        <f>0</f>
      </c>
      <c s="32">
        <f>0</f>
      </c>
      <c s="32">
        <f>0+L194</f>
      </c>
      <c s="32">
        <f>0+M194</f>
      </c>
    </row>
    <row r="194" spans="1:16" ht="12.75">
      <c r="A194" t="s">
        <v>49</v>
      </c>
      <c s="34" t="s">
        <v>237</v>
      </c>
      <c s="34" t="s">
        <v>4976</v>
      </c>
      <c s="35" t="s">
        <v>5</v>
      </c>
      <c s="6" t="s">
        <v>4977</v>
      </c>
      <c s="36" t="s">
        <v>60</v>
      </c>
      <c s="37">
        <v>196.5</v>
      </c>
      <c s="36">
        <v>0</v>
      </c>
      <c s="36">
        <f>ROUND(G194*H194,6)</f>
      </c>
      <c r="L194" s="38">
        <v>0</v>
      </c>
      <c s="32">
        <f>ROUND(ROUND(L194,2)*ROUND(G194,3),2)</f>
      </c>
      <c s="36" t="s">
        <v>53</v>
      </c>
      <c>
        <f>(M194*21)/100</f>
      </c>
      <c t="s">
        <v>27</v>
      </c>
    </row>
    <row r="195" spans="1:5" ht="12.75">
      <c r="A195" s="35" t="s">
        <v>54</v>
      </c>
      <c r="E195" s="39" t="s">
        <v>5</v>
      </c>
    </row>
    <row r="196" spans="1:5" ht="12.75">
      <c r="A196" s="35" t="s">
        <v>55</v>
      </c>
      <c r="E196" s="40" t="s">
        <v>4978</v>
      </c>
    </row>
    <row r="197" spans="1:5" ht="242.25">
      <c r="A197" t="s">
        <v>56</v>
      </c>
      <c r="E197" s="39" t="s">
        <v>3457</v>
      </c>
    </row>
    <row r="198" spans="1:13" ht="12.75">
      <c r="A198" t="s">
        <v>46</v>
      </c>
      <c r="C198" s="31" t="s">
        <v>89</v>
      </c>
      <c r="E198" s="33" t="s">
        <v>3237</v>
      </c>
      <c r="J198" s="32">
        <f>0</f>
      </c>
      <c s="32">
        <f>0</f>
      </c>
      <c s="32">
        <f>0+L199+L203+L207+L211+L215+L219+L223+L227</f>
      </c>
      <c s="32">
        <f>0+M199+M203+M207+M211+M215+M219+M223+M227</f>
      </c>
    </row>
    <row r="199" spans="1:16" ht="25.5">
      <c r="A199" t="s">
        <v>49</v>
      </c>
      <c s="34" t="s">
        <v>241</v>
      </c>
      <c s="34" t="s">
        <v>4979</v>
      </c>
      <c s="35" t="s">
        <v>5</v>
      </c>
      <c s="6" t="s">
        <v>4980</v>
      </c>
      <c s="36" t="s">
        <v>60</v>
      </c>
      <c s="37">
        <v>86.1</v>
      </c>
      <c s="36">
        <v>0</v>
      </c>
      <c s="36">
        <f>ROUND(G199*H199,6)</f>
      </c>
      <c r="L199" s="38">
        <v>0</v>
      </c>
      <c s="32">
        <f>ROUND(ROUND(L199,2)*ROUND(G199,3),2)</f>
      </c>
      <c s="36" t="s">
        <v>53</v>
      </c>
      <c>
        <f>(M199*21)/100</f>
      </c>
      <c t="s">
        <v>27</v>
      </c>
    </row>
    <row r="200" spans="1:5" ht="12.75">
      <c r="A200" s="35" t="s">
        <v>54</v>
      </c>
      <c r="E200" s="39" t="s">
        <v>5</v>
      </c>
    </row>
    <row r="201" spans="1:5" ht="12.75">
      <c r="A201" s="35" t="s">
        <v>55</v>
      </c>
      <c r="E201" s="40" t="s">
        <v>4981</v>
      </c>
    </row>
    <row r="202" spans="1:5" ht="76.5">
      <c r="A202" t="s">
        <v>56</v>
      </c>
      <c r="E202" s="39" t="s">
        <v>4982</v>
      </c>
    </row>
    <row r="203" spans="1:16" ht="12.75">
      <c r="A203" t="s">
        <v>49</v>
      </c>
      <c s="34" t="s">
        <v>245</v>
      </c>
      <c s="34" t="s">
        <v>4983</v>
      </c>
      <c s="35" t="s">
        <v>5</v>
      </c>
      <c s="6" t="s">
        <v>4984</v>
      </c>
      <c s="36" t="s">
        <v>60</v>
      </c>
      <c s="37">
        <v>86.1</v>
      </c>
      <c s="36">
        <v>0</v>
      </c>
      <c s="36">
        <f>ROUND(G203*H203,6)</f>
      </c>
      <c r="L203" s="38">
        <v>0</v>
      </c>
      <c s="32">
        <f>ROUND(ROUND(L203,2)*ROUND(G203,3),2)</f>
      </c>
      <c s="36" t="s">
        <v>53</v>
      </c>
      <c>
        <f>(M203*21)/100</f>
      </c>
      <c t="s">
        <v>27</v>
      </c>
    </row>
    <row r="204" spans="1:5" ht="12.75">
      <c r="A204" s="35" t="s">
        <v>54</v>
      </c>
      <c r="E204" s="39" t="s">
        <v>5</v>
      </c>
    </row>
    <row r="205" spans="1:5" ht="12.75">
      <c r="A205" s="35" t="s">
        <v>55</v>
      </c>
      <c r="E205" s="40" t="s">
        <v>4981</v>
      </c>
    </row>
    <row r="206" spans="1:5" ht="38.25">
      <c r="A206" t="s">
        <v>56</v>
      </c>
      <c r="E206" s="39" t="s">
        <v>4762</v>
      </c>
    </row>
    <row r="207" spans="1:16" ht="12.75">
      <c r="A207" t="s">
        <v>49</v>
      </c>
      <c s="34" t="s">
        <v>249</v>
      </c>
      <c s="34" t="s">
        <v>4985</v>
      </c>
      <c s="35" t="s">
        <v>5</v>
      </c>
      <c s="6" t="s">
        <v>4986</v>
      </c>
      <c s="36" t="s">
        <v>60</v>
      </c>
      <c s="37">
        <v>81.5</v>
      </c>
      <c s="36">
        <v>0</v>
      </c>
      <c s="36">
        <f>ROUND(G207*H207,6)</f>
      </c>
      <c r="L207" s="38">
        <v>0</v>
      </c>
      <c s="32">
        <f>ROUND(ROUND(L207,2)*ROUND(G207,3),2)</f>
      </c>
      <c s="36" t="s">
        <v>53</v>
      </c>
      <c>
        <f>(M207*21)/100</f>
      </c>
      <c t="s">
        <v>27</v>
      </c>
    </row>
    <row r="208" spans="1:5" ht="12.75">
      <c r="A208" s="35" t="s">
        <v>54</v>
      </c>
      <c r="E208" s="39" t="s">
        <v>5</v>
      </c>
    </row>
    <row r="209" spans="1:5" ht="12.75">
      <c r="A209" s="35" t="s">
        <v>55</v>
      </c>
      <c r="E209" s="40" t="s">
        <v>4987</v>
      </c>
    </row>
    <row r="210" spans="1:5" ht="63.75">
      <c r="A210" t="s">
        <v>56</v>
      </c>
      <c r="E210" s="39" t="s">
        <v>4988</v>
      </c>
    </row>
    <row r="211" spans="1:16" ht="12.75">
      <c r="A211" t="s">
        <v>49</v>
      </c>
      <c s="34" t="s">
        <v>253</v>
      </c>
      <c s="34" t="s">
        <v>4759</v>
      </c>
      <c s="35" t="s">
        <v>5</v>
      </c>
      <c s="6" t="s">
        <v>4760</v>
      </c>
      <c s="36" t="s">
        <v>60</v>
      </c>
      <c s="37">
        <v>79</v>
      </c>
      <c s="36">
        <v>0</v>
      </c>
      <c s="36">
        <f>ROUND(G211*H211,6)</f>
      </c>
      <c r="L211" s="38">
        <v>0</v>
      </c>
      <c s="32">
        <f>ROUND(ROUND(L211,2)*ROUND(G211,3),2)</f>
      </c>
      <c s="36" t="s">
        <v>53</v>
      </c>
      <c>
        <f>(M211*21)/100</f>
      </c>
      <c t="s">
        <v>27</v>
      </c>
    </row>
    <row r="212" spans="1:5" ht="12.75">
      <c r="A212" s="35" t="s">
        <v>54</v>
      </c>
      <c r="E212" s="39" t="s">
        <v>5</v>
      </c>
    </row>
    <row r="213" spans="1:5" ht="12.75">
      <c r="A213" s="35" t="s">
        <v>55</v>
      </c>
      <c r="E213" s="40" t="s">
        <v>4989</v>
      </c>
    </row>
    <row r="214" spans="1:5" ht="38.25">
      <c r="A214" t="s">
        <v>56</v>
      </c>
      <c r="E214" s="39" t="s">
        <v>4762</v>
      </c>
    </row>
    <row r="215" spans="1:16" ht="12.75">
      <c r="A215" t="s">
        <v>49</v>
      </c>
      <c s="34" t="s">
        <v>257</v>
      </c>
      <c s="34" t="s">
        <v>4990</v>
      </c>
      <c s="35" t="s">
        <v>5</v>
      </c>
      <c s="6" t="s">
        <v>4991</v>
      </c>
      <c s="36" t="s">
        <v>819</v>
      </c>
      <c s="37">
        <v>3308.95</v>
      </c>
      <c s="36">
        <v>0</v>
      </c>
      <c s="36">
        <f>ROUND(G215*H215,6)</f>
      </c>
      <c r="L215" s="38">
        <v>0</v>
      </c>
      <c s="32">
        <f>ROUND(ROUND(L215,2)*ROUND(G215,3),2)</f>
      </c>
      <c s="36" t="s">
        <v>53</v>
      </c>
      <c>
        <f>(M215*21)/100</f>
      </c>
      <c t="s">
        <v>27</v>
      </c>
    </row>
    <row r="216" spans="1:5" ht="12.75">
      <c r="A216" s="35" t="s">
        <v>54</v>
      </c>
      <c r="E216" s="39" t="s">
        <v>5</v>
      </c>
    </row>
    <row r="217" spans="1:5" ht="38.25">
      <c r="A217" s="35" t="s">
        <v>55</v>
      </c>
      <c r="E217" s="40" t="s">
        <v>4992</v>
      </c>
    </row>
    <row r="218" spans="1:5" ht="25.5">
      <c r="A218" t="s">
        <v>56</v>
      </c>
      <c r="E218" s="39" t="s">
        <v>4993</v>
      </c>
    </row>
    <row r="219" spans="1:16" ht="12.75">
      <c r="A219" t="s">
        <v>49</v>
      </c>
      <c s="34" t="s">
        <v>261</v>
      </c>
      <c s="34" t="s">
        <v>3278</v>
      </c>
      <c s="35" t="s">
        <v>5</v>
      </c>
      <c s="6" t="s">
        <v>3279</v>
      </c>
      <c s="36" t="s">
        <v>52</v>
      </c>
      <c s="37">
        <v>147.06</v>
      </c>
      <c s="36">
        <v>0</v>
      </c>
      <c s="36">
        <f>ROUND(G219*H219,6)</f>
      </c>
      <c r="L219" s="38">
        <v>0</v>
      </c>
      <c s="32">
        <f>ROUND(ROUND(L219,2)*ROUND(G219,3),2)</f>
      </c>
      <c s="36" t="s">
        <v>53</v>
      </c>
      <c>
        <f>(M219*21)/100</f>
      </c>
      <c t="s">
        <v>27</v>
      </c>
    </row>
    <row r="220" spans="1:5" ht="12.75">
      <c r="A220" s="35" t="s">
        <v>54</v>
      </c>
      <c r="E220" s="39" t="s">
        <v>5</v>
      </c>
    </row>
    <row r="221" spans="1:5" ht="25.5">
      <c r="A221" s="35" t="s">
        <v>55</v>
      </c>
      <c r="E221" s="40" t="s">
        <v>4994</v>
      </c>
    </row>
    <row r="222" spans="1:5" ht="102">
      <c r="A222" t="s">
        <v>56</v>
      </c>
      <c r="E222" s="39" t="s">
        <v>3281</v>
      </c>
    </row>
    <row r="223" spans="1:16" ht="12.75">
      <c r="A223" t="s">
        <v>49</v>
      </c>
      <c s="34" t="s">
        <v>265</v>
      </c>
      <c s="34" t="s">
        <v>3506</v>
      </c>
      <c s="35" t="s">
        <v>5</v>
      </c>
      <c s="6" t="s">
        <v>3507</v>
      </c>
      <c s="36" t="s">
        <v>52</v>
      </c>
      <c s="37">
        <v>393.54</v>
      </c>
      <c s="36">
        <v>0</v>
      </c>
      <c s="36">
        <f>ROUND(G223*H223,6)</f>
      </c>
      <c r="L223" s="38">
        <v>0</v>
      </c>
      <c s="32">
        <f>ROUND(ROUND(L223,2)*ROUND(G223,3),2)</f>
      </c>
      <c s="36" t="s">
        <v>53</v>
      </c>
      <c>
        <f>(M223*21)/100</f>
      </c>
      <c t="s">
        <v>27</v>
      </c>
    </row>
    <row r="224" spans="1:5" ht="12.75">
      <c r="A224" s="35" t="s">
        <v>54</v>
      </c>
      <c r="E224" s="39" t="s">
        <v>5</v>
      </c>
    </row>
    <row r="225" spans="1:5" ht="25.5">
      <c r="A225" s="35" t="s">
        <v>55</v>
      </c>
      <c r="E225" s="40" t="s">
        <v>4995</v>
      </c>
    </row>
    <row r="226" spans="1:5" ht="102">
      <c r="A226" t="s">
        <v>56</v>
      </c>
      <c r="E226" s="39" t="s">
        <v>3281</v>
      </c>
    </row>
    <row r="227" spans="1:16" ht="12.75">
      <c r="A227" t="s">
        <v>49</v>
      </c>
      <c s="34" t="s">
        <v>595</v>
      </c>
      <c s="34" t="s">
        <v>4650</v>
      </c>
      <c s="35" t="s">
        <v>5</v>
      </c>
      <c s="6" t="s">
        <v>4651</v>
      </c>
      <c s="36" t="s">
        <v>819</v>
      </c>
      <c s="37">
        <v>2000</v>
      </c>
      <c s="36">
        <v>0</v>
      </c>
      <c s="36">
        <f>ROUND(G227*H227,6)</f>
      </c>
      <c r="L227" s="38">
        <v>0</v>
      </c>
      <c s="32">
        <f>ROUND(ROUND(L227,2)*ROUND(G227,3),2)</f>
      </c>
      <c s="36" t="s">
        <v>53</v>
      </c>
      <c>
        <f>(M227*21)/100</f>
      </c>
      <c t="s">
        <v>27</v>
      </c>
    </row>
    <row r="228" spans="1:5" ht="12.75">
      <c r="A228" s="35" t="s">
        <v>54</v>
      </c>
      <c r="E228" s="39" t="s">
        <v>5</v>
      </c>
    </row>
    <row r="229" spans="1:5" ht="12.75">
      <c r="A229" s="35" t="s">
        <v>55</v>
      </c>
      <c r="E229" s="40" t="s">
        <v>4996</v>
      </c>
    </row>
    <row r="230" spans="1:5" ht="114.75">
      <c r="A230" t="s">
        <v>56</v>
      </c>
      <c r="E230" s="39" t="s">
        <v>4653</v>
      </c>
    </row>
    <row r="231" spans="1:13" ht="12.75">
      <c r="A231" t="s">
        <v>46</v>
      </c>
      <c r="C231" s="31" t="s">
        <v>1005</v>
      </c>
      <c r="E231" s="33" t="s">
        <v>1006</v>
      </c>
      <c r="J231" s="32">
        <f>0</f>
      </c>
      <c s="32">
        <f>0</f>
      </c>
      <c s="32">
        <f>0+L232+L236+L240+L244</f>
      </c>
      <c s="32">
        <f>0+M232+M236+M240+M244</f>
      </c>
    </row>
    <row r="232" spans="1:16" ht="38.25">
      <c r="A232" t="s">
        <v>49</v>
      </c>
      <c s="34" t="s">
        <v>599</v>
      </c>
      <c s="34" t="s">
        <v>3134</v>
      </c>
      <c s="35" t="s">
        <v>3135</v>
      </c>
      <c s="6" t="s">
        <v>3136</v>
      </c>
      <c s="36" t="s">
        <v>1010</v>
      </c>
      <c s="37">
        <v>27648.119</v>
      </c>
      <c s="36">
        <v>0</v>
      </c>
      <c s="36">
        <f>ROUND(G232*H232,6)</f>
      </c>
      <c r="L232" s="38">
        <v>0</v>
      </c>
      <c s="32">
        <f>ROUND(ROUND(L232,2)*ROUND(G232,3),2)</f>
      </c>
      <c s="36" t="s">
        <v>85</v>
      </c>
      <c>
        <f>(M232*21)/100</f>
      </c>
      <c t="s">
        <v>27</v>
      </c>
    </row>
    <row r="233" spans="1:5" ht="12.75">
      <c r="A233" s="35" t="s">
        <v>54</v>
      </c>
      <c r="E233" s="39" t="s">
        <v>1011</v>
      </c>
    </row>
    <row r="234" spans="1:5" ht="76.5">
      <c r="A234" s="35" t="s">
        <v>55</v>
      </c>
      <c r="E234" s="40" t="s">
        <v>4997</v>
      </c>
    </row>
    <row r="235" spans="1:5" ht="89.25">
      <c r="A235" t="s">
        <v>56</v>
      </c>
      <c r="E235" s="39" t="s">
        <v>1012</v>
      </c>
    </row>
    <row r="236" spans="1:16" ht="38.25">
      <c r="A236" t="s">
        <v>49</v>
      </c>
      <c s="34" t="s">
        <v>269</v>
      </c>
      <c s="34" t="s">
        <v>4403</v>
      </c>
      <c s="35" t="s">
        <v>4404</v>
      </c>
      <c s="6" t="s">
        <v>4405</v>
      </c>
      <c s="36" t="s">
        <v>1010</v>
      </c>
      <c s="37">
        <v>145.383</v>
      </c>
      <c s="36">
        <v>0</v>
      </c>
      <c s="36">
        <f>ROUND(G236*H236,6)</f>
      </c>
      <c r="L236" s="38">
        <v>0</v>
      </c>
      <c s="32">
        <f>ROUND(ROUND(L236,2)*ROUND(G236,3),2)</f>
      </c>
      <c s="36" t="s">
        <v>85</v>
      </c>
      <c>
        <f>(M236*21)/100</f>
      </c>
      <c t="s">
        <v>27</v>
      </c>
    </row>
    <row r="237" spans="1:5" ht="12.75">
      <c r="A237" s="35" t="s">
        <v>54</v>
      </c>
      <c r="E237" s="39" t="s">
        <v>1011</v>
      </c>
    </row>
    <row r="238" spans="1:5" ht="12.75">
      <c r="A238" s="35" t="s">
        <v>55</v>
      </c>
      <c r="E238" s="40" t="s">
        <v>4998</v>
      </c>
    </row>
    <row r="239" spans="1:5" ht="89.25">
      <c r="A239" t="s">
        <v>56</v>
      </c>
      <c r="E239" s="39" t="s">
        <v>1012</v>
      </c>
    </row>
    <row r="240" spans="1:16" ht="38.25">
      <c r="A240" t="s">
        <v>49</v>
      </c>
      <c s="34" t="s">
        <v>273</v>
      </c>
      <c s="34" t="s">
        <v>2721</v>
      </c>
      <c s="35" t="s">
        <v>2722</v>
      </c>
      <c s="6" t="s">
        <v>2723</v>
      </c>
      <c s="36" t="s">
        <v>1010</v>
      </c>
      <c s="37">
        <v>1336.794</v>
      </c>
      <c s="36">
        <v>0</v>
      </c>
      <c s="36">
        <f>ROUND(G240*H240,6)</f>
      </c>
      <c r="L240" s="38">
        <v>0</v>
      </c>
      <c s="32">
        <f>ROUND(ROUND(L240,2)*ROUND(G240,3),2)</f>
      </c>
      <c s="36" t="s">
        <v>85</v>
      </c>
      <c>
        <f>(M240*21)/100</f>
      </c>
      <c t="s">
        <v>27</v>
      </c>
    </row>
    <row r="241" spans="1:5" ht="12.75">
      <c r="A241" s="35" t="s">
        <v>54</v>
      </c>
      <c r="E241" s="39" t="s">
        <v>1011</v>
      </c>
    </row>
    <row r="242" spans="1:5" ht="38.25">
      <c r="A242" s="35" t="s">
        <v>55</v>
      </c>
      <c r="E242" s="40" t="s">
        <v>4999</v>
      </c>
    </row>
    <row r="243" spans="1:5" ht="102">
      <c r="A243" t="s">
        <v>56</v>
      </c>
      <c r="E243" s="39" t="s">
        <v>2724</v>
      </c>
    </row>
    <row r="244" spans="1:16" ht="38.25">
      <c r="A244" t="s">
        <v>49</v>
      </c>
      <c s="34" t="s">
        <v>277</v>
      </c>
      <c s="34" t="s">
        <v>5000</v>
      </c>
      <c s="35" t="s">
        <v>5001</v>
      </c>
      <c s="6" t="s">
        <v>5002</v>
      </c>
      <c s="36" t="s">
        <v>1010</v>
      </c>
      <c s="37">
        <v>8.6</v>
      </c>
      <c s="36">
        <v>0</v>
      </c>
      <c s="36">
        <f>ROUND(G244*H244,6)</f>
      </c>
      <c r="L244" s="38">
        <v>0</v>
      </c>
      <c s="32">
        <f>ROUND(ROUND(L244,2)*ROUND(G244,3),2)</f>
      </c>
      <c s="36" t="s">
        <v>85</v>
      </c>
      <c>
        <f>(M244*21)/100</f>
      </c>
      <c t="s">
        <v>27</v>
      </c>
    </row>
    <row r="245" spans="1:5" ht="12.75">
      <c r="A245" s="35" t="s">
        <v>54</v>
      </c>
      <c r="E245" s="39" t="s">
        <v>1011</v>
      </c>
    </row>
    <row r="246" spans="1:5" ht="12.75">
      <c r="A246" s="35" t="s">
        <v>55</v>
      </c>
      <c r="E246" s="40" t="s">
        <v>5003</v>
      </c>
    </row>
    <row r="247" spans="1:5" ht="89.25">
      <c r="A247" t="s">
        <v>56</v>
      </c>
      <c r="E24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5006</v>
      </c>
      <c r="E8" s="30" t="s">
        <v>5005</v>
      </c>
      <c r="J8" s="29">
        <f>0+J9+J18+J23+J32+J53</f>
      </c>
      <c s="29">
        <f>0+K9+K18+K23+K32+K53</f>
      </c>
      <c s="29">
        <f>0+L9+L18+L23+L32+L53</f>
      </c>
      <c s="29">
        <f>0+M9+M18+M23+M32+M53</f>
      </c>
    </row>
    <row r="9" spans="1:13" ht="12.75">
      <c r="A9" t="s">
        <v>46</v>
      </c>
      <c r="C9" s="31" t="s">
        <v>47</v>
      </c>
      <c r="E9" s="33" t="s">
        <v>48</v>
      </c>
      <c r="J9" s="32">
        <f>0</f>
      </c>
      <c s="32">
        <f>0</f>
      </c>
      <c s="32">
        <f>0+L10+L14</f>
      </c>
      <c s="32">
        <f>0+M10+M14</f>
      </c>
    </row>
    <row r="10" spans="1:16" ht="12.75">
      <c r="A10" t="s">
        <v>49</v>
      </c>
      <c s="34" t="s">
        <v>47</v>
      </c>
      <c s="34" t="s">
        <v>4523</v>
      </c>
      <c s="35" t="s">
        <v>5</v>
      </c>
      <c s="6" t="s">
        <v>4524</v>
      </c>
      <c s="36" t="s">
        <v>52</v>
      </c>
      <c s="37">
        <v>119.18</v>
      </c>
      <c s="36">
        <v>0</v>
      </c>
      <c s="36">
        <f>ROUND(G10*H10,6)</f>
      </c>
      <c r="L10" s="38">
        <v>0</v>
      </c>
      <c s="32">
        <f>ROUND(ROUND(L10,2)*ROUND(G10,3),2)</f>
      </c>
      <c s="36" t="s">
        <v>53</v>
      </c>
      <c>
        <f>(M10*21)/100</f>
      </c>
      <c t="s">
        <v>27</v>
      </c>
    </row>
    <row r="11" spans="1:5" ht="12.75">
      <c r="A11" s="35" t="s">
        <v>54</v>
      </c>
      <c r="E11" s="39" t="s">
        <v>5</v>
      </c>
    </row>
    <row r="12" spans="1:5" ht="25.5">
      <c r="A12" s="35" t="s">
        <v>55</v>
      </c>
      <c r="E12" s="40" t="s">
        <v>5007</v>
      </c>
    </row>
    <row r="13" spans="1:5" ht="318.75">
      <c r="A13" t="s">
        <v>56</v>
      </c>
      <c r="E13" s="39" t="s">
        <v>3336</v>
      </c>
    </row>
    <row r="14" spans="1:16" ht="12.75">
      <c r="A14" t="s">
        <v>49</v>
      </c>
      <c s="34" t="s">
        <v>27</v>
      </c>
      <c s="34" t="s">
        <v>4871</v>
      </c>
      <c s="35" t="s">
        <v>5</v>
      </c>
      <c s="6" t="s">
        <v>4872</v>
      </c>
      <c s="36" t="s">
        <v>52</v>
      </c>
      <c s="37">
        <v>119.18</v>
      </c>
      <c s="36">
        <v>0</v>
      </c>
      <c s="36">
        <f>ROUND(G14*H14,6)</f>
      </c>
      <c r="L14" s="38">
        <v>0</v>
      </c>
      <c s="32">
        <f>ROUND(ROUND(L14,2)*ROUND(G14,3),2)</f>
      </c>
      <c s="36" t="s">
        <v>53</v>
      </c>
      <c>
        <f>(M14*21)/100</f>
      </c>
      <c t="s">
        <v>27</v>
      </c>
    </row>
    <row r="15" spans="1:5" ht="12.75">
      <c r="A15" s="35" t="s">
        <v>54</v>
      </c>
      <c r="E15" s="39" t="s">
        <v>5</v>
      </c>
    </row>
    <row r="16" spans="1:5" ht="12.75">
      <c r="A16" s="35" t="s">
        <v>55</v>
      </c>
      <c r="E16" s="40" t="s">
        <v>5008</v>
      </c>
    </row>
    <row r="17" spans="1:5" ht="191.25">
      <c r="A17" t="s">
        <v>56</v>
      </c>
      <c r="E17" s="39" t="s">
        <v>4874</v>
      </c>
    </row>
    <row r="18" spans="1:13" ht="12.75">
      <c r="A18" t="s">
        <v>46</v>
      </c>
      <c r="C18" s="31" t="s">
        <v>27</v>
      </c>
      <c r="E18" s="33" t="s">
        <v>3374</v>
      </c>
      <c r="J18" s="32">
        <f>0</f>
      </c>
      <c s="32">
        <f>0</f>
      </c>
      <c s="32">
        <f>0+L19</f>
      </c>
      <c s="32">
        <f>0+M19</f>
      </c>
    </row>
    <row r="19" spans="1:16" ht="12.75">
      <c r="A19" t="s">
        <v>49</v>
      </c>
      <c s="34" t="s">
        <v>26</v>
      </c>
      <c s="34" t="s">
        <v>5009</v>
      </c>
      <c s="35" t="s">
        <v>5</v>
      </c>
      <c s="6" t="s">
        <v>5010</v>
      </c>
      <c s="36" t="s">
        <v>60</v>
      </c>
      <c s="37">
        <v>42</v>
      </c>
      <c s="36">
        <v>0</v>
      </c>
      <c s="36">
        <f>ROUND(G19*H19,6)</f>
      </c>
      <c r="L19" s="38">
        <v>0</v>
      </c>
      <c s="32">
        <f>ROUND(ROUND(L19,2)*ROUND(G19,3),2)</f>
      </c>
      <c s="36" t="s">
        <v>53</v>
      </c>
      <c>
        <f>(M19*21)/100</f>
      </c>
      <c t="s">
        <v>27</v>
      </c>
    </row>
    <row r="20" spans="1:5" ht="12.75">
      <c r="A20" s="35" t="s">
        <v>54</v>
      </c>
      <c r="E20" s="39" t="s">
        <v>5</v>
      </c>
    </row>
    <row r="21" spans="1:5" ht="63.75">
      <c r="A21" s="35" t="s">
        <v>55</v>
      </c>
      <c r="E21" s="40" t="s">
        <v>5011</v>
      </c>
    </row>
    <row r="22" spans="1:5" ht="63.75">
      <c r="A22" t="s">
        <v>56</v>
      </c>
      <c r="E22" s="39" t="s">
        <v>4694</v>
      </c>
    </row>
    <row r="23" spans="1:13" ht="12.75">
      <c r="A23" t="s">
        <v>46</v>
      </c>
      <c r="C23" s="31" t="s">
        <v>65</v>
      </c>
      <c r="E23" s="33" t="s">
        <v>3044</v>
      </c>
      <c r="J23" s="32">
        <f>0</f>
      </c>
      <c s="32">
        <f>0</f>
      </c>
      <c s="32">
        <f>0+L24+L28</f>
      </c>
      <c s="32">
        <f>0+M24+M28</f>
      </c>
    </row>
    <row r="24" spans="1:16" ht="12.75">
      <c r="A24" t="s">
        <v>49</v>
      </c>
      <c s="34" t="s">
        <v>65</v>
      </c>
      <c s="34" t="s">
        <v>4436</v>
      </c>
      <c s="35" t="s">
        <v>5</v>
      </c>
      <c s="6" t="s">
        <v>4437</v>
      </c>
      <c s="36" t="s">
        <v>52</v>
      </c>
      <c s="37">
        <v>70.56</v>
      </c>
      <c s="36">
        <v>0</v>
      </c>
      <c s="36">
        <f>ROUND(G24*H24,6)</f>
      </c>
      <c r="L24" s="38">
        <v>0</v>
      </c>
      <c s="32">
        <f>ROUND(ROUND(L24,2)*ROUND(G24,3),2)</f>
      </c>
      <c s="36" t="s">
        <v>53</v>
      </c>
      <c>
        <f>(M24*21)/100</f>
      </c>
      <c t="s">
        <v>27</v>
      </c>
    </row>
    <row r="25" spans="1:5" ht="12.75">
      <c r="A25" s="35" t="s">
        <v>54</v>
      </c>
      <c r="E25" s="39" t="s">
        <v>5</v>
      </c>
    </row>
    <row r="26" spans="1:5" ht="12.75">
      <c r="A26" s="35" t="s">
        <v>55</v>
      </c>
      <c r="E26" s="40" t="s">
        <v>5012</v>
      </c>
    </row>
    <row r="27" spans="1:5" ht="369.75">
      <c r="A27" t="s">
        <v>56</v>
      </c>
      <c r="E27" s="39" t="s">
        <v>3406</v>
      </c>
    </row>
    <row r="28" spans="1:16" ht="12.75">
      <c r="A28" t="s">
        <v>49</v>
      </c>
      <c s="34" t="s">
        <v>70</v>
      </c>
      <c s="34" t="s">
        <v>5013</v>
      </c>
      <c s="35" t="s">
        <v>5</v>
      </c>
      <c s="6" t="s">
        <v>5014</v>
      </c>
      <c s="36" t="s">
        <v>52</v>
      </c>
      <c s="37">
        <v>479</v>
      </c>
      <c s="36">
        <v>0</v>
      </c>
      <c s="36">
        <f>ROUND(G28*H28,6)</f>
      </c>
      <c r="L28" s="38">
        <v>0</v>
      </c>
      <c s="32">
        <f>ROUND(ROUND(L28,2)*ROUND(G28,3),2)</f>
      </c>
      <c s="36" t="s">
        <v>53</v>
      </c>
      <c>
        <f>(M28*21)/100</f>
      </c>
      <c t="s">
        <v>27</v>
      </c>
    </row>
    <row r="29" spans="1:5" ht="12.75">
      <c r="A29" s="35" t="s">
        <v>54</v>
      </c>
      <c r="E29" s="39" t="s">
        <v>5</v>
      </c>
    </row>
    <row r="30" spans="1:5" ht="12.75">
      <c r="A30" s="35" t="s">
        <v>55</v>
      </c>
      <c r="E30" s="40" t="s">
        <v>5015</v>
      </c>
    </row>
    <row r="31" spans="1:5" ht="25.5">
      <c r="A31" t="s">
        <v>56</v>
      </c>
      <c r="E31" s="39" t="s">
        <v>5016</v>
      </c>
    </row>
    <row r="32" spans="1:13" ht="12.75">
      <c r="A32" t="s">
        <v>46</v>
      </c>
      <c r="C32" s="31" t="s">
        <v>89</v>
      </c>
      <c r="E32" s="33" t="s">
        <v>3237</v>
      </c>
      <c r="J32" s="32">
        <f>0</f>
      </c>
      <c s="32">
        <f>0</f>
      </c>
      <c s="32">
        <f>0+L33+L37+L41+L45+L49</f>
      </c>
      <c s="32">
        <f>0+M33+M37+M41+M45+M49</f>
      </c>
    </row>
    <row r="33" spans="1:16" ht="12.75">
      <c r="A33" t="s">
        <v>49</v>
      </c>
      <c s="34" t="s">
        <v>74</v>
      </c>
      <c s="34" t="s">
        <v>4804</v>
      </c>
      <c s="35" t="s">
        <v>5</v>
      </c>
      <c s="6" t="s">
        <v>4805</v>
      </c>
      <c s="36" t="s">
        <v>52</v>
      </c>
      <c s="37">
        <v>13.45</v>
      </c>
      <c s="36">
        <v>0</v>
      </c>
      <c s="36">
        <f>ROUND(G33*H33,6)</f>
      </c>
      <c r="L33" s="38">
        <v>0</v>
      </c>
      <c s="32">
        <f>ROUND(ROUND(L33,2)*ROUND(G33,3),2)</f>
      </c>
      <c s="36" t="s">
        <v>53</v>
      </c>
      <c>
        <f>(M33*21)/100</f>
      </c>
      <c t="s">
        <v>27</v>
      </c>
    </row>
    <row r="34" spans="1:5" ht="12.75">
      <c r="A34" s="35" t="s">
        <v>54</v>
      </c>
      <c r="E34" s="39" t="s">
        <v>5</v>
      </c>
    </row>
    <row r="35" spans="1:5" ht="12.75">
      <c r="A35" s="35" t="s">
        <v>55</v>
      </c>
      <c r="E35" s="40" t="s">
        <v>5017</v>
      </c>
    </row>
    <row r="36" spans="1:5" ht="102">
      <c r="A36" t="s">
        <v>56</v>
      </c>
      <c r="E36" s="39" t="s">
        <v>3281</v>
      </c>
    </row>
    <row r="37" spans="1:16" ht="12.75">
      <c r="A37" t="s">
        <v>49</v>
      </c>
      <c s="34" t="s">
        <v>78</v>
      </c>
      <c s="34" t="s">
        <v>5018</v>
      </c>
      <c s="35" t="s">
        <v>5</v>
      </c>
      <c s="6" t="s">
        <v>5019</v>
      </c>
      <c s="36" t="s">
        <v>52</v>
      </c>
      <c s="37">
        <v>6.12</v>
      </c>
      <c s="36">
        <v>0</v>
      </c>
      <c s="36">
        <f>ROUND(G37*H37,6)</f>
      </c>
      <c r="L37" s="38">
        <v>0</v>
      </c>
      <c s="32">
        <f>ROUND(ROUND(L37,2)*ROUND(G37,3),2)</f>
      </c>
      <c s="36" t="s">
        <v>53</v>
      </c>
      <c>
        <f>(M37*21)/100</f>
      </c>
      <c t="s">
        <v>27</v>
      </c>
    </row>
    <row r="38" spans="1:5" ht="12.75">
      <c r="A38" s="35" t="s">
        <v>54</v>
      </c>
      <c r="E38" s="39" t="s">
        <v>5</v>
      </c>
    </row>
    <row r="39" spans="1:5" ht="12.75">
      <c r="A39" s="35" t="s">
        <v>55</v>
      </c>
      <c r="E39" s="40" t="s">
        <v>5020</v>
      </c>
    </row>
    <row r="40" spans="1:5" ht="102">
      <c r="A40" t="s">
        <v>56</v>
      </c>
      <c r="E40" s="39" t="s">
        <v>3281</v>
      </c>
    </row>
    <row r="41" spans="1:16" ht="12.75">
      <c r="A41" t="s">
        <v>49</v>
      </c>
      <c s="34" t="s">
        <v>82</v>
      </c>
      <c s="34" t="s">
        <v>3506</v>
      </c>
      <c s="35" t="s">
        <v>5</v>
      </c>
      <c s="6" t="s">
        <v>3507</v>
      </c>
      <c s="36" t="s">
        <v>52</v>
      </c>
      <c s="37">
        <v>446.22</v>
      </c>
      <c s="36">
        <v>0</v>
      </c>
      <c s="36">
        <f>ROUND(G41*H41,6)</f>
      </c>
      <c r="L41" s="38">
        <v>0</v>
      </c>
      <c s="32">
        <f>ROUND(ROUND(L41,2)*ROUND(G41,3),2)</f>
      </c>
      <c s="36" t="s">
        <v>53</v>
      </c>
      <c>
        <f>(M41*21)/100</f>
      </c>
      <c t="s">
        <v>27</v>
      </c>
    </row>
    <row r="42" spans="1:5" ht="12.75">
      <c r="A42" s="35" t="s">
        <v>54</v>
      </c>
      <c r="E42" s="39" t="s">
        <v>5</v>
      </c>
    </row>
    <row r="43" spans="1:5" ht="51">
      <c r="A43" s="35" t="s">
        <v>55</v>
      </c>
      <c r="E43" s="40" t="s">
        <v>5021</v>
      </c>
    </row>
    <row r="44" spans="1:5" ht="102">
      <c r="A44" t="s">
        <v>56</v>
      </c>
      <c r="E44" s="39" t="s">
        <v>3281</v>
      </c>
    </row>
    <row r="45" spans="1:16" ht="12.75">
      <c r="A45" t="s">
        <v>49</v>
      </c>
      <c s="34" t="s">
        <v>89</v>
      </c>
      <c s="34" t="s">
        <v>5022</v>
      </c>
      <c s="35" t="s">
        <v>5</v>
      </c>
      <c s="6" t="s">
        <v>5023</v>
      </c>
      <c s="36" t="s">
        <v>1010</v>
      </c>
      <c s="37">
        <v>1.24</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02">
      <c r="A48" t="s">
        <v>56</v>
      </c>
      <c r="E48" s="39" t="s">
        <v>5024</v>
      </c>
    </row>
    <row r="49" spans="1:16" ht="12.75">
      <c r="A49" t="s">
        <v>49</v>
      </c>
      <c s="34" t="s">
        <v>93</v>
      </c>
      <c s="34" t="s">
        <v>4650</v>
      </c>
      <c s="35" t="s">
        <v>5</v>
      </c>
      <c s="6" t="s">
        <v>4651</v>
      </c>
      <c s="36" t="s">
        <v>819</v>
      </c>
      <c s="37">
        <v>220</v>
      </c>
      <c s="36">
        <v>0</v>
      </c>
      <c s="36">
        <f>ROUND(G49*H49,6)</f>
      </c>
      <c r="L49" s="38">
        <v>0</v>
      </c>
      <c s="32">
        <f>ROUND(ROUND(L49,2)*ROUND(G49,3),2)</f>
      </c>
      <c s="36" t="s">
        <v>53</v>
      </c>
      <c>
        <f>(M49*21)/100</f>
      </c>
      <c t="s">
        <v>27</v>
      </c>
    </row>
    <row r="50" spans="1:5" ht="12.75">
      <c r="A50" s="35" t="s">
        <v>54</v>
      </c>
      <c r="E50" s="39" t="s">
        <v>5</v>
      </c>
    </row>
    <row r="51" spans="1:5" ht="12.75">
      <c r="A51" s="35" t="s">
        <v>55</v>
      </c>
      <c r="E51" s="40" t="s">
        <v>5025</v>
      </c>
    </row>
    <row r="52" spans="1:5" ht="114.75">
      <c r="A52" t="s">
        <v>56</v>
      </c>
      <c r="E52" s="39" t="s">
        <v>4653</v>
      </c>
    </row>
    <row r="53" spans="1:13" ht="12.75">
      <c r="A53" t="s">
        <v>46</v>
      </c>
      <c r="C53" s="31" t="s">
        <v>1005</v>
      </c>
      <c r="E53" s="33" t="s">
        <v>1006</v>
      </c>
      <c r="J53" s="32">
        <f>0</f>
      </c>
      <c s="32">
        <f>0</f>
      </c>
      <c s="32">
        <f>0+L54+L58+L62+L66+L70+L74</f>
      </c>
      <c s="32">
        <f>0+M54+M58+M62+M66+M70+M74</f>
      </c>
    </row>
    <row r="54" spans="1:16" ht="38.25">
      <c r="A54" t="s">
        <v>49</v>
      </c>
      <c s="34" t="s">
        <v>96</v>
      </c>
      <c s="34" t="s">
        <v>3134</v>
      </c>
      <c s="35" t="s">
        <v>3135</v>
      </c>
      <c s="6" t="s">
        <v>3136</v>
      </c>
      <c s="36" t="s">
        <v>1010</v>
      </c>
      <c s="37">
        <v>250.278</v>
      </c>
      <c s="36">
        <v>0</v>
      </c>
      <c s="36">
        <f>ROUND(G54*H54,6)</f>
      </c>
      <c r="L54" s="38">
        <v>0</v>
      </c>
      <c s="32">
        <f>ROUND(ROUND(L54,2)*ROUND(G54,3),2)</f>
      </c>
      <c s="36" t="s">
        <v>85</v>
      </c>
      <c>
        <f>(M54*21)/100</f>
      </c>
      <c t="s">
        <v>27</v>
      </c>
    </row>
    <row r="55" spans="1:5" ht="12.75">
      <c r="A55" s="35" t="s">
        <v>54</v>
      </c>
      <c r="E55" s="39" t="s">
        <v>1011</v>
      </c>
    </row>
    <row r="56" spans="1:5" ht="12.75">
      <c r="A56" s="35" t="s">
        <v>55</v>
      </c>
      <c r="E56" s="40" t="s">
        <v>5026</v>
      </c>
    </row>
    <row r="57" spans="1:5" ht="89.25">
      <c r="A57" t="s">
        <v>56</v>
      </c>
      <c r="E57" s="39" t="s">
        <v>1012</v>
      </c>
    </row>
    <row r="58" spans="1:16" ht="38.25">
      <c r="A58" t="s">
        <v>49</v>
      </c>
      <c s="34" t="s">
        <v>100</v>
      </c>
      <c s="34" t="s">
        <v>5027</v>
      </c>
      <c s="35" t="s">
        <v>5028</v>
      </c>
      <c s="6" t="s">
        <v>5029</v>
      </c>
      <c s="36" t="s">
        <v>1010</v>
      </c>
      <c s="37">
        <v>11.016</v>
      </c>
      <c s="36">
        <v>0</v>
      </c>
      <c s="36">
        <f>ROUND(G58*H58,6)</f>
      </c>
      <c r="L58" s="38">
        <v>0</v>
      </c>
      <c s="32">
        <f>ROUND(ROUND(L58,2)*ROUND(G58,3),2)</f>
      </c>
      <c s="36" t="s">
        <v>85</v>
      </c>
      <c>
        <f>(M58*21)/100</f>
      </c>
      <c t="s">
        <v>27</v>
      </c>
    </row>
    <row r="59" spans="1:5" ht="12.75">
      <c r="A59" s="35" t="s">
        <v>54</v>
      </c>
      <c r="E59" s="39" t="s">
        <v>1011</v>
      </c>
    </row>
    <row r="60" spans="1:5" ht="12.75">
      <c r="A60" s="35" t="s">
        <v>55</v>
      </c>
      <c r="E60" s="40" t="s">
        <v>5030</v>
      </c>
    </row>
    <row r="61" spans="1:5" ht="89.25">
      <c r="A61" t="s">
        <v>56</v>
      </c>
      <c r="E61" s="39" t="s">
        <v>1012</v>
      </c>
    </row>
    <row r="62" spans="1:16" ht="38.25">
      <c r="A62" t="s">
        <v>49</v>
      </c>
      <c s="34" t="s">
        <v>104</v>
      </c>
      <c s="34" t="s">
        <v>2721</v>
      </c>
      <c s="35" t="s">
        <v>2722</v>
      </c>
      <c s="6" t="s">
        <v>2723</v>
      </c>
      <c s="36" t="s">
        <v>1010</v>
      </c>
      <c s="37">
        <v>1001.952</v>
      </c>
      <c s="36">
        <v>0</v>
      </c>
      <c s="36">
        <f>ROUND(G62*H62,6)</f>
      </c>
      <c r="L62" s="38">
        <v>0</v>
      </c>
      <c s="32">
        <f>ROUND(ROUND(L62,2)*ROUND(G62,3),2)</f>
      </c>
      <c s="36" t="s">
        <v>85</v>
      </c>
      <c>
        <f>(M62*21)/100</f>
      </c>
      <c t="s">
        <v>27</v>
      </c>
    </row>
    <row r="63" spans="1:5" ht="12.75">
      <c r="A63" s="35" t="s">
        <v>54</v>
      </c>
      <c r="E63" s="39" t="s">
        <v>1011</v>
      </c>
    </row>
    <row r="64" spans="1:5" ht="38.25">
      <c r="A64" s="35" t="s">
        <v>55</v>
      </c>
      <c r="E64" s="40" t="s">
        <v>5031</v>
      </c>
    </row>
    <row r="65" spans="1:5" ht="102">
      <c r="A65" t="s">
        <v>56</v>
      </c>
      <c r="E65" s="39" t="s">
        <v>2724</v>
      </c>
    </row>
    <row r="66" spans="1:16" ht="25.5">
      <c r="A66" t="s">
        <v>49</v>
      </c>
      <c s="34" t="s">
        <v>107</v>
      </c>
      <c s="34" t="s">
        <v>3515</v>
      </c>
      <c s="35" t="s">
        <v>3516</v>
      </c>
      <c s="6" t="s">
        <v>3517</v>
      </c>
      <c s="36" t="s">
        <v>1010</v>
      </c>
      <c s="37">
        <v>32.28</v>
      </c>
      <c s="36">
        <v>0</v>
      </c>
      <c s="36">
        <f>ROUND(G66*H66,6)</f>
      </c>
      <c r="L66" s="38">
        <v>0</v>
      </c>
      <c s="32">
        <f>ROUND(ROUND(L66,2)*ROUND(G66,3),2)</f>
      </c>
      <c s="36" t="s">
        <v>85</v>
      </c>
      <c>
        <f>(M66*21)/100</f>
      </c>
      <c t="s">
        <v>27</v>
      </c>
    </row>
    <row r="67" spans="1:5" ht="12.75">
      <c r="A67" s="35" t="s">
        <v>54</v>
      </c>
      <c r="E67" s="39" t="s">
        <v>1011</v>
      </c>
    </row>
    <row r="68" spans="1:5" ht="12.75">
      <c r="A68" s="35" t="s">
        <v>55</v>
      </c>
      <c r="E68" s="40" t="s">
        <v>5032</v>
      </c>
    </row>
    <row r="69" spans="1:5" ht="89.25">
      <c r="A69" t="s">
        <v>56</v>
      </c>
      <c r="E69" s="39" t="s">
        <v>1012</v>
      </c>
    </row>
    <row r="70" spans="1:16" ht="38.25">
      <c r="A70" t="s">
        <v>49</v>
      </c>
      <c s="34" t="s">
        <v>110</v>
      </c>
      <c s="34" t="s">
        <v>5000</v>
      </c>
      <c s="35" t="s">
        <v>5001</v>
      </c>
      <c s="6" t="s">
        <v>5002</v>
      </c>
      <c s="36" t="s">
        <v>1010</v>
      </c>
      <c s="37">
        <v>0.946</v>
      </c>
      <c s="36">
        <v>0</v>
      </c>
      <c s="36">
        <f>ROUND(G70*H70,6)</f>
      </c>
      <c r="L70" s="38">
        <v>0</v>
      </c>
      <c s="32">
        <f>ROUND(ROUND(L70,2)*ROUND(G70,3),2)</f>
      </c>
      <c s="36" t="s">
        <v>85</v>
      </c>
      <c>
        <f>(M70*21)/100</f>
      </c>
      <c t="s">
        <v>27</v>
      </c>
    </row>
    <row r="71" spans="1:5" ht="12.75">
      <c r="A71" s="35" t="s">
        <v>54</v>
      </c>
      <c r="E71" s="39" t="s">
        <v>1011</v>
      </c>
    </row>
    <row r="72" spans="1:5" ht="12.75">
      <c r="A72" s="35" t="s">
        <v>55</v>
      </c>
      <c r="E72" s="40" t="s">
        <v>5033</v>
      </c>
    </row>
    <row r="73" spans="1:5" ht="89.25">
      <c r="A73" t="s">
        <v>56</v>
      </c>
      <c r="E73" s="39" t="s">
        <v>1012</v>
      </c>
    </row>
    <row r="74" spans="1:16" ht="25.5">
      <c r="A74" t="s">
        <v>49</v>
      </c>
      <c s="34" t="s">
        <v>113</v>
      </c>
      <c s="34" t="s">
        <v>3139</v>
      </c>
      <c s="35" t="s">
        <v>3140</v>
      </c>
      <c s="6" t="s">
        <v>3141</v>
      </c>
      <c s="36" t="s">
        <v>1010</v>
      </c>
      <c s="37">
        <v>1.24</v>
      </c>
      <c s="36">
        <v>0</v>
      </c>
      <c s="36">
        <f>ROUND(G74*H74,6)</f>
      </c>
      <c r="L74" s="38">
        <v>0</v>
      </c>
      <c s="32">
        <f>ROUND(ROUND(L74,2)*ROUND(G74,3),2)</f>
      </c>
      <c s="36" t="s">
        <v>85</v>
      </c>
      <c>
        <f>(M74*21)/100</f>
      </c>
      <c t="s">
        <v>27</v>
      </c>
    </row>
    <row r="75" spans="1:5" ht="12.75">
      <c r="A75" s="35" t="s">
        <v>54</v>
      </c>
      <c r="E75" s="39" t="s">
        <v>1011</v>
      </c>
    </row>
    <row r="76" spans="1:5" ht="12.75">
      <c r="A76" s="35" t="s">
        <v>55</v>
      </c>
      <c r="E76" s="40" t="s">
        <v>5034</v>
      </c>
    </row>
    <row r="77" spans="1:5" ht="12.75">
      <c r="A77" t="s">
        <v>56</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5037</v>
      </c>
      <c r="E8" s="30" t="s">
        <v>5036</v>
      </c>
      <c r="J8" s="29">
        <f>0+J9+J26+J35+J88+J97+J118+J147+J168+J193</f>
      </c>
      <c s="29">
        <f>0+K9+K26+K35+K88+K97+K118+K147+K168+K193</f>
      </c>
      <c s="29">
        <f>0+L9+L26+L35+L88+L97+L118+L147+L168+L193</f>
      </c>
      <c s="29">
        <f>0+M9+M26+M35+M88+M97+M118+M147+M168+M193</f>
      </c>
    </row>
    <row r="9" spans="1:13" ht="12.75">
      <c r="A9" t="s">
        <v>46</v>
      </c>
      <c r="C9" s="31" t="s">
        <v>176</v>
      </c>
      <c r="E9" s="33" t="s">
        <v>798</v>
      </c>
      <c r="J9" s="32">
        <f>0</f>
      </c>
      <c s="32">
        <f>0</f>
      </c>
      <c s="32">
        <f>0+L10+L14+L18+L22</f>
      </c>
      <c s="32">
        <f>0+M10+M14+M18+M22</f>
      </c>
    </row>
    <row r="10" spans="1:16" ht="12.75">
      <c r="A10" t="s">
        <v>49</v>
      </c>
      <c s="34" t="s">
        <v>47</v>
      </c>
      <c s="34" t="s">
        <v>5038</v>
      </c>
      <c s="35" t="s">
        <v>5</v>
      </c>
      <c s="6" t="s">
        <v>5039</v>
      </c>
      <c s="36" t="s">
        <v>819</v>
      </c>
      <c s="37">
        <v>8</v>
      </c>
      <c s="36">
        <v>0</v>
      </c>
      <c s="36">
        <f>ROUND(G10*H10,6)</f>
      </c>
      <c r="L10" s="38">
        <v>0</v>
      </c>
      <c s="32">
        <f>ROUND(ROUND(L10,2)*ROUND(G10,3),2)</f>
      </c>
      <c s="36" t="s">
        <v>53</v>
      </c>
      <c>
        <f>(M10*21)/100</f>
      </c>
      <c t="s">
        <v>27</v>
      </c>
    </row>
    <row r="11" spans="1:5" ht="25.5">
      <c r="A11" s="35" t="s">
        <v>54</v>
      </c>
      <c r="E11" s="39" t="s">
        <v>5040</v>
      </c>
    </row>
    <row r="12" spans="1:5" ht="12.75">
      <c r="A12" s="35" t="s">
        <v>55</v>
      </c>
      <c r="E12" s="40" t="s">
        <v>5041</v>
      </c>
    </row>
    <row r="13" spans="1:5" ht="12.75">
      <c r="A13" t="s">
        <v>56</v>
      </c>
      <c r="E13" s="39" t="s">
        <v>2297</v>
      </c>
    </row>
    <row r="14" spans="1:16" ht="12.75">
      <c r="A14" t="s">
        <v>49</v>
      </c>
      <c s="34" t="s">
        <v>27</v>
      </c>
      <c s="34" t="s">
        <v>5042</v>
      </c>
      <c s="35" t="s">
        <v>5</v>
      </c>
      <c s="6" t="s">
        <v>5043</v>
      </c>
      <c s="36" t="s">
        <v>819</v>
      </c>
      <c s="37">
        <v>8</v>
      </c>
      <c s="36">
        <v>0</v>
      </c>
      <c s="36">
        <f>ROUND(G14*H14,6)</f>
      </c>
      <c r="L14" s="38">
        <v>0</v>
      </c>
      <c s="32">
        <f>ROUND(ROUND(L14,2)*ROUND(G14,3),2)</f>
      </c>
      <c s="36" t="s">
        <v>53</v>
      </c>
      <c>
        <f>(M14*21)/100</f>
      </c>
      <c t="s">
        <v>27</v>
      </c>
    </row>
    <row r="15" spans="1:5" ht="25.5">
      <c r="A15" s="35" t="s">
        <v>54</v>
      </c>
      <c r="E15" s="39" t="s">
        <v>5040</v>
      </c>
    </row>
    <row r="16" spans="1:5" ht="12.75">
      <c r="A16" s="35" t="s">
        <v>55</v>
      </c>
      <c r="E16" s="40" t="s">
        <v>5041</v>
      </c>
    </row>
    <row r="17" spans="1:5" ht="12.75">
      <c r="A17" t="s">
        <v>56</v>
      </c>
      <c r="E17" s="39" t="s">
        <v>2297</v>
      </c>
    </row>
    <row r="18" spans="1:16" ht="12.75">
      <c r="A18" t="s">
        <v>49</v>
      </c>
      <c s="34" t="s">
        <v>26</v>
      </c>
      <c s="34" t="s">
        <v>4862</v>
      </c>
      <c s="35" t="s">
        <v>5</v>
      </c>
      <c s="6" t="s">
        <v>4863</v>
      </c>
      <c s="36" t="s">
        <v>528</v>
      </c>
      <c s="37">
        <v>1</v>
      </c>
      <c s="36">
        <v>0</v>
      </c>
      <c s="36">
        <f>ROUND(G18*H18,6)</f>
      </c>
      <c r="L18" s="38">
        <v>0</v>
      </c>
      <c s="32">
        <f>ROUND(ROUND(L18,2)*ROUND(G18,3),2)</f>
      </c>
      <c s="36" t="s">
        <v>53</v>
      </c>
      <c>
        <f>(M18*21)/100</f>
      </c>
      <c t="s">
        <v>27</v>
      </c>
    </row>
    <row r="19" spans="1:5" ht="12.75">
      <c r="A19" s="35" t="s">
        <v>54</v>
      </c>
      <c r="E19" s="39" t="s">
        <v>5</v>
      </c>
    </row>
    <row r="20" spans="1:5" ht="38.25">
      <c r="A20" s="35" t="s">
        <v>55</v>
      </c>
      <c r="E20" s="40" t="s">
        <v>4864</v>
      </c>
    </row>
    <row r="21" spans="1:5" ht="12.75">
      <c r="A21" t="s">
        <v>56</v>
      </c>
      <c r="E21" s="39" t="s">
        <v>4865</v>
      </c>
    </row>
    <row r="22" spans="1:16" ht="12.75">
      <c r="A22" t="s">
        <v>49</v>
      </c>
      <c s="34" t="s">
        <v>65</v>
      </c>
      <c s="34" t="s">
        <v>5044</v>
      </c>
      <c s="35" t="s">
        <v>5</v>
      </c>
      <c s="6" t="s">
        <v>5045</v>
      </c>
      <c s="36" t="s">
        <v>528</v>
      </c>
      <c s="37">
        <v>1</v>
      </c>
      <c s="36">
        <v>0</v>
      </c>
      <c s="36">
        <f>ROUND(G22*H22,6)</f>
      </c>
      <c r="L22" s="38">
        <v>0</v>
      </c>
      <c s="32">
        <f>ROUND(ROUND(L22,2)*ROUND(G22,3),2)</f>
      </c>
      <c s="36" t="s">
        <v>53</v>
      </c>
      <c>
        <f>(M22*21)/100</f>
      </c>
      <c t="s">
        <v>27</v>
      </c>
    </row>
    <row r="23" spans="1:5" ht="12.75">
      <c r="A23" s="35" t="s">
        <v>54</v>
      </c>
      <c r="E23" s="39" t="s">
        <v>5</v>
      </c>
    </row>
    <row r="24" spans="1:5" ht="25.5">
      <c r="A24" s="35" t="s">
        <v>55</v>
      </c>
      <c r="E24" s="40" t="s">
        <v>5046</v>
      </c>
    </row>
    <row r="25" spans="1:5" ht="12.75">
      <c r="A25" t="s">
        <v>56</v>
      </c>
      <c r="E25" s="39" t="s">
        <v>4865</v>
      </c>
    </row>
    <row r="26" spans="1:13" ht="12.75">
      <c r="A26" t="s">
        <v>46</v>
      </c>
      <c r="C26" s="31" t="s">
        <v>47</v>
      </c>
      <c r="E26" s="33" t="s">
        <v>48</v>
      </c>
      <c r="J26" s="32">
        <f>0</f>
      </c>
      <c s="32">
        <f>0</f>
      </c>
      <c s="32">
        <f>0+L27+L31</f>
      </c>
      <c s="32">
        <f>0+M27+M31</f>
      </c>
    </row>
    <row r="27" spans="1:16" ht="12.75">
      <c r="A27" t="s">
        <v>49</v>
      </c>
      <c s="34" t="s">
        <v>70</v>
      </c>
      <c s="34" t="s">
        <v>4523</v>
      </c>
      <c s="35" t="s">
        <v>5</v>
      </c>
      <c s="6" t="s">
        <v>4524</v>
      </c>
      <c s="36" t="s">
        <v>52</v>
      </c>
      <c s="37">
        <v>3735.6</v>
      </c>
      <c s="36">
        <v>0</v>
      </c>
      <c s="36">
        <f>ROUND(G27*H27,6)</f>
      </c>
      <c r="L27" s="38">
        <v>0</v>
      </c>
      <c s="32">
        <f>ROUND(ROUND(L27,2)*ROUND(G27,3),2)</f>
      </c>
      <c s="36" t="s">
        <v>53</v>
      </c>
      <c>
        <f>(M27*21)/100</f>
      </c>
      <c t="s">
        <v>27</v>
      </c>
    </row>
    <row r="28" spans="1:5" ht="12.75">
      <c r="A28" s="35" t="s">
        <v>54</v>
      </c>
      <c r="E28" s="39" t="s">
        <v>5</v>
      </c>
    </row>
    <row r="29" spans="1:5" ht="38.25">
      <c r="A29" s="35" t="s">
        <v>55</v>
      </c>
      <c r="E29" s="40" t="s">
        <v>5047</v>
      </c>
    </row>
    <row r="30" spans="1:5" ht="318.75">
      <c r="A30" t="s">
        <v>56</v>
      </c>
      <c r="E30" s="39" t="s">
        <v>3336</v>
      </c>
    </row>
    <row r="31" spans="1:16" ht="12.75">
      <c r="A31" t="s">
        <v>49</v>
      </c>
      <c s="34" t="s">
        <v>74</v>
      </c>
      <c s="34" t="s">
        <v>4871</v>
      </c>
      <c s="35" t="s">
        <v>5</v>
      </c>
      <c s="6" t="s">
        <v>4872</v>
      </c>
      <c s="36" t="s">
        <v>52</v>
      </c>
      <c s="37">
        <v>3852.927</v>
      </c>
      <c s="36">
        <v>0</v>
      </c>
      <c s="36">
        <f>ROUND(G31*H31,6)</f>
      </c>
      <c r="L31" s="38">
        <v>0</v>
      </c>
      <c s="32">
        <f>ROUND(ROUND(L31,2)*ROUND(G31,3),2)</f>
      </c>
      <c s="36" t="s">
        <v>53</v>
      </c>
      <c>
        <f>(M31*21)/100</f>
      </c>
      <c t="s">
        <v>27</v>
      </c>
    </row>
    <row r="32" spans="1:5" ht="12.75">
      <c r="A32" s="35" t="s">
        <v>54</v>
      </c>
      <c r="E32" s="39" t="s">
        <v>5</v>
      </c>
    </row>
    <row r="33" spans="1:5" ht="51">
      <c r="A33" s="35" t="s">
        <v>55</v>
      </c>
      <c r="E33" s="40" t="s">
        <v>5048</v>
      </c>
    </row>
    <row r="34" spans="1:5" ht="191.25">
      <c r="A34" t="s">
        <v>56</v>
      </c>
      <c r="E34" s="39" t="s">
        <v>4874</v>
      </c>
    </row>
    <row r="35" spans="1:13" ht="12.75">
      <c r="A35" t="s">
        <v>46</v>
      </c>
      <c r="C35" s="31" t="s">
        <v>27</v>
      </c>
      <c r="E35" s="33" t="s">
        <v>3374</v>
      </c>
      <c r="J35" s="32">
        <f>0</f>
      </c>
      <c s="32">
        <f>0</f>
      </c>
      <c s="32">
        <f>0+L36+L40+L44+L48+L52+L56+L60+L64+L68+L72+L76+L80+L84</f>
      </c>
      <c s="32">
        <f>0+M36+M40+M44+M48+M52+M56+M60+M64+M68+M72+M76+M80+M84</f>
      </c>
    </row>
    <row r="36" spans="1:16" ht="12.75">
      <c r="A36" t="s">
        <v>49</v>
      </c>
      <c s="34" t="s">
        <v>78</v>
      </c>
      <c s="34" t="s">
        <v>5049</v>
      </c>
      <c s="35" t="s">
        <v>5</v>
      </c>
      <c s="6" t="s">
        <v>5050</v>
      </c>
      <c s="36" t="s">
        <v>819</v>
      </c>
      <c s="37">
        <v>1586.5</v>
      </c>
      <c s="36">
        <v>0</v>
      </c>
      <c s="36">
        <f>ROUND(G36*H36,6)</f>
      </c>
      <c r="L36" s="38">
        <v>0</v>
      </c>
      <c s="32">
        <f>ROUND(ROUND(L36,2)*ROUND(G36,3),2)</f>
      </c>
      <c s="36" t="s">
        <v>53</v>
      </c>
      <c>
        <f>(M36*21)/100</f>
      </c>
      <c t="s">
        <v>27</v>
      </c>
    </row>
    <row r="37" spans="1:5" ht="12.75">
      <c r="A37" s="35" t="s">
        <v>54</v>
      </c>
      <c r="E37" s="39" t="s">
        <v>5</v>
      </c>
    </row>
    <row r="38" spans="1:5" ht="25.5">
      <c r="A38" s="35" t="s">
        <v>55</v>
      </c>
      <c r="E38" s="40" t="s">
        <v>5051</v>
      </c>
    </row>
    <row r="39" spans="1:5" ht="102">
      <c r="A39" t="s">
        <v>56</v>
      </c>
      <c r="E39" s="39" t="s">
        <v>3382</v>
      </c>
    </row>
    <row r="40" spans="1:16" ht="12.75">
      <c r="A40" t="s">
        <v>49</v>
      </c>
      <c s="34" t="s">
        <v>82</v>
      </c>
      <c s="34" t="s">
        <v>4876</v>
      </c>
      <c s="35" t="s">
        <v>5</v>
      </c>
      <c s="6" t="s">
        <v>4877</v>
      </c>
      <c s="36" t="s">
        <v>819</v>
      </c>
      <c s="37">
        <v>1020</v>
      </c>
      <c s="36">
        <v>0</v>
      </c>
      <c s="36">
        <f>ROUND(G40*H40,6)</f>
      </c>
      <c r="L40" s="38">
        <v>0</v>
      </c>
      <c s="32">
        <f>ROUND(ROUND(L40,2)*ROUND(G40,3),2)</f>
      </c>
      <c s="36" t="s">
        <v>53</v>
      </c>
      <c>
        <f>(M40*21)/100</f>
      </c>
      <c t="s">
        <v>27</v>
      </c>
    </row>
    <row r="41" spans="1:5" ht="12.75">
      <c r="A41" s="35" t="s">
        <v>54</v>
      </c>
      <c r="E41" s="39" t="s">
        <v>5</v>
      </c>
    </row>
    <row r="42" spans="1:5" ht="38.25">
      <c r="A42" s="35" t="s">
        <v>55</v>
      </c>
      <c r="E42" s="40" t="s">
        <v>5052</v>
      </c>
    </row>
    <row r="43" spans="1:5" ht="102">
      <c r="A43" t="s">
        <v>56</v>
      </c>
      <c r="E43" s="39" t="s">
        <v>3382</v>
      </c>
    </row>
    <row r="44" spans="1:16" ht="12.75">
      <c r="A44" t="s">
        <v>49</v>
      </c>
      <c s="34" t="s">
        <v>89</v>
      </c>
      <c s="34" t="s">
        <v>3880</v>
      </c>
      <c s="35" t="s">
        <v>5</v>
      </c>
      <c s="6" t="s">
        <v>3881</v>
      </c>
      <c s="36" t="s">
        <v>1010</v>
      </c>
      <c s="37">
        <v>54.296</v>
      </c>
      <c s="36">
        <v>0</v>
      </c>
      <c s="36">
        <f>ROUND(G44*H44,6)</f>
      </c>
      <c r="L44" s="38">
        <v>0</v>
      </c>
      <c s="32">
        <f>ROUND(ROUND(L44,2)*ROUND(G44,3),2)</f>
      </c>
      <c s="36" t="s">
        <v>53</v>
      </c>
      <c>
        <f>(M44*21)/100</f>
      </c>
      <c t="s">
        <v>27</v>
      </c>
    </row>
    <row r="45" spans="1:5" ht="12.75">
      <c r="A45" s="35" t="s">
        <v>54</v>
      </c>
      <c r="E45" s="39" t="s">
        <v>5</v>
      </c>
    </row>
    <row r="46" spans="1:5" ht="51">
      <c r="A46" s="35" t="s">
        <v>55</v>
      </c>
      <c r="E46" s="40" t="s">
        <v>5053</v>
      </c>
    </row>
    <row r="47" spans="1:5" ht="38.25">
      <c r="A47" t="s">
        <v>56</v>
      </c>
      <c r="E47" s="39" t="s">
        <v>3883</v>
      </c>
    </row>
    <row r="48" spans="1:16" ht="12.75">
      <c r="A48" t="s">
        <v>49</v>
      </c>
      <c s="34" t="s">
        <v>93</v>
      </c>
      <c s="34" t="s">
        <v>3387</v>
      </c>
      <c s="35" t="s">
        <v>5</v>
      </c>
      <c s="6" t="s">
        <v>3388</v>
      </c>
      <c s="36" t="s">
        <v>819</v>
      </c>
      <c s="37">
        <v>379</v>
      </c>
      <c s="36">
        <v>0</v>
      </c>
      <c s="36">
        <f>ROUND(G48*H48,6)</f>
      </c>
      <c r="L48" s="38">
        <v>0</v>
      </c>
      <c s="32">
        <f>ROUND(ROUND(L48,2)*ROUND(G48,3),2)</f>
      </c>
      <c s="36" t="s">
        <v>53</v>
      </c>
      <c>
        <f>(M48*21)/100</f>
      </c>
      <c t="s">
        <v>27</v>
      </c>
    </row>
    <row r="49" spans="1:5" ht="12.75">
      <c r="A49" s="35" t="s">
        <v>54</v>
      </c>
      <c r="E49" s="39" t="s">
        <v>5</v>
      </c>
    </row>
    <row r="50" spans="1:5" ht="25.5">
      <c r="A50" s="35" t="s">
        <v>55</v>
      </c>
      <c r="E50" s="40" t="s">
        <v>5054</v>
      </c>
    </row>
    <row r="51" spans="1:5" ht="25.5">
      <c r="A51" t="s">
        <v>56</v>
      </c>
      <c r="E51" s="39" t="s">
        <v>3390</v>
      </c>
    </row>
    <row r="52" spans="1:16" ht="12.75">
      <c r="A52" t="s">
        <v>49</v>
      </c>
      <c s="34" t="s">
        <v>96</v>
      </c>
      <c s="34" t="s">
        <v>5055</v>
      </c>
      <c s="35" t="s">
        <v>5</v>
      </c>
      <c s="6" t="s">
        <v>5056</v>
      </c>
      <c s="36" t="s">
        <v>1010</v>
      </c>
      <c s="37">
        <v>1.493</v>
      </c>
      <c s="36">
        <v>0</v>
      </c>
      <c s="36">
        <f>ROUND(G52*H52,6)</f>
      </c>
      <c r="L52" s="38">
        <v>0</v>
      </c>
      <c s="32">
        <f>ROUND(ROUND(L52,2)*ROUND(G52,3),2)</f>
      </c>
      <c s="36" t="s">
        <v>53</v>
      </c>
      <c>
        <f>(M52*21)/100</f>
      </c>
      <c t="s">
        <v>27</v>
      </c>
    </row>
    <row r="53" spans="1:5" ht="12.75">
      <c r="A53" s="35" t="s">
        <v>54</v>
      </c>
      <c r="E53" s="39" t="s">
        <v>5</v>
      </c>
    </row>
    <row r="54" spans="1:5" ht="12.75">
      <c r="A54" s="35" t="s">
        <v>55</v>
      </c>
      <c r="E54" s="40" t="s">
        <v>5057</v>
      </c>
    </row>
    <row r="55" spans="1:5" ht="331.5">
      <c r="A55" t="s">
        <v>56</v>
      </c>
      <c r="E55" s="39" t="s">
        <v>3394</v>
      </c>
    </row>
    <row r="56" spans="1:16" ht="12.75">
      <c r="A56" t="s">
        <v>49</v>
      </c>
      <c s="34" t="s">
        <v>100</v>
      </c>
      <c s="34" t="s">
        <v>3395</v>
      </c>
      <c s="35" t="s">
        <v>5</v>
      </c>
      <c s="6" t="s">
        <v>3396</v>
      </c>
      <c s="36" t="s">
        <v>1010</v>
      </c>
      <c s="37">
        <v>1.493</v>
      </c>
      <c s="36">
        <v>0</v>
      </c>
      <c s="36">
        <f>ROUND(G56*H56,6)</f>
      </c>
      <c r="L56" s="38">
        <v>0</v>
      </c>
      <c s="32">
        <f>ROUND(ROUND(L56,2)*ROUND(G56,3),2)</f>
      </c>
      <c s="36" t="s">
        <v>53</v>
      </c>
      <c>
        <f>(M56*21)/100</f>
      </c>
      <c t="s">
        <v>27</v>
      </c>
    </row>
    <row r="57" spans="1:5" ht="12.75">
      <c r="A57" s="35" t="s">
        <v>54</v>
      </c>
      <c r="E57" s="39" t="s">
        <v>5</v>
      </c>
    </row>
    <row r="58" spans="1:5" ht="12.75">
      <c r="A58" s="35" t="s">
        <v>55</v>
      </c>
      <c r="E58" s="40" t="s">
        <v>5057</v>
      </c>
    </row>
    <row r="59" spans="1:5" ht="12.75">
      <c r="A59" t="s">
        <v>56</v>
      </c>
      <c r="E59" s="39" t="s">
        <v>3398</v>
      </c>
    </row>
    <row r="60" spans="1:16" ht="12.75">
      <c r="A60" t="s">
        <v>49</v>
      </c>
      <c s="34" t="s">
        <v>104</v>
      </c>
      <c s="34" t="s">
        <v>4893</v>
      </c>
      <c s="35" t="s">
        <v>5</v>
      </c>
      <c s="6" t="s">
        <v>4894</v>
      </c>
      <c s="36" t="s">
        <v>60</v>
      </c>
      <c s="37">
        <v>690</v>
      </c>
      <c s="36">
        <v>0</v>
      </c>
      <c s="36">
        <f>ROUND(G60*H60,6)</f>
      </c>
      <c r="L60" s="38">
        <v>0</v>
      </c>
      <c s="32">
        <f>ROUND(ROUND(L60,2)*ROUND(G60,3),2)</f>
      </c>
      <c s="36" t="s">
        <v>53</v>
      </c>
      <c>
        <f>(M60*21)/100</f>
      </c>
      <c t="s">
        <v>27</v>
      </c>
    </row>
    <row r="61" spans="1:5" ht="12.75">
      <c r="A61" s="35" t="s">
        <v>54</v>
      </c>
      <c r="E61" s="39" t="s">
        <v>5</v>
      </c>
    </row>
    <row r="62" spans="1:5" ht="12.75">
      <c r="A62" s="35" t="s">
        <v>55</v>
      </c>
      <c r="E62" s="40" t="s">
        <v>5058</v>
      </c>
    </row>
    <row r="63" spans="1:5" ht="63.75">
      <c r="A63" t="s">
        <v>56</v>
      </c>
      <c r="E63" s="39" t="s">
        <v>4694</v>
      </c>
    </row>
    <row r="64" spans="1:16" ht="12.75">
      <c r="A64" t="s">
        <v>49</v>
      </c>
      <c s="34" t="s">
        <v>107</v>
      </c>
      <c s="34" t="s">
        <v>4902</v>
      </c>
      <c s="35" t="s">
        <v>5</v>
      </c>
      <c s="6" t="s">
        <v>4903</v>
      </c>
      <c s="36" t="s">
        <v>60</v>
      </c>
      <c s="37">
        <v>546</v>
      </c>
      <c s="36">
        <v>0</v>
      </c>
      <c s="36">
        <f>ROUND(G64*H64,6)</f>
      </c>
      <c r="L64" s="38">
        <v>0</v>
      </c>
      <c s="32">
        <f>ROUND(ROUND(L64,2)*ROUND(G64,3),2)</f>
      </c>
      <c s="36" t="s">
        <v>53</v>
      </c>
      <c>
        <f>(M64*21)/100</f>
      </c>
      <c t="s">
        <v>27</v>
      </c>
    </row>
    <row r="65" spans="1:5" ht="12.75">
      <c r="A65" s="35" t="s">
        <v>54</v>
      </c>
      <c r="E65" s="39" t="s">
        <v>5</v>
      </c>
    </row>
    <row r="66" spans="1:5" ht="25.5">
      <c r="A66" s="35" t="s">
        <v>55</v>
      </c>
      <c r="E66" s="40" t="s">
        <v>5059</v>
      </c>
    </row>
    <row r="67" spans="1:5" ht="191.25">
      <c r="A67" t="s">
        <v>56</v>
      </c>
      <c r="E67" s="39" t="s">
        <v>3402</v>
      </c>
    </row>
    <row r="68" spans="1:16" ht="12.75">
      <c r="A68" t="s">
        <v>49</v>
      </c>
      <c s="34" t="s">
        <v>110</v>
      </c>
      <c s="34" t="s">
        <v>5060</v>
      </c>
      <c s="35" t="s">
        <v>5</v>
      </c>
      <c s="6" t="s">
        <v>5061</v>
      </c>
      <c s="36" t="s">
        <v>52</v>
      </c>
      <c s="37">
        <v>5</v>
      </c>
      <c s="36">
        <v>0</v>
      </c>
      <c s="36">
        <f>ROUND(G68*H68,6)</f>
      </c>
      <c r="L68" s="38">
        <v>0</v>
      </c>
      <c s="32">
        <f>ROUND(ROUND(L68,2)*ROUND(G68,3),2)</f>
      </c>
      <c s="36" t="s">
        <v>53</v>
      </c>
      <c>
        <f>(M68*21)/100</f>
      </c>
      <c t="s">
        <v>27</v>
      </c>
    </row>
    <row r="69" spans="1:5" ht="25.5">
      <c r="A69" s="35" t="s">
        <v>54</v>
      </c>
      <c r="E69" s="39" t="s">
        <v>5062</v>
      </c>
    </row>
    <row r="70" spans="1:5" ht="12.75">
      <c r="A70" s="35" t="s">
        <v>55</v>
      </c>
      <c r="E70" s="40" t="s">
        <v>5063</v>
      </c>
    </row>
    <row r="71" spans="1:5" ht="369.75">
      <c r="A71" t="s">
        <v>56</v>
      </c>
      <c r="E71" s="39" t="s">
        <v>4828</v>
      </c>
    </row>
    <row r="72" spans="1:16" ht="12.75">
      <c r="A72" t="s">
        <v>49</v>
      </c>
      <c s="34" t="s">
        <v>113</v>
      </c>
      <c s="34" t="s">
        <v>5064</v>
      </c>
      <c s="35" t="s">
        <v>5</v>
      </c>
      <c s="6" t="s">
        <v>5065</v>
      </c>
      <c s="36" t="s">
        <v>52</v>
      </c>
      <c s="37">
        <v>347.6</v>
      </c>
      <c s="36">
        <v>0</v>
      </c>
      <c s="36">
        <f>ROUND(G72*H72,6)</f>
      </c>
      <c r="L72" s="38">
        <v>0</v>
      </c>
      <c s="32">
        <f>ROUND(ROUND(L72,2)*ROUND(G72,3),2)</f>
      </c>
      <c s="36" t="s">
        <v>53</v>
      </c>
      <c>
        <f>(M72*21)/100</f>
      </c>
      <c t="s">
        <v>27</v>
      </c>
    </row>
    <row r="73" spans="1:5" ht="12.75">
      <c r="A73" s="35" t="s">
        <v>54</v>
      </c>
      <c r="E73" s="39" t="s">
        <v>5066</v>
      </c>
    </row>
    <row r="74" spans="1:5" ht="12.75">
      <c r="A74" s="35" t="s">
        <v>55</v>
      </c>
      <c r="E74" s="40" t="s">
        <v>5067</v>
      </c>
    </row>
    <row r="75" spans="1:5" ht="369.75">
      <c r="A75" t="s">
        <v>56</v>
      </c>
      <c r="E75" s="39" t="s">
        <v>4828</v>
      </c>
    </row>
    <row r="76" spans="1:16" ht="12.75">
      <c r="A76" t="s">
        <v>49</v>
      </c>
      <c s="34" t="s">
        <v>118</v>
      </c>
      <c s="34" t="s">
        <v>5068</v>
      </c>
      <c s="35" t="s">
        <v>5</v>
      </c>
      <c s="6" t="s">
        <v>5069</v>
      </c>
      <c s="36" t="s">
        <v>1010</v>
      </c>
      <c s="37">
        <v>26.952</v>
      </c>
      <c s="36">
        <v>0</v>
      </c>
      <c s="36">
        <f>ROUND(G76*H76,6)</f>
      </c>
      <c r="L76" s="38">
        <v>0</v>
      </c>
      <c s="32">
        <f>ROUND(ROUND(L76,2)*ROUND(G76,3),2)</f>
      </c>
      <c s="36" t="s">
        <v>53</v>
      </c>
      <c>
        <f>(M76*21)/100</f>
      </c>
      <c t="s">
        <v>27</v>
      </c>
    </row>
    <row r="77" spans="1:5" ht="12.75">
      <c r="A77" s="35" t="s">
        <v>54</v>
      </c>
      <c r="E77" s="39" t="s">
        <v>5</v>
      </c>
    </row>
    <row r="78" spans="1:5" ht="25.5">
      <c r="A78" s="35" t="s">
        <v>55</v>
      </c>
      <c r="E78" s="40" t="s">
        <v>5070</v>
      </c>
    </row>
    <row r="79" spans="1:5" ht="267.75">
      <c r="A79" t="s">
        <v>56</v>
      </c>
      <c r="E79" s="39" t="s">
        <v>4719</v>
      </c>
    </row>
    <row r="80" spans="1:16" ht="12.75">
      <c r="A80" t="s">
        <v>49</v>
      </c>
      <c s="34" t="s">
        <v>121</v>
      </c>
      <c s="34" t="s">
        <v>4829</v>
      </c>
      <c s="35" t="s">
        <v>5</v>
      </c>
      <c s="6" t="s">
        <v>4830</v>
      </c>
      <c s="36" t="s">
        <v>1010</v>
      </c>
      <c s="37">
        <v>17.111</v>
      </c>
      <c s="36">
        <v>0</v>
      </c>
      <c s="36">
        <f>ROUND(G80*H80,6)</f>
      </c>
      <c r="L80" s="38">
        <v>0</v>
      </c>
      <c s="32">
        <f>ROUND(ROUND(L80,2)*ROUND(G80,3),2)</f>
      </c>
      <c s="36" t="s">
        <v>53</v>
      </c>
      <c>
        <f>(M80*21)/100</f>
      </c>
      <c t="s">
        <v>27</v>
      </c>
    </row>
    <row r="81" spans="1:5" ht="12.75">
      <c r="A81" s="35" t="s">
        <v>54</v>
      </c>
      <c r="E81" s="39" t="s">
        <v>5</v>
      </c>
    </row>
    <row r="82" spans="1:5" ht="25.5">
      <c r="A82" s="35" t="s">
        <v>55</v>
      </c>
      <c r="E82" s="40" t="s">
        <v>5071</v>
      </c>
    </row>
    <row r="83" spans="1:5" ht="267.75">
      <c r="A83" t="s">
        <v>56</v>
      </c>
      <c r="E83" s="39" t="s">
        <v>4719</v>
      </c>
    </row>
    <row r="84" spans="1:16" ht="12.75">
      <c r="A84" t="s">
        <v>49</v>
      </c>
      <c s="34" t="s">
        <v>124</v>
      </c>
      <c s="34" t="s">
        <v>4909</v>
      </c>
      <c s="35" t="s">
        <v>5</v>
      </c>
      <c s="6" t="s">
        <v>4910</v>
      </c>
      <c s="36" t="s">
        <v>68</v>
      </c>
      <c s="37">
        <v>69</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4912</v>
      </c>
    </row>
    <row r="88" spans="1:13" ht="12.75">
      <c r="A88" t="s">
        <v>46</v>
      </c>
      <c r="C88" s="31" t="s">
        <v>26</v>
      </c>
      <c r="E88" s="33" t="s">
        <v>4921</v>
      </c>
      <c r="J88" s="32">
        <f>0</f>
      </c>
      <c s="32">
        <f>0</f>
      </c>
      <c s="32">
        <f>0+L89+L93</f>
      </c>
      <c s="32">
        <f>0+M89+M93</f>
      </c>
    </row>
    <row r="89" spans="1:16" ht="12.75">
      <c r="A89" t="s">
        <v>49</v>
      </c>
      <c s="34" t="s">
        <v>127</v>
      </c>
      <c s="34" t="s">
        <v>5072</v>
      </c>
      <c s="35" t="s">
        <v>5</v>
      </c>
      <c s="6" t="s">
        <v>5073</v>
      </c>
      <c s="36" t="s">
        <v>52</v>
      </c>
      <c s="37">
        <v>781.9</v>
      </c>
      <c s="36">
        <v>0</v>
      </c>
      <c s="36">
        <f>ROUND(G89*H89,6)</f>
      </c>
      <c r="L89" s="38">
        <v>0</v>
      </c>
      <c s="32">
        <f>ROUND(ROUND(L89,2)*ROUND(G89,3),2)</f>
      </c>
      <c s="36" t="s">
        <v>53</v>
      </c>
      <c>
        <f>(M89*21)/100</f>
      </c>
      <c t="s">
        <v>27</v>
      </c>
    </row>
    <row r="90" spans="1:5" ht="12.75">
      <c r="A90" s="35" t="s">
        <v>54</v>
      </c>
      <c r="E90" s="39" t="s">
        <v>5</v>
      </c>
    </row>
    <row r="91" spans="1:5" ht="12.75">
      <c r="A91" s="35" t="s">
        <v>55</v>
      </c>
      <c r="E91" s="40" t="s">
        <v>5074</v>
      </c>
    </row>
    <row r="92" spans="1:5" ht="369.75">
      <c r="A92" t="s">
        <v>56</v>
      </c>
      <c r="E92" s="39" t="s">
        <v>3406</v>
      </c>
    </row>
    <row r="93" spans="1:16" ht="12.75">
      <c r="A93" t="s">
        <v>49</v>
      </c>
      <c s="34" t="s">
        <v>131</v>
      </c>
      <c s="34" t="s">
        <v>5075</v>
      </c>
      <c s="35" t="s">
        <v>5</v>
      </c>
      <c s="6" t="s">
        <v>5076</v>
      </c>
      <c s="36" t="s">
        <v>1010</v>
      </c>
      <c s="37">
        <v>120.8</v>
      </c>
      <c s="36">
        <v>0</v>
      </c>
      <c s="36">
        <f>ROUND(G93*H93,6)</f>
      </c>
      <c r="L93" s="38">
        <v>0</v>
      </c>
      <c s="32">
        <f>ROUND(ROUND(L93,2)*ROUND(G93,3),2)</f>
      </c>
      <c s="36" t="s">
        <v>53</v>
      </c>
      <c>
        <f>(M93*21)/100</f>
      </c>
      <c t="s">
        <v>27</v>
      </c>
    </row>
    <row r="94" spans="1:5" ht="12.75">
      <c r="A94" s="35" t="s">
        <v>54</v>
      </c>
      <c r="E94" s="39" t="s">
        <v>5</v>
      </c>
    </row>
    <row r="95" spans="1:5" ht="25.5">
      <c r="A95" s="35" t="s">
        <v>55</v>
      </c>
      <c r="E95" s="40" t="s">
        <v>5077</v>
      </c>
    </row>
    <row r="96" spans="1:5" ht="267.75">
      <c r="A96" t="s">
        <v>56</v>
      </c>
      <c r="E96" s="39" t="s">
        <v>4719</v>
      </c>
    </row>
    <row r="97" spans="1:13" ht="12.75">
      <c r="A97" t="s">
        <v>46</v>
      </c>
      <c r="C97" s="31" t="s">
        <v>65</v>
      </c>
      <c r="E97" s="33" t="s">
        <v>3044</v>
      </c>
      <c r="J97" s="32">
        <f>0</f>
      </c>
      <c s="32">
        <f>0</f>
      </c>
      <c s="32">
        <f>0+L98+L102+L106+L110+L114</f>
      </c>
      <c s="32">
        <f>0+M98+M102+M106+M110+M114</f>
      </c>
    </row>
    <row r="98" spans="1:16" ht="12.75">
      <c r="A98" t="s">
        <v>49</v>
      </c>
      <c s="34" t="s">
        <v>135</v>
      </c>
      <c s="34" t="s">
        <v>4436</v>
      </c>
      <c s="35" t="s">
        <v>5</v>
      </c>
      <c s="6" t="s">
        <v>4437</v>
      </c>
      <c s="36" t="s">
        <v>52</v>
      </c>
      <c s="37">
        <v>71.085</v>
      </c>
      <c s="36">
        <v>0</v>
      </c>
      <c s="36">
        <f>ROUND(G98*H98,6)</f>
      </c>
      <c r="L98" s="38">
        <v>0</v>
      </c>
      <c s="32">
        <f>ROUND(ROUND(L98,2)*ROUND(G98,3),2)</f>
      </c>
      <c s="36" t="s">
        <v>53</v>
      </c>
      <c>
        <f>(M98*21)/100</f>
      </c>
      <c t="s">
        <v>27</v>
      </c>
    </row>
    <row r="99" spans="1:5" ht="12.75">
      <c r="A99" s="35" t="s">
        <v>54</v>
      </c>
      <c r="E99" s="39" t="s">
        <v>5</v>
      </c>
    </row>
    <row r="100" spans="1:5" ht="25.5">
      <c r="A100" s="35" t="s">
        <v>55</v>
      </c>
      <c r="E100" s="40" t="s">
        <v>5078</v>
      </c>
    </row>
    <row r="101" spans="1:5" ht="369.75">
      <c r="A101" t="s">
        <v>56</v>
      </c>
      <c r="E101" s="39" t="s">
        <v>3406</v>
      </c>
    </row>
    <row r="102" spans="1:16" ht="12.75">
      <c r="A102" t="s">
        <v>49</v>
      </c>
      <c s="34" t="s">
        <v>139</v>
      </c>
      <c s="34" t="s">
        <v>4725</v>
      </c>
      <c s="35" t="s">
        <v>5</v>
      </c>
      <c s="6" t="s">
        <v>4726</v>
      </c>
      <c s="36" t="s">
        <v>52</v>
      </c>
      <c s="37">
        <v>110.88</v>
      </c>
      <c s="36">
        <v>0</v>
      </c>
      <c s="36">
        <f>ROUND(G102*H102,6)</f>
      </c>
      <c r="L102" s="38">
        <v>0</v>
      </c>
      <c s="32">
        <f>ROUND(ROUND(L102,2)*ROUND(G102,3),2)</f>
      </c>
      <c s="36" t="s">
        <v>53</v>
      </c>
      <c>
        <f>(M102*21)/100</f>
      </c>
      <c t="s">
        <v>27</v>
      </c>
    </row>
    <row r="103" spans="1:5" ht="12.75">
      <c r="A103" s="35" t="s">
        <v>54</v>
      </c>
      <c r="E103" s="39" t="s">
        <v>5</v>
      </c>
    </row>
    <row r="104" spans="1:5" ht="12.75">
      <c r="A104" s="35" t="s">
        <v>55</v>
      </c>
      <c r="E104" s="40" t="s">
        <v>5079</v>
      </c>
    </row>
    <row r="105" spans="1:5" ht="369.75">
      <c r="A105" t="s">
        <v>56</v>
      </c>
      <c r="E105" s="39" t="s">
        <v>3406</v>
      </c>
    </row>
    <row r="106" spans="1:16" ht="12.75">
      <c r="A106" t="s">
        <v>49</v>
      </c>
      <c s="34" t="s">
        <v>142</v>
      </c>
      <c s="34" t="s">
        <v>4932</v>
      </c>
      <c s="35" t="s">
        <v>5</v>
      </c>
      <c s="6" t="s">
        <v>4933</v>
      </c>
      <c s="36" t="s">
        <v>52</v>
      </c>
      <c s="37">
        <v>69.097</v>
      </c>
      <c s="36">
        <v>0</v>
      </c>
      <c s="36">
        <f>ROUND(G106*H106,6)</f>
      </c>
      <c r="L106" s="38">
        <v>0</v>
      </c>
      <c s="32">
        <f>ROUND(ROUND(L106,2)*ROUND(G106,3),2)</f>
      </c>
      <c s="36" t="s">
        <v>53</v>
      </c>
      <c>
        <f>(M106*21)/100</f>
      </c>
      <c t="s">
        <v>27</v>
      </c>
    </row>
    <row r="107" spans="1:5" ht="12.75">
      <c r="A107" s="35" t="s">
        <v>54</v>
      </c>
      <c r="E107" s="39" t="s">
        <v>5</v>
      </c>
    </row>
    <row r="108" spans="1:5" ht="25.5">
      <c r="A108" s="35" t="s">
        <v>55</v>
      </c>
      <c r="E108" s="40" t="s">
        <v>5080</v>
      </c>
    </row>
    <row r="109" spans="1:5" ht="369.75">
      <c r="A109" t="s">
        <v>56</v>
      </c>
      <c r="E109" s="39" t="s">
        <v>4935</v>
      </c>
    </row>
    <row r="110" spans="1:16" ht="12.75">
      <c r="A110" t="s">
        <v>49</v>
      </c>
      <c s="34" t="s">
        <v>146</v>
      </c>
      <c s="34" t="s">
        <v>5081</v>
      </c>
      <c s="35" t="s">
        <v>5</v>
      </c>
      <c s="6" t="s">
        <v>5082</v>
      </c>
      <c s="36" t="s">
        <v>52</v>
      </c>
      <c s="37">
        <v>2866</v>
      </c>
      <c s="36">
        <v>0</v>
      </c>
      <c s="36">
        <f>ROUND(G110*H110,6)</f>
      </c>
      <c r="L110" s="38">
        <v>0</v>
      </c>
      <c s="32">
        <f>ROUND(ROUND(L110,2)*ROUND(G110,3),2)</f>
      </c>
      <c s="36" t="s">
        <v>53</v>
      </c>
      <c>
        <f>(M110*21)/100</f>
      </c>
      <c t="s">
        <v>27</v>
      </c>
    </row>
    <row r="111" spans="1:5" ht="12.75">
      <c r="A111" s="35" t="s">
        <v>54</v>
      </c>
      <c r="E111" s="39" t="s">
        <v>5</v>
      </c>
    </row>
    <row r="112" spans="1:5" ht="25.5">
      <c r="A112" s="35" t="s">
        <v>55</v>
      </c>
      <c r="E112" s="40" t="s">
        <v>5083</v>
      </c>
    </row>
    <row r="113" spans="1:5" ht="38.25">
      <c r="A113" t="s">
        <v>56</v>
      </c>
      <c r="E113" s="39" t="s">
        <v>5084</v>
      </c>
    </row>
    <row r="114" spans="1:16" ht="12.75">
      <c r="A114" t="s">
        <v>49</v>
      </c>
      <c s="34" t="s">
        <v>149</v>
      </c>
      <c s="34" t="s">
        <v>5085</v>
      </c>
      <c s="35" t="s">
        <v>5</v>
      </c>
      <c s="6" t="s">
        <v>5086</v>
      </c>
      <c s="36" t="s">
        <v>819</v>
      </c>
      <c s="37">
        <v>560.7</v>
      </c>
      <c s="36">
        <v>0</v>
      </c>
      <c s="36">
        <f>ROUND(G114*H114,6)</f>
      </c>
      <c r="L114" s="38">
        <v>0</v>
      </c>
      <c s="32">
        <f>ROUND(ROUND(L114,2)*ROUND(G114,3),2)</f>
      </c>
      <c s="36" t="s">
        <v>53</v>
      </c>
      <c>
        <f>(M114*21)/100</f>
      </c>
      <c t="s">
        <v>27</v>
      </c>
    </row>
    <row r="115" spans="1:5" ht="12.75">
      <c r="A115" s="35" t="s">
        <v>54</v>
      </c>
      <c r="E115" s="39" t="s">
        <v>5</v>
      </c>
    </row>
    <row r="116" spans="1:5" ht="25.5">
      <c r="A116" s="35" t="s">
        <v>55</v>
      </c>
      <c r="E116" s="40" t="s">
        <v>5087</v>
      </c>
    </row>
    <row r="117" spans="1:5" ht="127.5">
      <c r="A117" t="s">
        <v>56</v>
      </c>
      <c r="E117" s="39" t="s">
        <v>5088</v>
      </c>
    </row>
    <row r="118" spans="1:13" ht="12.75">
      <c r="A118" t="s">
        <v>46</v>
      </c>
      <c r="C118" s="31" t="s">
        <v>78</v>
      </c>
      <c r="E118" s="33" t="s">
        <v>86</v>
      </c>
      <c r="J118" s="32">
        <f>0</f>
      </c>
      <c s="32">
        <f>0</f>
      </c>
      <c s="32">
        <f>0+L119+L123+L127+L131+L135+L139+L143</f>
      </c>
      <c s="32">
        <f>0+M119+M123+M127+M131+M135+M139+M143</f>
      </c>
    </row>
    <row r="119" spans="1:16" ht="12.75">
      <c r="A119" t="s">
        <v>49</v>
      </c>
      <c s="34" t="s">
        <v>153</v>
      </c>
      <c s="34" t="s">
        <v>5089</v>
      </c>
      <c s="35" t="s">
        <v>5</v>
      </c>
      <c s="6" t="s">
        <v>5090</v>
      </c>
      <c s="36" t="s">
        <v>819</v>
      </c>
      <c s="37">
        <v>1460.94</v>
      </c>
      <c s="36">
        <v>0</v>
      </c>
      <c s="36">
        <f>ROUND(G119*H119,6)</f>
      </c>
      <c r="L119" s="38">
        <v>0</v>
      </c>
      <c s="32">
        <f>ROUND(ROUND(L119,2)*ROUND(G119,3),2)</f>
      </c>
      <c s="36" t="s">
        <v>53</v>
      </c>
      <c>
        <f>(M119*21)/100</f>
      </c>
      <c t="s">
        <v>27</v>
      </c>
    </row>
    <row r="120" spans="1:5" ht="12.75">
      <c r="A120" s="35" t="s">
        <v>54</v>
      </c>
      <c r="E120" s="39" t="s">
        <v>5</v>
      </c>
    </row>
    <row r="121" spans="1:5" ht="25.5">
      <c r="A121" s="35" t="s">
        <v>55</v>
      </c>
      <c r="E121" s="40" t="s">
        <v>5091</v>
      </c>
    </row>
    <row r="122" spans="1:5" ht="191.25">
      <c r="A122" t="s">
        <v>56</v>
      </c>
      <c r="E122" s="39" t="s">
        <v>5092</v>
      </c>
    </row>
    <row r="123" spans="1:16" ht="12.75">
      <c r="A123" t="s">
        <v>49</v>
      </c>
      <c s="34" t="s">
        <v>158</v>
      </c>
      <c s="34" t="s">
        <v>5093</v>
      </c>
      <c s="35" t="s">
        <v>5</v>
      </c>
      <c s="6" t="s">
        <v>5094</v>
      </c>
      <c s="36" t="s">
        <v>819</v>
      </c>
      <c s="37">
        <v>1033.3</v>
      </c>
      <c s="36">
        <v>0</v>
      </c>
      <c s="36">
        <f>ROUND(G123*H123,6)</f>
      </c>
      <c r="L123" s="38">
        <v>0</v>
      </c>
      <c s="32">
        <f>ROUND(ROUND(L123,2)*ROUND(G123,3),2)</f>
      </c>
      <c s="36" t="s">
        <v>53</v>
      </c>
      <c>
        <f>(M123*21)/100</f>
      </c>
      <c t="s">
        <v>27</v>
      </c>
    </row>
    <row r="124" spans="1:5" ht="12.75">
      <c r="A124" s="35" t="s">
        <v>54</v>
      </c>
      <c r="E124" s="39" t="s">
        <v>5</v>
      </c>
    </row>
    <row r="125" spans="1:5" ht="25.5">
      <c r="A125" s="35" t="s">
        <v>55</v>
      </c>
      <c r="E125" s="40" t="s">
        <v>5095</v>
      </c>
    </row>
    <row r="126" spans="1:5" ht="191.25">
      <c r="A126" t="s">
        <v>56</v>
      </c>
      <c r="E126" s="39" t="s">
        <v>5092</v>
      </c>
    </row>
    <row r="127" spans="1:16" ht="12.75">
      <c r="A127" t="s">
        <v>49</v>
      </c>
      <c s="34" t="s">
        <v>162</v>
      </c>
      <c s="34" t="s">
        <v>5096</v>
      </c>
      <c s="35" t="s">
        <v>5</v>
      </c>
      <c s="6" t="s">
        <v>5097</v>
      </c>
      <c s="36" t="s">
        <v>819</v>
      </c>
      <c s="37">
        <v>1381.94</v>
      </c>
      <c s="36">
        <v>0</v>
      </c>
      <c s="36">
        <f>ROUND(G127*H127,6)</f>
      </c>
      <c r="L127" s="38">
        <v>0</v>
      </c>
      <c s="32">
        <f>ROUND(ROUND(L127,2)*ROUND(G127,3),2)</f>
      </c>
      <c s="36" t="s">
        <v>53</v>
      </c>
      <c>
        <f>(M127*21)/100</f>
      </c>
      <c t="s">
        <v>27</v>
      </c>
    </row>
    <row r="128" spans="1:5" ht="12.75">
      <c r="A128" s="35" t="s">
        <v>54</v>
      </c>
      <c r="E128" s="39" t="s">
        <v>5</v>
      </c>
    </row>
    <row r="129" spans="1:5" ht="25.5">
      <c r="A129" s="35" t="s">
        <v>55</v>
      </c>
      <c r="E129" s="40" t="s">
        <v>5098</v>
      </c>
    </row>
    <row r="130" spans="1:5" ht="38.25">
      <c r="A130" t="s">
        <v>56</v>
      </c>
      <c r="E130" s="39" t="s">
        <v>4612</v>
      </c>
    </row>
    <row r="131" spans="1:16" ht="12.75">
      <c r="A131" t="s">
        <v>49</v>
      </c>
      <c s="34" t="s">
        <v>166</v>
      </c>
      <c s="34" t="s">
        <v>4971</v>
      </c>
      <c s="35" t="s">
        <v>5</v>
      </c>
      <c s="6" t="s">
        <v>4972</v>
      </c>
      <c s="36" t="s">
        <v>819</v>
      </c>
      <c s="37">
        <v>1100.67</v>
      </c>
      <c s="36">
        <v>0</v>
      </c>
      <c s="36">
        <f>ROUND(G131*H131,6)</f>
      </c>
      <c r="L131" s="38">
        <v>0</v>
      </c>
      <c s="32">
        <f>ROUND(ROUND(L131,2)*ROUND(G131,3),2)</f>
      </c>
      <c s="36" t="s">
        <v>53</v>
      </c>
      <c>
        <f>(M131*21)/100</f>
      </c>
      <c t="s">
        <v>27</v>
      </c>
    </row>
    <row r="132" spans="1:5" ht="12.75">
      <c r="A132" s="35" t="s">
        <v>54</v>
      </c>
      <c r="E132" s="39" t="s">
        <v>5</v>
      </c>
    </row>
    <row r="133" spans="1:5" ht="51">
      <c r="A133" s="35" t="s">
        <v>55</v>
      </c>
      <c r="E133" s="40" t="s">
        <v>5099</v>
      </c>
    </row>
    <row r="134" spans="1:5" ht="63.75">
      <c r="A134" t="s">
        <v>56</v>
      </c>
      <c r="E134" s="39" t="s">
        <v>4974</v>
      </c>
    </row>
    <row r="135" spans="1:16" ht="12.75">
      <c r="A135" t="s">
        <v>49</v>
      </c>
      <c s="34" t="s">
        <v>169</v>
      </c>
      <c s="34" t="s">
        <v>5100</v>
      </c>
      <c s="35" t="s">
        <v>5</v>
      </c>
      <c s="6" t="s">
        <v>5101</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5102</v>
      </c>
    </row>
    <row r="139" spans="1:16" ht="12.75">
      <c r="A139" t="s">
        <v>49</v>
      </c>
      <c s="34" t="s">
        <v>184</v>
      </c>
      <c s="34" t="s">
        <v>5103</v>
      </c>
      <c s="35" t="s">
        <v>5</v>
      </c>
      <c s="6" t="s">
        <v>5104</v>
      </c>
      <c s="36" t="s">
        <v>819</v>
      </c>
      <c s="37">
        <v>772.48</v>
      </c>
      <c s="36">
        <v>0</v>
      </c>
      <c s="36">
        <f>ROUND(G139*H139,6)</f>
      </c>
      <c r="L139" s="38">
        <v>0</v>
      </c>
      <c s="32">
        <f>ROUND(ROUND(L139,2)*ROUND(G139,3),2)</f>
      </c>
      <c s="36" t="s">
        <v>53</v>
      </c>
      <c>
        <f>(M139*21)/100</f>
      </c>
      <c t="s">
        <v>27</v>
      </c>
    </row>
    <row r="140" spans="1:5" ht="12.75">
      <c r="A140" s="35" t="s">
        <v>54</v>
      </c>
      <c r="E140" s="39" t="s">
        <v>5</v>
      </c>
    </row>
    <row r="141" spans="1:5" ht="25.5">
      <c r="A141" s="35" t="s">
        <v>55</v>
      </c>
      <c r="E141" s="40" t="s">
        <v>5105</v>
      </c>
    </row>
    <row r="142" spans="1:5" ht="51">
      <c r="A142" t="s">
        <v>56</v>
      </c>
      <c r="E142" s="39" t="s">
        <v>4619</v>
      </c>
    </row>
    <row r="143" spans="1:16" ht="12.75">
      <c r="A143" t="s">
        <v>49</v>
      </c>
      <c s="34" t="s">
        <v>189</v>
      </c>
      <c s="34" t="s">
        <v>5106</v>
      </c>
      <c s="35" t="s">
        <v>5</v>
      </c>
      <c s="6" t="s">
        <v>5107</v>
      </c>
      <c s="36" t="s">
        <v>819</v>
      </c>
      <c s="37">
        <v>388</v>
      </c>
      <c s="36">
        <v>0</v>
      </c>
      <c s="36">
        <f>ROUND(G143*H143,6)</f>
      </c>
      <c r="L143" s="38">
        <v>0</v>
      </c>
      <c s="32">
        <f>ROUND(ROUND(L143,2)*ROUND(G143,3),2)</f>
      </c>
      <c s="36" t="s">
        <v>85</v>
      </c>
      <c>
        <f>(M143*21)/100</f>
      </c>
      <c t="s">
        <v>27</v>
      </c>
    </row>
    <row r="144" spans="1:5" ht="38.25">
      <c r="A144" s="35" t="s">
        <v>54</v>
      </c>
      <c r="E144" s="39" t="s">
        <v>5108</v>
      </c>
    </row>
    <row r="145" spans="1:5" ht="12.75">
      <c r="A145" s="35" t="s">
        <v>55</v>
      </c>
      <c r="E145" s="40" t="s">
        <v>5109</v>
      </c>
    </row>
    <row r="146" spans="1:5" ht="51">
      <c r="A146" t="s">
        <v>56</v>
      </c>
      <c r="E146" s="39" t="s">
        <v>5110</v>
      </c>
    </row>
    <row r="147" spans="1:13" ht="12.75">
      <c r="A147" t="s">
        <v>46</v>
      </c>
      <c r="C147" s="31" t="s">
        <v>82</v>
      </c>
      <c r="E147" s="33" t="s">
        <v>4620</v>
      </c>
      <c r="J147" s="32">
        <f>0</f>
      </c>
      <c s="32">
        <f>0</f>
      </c>
      <c s="32">
        <f>0+L148+L152+L156+L160+L164</f>
      </c>
      <c s="32">
        <f>0+M148+M152+M156+M160+M164</f>
      </c>
    </row>
    <row r="148" spans="1:16" ht="12.75">
      <c r="A148" t="s">
        <v>49</v>
      </c>
      <c s="34" t="s">
        <v>193</v>
      </c>
      <c s="34" t="s">
        <v>5111</v>
      </c>
      <c s="35" t="s">
        <v>5</v>
      </c>
      <c s="6" t="s">
        <v>5112</v>
      </c>
      <c s="36" t="s">
        <v>60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5113</v>
      </c>
    </row>
    <row r="151" spans="1:5" ht="255">
      <c r="A151" t="s">
        <v>56</v>
      </c>
      <c r="E151" s="39" t="s">
        <v>3453</v>
      </c>
    </row>
    <row r="152" spans="1:16" ht="12.75">
      <c r="A152" t="s">
        <v>49</v>
      </c>
      <c s="34" t="s">
        <v>197</v>
      </c>
      <c s="34" t="s">
        <v>5114</v>
      </c>
      <c s="35" t="s">
        <v>5</v>
      </c>
      <c s="6" t="s">
        <v>5115</v>
      </c>
      <c s="36" t="s">
        <v>60</v>
      </c>
      <c s="37">
        <v>16.8</v>
      </c>
      <c s="36">
        <v>0</v>
      </c>
      <c s="36">
        <f>ROUND(G152*H152,6)</f>
      </c>
      <c r="L152" s="38">
        <v>0</v>
      </c>
      <c s="32">
        <f>ROUND(ROUND(L152,2)*ROUND(G152,3),2)</f>
      </c>
      <c s="36" t="s">
        <v>53</v>
      </c>
      <c>
        <f>(M152*21)/100</f>
      </c>
      <c t="s">
        <v>27</v>
      </c>
    </row>
    <row r="153" spans="1:5" ht="12.75">
      <c r="A153" s="35" t="s">
        <v>54</v>
      </c>
      <c r="E153" s="39" t="s">
        <v>5</v>
      </c>
    </row>
    <row r="154" spans="1:5" ht="12.75">
      <c r="A154" s="35" t="s">
        <v>55</v>
      </c>
      <c r="E154" s="40" t="s">
        <v>5116</v>
      </c>
    </row>
    <row r="155" spans="1:5" ht="242.25">
      <c r="A155" t="s">
        <v>56</v>
      </c>
      <c r="E155" s="39" t="s">
        <v>3461</v>
      </c>
    </row>
    <row r="156" spans="1:16" ht="12.75">
      <c r="A156" t="s">
        <v>49</v>
      </c>
      <c s="34" t="s">
        <v>201</v>
      </c>
      <c s="34" t="s">
        <v>5117</v>
      </c>
      <c s="35" t="s">
        <v>5</v>
      </c>
      <c s="6" t="s">
        <v>5118</v>
      </c>
      <c s="36" t="s">
        <v>60</v>
      </c>
      <c s="37">
        <v>34.5</v>
      </c>
      <c s="36">
        <v>0</v>
      </c>
      <c s="36">
        <f>ROUND(G156*H156,6)</f>
      </c>
      <c r="L156" s="38">
        <v>0</v>
      </c>
      <c s="32">
        <f>ROUND(ROUND(L156,2)*ROUND(G156,3),2)</f>
      </c>
      <c s="36" t="s">
        <v>53</v>
      </c>
      <c>
        <f>(M156*21)/100</f>
      </c>
      <c t="s">
        <v>27</v>
      </c>
    </row>
    <row r="157" spans="1:5" ht="12.75">
      <c r="A157" s="35" t="s">
        <v>54</v>
      </c>
      <c r="E157" s="39" t="s">
        <v>5</v>
      </c>
    </row>
    <row r="158" spans="1:5" ht="12.75">
      <c r="A158" s="35" t="s">
        <v>55</v>
      </c>
      <c r="E158" s="40" t="s">
        <v>5119</v>
      </c>
    </row>
    <row r="159" spans="1:5" ht="242.25">
      <c r="A159" t="s">
        <v>56</v>
      </c>
      <c r="E159" s="39" t="s">
        <v>3461</v>
      </c>
    </row>
    <row r="160" spans="1:16" ht="12.75">
      <c r="A160" t="s">
        <v>49</v>
      </c>
      <c s="34" t="s">
        <v>205</v>
      </c>
      <c s="34" t="s">
        <v>5120</v>
      </c>
      <c s="35" t="s">
        <v>5</v>
      </c>
      <c s="6" t="s">
        <v>5121</v>
      </c>
      <c s="36" t="s">
        <v>68</v>
      </c>
      <c s="37">
        <v>4</v>
      </c>
      <c s="36">
        <v>0</v>
      </c>
      <c s="36">
        <f>ROUND(G160*H160,6)</f>
      </c>
      <c r="L160" s="38">
        <v>0</v>
      </c>
      <c s="32">
        <f>ROUND(ROUND(L160,2)*ROUND(G160,3),2)</f>
      </c>
      <c s="36" t="s">
        <v>53</v>
      </c>
      <c>
        <f>(M160*21)/100</f>
      </c>
      <c t="s">
        <v>27</v>
      </c>
    </row>
    <row r="161" spans="1:5" ht="12.75">
      <c r="A161" s="35" t="s">
        <v>54</v>
      </c>
      <c r="E161" s="39" t="s">
        <v>5</v>
      </c>
    </row>
    <row r="162" spans="1:5" ht="63.75">
      <c r="A162" s="35" t="s">
        <v>55</v>
      </c>
      <c r="E162" s="40" t="s">
        <v>5122</v>
      </c>
    </row>
    <row r="163" spans="1:5" ht="12.75">
      <c r="A163" t="s">
        <v>56</v>
      </c>
      <c r="E163" s="39" t="s">
        <v>5123</v>
      </c>
    </row>
    <row r="164" spans="1:16" ht="12.75">
      <c r="A164" t="s">
        <v>49</v>
      </c>
      <c s="34" t="s">
        <v>209</v>
      </c>
      <c s="34" t="s">
        <v>5124</v>
      </c>
      <c s="35" t="s">
        <v>5</v>
      </c>
      <c s="6" t="s">
        <v>5125</v>
      </c>
      <c s="36" t="s">
        <v>68</v>
      </c>
      <c s="37">
        <v>14</v>
      </c>
      <c s="36">
        <v>0</v>
      </c>
      <c s="36">
        <f>ROUND(G164*H164,6)</f>
      </c>
      <c r="L164" s="38">
        <v>0</v>
      </c>
      <c s="32">
        <f>ROUND(ROUND(L164,2)*ROUND(G164,3),2)</f>
      </c>
      <c s="36" t="s">
        <v>53</v>
      </c>
      <c>
        <f>(M164*21)/100</f>
      </c>
      <c t="s">
        <v>27</v>
      </c>
    </row>
    <row r="165" spans="1:5" ht="12.75">
      <c r="A165" s="35" t="s">
        <v>54</v>
      </c>
      <c r="E165" s="39" t="s">
        <v>5</v>
      </c>
    </row>
    <row r="166" spans="1:5" ht="25.5">
      <c r="A166" s="35" t="s">
        <v>55</v>
      </c>
      <c r="E166" s="40" t="s">
        <v>5126</v>
      </c>
    </row>
    <row r="167" spans="1:5" ht="38.25">
      <c r="A167" t="s">
        <v>56</v>
      </c>
      <c r="E167" s="39" t="s">
        <v>5127</v>
      </c>
    </row>
    <row r="168" spans="1:13" ht="12.75">
      <c r="A168" t="s">
        <v>46</v>
      </c>
      <c r="C168" s="31" t="s">
        <v>89</v>
      </c>
      <c r="E168" s="33" t="s">
        <v>3237</v>
      </c>
      <c r="J168" s="32">
        <f>0</f>
      </c>
      <c s="32">
        <f>0</f>
      </c>
      <c s="32">
        <f>0+L169+L173+L177+L181+L185+L189</f>
      </c>
      <c s="32">
        <f>0+M169+M173+M177+M181+M185+M189</f>
      </c>
    </row>
    <row r="169" spans="1:16" ht="12.75">
      <c r="A169" t="s">
        <v>49</v>
      </c>
      <c s="34" t="s">
        <v>213</v>
      </c>
      <c s="34" t="s">
        <v>5128</v>
      </c>
      <c s="35" t="s">
        <v>5</v>
      </c>
      <c s="6" t="s">
        <v>5129</v>
      </c>
      <c s="36" t="s">
        <v>60</v>
      </c>
      <c s="37">
        <v>92</v>
      </c>
      <c s="36">
        <v>0</v>
      </c>
      <c s="36">
        <f>ROUND(G169*H169,6)</f>
      </c>
      <c r="L169" s="38">
        <v>0</v>
      </c>
      <c s="32">
        <f>ROUND(ROUND(L169,2)*ROUND(G169,3),2)</f>
      </c>
      <c s="36" t="s">
        <v>53</v>
      </c>
      <c>
        <f>(M169*21)/100</f>
      </c>
      <c t="s">
        <v>27</v>
      </c>
    </row>
    <row r="170" spans="1:5" ht="12.75">
      <c r="A170" s="35" t="s">
        <v>54</v>
      </c>
      <c r="E170" s="39" t="s">
        <v>5</v>
      </c>
    </row>
    <row r="171" spans="1:5" ht="12.75">
      <c r="A171" s="35" t="s">
        <v>55</v>
      </c>
      <c r="E171" s="40" t="s">
        <v>5130</v>
      </c>
    </row>
    <row r="172" spans="1:5" ht="63.75">
      <c r="A172" t="s">
        <v>56</v>
      </c>
      <c r="E172" s="39" t="s">
        <v>5131</v>
      </c>
    </row>
    <row r="173" spans="1:16" ht="12.75">
      <c r="A173" t="s">
        <v>49</v>
      </c>
      <c s="34" t="s">
        <v>217</v>
      </c>
      <c s="34" t="s">
        <v>5132</v>
      </c>
      <c s="35" t="s">
        <v>5</v>
      </c>
      <c s="6" t="s">
        <v>5133</v>
      </c>
      <c s="36" t="s">
        <v>60</v>
      </c>
      <c s="37">
        <v>100</v>
      </c>
      <c s="36">
        <v>0</v>
      </c>
      <c s="36">
        <f>ROUND(G173*H173,6)</f>
      </c>
      <c r="L173" s="38">
        <v>0</v>
      </c>
      <c s="32">
        <f>ROUND(ROUND(L173,2)*ROUND(G173,3),2)</f>
      </c>
      <c s="36" t="s">
        <v>53</v>
      </c>
      <c>
        <f>(M173*21)/100</f>
      </c>
      <c t="s">
        <v>27</v>
      </c>
    </row>
    <row r="174" spans="1:5" ht="12.75">
      <c r="A174" s="35" t="s">
        <v>54</v>
      </c>
      <c r="E174" s="39" t="s">
        <v>5</v>
      </c>
    </row>
    <row r="175" spans="1:5" ht="12.75">
      <c r="A175" s="35" t="s">
        <v>55</v>
      </c>
      <c r="E175" s="40" t="s">
        <v>5134</v>
      </c>
    </row>
    <row r="176" spans="1:5" ht="76.5">
      <c r="A176" t="s">
        <v>56</v>
      </c>
      <c r="E176" s="39" t="s">
        <v>5135</v>
      </c>
    </row>
    <row r="177" spans="1:16" ht="12.75">
      <c r="A177" t="s">
        <v>49</v>
      </c>
      <c s="34" t="s">
        <v>221</v>
      </c>
      <c s="34" t="s">
        <v>4764</v>
      </c>
      <c s="35" t="s">
        <v>5</v>
      </c>
      <c s="6" t="s">
        <v>4765</v>
      </c>
      <c s="36" t="s">
        <v>2433</v>
      </c>
      <c s="37">
        <v>28.22</v>
      </c>
      <c s="36">
        <v>0</v>
      </c>
      <c s="36">
        <f>ROUND(G177*H177,6)</f>
      </c>
      <c r="L177" s="38">
        <v>0</v>
      </c>
      <c s="32">
        <f>ROUND(ROUND(L177,2)*ROUND(G177,3),2)</f>
      </c>
      <c s="36" t="s">
        <v>53</v>
      </c>
      <c>
        <f>(M177*21)/100</f>
      </c>
      <c t="s">
        <v>27</v>
      </c>
    </row>
    <row r="178" spans="1:5" ht="12.75">
      <c r="A178" s="35" t="s">
        <v>54</v>
      </c>
      <c r="E178" s="39" t="s">
        <v>5</v>
      </c>
    </row>
    <row r="179" spans="1:5" ht="25.5">
      <c r="A179" s="35" t="s">
        <v>55</v>
      </c>
      <c r="E179" s="40" t="s">
        <v>5136</v>
      </c>
    </row>
    <row r="180" spans="1:5" ht="357">
      <c r="A180" t="s">
        <v>56</v>
      </c>
      <c r="E180" s="39" t="s">
        <v>4767</v>
      </c>
    </row>
    <row r="181" spans="1:16" ht="12.75">
      <c r="A181" t="s">
        <v>49</v>
      </c>
      <c s="34" t="s">
        <v>225</v>
      </c>
      <c s="34" t="s">
        <v>5137</v>
      </c>
      <c s="35" t="s">
        <v>5</v>
      </c>
      <c s="6" t="s">
        <v>5138</v>
      </c>
      <c s="36" t="s">
        <v>1010</v>
      </c>
      <c s="37">
        <v>1.835</v>
      </c>
      <c s="36">
        <v>0</v>
      </c>
      <c s="36">
        <f>ROUND(G181*H181,6)</f>
      </c>
      <c r="L181" s="38">
        <v>0</v>
      </c>
      <c s="32">
        <f>ROUND(ROUND(L181,2)*ROUND(G181,3),2)</f>
      </c>
      <c s="36" t="s">
        <v>53</v>
      </c>
      <c>
        <f>(M181*21)/100</f>
      </c>
      <c t="s">
        <v>27</v>
      </c>
    </row>
    <row r="182" spans="1:5" ht="12.75">
      <c r="A182" s="35" t="s">
        <v>54</v>
      </c>
      <c r="E182" s="39" t="s">
        <v>5</v>
      </c>
    </row>
    <row r="183" spans="1:5" ht="38.25">
      <c r="A183" s="35" t="s">
        <v>55</v>
      </c>
      <c r="E183" s="40" t="s">
        <v>5139</v>
      </c>
    </row>
    <row r="184" spans="1:5" ht="25.5">
      <c r="A184" t="s">
        <v>56</v>
      </c>
      <c r="E184" s="39" t="s">
        <v>5140</v>
      </c>
    </row>
    <row r="185" spans="1:16" ht="12.75">
      <c r="A185" t="s">
        <v>49</v>
      </c>
      <c s="34" t="s">
        <v>229</v>
      </c>
      <c s="34" t="s">
        <v>5141</v>
      </c>
      <c s="35" t="s">
        <v>5</v>
      </c>
      <c s="6" t="s">
        <v>5142</v>
      </c>
      <c s="36" t="s">
        <v>68</v>
      </c>
      <c s="37">
        <v>1</v>
      </c>
      <c s="36">
        <v>0</v>
      </c>
      <c s="36">
        <f>ROUND(G185*H185,6)</f>
      </c>
      <c r="L185" s="38">
        <v>0</v>
      </c>
      <c s="32">
        <f>ROUND(ROUND(L185,2)*ROUND(G185,3),2)</f>
      </c>
      <c s="36" t="s">
        <v>85</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233</v>
      </c>
      <c s="34" t="s">
        <v>5143</v>
      </c>
      <c s="35" t="s">
        <v>5</v>
      </c>
      <c s="6" t="s">
        <v>5144</v>
      </c>
      <c s="36" t="s">
        <v>60</v>
      </c>
      <c s="37">
        <v>247</v>
      </c>
      <c s="36">
        <v>0</v>
      </c>
      <c s="36">
        <f>ROUND(G189*H189,6)</f>
      </c>
      <c r="L189" s="38">
        <v>0</v>
      </c>
      <c s="32">
        <f>ROUND(ROUND(L189,2)*ROUND(G189,3),2)</f>
      </c>
      <c s="36" t="s">
        <v>85</v>
      </c>
      <c>
        <f>(M189*21)/100</f>
      </c>
      <c t="s">
        <v>27</v>
      </c>
    </row>
    <row r="190" spans="1:5" ht="25.5">
      <c r="A190" s="35" t="s">
        <v>54</v>
      </c>
      <c r="E190" s="39" t="s">
        <v>5145</v>
      </c>
    </row>
    <row r="191" spans="1:5" ht="12.75">
      <c r="A191" s="35" t="s">
        <v>55</v>
      </c>
      <c r="E191" s="40" t="s">
        <v>5146</v>
      </c>
    </row>
    <row r="192" spans="1:5" ht="12.75">
      <c r="A192" t="s">
        <v>56</v>
      </c>
      <c r="E192" s="39" t="s">
        <v>5</v>
      </c>
    </row>
    <row r="193" spans="1:13" ht="12.75">
      <c r="A193" t="s">
        <v>46</v>
      </c>
      <c r="C193" s="31" t="s">
        <v>1005</v>
      </c>
      <c r="E193" s="33" t="s">
        <v>1006</v>
      </c>
      <c r="J193" s="32">
        <f>0</f>
      </c>
      <c s="32">
        <f>0</f>
      </c>
      <c s="32">
        <f>0+L194</f>
      </c>
      <c s="32">
        <f>0+M194</f>
      </c>
    </row>
    <row r="194" spans="1:16" ht="38.25">
      <c r="A194" t="s">
        <v>49</v>
      </c>
      <c s="34" t="s">
        <v>237</v>
      </c>
      <c s="34" t="s">
        <v>3134</v>
      </c>
      <c s="35" t="s">
        <v>3135</v>
      </c>
      <c s="6" t="s">
        <v>3136</v>
      </c>
      <c s="36" t="s">
        <v>1010</v>
      </c>
      <c s="37">
        <v>8091.147</v>
      </c>
      <c s="36">
        <v>0</v>
      </c>
      <c s="36">
        <f>ROUND(G194*H194,6)</f>
      </c>
      <c r="L194" s="38">
        <v>0</v>
      </c>
      <c s="32">
        <f>ROUND(ROUND(L194,2)*ROUND(G194,3),2)</f>
      </c>
      <c s="36" t="s">
        <v>85</v>
      </c>
      <c>
        <f>(M194*21)/100</f>
      </c>
      <c t="s">
        <v>27</v>
      </c>
    </row>
    <row r="195" spans="1:5" ht="12.75">
      <c r="A195" s="35" t="s">
        <v>54</v>
      </c>
      <c r="E195" s="39" t="s">
        <v>1011</v>
      </c>
    </row>
    <row r="196" spans="1:5" ht="51">
      <c r="A196" s="35" t="s">
        <v>55</v>
      </c>
      <c r="E196" s="40" t="s">
        <v>5147</v>
      </c>
    </row>
    <row r="197" spans="1:5" ht="89.25">
      <c r="A197" t="s">
        <v>56</v>
      </c>
      <c r="E19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5150</v>
      </c>
      <c r="E8" s="30" t="s">
        <v>5149</v>
      </c>
      <c r="J8" s="29">
        <f>0+J9+J18+J43+J64+J77+J106+J111+J132+J145+J174</f>
      </c>
      <c s="29">
        <f>0+K9+K18+K43+K64+K77+K106+K111+K132+K145+K174</f>
      </c>
      <c s="29">
        <f>0+L9+L18+L43+L64+L77+L106+L111+L132+L145+L174</f>
      </c>
      <c s="29">
        <f>0+M9+M18+M43+M64+M77+M106+M111+M132+M145+M174</f>
      </c>
    </row>
    <row r="9" spans="1:13" ht="12.75">
      <c r="A9" t="s">
        <v>46</v>
      </c>
      <c r="C9" s="31" t="s">
        <v>176</v>
      </c>
      <c r="E9" s="33" t="s">
        <v>798</v>
      </c>
      <c r="J9" s="32">
        <f>0</f>
      </c>
      <c s="32">
        <f>0</f>
      </c>
      <c s="32">
        <f>0+L10+L14</f>
      </c>
      <c s="32">
        <f>0+M10+M14</f>
      </c>
    </row>
    <row r="10" spans="1:16" ht="12.75">
      <c r="A10" t="s">
        <v>49</v>
      </c>
      <c s="34" t="s">
        <v>47</v>
      </c>
      <c s="34" t="s">
        <v>5151</v>
      </c>
      <c s="35" t="s">
        <v>5</v>
      </c>
      <c s="6" t="s">
        <v>5152</v>
      </c>
      <c s="36" t="s">
        <v>52</v>
      </c>
      <c s="37">
        <v>70</v>
      </c>
      <c s="36">
        <v>0</v>
      </c>
      <c s="36">
        <f>ROUND(G10*H10,6)</f>
      </c>
      <c r="L10" s="38">
        <v>0</v>
      </c>
      <c s="32">
        <f>ROUND(ROUND(L10,2)*ROUND(G10,3),2)</f>
      </c>
      <c s="36" t="s">
        <v>53</v>
      </c>
      <c>
        <f>(M10*21)/100</f>
      </c>
      <c t="s">
        <v>27</v>
      </c>
    </row>
    <row r="11" spans="1:5" ht="12.75">
      <c r="A11" s="35" t="s">
        <v>54</v>
      </c>
      <c r="E11" s="39" t="s">
        <v>5</v>
      </c>
    </row>
    <row r="12" spans="1:5" ht="12.75">
      <c r="A12" s="35" t="s">
        <v>55</v>
      </c>
      <c r="E12" s="40" t="s">
        <v>5153</v>
      </c>
    </row>
    <row r="13" spans="1:5" ht="25.5">
      <c r="A13" t="s">
        <v>56</v>
      </c>
      <c r="E13" s="39" t="s">
        <v>5154</v>
      </c>
    </row>
    <row r="14" spans="1:16" ht="12.75">
      <c r="A14" t="s">
        <v>49</v>
      </c>
      <c s="34" t="s">
        <v>27</v>
      </c>
      <c s="34" t="s">
        <v>5044</v>
      </c>
      <c s="35" t="s">
        <v>5</v>
      </c>
      <c s="6" t="s">
        <v>5045</v>
      </c>
      <c s="36" t="s">
        <v>528</v>
      </c>
      <c s="37">
        <v>1</v>
      </c>
      <c s="36">
        <v>0</v>
      </c>
      <c s="36">
        <f>ROUND(G14*H14,6)</f>
      </c>
      <c r="L14" s="38">
        <v>0</v>
      </c>
      <c s="32">
        <f>ROUND(ROUND(L14,2)*ROUND(G14,3),2)</f>
      </c>
      <c s="36" t="s">
        <v>53</v>
      </c>
      <c>
        <f>(M14*21)/100</f>
      </c>
      <c t="s">
        <v>27</v>
      </c>
    </row>
    <row r="15" spans="1:5" ht="12.75">
      <c r="A15" s="35" t="s">
        <v>54</v>
      </c>
      <c r="E15" s="39" t="s">
        <v>5</v>
      </c>
    </row>
    <row r="16" spans="1:5" ht="38.25">
      <c r="A16" s="35" t="s">
        <v>55</v>
      </c>
      <c r="E16" s="40" t="s">
        <v>5155</v>
      </c>
    </row>
    <row r="17" spans="1:5" ht="12.75">
      <c r="A17" t="s">
        <v>56</v>
      </c>
      <c r="E17" s="39" t="s">
        <v>4865</v>
      </c>
    </row>
    <row r="18" spans="1:13" ht="12.75">
      <c r="A18" t="s">
        <v>46</v>
      </c>
      <c r="C18" s="31" t="s">
        <v>47</v>
      </c>
      <c r="E18" s="33" t="s">
        <v>48</v>
      </c>
      <c r="J18" s="32">
        <f>0</f>
      </c>
      <c s="32">
        <f>0</f>
      </c>
      <c s="32">
        <f>0+L19+L23+L27+L31+L35+L39</f>
      </c>
      <c s="32">
        <f>0+M19+M23+M27+M31+M35+M39</f>
      </c>
    </row>
    <row r="19" spans="1:16" ht="12.75">
      <c r="A19" t="s">
        <v>49</v>
      </c>
      <c s="34" t="s">
        <v>26</v>
      </c>
      <c s="34" t="s">
        <v>3322</v>
      </c>
      <c s="35" t="s">
        <v>5</v>
      </c>
      <c s="6" t="s">
        <v>3323</v>
      </c>
      <c s="36" t="s">
        <v>52</v>
      </c>
      <c s="37">
        <v>70</v>
      </c>
      <c s="36">
        <v>0</v>
      </c>
      <c s="36">
        <f>ROUND(G19*H19,6)</f>
      </c>
      <c r="L19" s="38">
        <v>0</v>
      </c>
      <c s="32">
        <f>ROUND(ROUND(L19,2)*ROUND(G19,3),2)</f>
      </c>
      <c s="36" t="s">
        <v>53</v>
      </c>
      <c>
        <f>(M19*21)/100</f>
      </c>
      <c t="s">
        <v>27</v>
      </c>
    </row>
    <row r="20" spans="1:5" ht="12.75">
      <c r="A20" s="35" t="s">
        <v>54</v>
      </c>
      <c r="E20" s="39" t="s">
        <v>5</v>
      </c>
    </row>
    <row r="21" spans="1:5" ht="25.5">
      <c r="A21" s="35" t="s">
        <v>55</v>
      </c>
      <c r="E21" s="40" t="s">
        <v>5156</v>
      </c>
    </row>
    <row r="22" spans="1:5" ht="306">
      <c r="A22" t="s">
        <v>56</v>
      </c>
      <c r="E22" s="39" t="s">
        <v>3325</v>
      </c>
    </row>
    <row r="23" spans="1:16" ht="12.75">
      <c r="A23" t="s">
        <v>49</v>
      </c>
      <c s="34" t="s">
        <v>65</v>
      </c>
      <c s="34" t="s">
        <v>4523</v>
      </c>
      <c s="35" t="s">
        <v>5</v>
      </c>
      <c s="6" t="s">
        <v>4524</v>
      </c>
      <c s="36" t="s">
        <v>52</v>
      </c>
      <c s="37">
        <v>1651.8</v>
      </c>
      <c s="36">
        <v>0</v>
      </c>
      <c s="36">
        <f>ROUND(G23*H23,6)</f>
      </c>
      <c r="L23" s="38">
        <v>0</v>
      </c>
      <c s="32">
        <f>ROUND(ROUND(L23,2)*ROUND(G23,3),2)</f>
      </c>
      <c s="36" t="s">
        <v>53</v>
      </c>
      <c>
        <f>(M23*21)/100</f>
      </c>
      <c t="s">
        <v>27</v>
      </c>
    </row>
    <row r="24" spans="1:5" ht="12.75">
      <c r="A24" s="35" t="s">
        <v>54</v>
      </c>
      <c r="E24" s="39" t="s">
        <v>5</v>
      </c>
    </row>
    <row r="25" spans="1:5" ht="38.25">
      <c r="A25" s="35" t="s">
        <v>55</v>
      </c>
      <c r="E25" s="40" t="s">
        <v>5157</v>
      </c>
    </row>
    <row r="26" spans="1:5" ht="318.75">
      <c r="A26" t="s">
        <v>56</v>
      </c>
      <c r="E26" s="39" t="s">
        <v>3336</v>
      </c>
    </row>
    <row r="27" spans="1:16" ht="12.75">
      <c r="A27" t="s">
        <v>49</v>
      </c>
      <c s="34" t="s">
        <v>70</v>
      </c>
      <c s="34" t="s">
        <v>4871</v>
      </c>
      <c s="35" t="s">
        <v>5</v>
      </c>
      <c s="6" t="s">
        <v>4872</v>
      </c>
      <c s="36" t="s">
        <v>52</v>
      </c>
      <c s="37">
        <v>1651.8</v>
      </c>
      <c s="36">
        <v>0</v>
      </c>
      <c s="36">
        <f>ROUND(G27*H27,6)</f>
      </c>
      <c r="L27" s="38">
        <v>0</v>
      </c>
      <c s="32">
        <f>ROUND(ROUND(L27,2)*ROUND(G27,3),2)</f>
      </c>
      <c s="36" t="s">
        <v>53</v>
      </c>
      <c>
        <f>(M27*21)/100</f>
      </c>
      <c t="s">
        <v>27</v>
      </c>
    </row>
    <row r="28" spans="1:5" ht="12.75">
      <c r="A28" s="35" t="s">
        <v>54</v>
      </c>
      <c r="E28" s="39" t="s">
        <v>5</v>
      </c>
    </row>
    <row r="29" spans="1:5" ht="12.75">
      <c r="A29" s="35" t="s">
        <v>55</v>
      </c>
      <c r="E29" s="40" t="s">
        <v>5158</v>
      </c>
    </row>
    <row r="30" spans="1:5" ht="191.25">
      <c r="A30" t="s">
        <v>56</v>
      </c>
      <c r="E30" s="39" t="s">
        <v>4874</v>
      </c>
    </row>
    <row r="31" spans="1:16" ht="12.75">
      <c r="A31" t="s">
        <v>49</v>
      </c>
      <c s="34" t="s">
        <v>74</v>
      </c>
      <c s="34" t="s">
        <v>3354</v>
      </c>
      <c s="35" t="s">
        <v>5</v>
      </c>
      <c s="6" t="s">
        <v>3355</v>
      </c>
      <c s="36" t="s">
        <v>52</v>
      </c>
      <c s="37">
        <v>70</v>
      </c>
      <c s="36">
        <v>0</v>
      </c>
      <c s="36">
        <f>ROUND(G31*H31,6)</f>
      </c>
      <c r="L31" s="38">
        <v>0</v>
      </c>
      <c s="32">
        <f>ROUND(ROUND(L31,2)*ROUND(G31,3),2)</f>
      </c>
      <c s="36" t="s">
        <v>53</v>
      </c>
      <c>
        <f>(M31*21)/100</f>
      </c>
      <c t="s">
        <v>27</v>
      </c>
    </row>
    <row r="32" spans="1:5" ht="12.75">
      <c r="A32" s="35" t="s">
        <v>54</v>
      </c>
      <c r="E32" s="39" t="s">
        <v>5</v>
      </c>
    </row>
    <row r="33" spans="1:5" ht="12.75">
      <c r="A33" s="35" t="s">
        <v>55</v>
      </c>
      <c r="E33" s="40" t="s">
        <v>5153</v>
      </c>
    </row>
    <row r="34" spans="1:5" ht="38.25">
      <c r="A34" t="s">
        <v>56</v>
      </c>
      <c r="E34" s="39" t="s">
        <v>3357</v>
      </c>
    </row>
    <row r="35" spans="1:16" ht="12.75">
      <c r="A35" t="s">
        <v>49</v>
      </c>
      <c s="34" t="s">
        <v>78</v>
      </c>
      <c s="34" t="s">
        <v>4536</v>
      </c>
      <c s="35" t="s">
        <v>5</v>
      </c>
      <c s="6" t="s">
        <v>4537</v>
      </c>
      <c s="36" t="s">
        <v>819</v>
      </c>
      <c s="37">
        <v>350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4539</v>
      </c>
    </row>
    <row r="39" spans="1:16" ht="12.75">
      <c r="A39" t="s">
        <v>49</v>
      </c>
      <c s="34" t="s">
        <v>82</v>
      </c>
      <c s="34" t="s">
        <v>3362</v>
      </c>
      <c s="35" t="s">
        <v>5</v>
      </c>
      <c s="6" t="s">
        <v>3363</v>
      </c>
      <c s="36" t="s">
        <v>819</v>
      </c>
      <c s="37">
        <v>1400</v>
      </c>
      <c s="36">
        <v>0</v>
      </c>
      <c s="36">
        <f>ROUND(G39*H39,6)</f>
      </c>
      <c r="L39" s="38">
        <v>0</v>
      </c>
      <c s="32">
        <f>ROUND(ROUND(L39,2)*ROUND(G39,3),2)</f>
      </c>
      <c s="36" t="s">
        <v>53</v>
      </c>
      <c>
        <f>(M39*21)/100</f>
      </c>
      <c t="s">
        <v>27</v>
      </c>
    </row>
    <row r="40" spans="1:5" ht="12.75">
      <c r="A40" s="35" t="s">
        <v>54</v>
      </c>
      <c r="E40" s="39" t="s">
        <v>5</v>
      </c>
    </row>
    <row r="41" spans="1:5" ht="12.75">
      <c r="A41" s="35" t="s">
        <v>55</v>
      </c>
      <c r="E41" s="40" t="s">
        <v>5159</v>
      </c>
    </row>
    <row r="42" spans="1:5" ht="38.25">
      <c r="A42" t="s">
        <v>56</v>
      </c>
      <c r="E42" s="39" t="s">
        <v>3365</v>
      </c>
    </row>
    <row r="43" spans="1:13" ht="12.75">
      <c r="A43" t="s">
        <v>46</v>
      </c>
      <c r="C43" s="31" t="s">
        <v>27</v>
      </c>
      <c r="E43" s="33" t="s">
        <v>3374</v>
      </c>
      <c r="J43" s="32">
        <f>0</f>
      </c>
      <c s="32">
        <f>0</f>
      </c>
      <c s="32">
        <f>0+L44+L48+L52+L56+L60</f>
      </c>
      <c s="32">
        <f>0+M44+M48+M52+M56+M60</f>
      </c>
    </row>
    <row r="44" spans="1:16" ht="12.75">
      <c r="A44" t="s">
        <v>49</v>
      </c>
      <c s="34" t="s">
        <v>89</v>
      </c>
      <c s="34" t="s">
        <v>5049</v>
      </c>
      <c s="35" t="s">
        <v>5</v>
      </c>
      <c s="6" t="s">
        <v>5050</v>
      </c>
      <c s="36" t="s">
        <v>819</v>
      </c>
      <c s="37">
        <v>391.2</v>
      </c>
      <c s="36">
        <v>0</v>
      </c>
      <c s="36">
        <f>ROUND(G44*H44,6)</f>
      </c>
      <c r="L44" s="38">
        <v>0</v>
      </c>
      <c s="32">
        <f>ROUND(ROUND(L44,2)*ROUND(G44,3),2)</f>
      </c>
      <c s="36" t="s">
        <v>53</v>
      </c>
      <c>
        <f>(M44*21)/100</f>
      </c>
      <c t="s">
        <v>27</v>
      </c>
    </row>
    <row r="45" spans="1:5" ht="12.75">
      <c r="A45" s="35" t="s">
        <v>54</v>
      </c>
      <c r="E45" s="39" t="s">
        <v>5</v>
      </c>
    </row>
    <row r="46" spans="1:5" ht="25.5">
      <c r="A46" s="35" t="s">
        <v>55</v>
      </c>
      <c r="E46" s="40" t="s">
        <v>5160</v>
      </c>
    </row>
    <row r="47" spans="1:5" ht="102">
      <c r="A47" t="s">
        <v>56</v>
      </c>
      <c r="E47" s="39" t="s">
        <v>3382</v>
      </c>
    </row>
    <row r="48" spans="1:16" ht="12.75">
      <c r="A48" t="s">
        <v>49</v>
      </c>
      <c s="34" t="s">
        <v>93</v>
      </c>
      <c s="34" t="s">
        <v>4876</v>
      </c>
      <c s="35" t="s">
        <v>5</v>
      </c>
      <c s="6" t="s">
        <v>4877</v>
      </c>
      <c s="36" t="s">
        <v>819</v>
      </c>
      <c s="37">
        <v>481.5</v>
      </c>
      <c s="36">
        <v>0</v>
      </c>
      <c s="36">
        <f>ROUND(G48*H48,6)</f>
      </c>
      <c r="L48" s="38">
        <v>0</v>
      </c>
      <c s="32">
        <f>ROUND(ROUND(L48,2)*ROUND(G48,3),2)</f>
      </c>
      <c s="36" t="s">
        <v>53</v>
      </c>
      <c>
        <f>(M48*21)/100</f>
      </c>
      <c t="s">
        <v>27</v>
      </c>
    </row>
    <row r="49" spans="1:5" ht="12.75">
      <c r="A49" s="35" t="s">
        <v>54</v>
      </c>
      <c r="E49" s="39" t="s">
        <v>5</v>
      </c>
    </row>
    <row r="50" spans="1:5" ht="12.75">
      <c r="A50" s="35" t="s">
        <v>55</v>
      </c>
      <c r="E50" s="40" t="s">
        <v>5161</v>
      </c>
    </row>
    <row r="51" spans="1:5" ht="102">
      <c r="A51" t="s">
        <v>56</v>
      </c>
      <c r="E51" s="39" t="s">
        <v>3382</v>
      </c>
    </row>
    <row r="52" spans="1:16" ht="12.75">
      <c r="A52" t="s">
        <v>49</v>
      </c>
      <c s="34" t="s">
        <v>96</v>
      </c>
      <c s="34" t="s">
        <v>5064</v>
      </c>
      <c s="35" t="s">
        <v>5</v>
      </c>
      <c s="6" t="s">
        <v>5065</v>
      </c>
      <c s="36" t="s">
        <v>52</v>
      </c>
      <c s="37">
        <v>89.8</v>
      </c>
      <c s="36">
        <v>0</v>
      </c>
      <c s="36">
        <f>ROUND(G52*H52,6)</f>
      </c>
      <c r="L52" s="38">
        <v>0</v>
      </c>
      <c s="32">
        <f>ROUND(ROUND(L52,2)*ROUND(G52,3),2)</f>
      </c>
      <c s="36" t="s">
        <v>53</v>
      </c>
      <c>
        <f>(M52*21)/100</f>
      </c>
      <c t="s">
        <v>27</v>
      </c>
    </row>
    <row r="53" spans="1:5" ht="12.75">
      <c r="A53" s="35" t="s">
        <v>54</v>
      </c>
      <c r="E53" s="39" t="s">
        <v>5</v>
      </c>
    </row>
    <row r="54" spans="1:5" ht="12.75">
      <c r="A54" s="35" t="s">
        <v>55</v>
      </c>
      <c r="E54" s="40" t="s">
        <v>5162</v>
      </c>
    </row>
    <row r="55" spans="1:5" ht="369.75">
      <c r="A55" t="s">
        <v>56</v>
      </c>
      <c r="E55" s="39" t="s">
        <v>4828</v>
      </c>
    </row>
    <row r="56" spans="1:16" ht="12.75">
      <c r="A56" t="s">
        <v>49</v>
      </c>
      <c s="34" t="s">
        <v>100</v>
      </c>
      <c s="34" t="s">
        <v>5068</v>
      </c>
      <c s="35" t="s">
        <v>5</v>
      </c>
      <c s="6" t="s">
        <v>5069</v>
      </c>
      <c s="36" t="s">
        <v>1010</v>
      </c>
      <c s="37">
        <v>7.386</v>
      </c>
      <c s="36">
        <v>0</v>
      </c>
      <c s="36">
        <f>ROUND(G56*H56,6)</f>
      </c>
      <c r="L56" s="38">
        <v>0</v>
      </c>
      <c s="32">
        <f>ROUND(ROUND(L56,2)*ROUND(G56,3),2)</f>
      </c>
      <c s="36" t="s">
        <v>53</v>
      </c>
      <c>
        <f>(M56*21)/100</f>
      </c>
      <c t="s">
        <v>27</v>
      </c>
    </row>
    <row r="57" spans="1:5" ht="12.75">
      <c r="A57" s="35" t="s">
        <v>54</v>
      </c>
      <c r="E57" s="39" t="s">
        <v>5</v>
      </c>
    </row>
    <row r="58" spans="1:5" ht="12.75">
      <c r="A58" s="35" t="s">
        <v>55</v>
      </c>
      <c r="E58" s="40" t="s">
        <v>5163</v>
      </c>
    </row>
    <row r="59" spans="1:5" ht="267.75">
      <c r="A59" t="s">
        <v>56</v>
      </c>
      <c r="E59" s="39" t="s">
        <v>4719</v>
      </c>
    </row>
    <row r="60" spans="1:16" ht="12.75">
      <c r="A60" t="s">
        <v>49</v>
      </c>
      <c s="34" t="s">
        <v>104</v>
      </c>
      <c s="34" t="s">
        <v>4829</v>
      </c>
      <c s="35" t="s">
        <v>5</v>
      </c>
      <c s="6" t="s">
        <v>4830</v>
      </c>
      <c s="36" t="s">
        <v>1010</v>
      </c>
      <c s="37">
        <v>4.142</v>
      </c>
      <c s="36">
        <v>0</v>
      </c>
      <c s="36">
        <f>ROUND(G60*H60,6)</f>
      </c>
      <c r="L60" s="38">
        <v>0</v>
      </c>
      <c s="32">
        <f>ROUND(ROUND(L60,2)*ROUND(G60,3),2)</f>
      </c>
      <c s="36" t="s">
        <v>53</v>
      </c>
      <c>
        <f>(M60*21)/100</f>
      </c>
      <c t="s">
        <v>27</v>
      </c>
    </row>
    <row r="61" spans="1:5" ht="12.75">
      <c r="A61" s="35" t="s">
        <v>54</v>
      </c>
      <c r="E61" s="39" t="s">
        <v>5</v>
      </c>
    </row>
    <row r="62" spans="1:5" ht="12.75">
      <c r="A62" s="35" t="s">
        <v>55</v>
      </c>
      <c r="E62" s="40" t="s">
        <v>5164</v>
      </c>
    </row>
    <row r="63" spans="1:5" ht="267.75">
      <c r="A63" t="s">
        <v>56</v>
      </c>
      <c r="E63" s="39" t="s">
        <v>4719</v>
      </c>
    </row>
    <row r="64" spans="1:13" ht="12.75">
      <c r="A64" t="s">
        <v>46</v>
      </c>
      <c r="C64" s="31" t="s">
        <v>26</v>
      </c>
      <c r="E64" s="33" t="s">
        <v>4921</v>
      </c>
      <c r="J64" s="32">
        <f>0</f>
      </c>
      <c s="32">
        <f>0</f>
      </c>
      <c s="32">
        <f>0+L65+L69+L73</f>
      </c>
      <c s="32">
        <f>0+M65+M69+M73</f>
      </c>
    </row>
    <row r="65" spans="1:16" ht="12.75">
      <c r="A65" t="s">
        <v>49</v>
      </c>
      <c s="34" t="s">
        <v>107</v>
      </c>
      <c s="34" t="s">
        <v>5165</v>
      </c>
      <c s="35" t="s">
        <v>5</v>
      </c>
      <c s="6" t="s">
        <v>5166</v>
      </c>
      <c s="36" t="s">
        <v>52</v>
      </c>
      <c s="37">
        <v>1.575</v>
      </c>
      <c s="36">
        <v>0</v>
      </c>
      <c s="36">
        <f>ROUND(G65*H65,6)</f>
      </c>
      <c r="L65" s="38">
        <v>0</v>
      </c>
      <c s="32">
        <f>ROUND(ROUND(L65,2)*ROUND(G65,3),2)</f>
      </c>
      <c s="36" t="s">
        <v>53</v>
      </c>
      <c>
        <f>(M65*21)/100</f>
      </c>
      <c t="s">
        <v>27</v>
      </c>
    </row>
    <row r="66" spans="1:5" ht="12.75">
      <c r="A66" s="35" t="s">
        <v>54</v>
      </c>
      <c r="E66" s="39" t="s">
        <v>5</v>
      </c>
    </row>
    <row r="67" spans="1:5" ht="38.25">
      <c r="A67" s="35" t="s">
        <v>55</v>
      </c>
      <c r="E67" s="40" t="s">
        <v>5167</v>
      </c>
    </row>
    <row r="68" spans="1:5" ht="38.25">
      <c r="A68" t="s">
        <v>56</v>
      </c>
      <c r="E68" s="39" t="s">
        <v>4551</v>
      </c>
    </row>
    <row r="69" spans="1:16" ht="12.75">
      <c r="A69" t="s">
        <v>49</v>
      </c>
      <c s="34" t="s">
        <v>110</v>
      </c>
      <c s="34" t="s">
        <v>5072</v>
      </c>
      <c s="35" t="s">
        <v>5</v>
      </c>
      <c s="6" t="s">
        <v>5073</v>
      </c>
      <c s="36" t="s">
        <v>52</v>
      </c>
      <c s="37">
        <v>310.9</v>
      </c>
      <c s="36">
        <v>0</v>
      </c>
      <c s="36">
        <f>ROUND(G69*H69,6)</f>
      </c>
      <c r="L69" s="38">
        <v>0</v>
      </c>
      <c s="32">
        <f>ROUND(ROUND(L69,2)*ROUND(G69,3),2)</f>
      </c>
      <c s="36" t="s">
        <v>53</v>
      </c>
      <c>
        <f>(M69*21)/100</f>
      </c>
      <c t="s">
        <v>27</v>
      </c>
    </row>
    <row r="70" spans="1:5" ht="12.75">
      <c r="A70" s="35" t="s">
        <v>54</v>
      </c>
      <c r="E70" s="39" t="s">
        <v>5</v>
      </c>
    </row>
    <row r="71" spans="1:5" ht="12.75">
      <c r="A71" s="35" t="s">
        <v>55</v>
      </c>
      <c r="E71" s="40" t="s">
        <v>5168</v>
      </c>
    </row>
    <row r="72" spans="1:5" ht="369.75">
      <c r="A72" t="s">
        <v>56</v>
      </c>
      <c r="E72" s="39" t="s">
        <v>3406</v>
      </c>
    </row>
    <row r="73" spans="1:16" ht="12.75">
      <c r="A73" t="s">
        <v>49</v>
      </c>
      <c s="34" t="s">
        <v>113</v>
      </c>
      <c s="34" t="s">
        <v>5075</v>
      </c>
      <c s="35" t="s">
        <v>5</v>
      </c>
      <c s="6" t="s">
        <v>5076</v>
      </c>
      <c s="36" t="s">
        <v>1010</v>
      </c>
      <c s="37">
        <v>38.469</v>
      </c>
      <c s="36">
        <v>0</v>
      </c>
      <c s="36">
        <f>ROUND(G73*H73,6)</f>
      </c>
      <c r="L73" s="38">
        <v>0</v>
      </c>
      <c s="32">
        <f>ROUND(ROUND(L73,2)*ROUND(G73,3),2)</f>
      </c>
      <c s="36" t="s">
        <v>53</v>
      </c>
      <c>
        <f>(M73*21)/100</f>
      </c>
      <c t="s">
        <v>27</v>
      </c>
    </row>
    <row r="74" spans="1:5" ht="12.75">
      <c r="A74" s="35" t="s">
        <v>54</v>
      </c>
      <c r="E74" s="39" t="s">
        <v>5</v>
      </c>
    </row>
    <row r="75" spans="1:5" ht="12.75">
      <c r="A75" s="35" t="s">
        <v>55</v>
      </c>
      <c r="E75" s="40" t="s">
        <v>5169</v>
      </c>
    </row>
    <row r="76" spans="1:5" ht="267.75">
      <c r="A76" t="s">
        <v>56</v>
      </c>
      <c r="E76" s="39" t="s">
        <v>4719</v>
      </c>
    </row>
    <row r="77" spans="1:13" ht="12.75">
      <c r="A77" t="s">
        <v>46</v>
      </c>
      <c r="C77" s="31" t="s">
        <v>65</v>
      </c>
      <c r="E77" s="33" t="s">
        <v>3044</v>
      </c>
      <c r="J77" s="32">
        <f>0</f>
      </c>
      <c s="32">
        <f>0</f>
      </c>
      <c s="32">
        <f>0+L78+L82+L86+L90+L94+L98+L102</f>
      </c>
      <c s="32">
        <f>0+M78+M82+M86+M90+M94+M98+M102</f>
      </c>
    </row>
    <row r="78" spans="1:16" ht="12.75">
      <c r="A78" t="s">
        <v>49</v>
      </c>
      <c s="34" t="s">
        <v>118</v>
      </c>
      <c s="34" t="s">
        <v>4436</v>
      </c>
      <c s="35" t="s">
        <v>5</v>
      </c>
      <c s="6" t="s">
        <v>4437</v>
      </c>
      <c s="36" t="s">
        <v>52</v>
      </c>
      <c s="37">
        <v>19.098</v>
      </c>
      <c s="36">
        <v>0</v>
      </c>
      <c s="36">
        <f>ROUND(G78*H78,6)</f>
      </c>
      <c r="L78" s="38">
        <v>0</v>
      </c>
      <c s="32">
        <f>ROUND(ROUND(L78,2)*ROUND(G78,3),2)</f>
      </c>
      <c s="36" t="s">
        <v>53</v>
      </c>
      <c>
        <f>(M78*21)/100</f>
      </c>
      <c t="s">
        <v>27</v>
      </c>
    </row>
    <row r="79" spans="1:5" ht="12.75">
      <c r="A79" s="35" t="s">
        <v>54</v>
      </c>
      <c r="E79" s="39" t="s">
        <v>5</v>
      </c>
    </row>
    <row r="80" spans="1:5" ht="12.75">
      <c r="A80" s="35" t="s">
        <v>55</v>
      </c>
      <c r="E80" s="40" t="s">
        <v>5170</v>
      </c>
    </row>
    <row r="81" spans="1:5" ht="369.75">
      <c r="A81" t="s">
        <v>56</v>
      </c>
      <c r="E81" s="39" t="s">
        <v>3406</v>
      </c>
    </row>
    <row r="82" spans="1:16" ht="12.75">
      <c r="A82" t="s">
        <v>49</v>
      </c>
      <c s="34" t="s">
        <v>121</v>
      </c>
      <c s="34" t="s">
        <v>4725</v>
      </c>
      <c s="35" t="s">
        <v>5</v>
      </c>
      <c s="6" t="s">
        <v>4726</v>
      </c>
      <c s="36" t="s">
        <v>52</v>
      </c>
      <c s="37">
        <v>4.5</v>
      </c>
      <c s="36">
        <v>0</v>
      </c>
      <c s="36">
        <f>ROUND(G82*H82,6)</f>
      </c>
      <c r="L82" s="38">
        <v>0</v>
      </c>
      <c s="32">
        <f>ROUND(ROUND(L82,2)*ROUND(G82,3),2)</f>
      </c>
      <c s="36" t="s">
        <v>53</v>
      </c>
      <c>
        <f>(M82*21)/100</f>
      </c>
      <c t="s">
        <v>27</v>
      </c>
    </row>
    <row r="83" spans="1:5" ht="12.75">
      <c r="A83" s="35" t="s">
        <v>54</v>
      </c>
      <c r="E83" s="39" t="s">
        <v>5</v>
      </c>
    </row>
    <row r="84" spans="1:5" ht="12.75">
      <c r="A84" s="35" t="s">
        <v>55</v>
      </c>
      <c r="E84" s="40" t="s">
        <v>5171</v>
      </c>
    </row>
    <row r="85" spans="1:5" ht="369.75">
      <c r="A85" t="s">
        <v>56</v>
      </c>
      <c r="E85" s="39" t="s">
        <v>3406</v>
      </c>
    </row>
    <row r="86" spans="1:16" ht="12.75">
      <c r="A86" t="s">
        <v>49</v>
      </c>
      <c s="34" t="s">
        <v>124</v>
      </c>
      <c s="34" t="s">
        <v>4932</v>
      </c>
      <c s="35" t="s">
        <v>5</v>
      </c>
      <c s="6" t="s">
        <v>4933</v>
      </c>
      <c s="36" t="s">
        <v>52</v>
      </c>
      <c s="37">
        <v>50.57</v>
      </c>
      <c s="36">
        <v>0</v>
      </c>
      <c s="36">
        <f>ROUND(G86*H86,6)</f>
      </c>
      <c r="L86" s="38">
        <v>0</v>
      </c>
      <c s="32">
        <f>ROUND(ROUND(L86,2)*ROUND(G86,3),2)</f>
      </c>
      <c s="36" t="s">
        <v>53</v>
      </c>
      <c>
        <f>(M86*21)/100</f>
      </c>
      <c t="s">
        <v>27</v>
      </c>
    </row>
    <row r="87" spans="1:5" ht="12.75">
      <c r="A87" s="35" t="s">
        <v>54</v>
      </c>
      <c r="E87" s="39" t="s">
        <v>5</v>
      </c>
    </row>
    <row r="88" spans="1:5" ht="38.25">
      <c r="A88" s="35" t="s">
        <v>55</v>
      </c>
      <c r="E88" s="40" t="s">
        <v>5172</v>
      </c>
    </row>
    <row r="89" spans="1:5" ht="369.75">
      <c r="A89" t="s">
        <v>56</v>
      </c>
      <c r="E89" s="39" t="s">
        <v>4935</v>
      </c>
    </row>
    <row r="90" spans="1:16" ht="12.75">
      <c r="A90" t="s">
        <v>49</v>
      </c>
      <c s="34" t="s">
        <v>127</v>
      </c>
      <c s="34" t="s">
        <v>3410</v>
      </c>
      <c s="35" t="s">
        <v>5</v>
      </c>
      <c s="6" t="s">
        <v>3411</v>
      </c>
      <c s="36" t="s">
        <v>52</v>
      </c>
      <c s="37">
        <v>34.45</v>
      </c>
      <c s="36">
        <v>0</v>
      </c>
      <c s="36">
        <f>ROUND(G90*H90,6)</f>
      </c>
      <c r="L90" s="38">
        <v>0</v>
      </c>
      <c s="32">
        <f>ROUND(ROUND(L90,2)*ROUND(G90,3),2)</f>
      </c>
      <c s="36" t="s">
        <v>53</v>
      </c>
      <c>
        <f>(M90*21)/100</f>
      </c>
      <c t="s">
        <v>27</v>
      </c>
    </row>
    <row r="91" spans="1:5" ht="12.75">
      <c r="A91" s="35" t="s">
        <v>54</v>
      </c>
      <c r="E91" s="39" t="s">
        <v>5</v>
      </c>
    </row>
    <row r="92" spans="1:5" ht="12.75">
      <c r="A92" s="35" t="s">
        <v>55</v>
      </c>
      <c r="E92" s="40" t="s">
        <v>5173</v>
      </c>
    </row>
    <row r="93" spans="1:5" ht="38.25">
      <c r="A93" t="s">
        <v>56</v>
      </c>
      <c r="E93" s="39" t="s">
        <v>3413</v>
      </c>
    </row>
    <row r="94" spans="1:16" ht="12.75">
      <c r="A94" t="s">
        <v>49</v>
      </c>
      <c s="34" t="s">
        <v>131</v>
      </c>
      <c s="34" t="s">
        <v>5081</v>
      </c>
      <c s="35" t="s">
        <v>5</v>
      </c>
      <c s="6" t="s">
        <v>5082</v>
      </c>
      <c s="36" t="s">
        <v>52</v>
      </c>
      <c s="37">
        <v>1527.5</v>
      </c>
      <c s="36">
        <v>0</v>
      </c>
      <c s="36">
        <f>ROUND(G94*H94,6)</f>
      </c>
      <c r="L94" s="38">
        <v>0</v>
      </c>
      <c s="32">
        <f>ROUND(ROUND(L94,2)*ROUND(G94,3),2)</f>
      </c>
      <c s="36" t="s">
        <v>53</v>
      </c>
      <c>
        <f>(M94*21)/100</f>
      </c>
      <c t="s">
        <v>27</v>
      </c>
    </row>
    <row r="95" spans="1:5" ht="12.75">
      <c r="A95" s="35" t="s">
        <v>54</v>
      </c>
      <c r="E95" s="39" t="s">
        <v>5</v>
      </c>
    </row>
    <row r="96" spans="1:5" ht="25.5">
      <c r="A96" s="35" t="s">
        <v>55</v>
      </c>
      <c r="E96" s="40" t="s">
        <v>5174</v>
      </c>
    </row>
    <row r="97" spans="1:5" ht="38.25">
      <c r="A97" t="s">
        <v>56</v>
      </c>
      <c r="E97" s="39" t="s">
        <v>5084</v>
      </c>
    </row>
    <row r="98" spans="1:16" ht="12.75">
      <c r="A98" t="s">
        <v>49</v>
      </c>
      <c s="34" t="s">
        <v>135</v>
      </c>
      <c s="34" t="s">
        <v>3417</v>
      </c>
      <c s="35" t="s">
        <v>5</v>
      </c>
      <c s="6" t="s">
        <v>3418</v>
      </c>
      <c s="36" t="s">
        <v>52</v>
      </c>
      <c s="37">
        <v>0.91</v>
      </c>
      <c s="36">
        <v>0</v>
      </c>
      <c s="36">
        <f>ROUND(G98*H98,6)</f>
      </c>
      <c r="L98" s="38">
        <v>0</v>
      </c>
      <c s="32">
        <f>ROUND(ROUND(L98,2)*ROUND(G98,3),2)</f>
      </c>
      <c s="36" t="s">
        <v>53</v>
      </c>
      <c>
        <f>(M98*21)/100</f>
      </c>
      <c t="s">
        <v>27</v>
      </c>
    </row>
    <row r="99" spans="1:5" ht="12.75">
      <c r="A99" s="35" t="s">
        <v>54</v>
      </c>
      <c r="E99" s="39" t="s">
        <v>5</v>
      </c>
    </row>
    <row r="100" spans="1:5" ht="12.75">
      <c r="A100" s="35" t="s">
        <v>55</v>
      </c>
      <c r="E100" s="40" t="s">
        <v>5175</v>
      </c>
    </row>
    <row r="101" spans="1:5" ht="102">
      <c r="A101" t="s">
        <v>56</v>
      </c>
      <c r="E101" s="39" t="s">
        <v>3420</v>
      </c>
    </row>
    <row r="102" spans="1:16" ht="12.75">
      <c r="A102" t="s">
        <v>49</v>
      </c>
      <c s="34" t="s">
        <v>139</v>
      </c>
      <c s="34" t="s">
        <v>5085</v>
      </c>
      <c s="35" t="s">
        <v>5</v>
      </c>
      <c s="6" t="s">
        <v>5086</v>
      </c>
      <c s="36" t="s">
        <v>819</v>
      </c>
      <c s="37">
        <v>332.25</v>
      </c>
      <c s="36">
        <v>0</v>
      </c>
      <c s="36">
        <f>ROUND(G102*H102,6)</f>
      </c>
      <c r="L102" s="38">
        <v>0</v>
      </c>
      <c s="32">
        <f>ROUND(ROUND(L102,2)*ROUND(G102,3),2)</f>
      </c>
      <c s="36" t="s">
        <v>53</v>
      </c>
      <c>
        <f>(M102*21)/100</f>
      </c>
      <c t="s">
        <v>27</v>
      </c>
    </row>
    <row r="103" spans="1:5" ht="12.75">
      <c r="A103" s="35" t="s">
        <v>54</v>
      </c>
      <c r="E103" s="39" t="s">
        <v>5</v>
      </c>
    </row>
    <row r="104" spans="1:5" ht="51">
      <c r="A104" s="35" t="s">
        <v>55</v>
      </c>
      <c r="E104" s="40" t="s">
        <v>5176</v>
      </c>
    </row>
    <row r="105" spans="1:5" ht="127.5">
      <c r="A105" t="s">
        <v>56</v>
      </c>
      <c r="E105" s="39" t="s">
        <v>5088</v>
      </c>
    </row>
    <row r="106" spans="1:13" ht="12.75">
      <c r="A106" t="s">
        <v>46</v>
      </c>
      <c r="C106" s="31" t="s">
        <v>70</v>
      </c>
      <c r="E106" s="33" t="s">
        <v>3425</v>
      </c>
      <c r="J106" s="32">
        <f>0</f>
      </c>
      <c s="32">
        <f>0</f>
      </c>
      <c s="32">
        <f>0+L107</f>
      </c>
      <c s="32">
        <f>0+M107</f>
      </c>
    </row>
    <row r="107" spans="1:16" ht="12.75">
      <c r="A107" t="s">
        <v>49</v>
      </c>
      <c s="34" t="s">
        <v>142</v>
      </c>
      <c s="34" t="s">
        <v>5177</v>
      </c>
      <c s="35" t="s">
        <v>5</v>
      </c>
      <c s="6" t="s">
        <v>5178</v>
      </c>
      <c s="36" t="s">
        <v>819</v>
      </c>
      <c s="37">
        <v>15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53">
      <c r="A110" t="s">
        <v>56</v>
      </c>
      <c r="E110" s="39" t="s">
        <v>2392</v>
      </c>
    </row>
    <row r="111" spans="1:13" ht="12.75">
      <c r="A111" t="s">
        <v>46</v>
      </c>
      <c r="C111" s="31" t="s">
        <v>78</v>
      </c>
      <c r="E111" s="33" t="s">
        <v>86</v>
      </c>
      <c r="J111" s="32">
        <f>0</f>
      </c>
      <c s="32">
        <f>0</f>
      </c>
      <c s="32">
        <f>0+L112+L116+L120+L124+L128</f>
      </c>
      <c s="32">
        <f>0+M112+M116+M120+M124+M128</f>
      </c>
    </row>
    <row r="112" spans="1:16" ht="12.75">
      <c r="A112" t="s">
        <v>49</v>
      </c>
      <c s="34" t="s">
        <v>146</v>
      </c>
      <c s="34" t="s">
        <v>5089</v>
      </c>
      <c s="35" t="s">
        <v>5</v>
      </c>
      <c s="6" t="s">
        <v>5090</v>
      </c>
      <c s="36" t="s">
        <v>819</v>
      </c>
      <c s="37">
        <v>350.25</v>
      </c>
      <c s="36">
        <v>0</v>
      </c>
      <c s="36">
        <f>ROUND(G112*H112,6)</f>
      </c>
      <c r="L112" s="38">
        <v>0</v>
      </c>
      <c s="32">
        <f>ROUND(ROUND(L112,2)*ROUND(G112,3),2)</f>
      </c>
      <c s="36" t="s">
        <v>53</v>
      </c>
      <c>
        <f>(M112*21)/100</f>
      </c>
      <c t="s">
        <v>27</v>
      </c>
    </row>
    <row r="113" spans="1:5" ht="12.75">
      <c r="A113" s="35" t="s">
        <v>54</v>
      </c>
      <c r="E113" s="39" t="s">
        <v>5</v>
      </c>
    </row>
    <row r="114" spans="1:5" ht="12.75">
      <c r="A114" s="35" t="s">
        <v>55</v>
      </c>
      <c r="E114" s="40" t="s">
        <v>5179</v>
      </c>
    </row>
    <row r="115" spans="1:5" ht="191.25">
      <c r="A115" t="s">
        <v>56</v>
      </c>
      <c r="E115" s="39" t="s">
        <v>5092</v>
      </c>
    </row>
    <row r="116" spans="1:16" ht="12.75">
      <c r="A116" t="s">
        <v>49</v>
      </c>
      <c s="34" t="s">
        <v>149</v>
      </c>
      <c s="34" t="s">
        <v>5093</v>
      </c>
      <c s="35" t="s">
        <v>5</v>
      </c>
      <c s="6" t="s">
        <v>5094</v>
      </c>
      <c s="36" t="s">
        <v>819</v>
      </c>
      <c s="37">
        <v>522.45</v>
      </c>
      <c s="36">
        <v>0</v>
      </c>
      <c s="36">
        <f>ROUND(G116*H116,6)</f>
      </c>
      <c r="L116" s="38">
        <v>0</v>
      </c>
      <c s="32">
        <f>ROUND(ROUND(L116,2)*ROUND(G116,3),2)</f>
      </c>
      <c s="36" t="s">
        <v>53</v>
      </c>
      <c>
        <f>(M116*21)/100</f>
      </c>
      <c t="s">
        <v>27</v>
      </c>
    </row>
    <row r="117" spans="1:5" ht="12.75">
      <c r="A117" s="35" t="s">
        <v>54</v>
      </c>
      <c r="E117" s="39" t="s">
        <v>5</v>
      </c>
    </row>
    <row r="118" spans="1:5" ht="25.5">
      <c r="A118" s="35" t="s">
        <v>55</v>
      </c>
      <c r="E118" s="40" t="s">
        <v>5180</v>
      </c>
    </row>
    <row r="119" spans="1:5" ht="191.25">
      <c r="A119" t="s">
        <v>56</v>
      </c>
      <c r="E119" s="39" t="s">
        <v>5092</v>
      </c>
    </row>
    <row r="120" spans="1:16" ht="12.75">
      <c r="A120" t="s">
        <v>49</v>
      </c>
      <c s="34" t="s">
        <v>153</v>
      </c>
      <c s="34" t="s">
        <v>4971</v>
      </c>
      <c s="35" t="s">
        <v>5</v>
      </c>
      <c s="6" t="s">
        <v>4972</v>
      </c>
      <c s="36" t="s">
        <v>819</v>
      </c>
      <c s="37">
        <v>436.6</v>
      </c>
      <c s="36">
        <v>0</v>
      </c>
      <c s="36">
        <f>ROUND(G120*H120,6)</f>
      </c>
      <c r="L120" s="38">
        <v>0</v>
      </c>
      <c s="32">
        <f>ROUND(ROUND(L120,2)*ROUND(G120,3),2)</f>
      </c>
      <c s="36" t="s">
        <v>53</v>
      </c>
      <c>
        <f>(M120*21)/100</f>
      </c>
      <c t="s">
        <v>27</v>
      </c>
    </row>
    <row r="121" spans="1:5" ht="12.75">
      <c r="A121" s="35" t="s">
        <v>54</v>
      </c>
      <c r="E121" s="39" t="s">
        <v>5</v>
      </c>
    </row>
    <row r="122" spans="1:5" ht="38.25">
      <c r="A122" s="35" t="s">
        <v>55</v>
      </c>
      <c r="E122" s="40" t="s">
        <v>5181</v>
      </c>
    </row>
    <row r="123" spans="1:5" ht="63.75">
      <c r="A123" t="s">
        <v>56</v>
      </c>
      <c r="E123" s="39" t="s">
        <v>4974</v>
      </c>
    </row>
    <row r="124" spans="1:16" ht="12.75">
      <c r="A124" t="s">
        <v>49</v>
      </c>
      <c s="34" t="s">
        <v>158</v>
      </c>
      <c s="34" t="s">
        <v>5103</v>
      </c>
      <c s="35" t="s">
        <v>5</v>
      </c>
      <c s="6" t="s">
        <v>5104</v>
      </c>
      <c s="36" t="s">
        <v>819</v>
      </c>
      <c s="37">
        <v>510</v>
      </c>
      <c s="36">
        <v>0</v>
      </c>
      <c s="36">
        <f>ROUND(G124*H124,6)</f>
      </c>
      <c r="L124" s="38">
        <v>0</v>
      </c>
      <c s="32">
        <f>ROUND(ROUND(L124,2)*ROUND(G124,3),2)</f>
      </c>
      <c s="36" t="s">
        <v>53</v>
      </c>
      <c>
        <f>(M124*21)/100</f>
      </c>
      <c t="s">
        <v>27</v>
      </c>
    </row>
    <row r="125" spans="1:5" ht="12.75">
      <c r="A125" s="35" t="s">
        <v>54</v>
      </c>
      <c r="E125" s="39" t="s">
        <v>5</v>
      </c>
    </row>
    <row r="126" spans="1:5" ht="12.75">
      <c r="A126" s="35" t="s">
        <v>55</v>
      </c>
      <c r="E126" s="40" t="s">
        <v>5182</v>
      </c>
    </row>
    <row r="127" spans="1:5" ht="51">
      <c r="A127" t="s">
        <v>56</v>
      </c>
      <c r="E127" s="39" t="s">
        <v>4619</v>
      </c>
    </row>
    <row r="128" spans="1:16" ht="12.75">
      <c r="A128" t="s">
        <v>49</v>
      </c>
      <c s="34" t="s">
        <v>162</v>
      </c>
      <c s="34" t="s">
        <v>5106</v>
      </c>
      <c s="35" t="s">
        <v>5</v>
      </c>
      <c s="6" t="s">
        <v>5107</v>
      </c>
      <c s="36" t="s">
        <v>819</v>
      </c>
      <c s="37">
        <v>2</v>
      </c>
      <c s="36">
        <v>0</v>
      </c>
      <c s="36">
        <f>ROUND(G128*H128,6)</f>
      </c>
      <c r="L128" s="38">
        <v>0</v>
      </c>
      <c s="32">
        <f>ROUND(ROUND(L128,2)*ROUND(G128,3),2)</f>
      </c>
      <c s="36" t="s">
        <v>85</v>
      </c>
      <c>
        <f>(M128*21)/100</f>
      </c>
      <c t="s">
        <v>27</v>
      </c>
    </row>
    <row r="129" spans="1:5" ht="38.25">
      <c r="A129" s="35" t="s">
        <v>54</v>
      </c>
      <c r="E129" s="39" t="s">
        <v>5108</v>
      </c>
    </row>
    <row r="130" spans="1:5" ht="12.75">
      <c r="A130" s="35" t="s">
        <v>55</v>
      </c>
      <c r="E130" s="40" t="s">
        <v>5183</v>
      </c>
    </row>
    <row r="131" spans="1:5" ht="51">
      <c r="A131" t="s">
        <v>56</v>
      </c>
      <c r="E131" s="39" t="s">
        <v>5110</v>
      </c>
    </row>
    <row r="132" spans="1:13" ht="12.75">
      <c r="A132" t="s">
        <v>46</v>
      </c>
      <c r="C132" s="31" t="s">
        <v>82</v>
      </c>
      <c r="E132" s="33" t="s">
        <v>4620</v>
      </c>
      <c r="J132" s="32">
        <f>0</f>
      </c>
      <c s="32">
        <f>0</f>
      </c>
      <c s="32">
        <f>0+L133+L137+L141</f>
      </c>
      <c s="32">
        <f>0+M133+M137+M141</f>
      </c>
    </row>
    <row r="133" spans="1:16" ht="12.75">
      <c r="A133" t="s">
        <v>49</v>
      </c>
      <c s="34" t="s">
        <v>166</v>
      </c>
      <c s="34" t="s">
        <v>5117</v>
      </c>
      <c s="35" t="s">
        <v>5</v>
      </c>
      <c s="6" t="s">
        <v>5118</v>
      </c>
      <c s="36" t="s">
        <v>60</v>
      </c>
      <c s="37">
        <v>26</v>
      </c>
      <c s="36">
        <v>0</v>
      </c>
      <c s="36">
        <f>ROUND(G133*H133,6)</f>
      </c>
      <c r="L133" s="38">
        <v>0</v>
      </c>
      <c s="32">
        <f>ROUND(ROUND(L133,2)*ROUND(G133,3),2)</f>
      </c>
      <c s="36" t="s">
        <v>53</v>
      </c>
      <c>
        <f>(M133*21)/100</f>
      </c>
      <c t="s">
        <v>27</v>
      </c>
    </row>
    <row r="134" spans="1:5" ht="12.75">
      <c r="A134" s="35" t="s">
        <v>54</v>
      </c>
      <c r="E134" s="39" t="s">
        <v>5</v>
      </c>
    </row>
    <row r="135" spans="1:5" ht="12.75">
      <c r="A135" s="35" t="s">
        <v>55</v>
      </c>
      <c r="E135" s="40" t="s">
        <v>5184</v>
      </c>
    </row>
    <row r="136" spans="1:5" ht="242.25">
      <c r="A136" t="s">
        <v>56</v>
      </c>
      <c r="E136" s="39" t="s">
        <v>3461</v>
      </c>
    </row>
    <row r="137" spans="1:16" ht="12.75">
      <c r="A137" t="s">
        <v>49</v>
      </c>
      <c s="34" t="s">
        <v>169</v>
      </c>
      <c s="34" t="s">
        <v>5120</v>
      </c>
      <c s="35" t="s">
        <v>5</v>
      </c>
      <c s="6" t="s">
        <v>5121</v>
      </c>
      <c s="36" t="s">
        <v>68</v>
      </c>
      <c s="37">
        <v>2</v>
      </c>
      <c s="36">
        <v>0</v>
      </c>
      <c s="36">
        <f>ROUND(G137*H137,6)</f>
      </c>
      <c r="L137" s="38">
        <v>0</v>
      </c>
      <c s="32">
        <f>ROUND(ROUND(L137,2)*ROUND(G137,3),2)</f>
      </c>
      <c s="36" t="s">
        <v>53</v>
      </c>
      <c>
        <f>(M137*21)/100</f>
      </c>
      <c t="s">
        <v>27</v>
      </c>
    </row>
    <row r="138" spans="1:5" ht="12.75">
      <c r="A138" s="35" t="s">
        <v>54</v>
      </c>
      <c r="E138" s="39" t="s">
        <v>5</v>
      </c>
    </row>
    <row r="139" spans="1:5" ht="63.75">
      <c r="A139" s="35" t="s">
        <v>55</v>
      </c>
      <c r="E139" s="40" t="s">
        <v>5185</v>
      </c>
    </row>
    <row r="140" spans="1:5" ht="12.75">
      <c r="A140" t="s">
        <v>56</v>
      </c>
      <c r="E140" s="39" t="s">
        <v>5123</v>
      </c>
    </row>
    <row r="141" spans="1:16" ht="12.75">
      <c r="A141" t="s">
        <v>49</v>
      </c>
      <c s="34" t="s">
        <v>184</v>
      </c>
      <c s="34" t="s">
        <v>5124</v>
      </c>
      <c s="35" t="s">
        <v>5</v>
      </c>
      <c s="6" t="s">
        <v>5125</v>
      </c>
      <c s="36" t="s">
        <v>68</v>
      </c>
      <c s="37">
        <v>7</v>
      </c>
      <c s="36">
        <v>0</v>
      </c>
      <c s="36">
        <f>ROUND(G141*H141,6)</f>
      </c>
      <c r="L141" s="38">
        <v>0</v>
      </c>
      <c s="32">
        <f>ROUND(ROUND(L141,2)*ROUND(G141,3),2)</f>
      </c>
      <c s="36" t="s">
        <v>53</v>
      </c>
      <c>
        <f>(M141*21)/100</f>
      </c>
      <c t="s">
        <v>27</v>
      </c>
    </row>
    <row r="142" spans="1:5" ht="12.75">
      <c r="A142" s="35" t="s">
        <v>54</v>
      </c>
      <c r="E142" s="39" t="s">
        <v>5</v>
      </c>
    </row>
    <row r="143" spans="1:5" ht="25.5">
      <c r="A143" s="35" t="s">
        <v>55</v>
      </c>
      <c r="E143" s="40" t="s">
        <v>5186</v>
      </c>
    </row>
    <row r="144" spans="1:5" ht="38.25">
      <c r="A144" t="s">
        <v>56</v>
      </c>
      <c r="E144" s="39" t="s">
        <v>5127</v>
      </c>
    </row>
    <row r="145" spans="1:13" ht="12.75">
      <c r="A145" t="s">
        <v>46</v>
      </c>
      <c r="C145" s="31" t="s">
        <v>89</v>
      </c>
      <c r="E145" s="33" t="s">
        <v>3237</v>
      </c>
      <c r="J145" s="32">
        <f>0</f>
      </c>
      <c s="32">
        <f>0</f>
      </c>
      <c s="32">
        <f>0+L146+L150+L154+L158+L162+L166+L170</f>
      </c>
      <c s="32">
        <f>0+M146+M150+M154+M158+M162+M166+M170</f>
      </c>
    </row>
    <row r="146" spans="1:16" ht="12.75">
      <c r="A146" t="s">
        <v>49</v>
      </c>
      <c s="34" t="s">
        <v>189</v>
      </c>
      <c s="34" t="s">
        <v>5128</v>
      </c>
      <c s="35" t="s">
        <v>5</v>
      </c>
      <c s="6" t="s">
        <v>5129</v>
      </c>
      <c s="36" t="s">
        <v>60</v>
      </c>
      <c s="37">
        <v>55</v>
      </c>
      <c s="36">
        <v>0</v>
      </c>
      <c s="36">
        <f>ROUND(G146*H146,6)</f>
      </c>
      <c r="L146" s="38">
        <v>0</v>
      </c>
      <c s="32">
        <f>ROUND(ROUND(L146,2)*ROUND(G146,3),2)</f>
      </c>
      <c s="36" t="s">
        <v>53</v>
      </c>
      <c>
        <f>(M146*21)/100</f>
      </c>
      <c t="s">
        <v>27</v>
      </c>
    </row>
    <row r="147" spans="1:5" ht="12.75">
      <c r="A147" s="35" t="s">
        <v>54</v>
      </c>
      <c r="E147" s="39" t="s">
        <v>5</v>
      </c>
    </row>
    <row r="148" spans="1:5" ht="12.75">
      <c r="A148" s="35" t="s">
        <v>55</v>
      </c>
      <c r="E148" s="40" t="s">
        <v>5187</v>
      </c>
    </row>
    <row r="149" spans="1:5" ht="63.75">
      <c r="A149" t="s">
        <v>56</v>
      </c>
      <c r="E149" s="39" t="s">
        <v>5131</v>
      </c>
    </row>
    <row r="150" spans="1:16" ht="12.75">
      <c r="A150" t="s">
        <v>49</v>
      </c>
      <c s="34" t="s">
        <v>193</v>
      </c>
      <c s="34" t="s">
        <v>5188</v>
      </c>
      <c s="35" t="s">
        <v>5</v>
      </c>
      <c s="6" t="s">
        <v>5189</v>
      </c>
      <c s="36" t="s">
        <v>60</v>
      </c>
      <c s="37">
        <v>8.4</v>
      </c>
      <c s="36">
        <v>0</v>
      </c>
      <c s="36">
        <f>ROUND(G150*H150,6)</f>
      </c>
      <c r="L150" s="38">
        <v>0</v>
      </c>
      <c s="32">
        <f>ROUND(ROUND(L150,2)*ROUND(G150,3),2)</f>
      </c>
      <c s="36" t="s">
        <v>53</v>
      </c>
      <c>
        <f>(M150*21)/100</f>
      </c>
      <c t="s">
        <v>27</v>
      </c>
    </row>
    <row r="151" spans="1:5" ht="12.75">
      <c r="A151" s="35" t="s">
        <v>54</v>
      </c>
      <c r="E151" s="39" t="s">
        <v>5</v>
      </c>
    </row>
    <row r="152" spans="1:5" ht="12.75">
      <c r="A152" s="35" t="s">
        <v>55</v>
      </c>
      <c r="E152" s="40" t="s">
        <v>5190</v>
      </c>
    </row>
    <row r="153" spans="1:5" ht="51">
      <c r="A153" t="s">
        <v>56</v>
      </c>
      <c r="E153" s="39" t="s">
        <v>5191</v>
      </c>
    </row>
    <row r="154" spans="1:16" ht="12.75">
      <c r="A154" t="s">
        <v>49</v>
      </c>
      <c s="34" t="s">
        <v>197</v>
      </c>
      <c s="34" t="s">
        <v>3955</v>
      </c>
      <c s="35" t="s">
        <v>5</v>
      </c>
      <c s="6" t="s">
        <v>3956</v>
      </c>
      <c s="36" t="s">
        <v>60</v>
      </c>
      <c s="37">
        <v>68</v>
      </c>
      <c s="36">
        <v>0</v>
      </c>
      <c s="36">
        <f>ROUND(G154*H154,6)</f>
      </c>
      <c r="L154" s="38">
        <v>0</v>
      </c>
      <c s="32">
        <f>ROUND(ROUND(L154,2)*ROUND(G154,3),2)</f>
      </c>
      <c s="36" t="s">
        <v>53</v>
      </c>
      <c>
        <f>(M154*21)/100</f>
      </c>
      <c t="s">
        <v>27</v>
      </c>
    </row>
    <row r="155" spans="1:5" ht="12.75">
      <c r="A155" s="35" t="s">
        <v>54</v>
      </c>
      <c r="E155" s="39" t="s">
        <v>5</v>
      </c>
    </row>
    <row r="156" spans="1:5" ht="12.75">
      <c r="A156" s="35" t="s">
        <v>55</v>
      </c>
      <c r="E156" s="40" t="s">
        <v>5192</v>
      </c>
    </row>
    <row r="157" spans="1:5" ht="89.25">
      <c r="A157" t="s">
        <v>56</v>
      </c>
      <c r="E157" s="39" t="s">
        <v>3504</v>
      </c>
    </row>
    <row r="158" spans="1:16" ht="12.75">
      <c r="A158" t="s">
        <v>49</v>
      </c>
      <c s="34" t="s">
        <v>201</v>
      </c>
      <c s="34" t="s">
        <v>5132</v>
      </c>
      <c s="35" t="s">
        <v>5</v>
      </c>
      <c s="6" t="s">
        <v>5133</v>
      </c>
      <c s="36" t="s">
        <v>60</v>
      </c>
      <c s="37">
        <v>13.5</v>
      </c>
      <c s="36">
        <v>0</v>
      </c>
      <c s="36">
        <f>ROUND(G158*H158,6)</f>
      </c>
      <c r="L158" s="38">
        <v>0</v>
      </c>
      <c s="32">
        <f>ROUND(ROUND(L158,2)*ROUND(G158,3),2)</f>
      </c>
      <c s="36" t="s">
        <v>53</v>
      </c>
      <c>
        <f>(M158*21)/100</f>
      </c>
      <c t="s">
        <v>27</v>
      </c>
    </row>
    <row r="159" spans="1:5" ht="12.75">
      <c r="A159" s="35" t="s">
        <v>54</v>
      </c>
      <c r="E159" s="39" t="s">
        <v>5</v>
      </c>
    </row>
    <row r="160" spans="1:5" ht="12.75">
      <c r="A160" s="35" t="s">
        <v>55</v>
      </c>
      <c r="E160" s="40" t="s">
        <v>5193</v>
      </c>
    </row>
    <row r="161" spans="1:5" ht="76.5">
      <c r="A161" t="s">
        <v>56</v>
      </c>
      <c r="E161" s="39" t="s">
        <v>5135</v>
      </c>
    </row>
    <row r="162" spans="1:16" ht="12.75">
      <c r="A162" t="s">
        <v>49</v>
      </c>
      <c s="34" t="s">
        <v>205</v>
      </c>
      <c s="34" t="s">
        <v>4764</v>
      </c>
      <c s="35" t="s">
        <v>5</v>
      </c>
      <c s="6" t="s">
        <v>4765</v>
      </c>
      <c s="36" t="s">
        <v>2433</v>
      </c>
      <c s="37">
        <v>10.58</v>
      </c>
      <c s="36">
        <v>0</v>
      </c>
      <c s="36">
        <f>ROUND(G162*H162,6)</f>
      </c>
      <c r="L162" s="38">
        <v>0</v>
      </c>
      <c s="32">
        <f>ROUND(ROUND(L162,2)*ROUND(G162,3),2)</f>
      </c>
      <c s="36" t="s">
        <v>53</v>
      </c>
      <c>
        <f>(M162*21)/100</f>
      </c>
      <c t="s">
        <v>27</v>
      </c>
    </row>
    <row r="163" spans="1:5" ht="12.75">
      <c r="A163" s="35" t="s">
        <v>54</v>
      </c>
      <c r="E163" s="39" t="s">
        <v>5</v>
      </c>
    </row>
    <row r="164" spans="1:5" ht="25.5">
      <c r="A164" s="35" t="s">
        <v>55</v>
      </c>
      <c r="E164" s="40" t="s">
        <v>5194</v>
      </c>
    </row>
    <row r="165" spans="1:5" ht="357">
      <c r="A165" t="s">
        <v>56</v>
      </c>
      <c r="E165" s="39" t="s">
        <v>4767</v>
      </c>
    </row>
    <row r="166" spans="1:16" ht="12.75">
      <c r="A166" t="s">
        <v>49</v>
      </c>
      <c s="34" t="s">
        <v>209</v>
      </c>
      <c s="34" t="s">
        <v>5141</v>
      </c>
      <c s="35" t="s">
        <v>5</v>
      </c>
      <c s="6" t="s">
        <v>5142</v>
      </c>
      <c s="36" t="s">
        <v>68</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213</v>
      </c>
      <c s="34" t="s">
        <v>5143</v>
      </c>
      <c s="35" t="s">
        <v>5</v>
      </c>
      <c s="6" t="s">
        <v>5144</v>
      </c>
      <c s="36" t="s">
        <v>60</v>
      </c>
      <c s="37">
        <v>450</v>
      </c>
      <c s="36">
        <v>0</v>
      </c>
      <c s="36">
        <f>ROUND(G170*H170,6)</f>
      </c>
      <c r="L170" s="38">
        <v>0</v>
      </c>
      <c s="32">
        <f>ROUND(ROUND(L170,2)*ROUND(G170,3),2)</f>
      </c>
      <c s="36" t="s">
        <v>85</v>
      </c>
      <c>
        <f>(M170*21)/100</f>
      </c>
      <c t="s">
        <v>27</v>
      </c>
    </row>
    <row r="171" spans="1:5" ht="25.5">
      <c r="A171" s="35" t="s">
        <v>54</v>
      </c>
      <c r="E171" s="39" t="s">
        <v>5145</v>
      </c>
    </row>
    <row r="172" spans="1:5" ht="12.75">
      <c r="A172" s="35" t="s">
        <v>55</v>
      </c>
      <c r="E172" s="40" t="s">
        <v>5195</v>
      </c>
    </row>
    <row r="173" spans="1:5" ht="12.75">
      <c r="A173" t="s">
        <v>56</v>
      </c>
      <c r="E173" s="39" t="s">
        <v>5</v>
      </c>
    </row>
    <row r="174" spans="1:13" ht="12.75">
      <c r="A174" t="s">
        <v>46</v>
      </c>
      <c r="C174" s="31" t="s">
        <v>1005</v>
      </c>
      <c r="E174" s="33" t="s">
        <v>1006</v>
      </c>
      <c r="J174" s="32">
        <f>0</f>
      </c>
      <c s="32">
        <f>0</f>
      </c>
      <c s="32">
        <f>0+L175</f>
      </c>
      <c s="32">
        <f>0+M175</f>
      </c>
    </row>
    <row r="175" spans="1:16" ht="38.25">
      <c r="A175" t="s">
        <v>49</v>
      </c>
      <c s="34" t="s">
        <v>217</v>
      </c>
      <c s="34" t="s">
        <v>3134</v>
      </c>
      <c s="35" t="s">
        <v>3135</v>
      </c>
      <c s="6" t="s">
        <v>3136</v>
      </c>
      <c s="36" t="s">
        <v>1010</v>
      </c>
      <c s="37">
        <v>3468.78</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5196</v>
      </c>
    </row>
    <row r="178" spans="1:5" ht="89.25">
      <c r="A178" t="s">
        <v>56</v>
      </c>
      <c r="E17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COUNTIFS(L8:L395,"=0",A8:A395,"P")+COUNTIFS(L8:L395,"",A8:A395,"P")+SUM(Q8:Q395)</f>
      </c>
    </row>
    <row r="8" spans="1:13" ht="12.75">
      <c r="A8" t="s">
        <v>44</v>
      </c>
      <c r="C8" s="28" t="s">
        <v>5199</v>
      </c>
      <c r="E8" s="30" t="s">
        <v>5198</v>
      </c>
      <c r="J8" s="29">
        <f>0+J9+J26+J67+J120+J153+J190+J207+J268+J289+J374</f>
      </c>
      <c s="29">
        <f>0+K9+K26+K67+K120+K153+K190+K207+K268+K289+K374</f>
      </c>
      <c s="29">
        <f>0+L9+L26+L67+L120+L153+L190+L207+L268+L289+L374</f>
      </c>
      <c s="29">
        <f>0+M9+M26+M67+M120+M153+M190+M207+M268+M289+M374</f>
      </c>
    </row>
    <row r="9" spans="1:13" ht="12.75">
      <c r="A9" t="s">
        <v>46</v>
      </c>
      <c r="C9" s="31" t="s">
        <v>176</v>
      </c>
      <c r="E9" s="33" t="s">
        <v>4513</v>
      </c>
      <c r="J9" s="32">
        <f>0</f>
      </c>
      <c s="32">
        <f>0</f>
      </c>
      <c s="32">
        <f>0+L10+L14+L18+L22</f>
      </c>
      <c s="32">
        <f>0+M10+M14+M18+M22</f>
      </c>
    </row>
    <row r="10" spans="1:16" ht="12.75">
      <c r="A10" t="s">
        <v>49</v>
      </c>
      <c s="34" t="s">
        <v>47</v>
      </c>
      <c s="34" t="s">
        <v>4673</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5200</v>
      </c>
    </row>
    <row r="13" spans="1:5" ht="12.75">
      <c r="A13" t="s">
        <v>56</v>
      </c>
      <c r="E13" s="39" t="s">
        <v>1277</v>
      </c>
    </row>
    <row r="14" spans="1:16" ht="12.75">
      <c r="A14" t="s">
        <v>49</v>
      </c>
      <c s="34" t="s">
        <v>27</v>
      </c>
      <c s="34" t="s">
        <v>4673</v>
      </c>
      <c s="35" t="s">
        <v>47</v>
      </c>
      <c s="6" t="s">
        <v>2300</v>
      </c>
      <c s="36" t="s">
        <v>528</v>
      </c>
      <c s="37">
        <v>1</v>
      </c>
      <c s="36">
        <v>0</v>
      </c>
      <c s="36">
        <f>ROUND(G14*H14,6)</f>
      </c>
      <c r="L14" s="38">
        <v>0</v>
      </c>
      <c s="32">
        <f>ROUND(ROUND(L14,2)*ROUND(G14,3),2)</f>
      </c>
      <c s="36" t="s">
        <v>53</v>
      </c>
      <c>
        <f>(M14*21)/100</f>
      </c>
      <c t="s">
        <v>27</v>
      </c>
    </row>
    <row r="15" spans="1:5" ht="12.75">
      <c r="A15" s="35" t="s">
        <v>54</v>
      </c>
      <c r="E15" s="39" t="s">
        <v>5</v>
      </c>
    </row>
    <row r="16" spans="1:5" ht="63.75">
      <c r="A16" s="35" t="s">
        <v>55</v>
      </c>
      <c r="E16" s="40" t="s">
        <v>5201</v>
      </c>
    </row>
    <row r="17" spans="1:5" ht="12.75">
      <c r="A17" t="s">
        <v>56</v>
      </c>
      <c r="E17" s="39" t="s">
        <v>1277</v>
      </c>
    </row>
    <row r="18" spans="1:16" ht="12.75">
      <c r="A18" t="s">
        <v>49</v>
      </c>
      <c s="34" t="s">
        <v>26</v>
      </c>
      <c s="34" t="s">
        <v>5202</v>
      </c>
      <c s="35" t="s">
        <v>5</v>
      </c>
      <c s="6" t="s">
        <v>2303</v>
      </c>
      <c s="36" t="s">
        <v>528</v>
      </c>
      <c s="37">
        <v>1</v>
      </c>
      <c s="36">
        <v>0</v>
      </c>
      <c s="36">
        <f>ROUND(G18*H18,6)</f>
      </c>
      <c r="L18" s="38">
        <v>0</v>
      </c>
      <c s="32">
        <f>ROUND(ROUND(L18,2)*ROUND(G18,3),2)</f>
      </c>
      <c s="36" t="s">
        <v>53</v>
      </c>
      <c>
        <f>(M18*21)/100</f>
      </c>
      <c t="s">
        <v>27</v>
      </c>
    </row>
    <row r="19" spans="1:5" ht="12.75">
      <c r="A19" s="35" t="s">
        <v>54</v>
      </c>
      <c r="E19" s="39" t="s">
        <v>5</v>
      </c>
    </row>
    <row r="20" spans="1:5" ht="63.75">
      <c r="A20" s="35" t="s">
        <v>55</v>
      </c>
      <c r="E20" s="40" t="s">
        <v>5203</v>
      </c>
    </row>
    <row r="21" spans="1:5" ht="63.75">
      <c r="A21" t="s">
        <v>56</v>
      </c>
      <c r="E21" s="39" t="s">
        <v>5204</v>
      </c>
    </row>
    <row r="22" spans="1:16" ht="12.75">
      <c r="A22" t="s">
        <v>49</v>
      </c>
      <c s="34" t="s">
        <v>65</v>
      </c>
      <c s="34" t="s">
        <v>5205</v>
      </c>
      <c s="35" t="s">
        <v>5</v>
      </c>
      <c s="6" t="s">
        <v>5206</v>
      </c>
      <c s="36" t="s">
        <v>528</v>
      </c>
      <c s="37">
        <v>1</v>
      </c>
      <c s="36">
        <v>0</v>
      </c>
      <c s="36">
        <f>ROUND(G22*H22,6)</f>
      </c>
      <c r="L22" s="38">
        <v>0</v>
      </c>
      <c s="32">
        <f>ROUND(ROUND(L22,2)*ROUND(G22,3),2)</f>
      </c>
      <c s="36" t="s">
        <v>53</v>
      </c>
      <c>
        <f>(M22*21)/100</f>
      </c>
      <c t="s">
        <v>27</v>
      </c>
    </row>
    <row r="23" spans="1:5" ht="12.75">
      <c r="A23" s="35" t="s">
        <v>54</v>
      </c>
      <c r="E23" s="39" t="s">
        <v>5</v>
      </c>
    </row>
    <row r="24" spans="1:5" ht="76.5">
      <c r="A24" s="35" t="s">
        <v>55</v>
      </c>
      <c r="E24" s="40" t="s">
        <v>5207</v>
      </c>
    </row>
    <row r="25" spans="1:5" ht="12.75">
      <c r="A25" t="s">
        <v>56</v>
      </c>
      <c r="E25" s="39" t="s">
        <v>2372</v>
      </c>
    </row>
    <row r="26" spans="1:13" ht="12.75">
      <c r="A26" t="s">
        <v>46</v>
      </c>
      <c r="C26" s="31" t="s">
        <v>47</v>
      </c>
      <c r="E26" s="33" t="s">
        <v>48</v>
      </c>
      <c r="J26" s="32">
        <f>0</f>
      </c>
      <c s="32">
        <f>0</f>
      </c>
      <c s="32">
        <f>0+L27+L31+L35+L39+L43+L47+L51+L55+L59+L63</f>
      </c>
      <c s="32">
        <f>0+M27+M31+M35+M39+M43+M47+M51+M55+M59+M63</f>
      </c>
    </row>
    <row r="27" spans="1:16" ht="12.75">
      <c r="A27" t="s">
        <v>49</v>
      </c>
      <c s="34" t="s">
        <v>70</v>
      </c>
      <c s="34" t="s">
        <v>4519</v>
      </c>
      <c s="35" t="s">
        <v>5</v>
      </c>
      <c s="6" t="s">
        <v>4520</v>
      </c>
      <c s="36" t="s">
        <v>52</v>
      </c>
      <c s="37">
        <v>460.5</v>
      </c>
      <c s="36">
        <v>0</v>
      </c>
      <c s="36">
        <f>ROUND(G27*H27,6)</f>
      </c>
      <c r="L27" s="38">
        <v>0</v>
      </c>
      <c s="32">
        <f>ROUND(ROUND(L27,2)*ROUND(G27,3),2)</f>
      </c>
      <c s="36" t="s">
        <v>53</v>
      </c>
      <c>
        <f>(M27*21)/100</f>
      </c>
      <c t="s">
        <v>27</v>
      </c>
    </row>
    <row r="28" spans="1:5" ht="12.75">
      <c r="A28" s="35" t="s">
        <v>54</v>
      </c>
      <c r="E28" s="39" t="s">
        <v>5</v>
      </c>
    </row>
    <row r="29" spans="1:5" ht="63.75">
      <c r="A29" s="35" t="s">
        <v>55</v>
      </c>
      <c r="E29" s="40" t="s">
        <v>5208</v>
      </c>
    </row>
    <row r="30" spans="1:5" ht="38.25">
      <c r="A30" t="s">
        <v>56</v>
      </c>
      <c r="E30" s="39" t="s">
        <v>4522</v>
      </c>
    </row>
    <row r="31" spans="1:16" ht="12.75">
      <c r="A31" t="s">
        <v>49</v>
      </c>
      <c s="34" t="s">
        <v>74</v>
      </c>
      <c s="34" t="s">
        <v>4523</v>
      </c>
      <c s="35" t="s">
        <v>5</v>
      </c>
      <c s="6" t="s">
        <v>4524</v>
      </c>
      <c s="36" t="s">
        <v>52</v>
      </c>
      <c s="37">
        <v>3191.4</v>
      </c>
      <c s="36">
        <v>0</v>
      </c>
      <c s="36">
        <f>ROUND(G31*H31,6)</f>
      </c>
      <c r="L31" s="38">
        <v>0</v>
      </c>
      <c s="32">
        <f>ROUND(ROUND(L31,2)*ROUND(G31,3),2)</f>
      </c>
      <c s="36" t="s">
        <v>53</v>
      </c>
      <c>
        <f>(M31*21)/100</f>
      </c>
      <c t="s">
        <v>27</v>
      </c>
    </row>
    <row r="32" spans="1:5" ht="12.75">
      <c r="A32" s="35" t="s">
        <v>54</v>
      </c>
      <c r="E32" s="39" t="s">
        <v>5</v>
      </c>
    </row>
    <row r="33" spans="1:5" ht="51">
      <c r="A33" s="35" t="s">
        <v>55</v>
      </c>
      <c r="E33" s="40" t="s">
        <v>5209</v>
      </c>
    </row>
    <row r="34" spans="1:5" ht="318.75">
      <c r="A34" t="s">
        <v>56</v>
      </c>
      <c r="E34" s="39" t="s">
        <v>3336</v>
      </c>
    </row>
    <row r="35" spans="1:16" ht="12.75">
      <c r="A35" t="s">
        <v>49</v>
      </c>
      <c s="34" t="s">
        <v>78</v>
      </c>
      <c s="34" t="s">
        <v>5210</v>
      </c>
      <c s="35" t="s">
        <v>5</v>
      </c>
      <c s="6" t="s">
        <v>5211</v>
      </c>
      <c s="36" t="s">
        <v>52</v>
      </c>
      <c s="37">
        <v>226.65</v>
      </c>
      <c s="36">
        <v>0</v>
      </c>
      <c s="36">
        <f>ROUND(G35*H35,6)</f>
      </c>
      <c r="L35" s="38">
        <v>0</v>
      </c>
      <c s="32">
        <f>ROUND(ROUND(L35,2)*ROUND(G35,3),2)</f>
      </c>
      <c s="36" t="s">
        <v>53</v>
      </c>
      <c>
        <f>(M35*21)/100</f>
      </c>
      <c t="s">
        <v>27</v>
      </c>
    </row>
    <row r="36" spans="1:5" ht="12.75">
      <c r="A36" s="35" t="s">
        <v>54</v>
      </c>
      <c r="E36" s="39" t="s">
        <v>5</v>
      </c>
    </row>
    <row r="37" spans="1:5" ht="76.5">
      <c r="A37" s="35" t="s">
        <v>55</v>
      </c>
      <c r="E37" s="40" t="s">
        <v>5212</v>
      </c>
    </row>
    <row r="38" spans="1:5" ht="267.75">
      <c r="A38" t="s">
        <v>56</v>
      </c>
      <c r="E38" s="39" t="s">
        <v>4530</v>
      </c>
    </row>
    <row r="39" spans="1:16" ht="12.75">
      <c r="A39" t="s">
        <v>49</v>
      </c>
      <c s="34" t="s">
        <v>82</v>
      </c>
      <c s="34" t="s">
        <v>5213</v>
      </c>
      <c s="35" t="s">
        <v>5</v>
      </c>
      <c s="6" t="s">
        <v>5214</v>
      </c>
      <c s="36" t="s">
        <v>819</v>
      </c>
      <c s="37">
        <v>1370</v>
      </c>
      <c s="36">
        <v>0</v>
      </c>
      <c s="36">
        <f>ROUND(G39*H39,6)</f>
      </c>
      <c r="L39" s="38">
        <v>0</v>
      </c>
      <c s="32">
        <f>ROUND(ROUND(L39,2)*ROUND(G39,3),2)</f>
      </c>
      <c s="36" t="s">
        <v>53</v>
      </c>
      <c>
        <f>(M39*21)/100</f>
      </c>
      <c t="s">
        <v>27</v>
      </c>
    </row>
    <row r="40" spans="1:5" ht="12.75">
      <c r="A40" s="35" t="s">
        <v>54</v>
      </c>
      <c r="E40" s="39" t="s">
        <v>5</v>
      </c>
    </row>
    <row r="41" spans="1:5" ht="51">
      <c r="A41" s="35" t="s">
        <v>55</v>
      </c>
      <c r="E41" s="40" t="s">
        <v>5215</v>
      </c>
    </row>
    <row r="42" spans="1:5" ht="12.75">
      <c r="A42" t="s">
        <v>56</v>
      </c>
      <c r="E42" s="39" t="s">
        <v>820</v>
      </c>
    </row>
    <row r="43" spans="1:16" ht="12.75">
      <c r="A43" t="s">
        <v>49</v>
      </c>
      <c s="34" t="s">
        <v>89</v>
      </c>
      <c s="34" t="s">
        <v>3863</v>
      </c>
      <c s="35" t="s">
        <v>5</v>
      </c>
      <c s="6" t="s">
        <v>3864</v>
      </c>
      <c s="36" t="s">
        <v>819</v>
      </c>
      <c s="37">
        <v>680</v>
      </c>
      <c s="36">
        <v>0</v>
      </c>
      <c s="36">
        <f>ROUND(G43*H43,6)</f>
      </c>
      <c r="L43" s="38">
        <v>0</v>
      </c>
      <c s="32">
        <f>ROUND(ROUND(L43,2)*ROUND(G43,3),2)</f>
      </c>
      <c s="36" t="s">
        <v>53</v>
      </c>
      <c>
        <f>(M43*21)/100</f>
      </c>
      <c t="s">
        <v>27</v>
      </c>
    </row>
    <row r="44" spans="1:5" ht="12.75">
      <c r="A44" s="35" t="s">
        <v>54</v>
      </c>
      <c r="E44" s="39" t="s">
        <v>5</v>
      </c>
    </row>
    <row r="45" spans="1:5" ht="51">
      <c r="A45" s="35" t="s">
        <v>55</v>
      </c>
      <c r="E45" s="40" t="s">
        <v>5216</v>
      </c>
    </row>
    <row r="46" spans="1:5" ht="38.25">
      <c r="A46" t="s">
        <v>56</v>
      </c>
      <c r="E46" s="39" t="s">
        <v>3357</v>
      </c>
    </row>
    <row r="47" spans="1:16" ht="12.75">
      <c r="A47" t="s">
        <v>49</v>
      </c>
      <c s="34" t="s">
        <v>93</v>
      </c>
      <c s="34" t="s">
        <v>5217</v>
      </c>
      <c s="35" t="s">
        <v>5</v>
      </c>
      <c s="6" t="s">
        <v>5218</v>
      </c>
      <c s="36" t="s">
        <v>819</v>
      </c>
      <c s="37">
        <v>690</v>
      </c>
      <c s="36">
        <v>0</v>
      </c>
      <c s="36">
        <f>ROUND(G47*H47,6)</f>
      </c>
      <c r="L47" s="38">
        <v>0</v>
      </c>
      <c s="32">
        <f>ROUND(ROUND(L47,2)*ROUND(G47,3),2)</f>
      </c>
      <c s="36" t="s">
        <v>53</v>
      </c>
      <c>
        <f>(M47*21)/100</f>
      </c>
      <c t="s">
        <v>27</v>
      </c>
    </row>
    <row r="48" spans="1:5" ht="12.75">
      <c r="A48" s="35" t="s">
        <v>54</v>
      </c>
      <c r="E48" s="39" t="s">
        <v>5</v>
      </c>
    </row>
    <row r="49" spans="1:5" ht="51">
      <c r="A49" s="35" t="s">
        <v>55</v>
      </c>
      <c r="E49" s="40" t="s">
        <v>5219</v>
      </c>
    </row>
    <row r="50" spans="1:5" ht="38.25">
      <c r="A50" t="s">
        <v>56</v>
      </c>
      <c r="E50" s="39" t="s">
        <v>5220</v>
      </c>
    </row>
    <row r="51" spans="1:16" ht="12.75">
      <c r="A51" t="s">
        <v>49</v>
      </c>
      <c s="34" t="s">
        <v>96</v>
      </c>
      <c s="34" t="s">
        <v>4536</v>
      </c>
      <c s="35" t="s">
        <v>5</v>
      </c>
      <c s="6" t="s">
        <v>4537</v>
      </c>
      <c s="36" t="s">
        <v>819</v>
      </c>
      <c s="37">
        <v>1370</v>
      </c>
      <c s="36">
        <v>0</v>
      </c>
      <c s="36">
        <f>ROUND(G51*H51,6)</f>
      </c>
      <c r="L51" s="38">
        <v>0</v>
      </c>
      <c s="32">
        <f>ROUND(ROUND(L51,2)*ROUND(G51,3),2)</f>
      </c>
      <c s="36" t="s">
        <v>53</v>
      </c>
      <c>
        <f>(M51*21)/100</f>
      </c>
      <c t="s">
        <v>27</v>
      </c>
    </row>
    <row r="52" spans="1:5" ht="12.75">
      <c r="A52" s="35" t="s">
        <v>54</v>
      </c>
      <c r="E52" s="39" t="s">
        <v>5</v>
      </c>
    </row>
    <row r="53" spans="1:5" ht="51">
      <c r="A53" s="35" t="s">
        <v>55</v>
      </c>
      <c r="E53" s="40" t="s">
        <v>5215</v>
      </c>
    </row>
    <row r="54" spans="1:5" ht="25.5">
      <c r="A54" t="s">
        <v>56</v>
      </c>
      <c r="E54" s="39" t="s">
        <v>4539</v>
      </c>
    </row>
    <row r="55" spans="1:16" ht="12.75">
      <c r="A55" t="s">
        <v>49</v>
      </c>
      <c s="34" t="s">
        <v>100</v>
      </c>
      <c s="34" t="s">
        <v>5221</v>
      </c>
      <c s="35" t="s">
        <v>5</v>
      </c>
      <c s="6" t="s">
        <v>5222</v>
      </c>
      <c s="36" t="s">
        <v>819</v>
      </c>
      <c s="37">
        <v>680</v>
      </c>
      <c s="36">
        <v>0</v>
      </c>
      <c s="36">
        <f>ROUND(G55*H55,6)</f>
      </c>
      <c r="L55" s="38">
        <v>0</v>
      </c>
      <c s="32">
        <f>ROUND(ROUND(L55,2)*ROUND(G55,3),2)</f>
      </c>
      <c s="36" t="s">
        <v>53</v>
      </c>
      <c>
        <f>(M55*21)/100</f>
      </c>
      <c t="s">
        <v>27</v>
      </c>
    </row>
    <row r="56" spans="1:5" ht="12.75">
      <c r="A56" s="35" t="s">
        <v>54</v>
      </c>
      <c r="E56" s="39" t="s">
        <v>5</v>
      </c>
    </row>
    <row r="57" spans="1:5" ht="89.25">
      <c r="A57" s="35" t="s">
        <v>55</v>
      </c>
      <c r="E57" s="40" t="s">
        <v>5223</v>
      </c>
    </row>
    <row r="58" spans="1:5" ht="25.5">
      <c r="A58" t="s">
        <v>56</v>
      </c>
      <c r="E58" s="39" t="s">
        <v>5224</v>
      </c>
    </row>
    <row r="59" spans="1:16" ht="12.75">
      <c r="A59" t="s">
        <v>49</v>
      </c>
      <c s="34" t="s">
        <v>107</v>
      </c>
      <c s="34" t="s">
        <v>5225</v>
      </c>
      <c s="35" t="s">
        <v>5</v>
      </c>
      <c s="6" t="s">
        <v>4517</v>
      </c>
      <c s="36" t="s">
        <v>528</v>
      </c>
      <c s="37">
        <v>1</v>
      </c>
      <c s="36">
        <v>0</v>
      </c>
      <c s="36">
        <f>ROUND(G59*H59,6)</f>
      </c>
      <c r="L59" s="38">
        <v>0</v>
      </c>
      <c s="32">
        <f>ROUND(ROUND(L59,2)*ROUND(G59,3),2)</f>
      </c>
      <c s="36" t="s">
        <v>85</v>
      </c>
      <c>
        <f>(M59*21)/100</f>
      </c>
      <c t="s">
        <v>27</v>
      </c>
    </row>
    <row r="60" spans="1:5" ht="38.25">
      <c r="A60" s="35" t="s">
        <v>54</v>
      </c>
      <c r="E60" s="39" t="s">
        <v>5226</v>
      </c>
    </row>
    <row r="61" spans="1:5" ht="76.5">
      <c r="A61" s="35" t="s">
        <v>55</v>
      </c>
      <c r="E61" s="40" t="s">
        <v>5227</v>
      </c>
    </row>
    <row r="62" spans="1:5" ht="38.25">
      <c r="A62" t="s">
        <v>56</v>
      </c>
      <c r="E62" s="39" t="s">
        <v>3317</v>
      </c>
    </row>
    <row r="63" spans="1:16" ht="12.75">
      <c r="A63" t="s">
        <v>49</v>
      </c>
      <c s="34" t="s">
        <v>110</v>
      </c>
      <c s="34" t="s">
        <v>5228</v>
      </c>
      <c s="35" t="s">
        <v>5</v>
      </c>
      <c s="6" t="s">
        <v>5211</v>
      </c>
      <c s="36" t="s">
        <v>528</v>
      </c>
      <c s="37">
        <v>1</v>
      </c>
      <c s="36">
        <v>0</v>
      </c>
      <c s="36">
        <f>ROUND(G63*H63,6)</f>
      </c>
      <c r="L63" s="38">
        <v>0</v>
      </c>
      <c s="32">
        <f>ROUND(ROUND(L63,2)*ROUND(G63,3),2)</f>
      </c>
      <c s="36" t="s">
        <v>85</v>
      </c>
      <c>
        <f>(M63*21)/100</f>
      </c>
      <c t="s">
        <v>27</v>
      </c>
    </row>
    <row r="64" spans="1:5" ht="140.25">
      <c r="A64" s="35" t="s">
        <v>54</v>
      </c>
      <c r="E64" s="39" t="s">
        <v>5229</v>
      </c>
    </row>
    <row r="65" spans="1:5" ht="38.25">
      <c r="A65" s="35" t="s">
        <v>55</v>
      </c>
      <c r="E65" s="40" t="s">
        <v>4515</v>
      </c>
    </row>
    <row r="66" spans="1:5" ht="267.75">
      <c r="A66" t="s">
        <v>56</v>
      </c>
      <c r="E66" s="39" t="s">
        <v>4530</v>
      </c>
    </row>
    <row r="67" spans="1:13" ht="12.75">
      <c r="A67" t="s">
        <v>46</v>
      </c>
      <c r="C67" s="31" t="s">
        <v>27</v>
      </c>
      <c r="E67" s="33" t="s">
        <v>3374</v>
      </c>
      <c r="J67" s="32">
        <f>0</f>
      </c>
      <c s="32">
        <f>0</f>
      </c>
      <c s="32">
        <f>0+L68+L72+L76+L80+L84+L88+L92+L96+L100+L104+L108+L112+L116</f>
      </c>
      <c s="32">
        <f>0+M68+M72+M76+M80+M84+M88+M92+M96+M100+M104+M108+M112+M116</f>
      </c>
    </row>
    <row r="68" spans="1:16" ht="12.75">
      <c r="A68" t="s">
        <v>49</v>
      </c>
      <c s="34" t="s">
        <v>113</v>
      </c>
      <c s="34" t="s">
        <v>5230</v>
      </c>
      <c s="35" t="s">
        <v>5</v>
      </c>
      <c s="6" t="s">
        <v>5231</v>
      </c>
      <c s="36" t="s">
        <v>819</v>
      </c>
      <c s="37">
        <v>22.5</v>
      </c>
      <c s="36">
        <v>0</v>
      </c>
      <c s="36">
        <f>ROUND(G68*H68,6)</f>
      </c>
      <c r="L68" s="38">
        <v>0</v>
      </c>
      <c s="32">
        <f>ROUND(ROUND(L68,2)*ROUND(G68,3),2)</f>
      </c>
      <c s="36" t="s">
        <v>53</v>
      </c>
      <c>
        <f>(M68*21)/100</f>
      </c>
      <c t="s">
        <v>27</v>
      </c>
    </row>
    <row r="69" spans="1:5" ht="12.75">
      <c r="A69" s="35" t="s">
        <v>54</v>
      </c>
      <c r="E69" s="39" t="s">
        <v>5</v>
      </c>
    </row>
    <row r="70" spans="1:5" ht="76.5">
      <c r="A70" s="35" t="s">
        <v>55</v>
      </c>
      <c r="E70" s="40" t="s">
        <v>5232</v>
      </c>
    </row>
    <row r="71" spans="1:5" ht="102">
      <c r="A71" t="s">
        <v>56</v>
      </c>
      <c r="E71" s="39" t="s">
        <v>3382</v>
      </c>
    </row>
    <row r="72" spans="1:16" ht="12.75">
      <c r="A72" t="s">
        <v>49</v>
      </c>
      <c s="34" t="s">
        <v>118</v>
      </c>
      <c s="34" t="s">
        <v>5233</v>
      </c>
      <c s="35" t="s">
        <v>5</v>
      </c>
      <c s="6" t="s">
        <v>5234</v>
      </c>
      <c s="36" t="s">
        <v>52</v>
      </c>
      <c s="37">
        <v>710.103</v>
      </c>
      <c s="36">
        <v>0</v>
      </c>
      <c s="36">
        <f>ROUND(G72*H72,6)</f>
      </c>
      <c r="L72" s="38">
        <v>0</v>
      </c>
      <c s="32">
        <f>ROUND(ROUND(L72,2)*ROUND(G72,3),2)</f>
      </c>
      <c s="36" t="s">
        <v>53</v>
      </c>
      <c>
        <f>(M72*21)/100</f>
      </c>
      <c t="s">
        <v>27</v>
      </c>
    </row>
    <row r="73" spans="1:5" ht="12.75">
      <c r="A73" s="35" t="s">
        <v>54</v>
      </c>
      <c r="E73" s="39" t="s">
        <v>5</v>
      </c>
    </row>
    <row r="74" spans="1:5" ht="127.5">
      <c r="A74" s="35" t="s">
        <v>55</v>
      </c>
      <c r="E74" s="40" t="s">
        <v>5235</v>
      </c>
    </row>
    <row r="75" spans="1:5" ht="409.5">
      <c r="A75" t="s">
        <v>56</v>
      </c>
      <c r="E75" s="39" t="s">
        <v>5236</v>
      </c>
    </row>
    <row r="76" spans="1:16" ht="12.75">
      <c r="A76" t="s">
        <v>49</v>
      </c>
      <c s="34" t="s">
        <v>121</v>
      </c>
      <c s="34" t="s">
        <v>5237</v>
      </c>
      <c s="35" t="s">
        <v>5</v>
      </c>
      <c s="6" t="s">
        <v>5238</v>
      </c>
      <c s="36" t="s">
        <v>1010</v>
      </c>
      <c s="37">
        <v>51.542</v>
      </c>
      <c s="36">
        <v>0</v>
      </c>
      <c s="36">
        <f>ROUND(G76*H76,6)</f>
      </c>
      <c r="L76" s="38">
        <v>0</v>
      </c>
      <c s="32">
        <f>ROUND(ROUND(L76,2)*ROUND(G76,3),2)</f>
      </c>
      <c s="36" t="s">
        <v>53</v>
      </c>
      <c>
        <f>(M76*21)/100</f>
      </c>
      <c t="s">
        <v>27</v>
      </c>
    </row>
    <row r="77" spans="1:5" ht="12.75">
      <c r="A77" s="35" t="s">
        <v>54</v>
      </c>
      <c r="E77" s="39" t="s">
        <v>5</v>
      </c>
    </row>
    <row r="78" spans="1:5" ht="63.75">
      <c r="A78" s="35" t="s">
        <v>55</v>
      </c>
      <c r="E78" s="40" t="s">
        <v>5239</v>
      </c>
    </row>
    <row r="79" spans="1:5" ht="267.75">
      <c r="A79" t="s">
        <v>56</v>
      </c>
      <c r="E79" s="39" t="s">
        <v>5240</v>
      </c>
    </row>
    <row r="80" spans="1:16" ht="25.5">
      <c r="A80" t="s">
        <v>49</v>
      </c>
      <c s="34" t="s">
        <v>124</v>
      </c>
      <c s="34" t="s">
        <v>5241</v>
      </c>
      <c s="35" t="s">
        <v>5</v>
      </c>
      <c s="6" t="s">
        <v>5242</v>
      </c>
      <c s="36" t="s">
        <v>60</v>
      </c>
      <c s="37">
        <v>51</v>
      </c>
      <c s="36">
        <v>0</v>
      </c>
      <c s="36">
        <f>ROUND(G80*H80,6)</f>
      </c>
      <c r="L80" s="38">
        <v>0</v>
      </c>
      <c s="32">
        <f>ROUND(ROUND(L80,2)*ROUND(G80,3),2)</f>
      </c>
      <c s="36" t="s">
        <v>53</v>
      </c>
      <c>
        <f>(M80*21)/100</f>
      </c>
      <c t="s">
        <v>27</v>
      </c>
    </row>
    <row r="81" spans="1:5" ht="12.75">
      <c r="A81" s="35" t="s">
        <v>54</v>
      </c>
      <c r="E81" s="39" t="s">
        <v>5</v>
      </c>
    </row>
    <row r="82" spans="1:5" ht="89.25">
      <c r="A82" s="35" t="s">
        <v>55</v>
      </c>
      <c r="E82" s="40" t="s">
        <v>5243</v>
      </c>
    </row>
    <row r="83" spans="1:5" ht="63.75">
      <c r="A83" t="s">
        <v>56</v>
      </c>
      <c r="E83" s="39" t="s">
        <v>4694</v>
      </c>
    </row>
    <row r="84" spans="1:16" ht="25.5">
      <c r="A84" t="s">
        <v>49</v>
      </c>
      <c s="34" t="s">
        <v>127</v>
      </c>
      <c s="34" t="s">
        <v>5244</v>
      </c>
      <c s="35" t="s">
        <v>5</v>
      </c>
      <c s="6" t="s">
        <v>5245</v>
      </c>
      <c s="36" t="s">
        <v>60</v>
      </c>
      <c s="37">
        <v>54</v>
      </c>
      <c s="36">
        <v>0</v>
      </c>
      <c s="36">
        <f>ROUND(G84*H84,6)</f>
      </c>
      <c r="L84" s="38">
        <v>0</v>
      </c>
      <c s="32">
        <f>ROUND(ROUND(L84,2)*ROUND(G84,3),2)</f>
      </c>
      <c s="36" t="s">
        <v>53</v>
      </c>
      <c>
        <f>(M84*21)/100</f>
      </c>
      <c t="s">
        <v>27</v>
      </c>
    </row>
    <row r="85" spans="1:5" ht="12.75">
      <c r="A85" s="35" t="s">
        <v>54</v>
      </c>
      <c r="E85" s="39" t="s">
        <v>5</v>
      </c>
    </row>
    <row r="86" spans="1:5" ht="89.25">
      <c r="A86" s="35" t="s">
        <v>55</v>
      </c>
      <c r="E86" s="40" t="s">
        <v>5246</v>
      </c>
    </row>
    <row r="87" spans="1:5" ht="63.75">
      <c r="A87" t="s">
        <v>56</v>
      </c>
      <c r="E87" s="39" t="s">
        <v>4694</v>
      </c>
    </row>
    <row r="88" spans="1:16" ht="12.75">
      <c r="A88" t="s">
        <v>49</v>
      </c>
      <c s="34" t="s">
        <v>131</v>
      </c>
      <c s="34" t="s">
        <v>5247</v>
      </c>
      <c s="35" t="s">
        <v>5</v>
      </c>
      <c s="6" t="s">
        <v>5248</v>
      </c>
      <c s="36" t="s">
        <v>60</v>
      </c>
      <c s="37">
        <v>133</v>
      </c>
      <c s="36">
        <v>0</v>
      </c>
      <c s="36">
        <f>ROUND(G88*H88,6)</f>
      </c>
      <c r="L88" s="38">
        <v>0</v>
      </c>
      <c s="32">
        <f>ROUND(ROUND(L88,2)*ROUND(G88,3),2)</f>
      </c>
      <c s="36" t="s">
        <v>53</v>
      </c>
      <c>
        <f>(M88*21)/100</f>
      </c>
      <c t="s">
        <v>27</v>
      </c>
    </row>
    <row r="89" spans="1:5" ht="12.75">
      <c r="A89" s="35" t="s">
        <v>54</v>
      </c>
      <c r="E89" s="39" t="s">
        <v>5</v>
      </c>
    </row>
    <row r="90" spans="1:5" ht="51">
      <c r="A90" s="35" t="s">
        <v>55</v>
      </c>
      <c r="E90" s="40" t="s">
        <v>5249</v>
      </c>
    </row>
    <row r="91" spans="1:5" ht="191.25">
      <c r="A91" t="s">
        <v>56</v>
      </c>
      <c r="E91" s="39" t="s">
        <v>3402</v>
      </c>
    </row>
    <row r="92" spans="1:16" ht="12.75">
      <c r="A92" t="s">
        <v>49</v>
      </c>
      <c s="34" t="s">
        <v>135</v>
      </c>
      <c s="34" t="s">
        <v>5250</v>
      </c>
      <c s="35" t="s">
        <v>5</v>
      </c>
      <c s="6" t="s">
        <v>5251</v>
      </c>
      <c s="36" t="s">
        <v>60</v>
      </c>
      <c s="37">
        <v>495.41</v>
      </c>
      <c s="36">
        <v>0</v>
      </c>
      <c s="36">
        <f>ROUND(G92*H92,6)</f>
      </c>
      <c r="L92" s="38">
        <v>0</v>
      </c>
      <c s="32">
        <f>ROUND(ROUND(L92,2)*ROUND(G92,3),2)</f>
      </c>
      <c s="36" t="s">
        <v>53</v>
      </c>
      <c>
        <f>(M92*21)/100</f>
      </c>
      <c t="s">
        <v>27</v>
      </c>
    </row>
    <row r="93" spans="1:5" ht="12.75">
      <c r="A93" s="35" t="s">
        <v>54</v>
      </c>
      <c r="E93" s="39" t="s">
        <v>5</v>
      </c>
    </row>
    <row r="94" spans="1:5" ht="51">
      <c r="A94" s="35" t="s">
        <v>55</v>
      </c>
      <c r="E94" s="40" t="s">
        <v>5252</v>
      </c>
    </row>
    <row r="95" spans="1:5" ht="191.25">
      <c r="A95" t="s">
        <v>56</v>
      </c>
      <c r="E95" s="39" t="s">
        <v>3402</v>
      </c>
    </row>
    <row r="96" spans="1:16" ht="12.75">
      <c r="A96" t="s">
        <v>49</v>
      </c>
      <c s="34" t="s">
        <v>139</v>
      </c>
      <c s="34" t="s">
        <v>4825</v>
      </c>
      <c s="35" t="s">
        <v>5</v>
      </c>
      <c s="6" t="s">
        <v>4826</v>
      </c>
      <c s="36" t="s">
        <v>52</v>
      </c>
      <c s="37">
        <v>153.5</v>
      </c>
      <c s="36">
        <v>0</v>
      </c>
      <c s="36">
        <f>ROUND(G96*H96,6)</f>
      </c>
      <c r="L96" s="38">
        <v>0</v>
      </c>
      <c s="32">
        <f>ROUND(ROUND(L96,2)*ROUND(G96,3),2)</f>
      </c>
      <c s="36" t="s">
        <v>53</v>
      </c>
      <c>
        <f>(M96*21)/100</f>
      </c>
      <c t="s">
        <v>27</v>
      </c>
    </row>
    <row r="97" spans="1:5" ht="12.75">
      <c r="A97" s="35" t="s">
        <v>54</v>
      </c>
      <c r="E97" s="39" t="s">
        <v>5</v>
      </c>
    </row>
    <row r="98" spans="1:5" ht="89.25">
      <c r="A98" s="35" t="s">
        <v>55</v>
      </c>
      <c r="E98" s="40" t="s">
        <v>5253</v>
      </c>
    </row>
    <row r="99" spans="1:5" ht="369.75">
      <c r="A99" t="s">
        <v>56</v>
      </c>
      <c r="E99" s="39" t="s">
        <v>4828</v>
      </c>
    </row>
    <row r="100" spans="1:16" ht="12.75">
      <c r="A100" t="s">
        <v>49</v>
      </c>
      <c s="34" t="s">
        <v>142</v>
      </c>
      <c s="34" t="s">
        <v>5068</v>
      </c>
      <c s="35" t="s">
        <v>5</v>
      </c>
      <c s="6" t="s">
        <v>5069</v>
      </c>
      <c s="36" t="s">
        <v>1010</v>
      </c>
      <c s="37">
        <v>37.052</v>
      </c>
      <c s="36">
        <v>0</v>
      </c>
      <c s="36">
        <f>ROUND(G100*H100,6)</f>
      </c>
      <c r="L100" s="38">
        <v>0</v>
      </c>
      <c s="32">
        <f>ROUND(ROUND(L100,2)*ROUND(G100,3),2)</f>
      </c>
      <c s="36" t="s">
        <v>53</v>
      </c>
      <c>
        <f>(M100*21)/100</f>
      </c>
      <c t="s">
        <v>27</v>
      </c>
    </row>
    <row r="101" spans="1:5" ht="12.75">
      <c r="A101" s="35" t="s">
        <v>54</v>
      </c>
      <c r="E101" s="39" t="s">
        <v>5</v>
      </c>
    </row>
    <row r="102" spans="1:5" ht="76.5">
      <c r="A102" s="35" t="s">
        <v>55</v>
      </c>
      <c r="E102" s="40" t="s">
        <v>5254</v>
      </c>
    </row>
    <row r="103" spans="1:5" ht="267.75">
      <c r="A103" t="s">
        <v>56</v>
      </c>
      <c r="E103" s="39" t="s">
        <v>4719</v>
      </c>
    </row>
    <row r="104" spans="1:16" ht="12.75">
      <c r="A104" t="s">
        <v>49</v>
      </c>
      <c s="34" t="s">
        <v>146</v>
      </c>
      <c s="34" t="s">
        <v>5255</v>
      </c>
      <c s="35" t="s">
        <v>5</v>
      </c>
      <c s="6" t="s">
        <v>5256</v>
      </c>
      <c s="36" t="s">
        <v>68</v>
      </c>
      <c s="37">
        <v>6</v>
      </c>
      <c s="36">
        <v>0</v>
      </c>
      <c s="36">
        <f>ROUND(G104*H104,6)</f>
      </c>
      <c r="L104" s="38">
        <v>0</v>
      </c>
      <c s="32">
        <f>ROUND(ROUND(L104,2)*ROUND(G104,3),2)</f>
      </c>
      <c s="36" t="s">
        <v>53</v>
      </c>
      <c>
        <f>(M104*21)/100</f>
      </c>
      <c t="s">
        <v>27</v>
      </c>
    </row>
    <row r="105" spans="1:5" ht="12.75">
      <c r="A105" s="35" t="s">
        <v>54</v>
      </c>
      <c r="E105" s="39" t="s">
        <v>5</v>
      </c>
    </row>
    <row r="106" spans="1:5" ht="165.75">
      <c r="A106" s="35" t="s">
        <v>55</v>
      </c>
      <c r="E106" s="40" t="s">
        <v>5257</v>
      </c>
    </row>
    <row r="107" spans="1:5" ht="153">
      <c r="A107" t="s">
        <v>56</v>
      </c>
      <c r="E107" s="39" t="s">
        <v>5258</v>
      </c>
    </row>
    <row r="108" spans="1:16" ht="12.75">
      <c r="A108" t="s">
        <v>49</v>
      </c>
      <c s="34" t="s">
        <v>149</v>
      </c>
      <c s="34" t="s">
        <v>5259</v>
      </c>
      <c s="35" t="s">
        <v>5</v>
      </c>
      <c s="6" t="s">
        <v>5260</v>
      </c>
      <c s="36" t="s">
        <v>68</v>
      </c>
      <c s="37">
        <v>6</v>
      </c>
      <c s="36">
        <v>0</v>
      </c>
      <c s="36">
        <f>ROUND(G108*H108,6)</f>
      </c>
      <c r="L108" s="38">
        <v>0</v>
      </c>
      <c s="32">
        <f>ROUND(ROUND(L108,2)*ROUND(G108,3),2)</f>
      </c>
      <c s="36" t="s">
        <v>53</v>
      </c>
      <c>
        <f>(M108*21)/100</f>
      </c>
      <c t="s">
        <v>27</v>
      </c>
    </row>
    <row r="109" spans="1:5" ht="12.75">
      <c r="A109" s="35" t="s">
        <v>54</v>
      </c>
      <c r="E109" s="39" t="s">
        <v>5</v>
      </c>
    </row>
    <row r="110" spans="1:5" ht="63.75">
      <c r="A110" s="35" t="s">
        <v>55</v>
      </c>
      <c r="E110" s="40" t="s">
        <v>5261</v>
      </c>
    </row>
    <row r="111" spans="1:5" ht="25.5">
      <c r="A111" t="s">
        <v>56</v>
      </c>
      <c r="E111" s="39" t="s">
        <v>5262</v>
      </c>
    </row>
    <row r="112" spans="1:16" ht="12.75">
      <c r="A112" t="s">
        <v>49</v>
      </c>
      <c s="34" t="s">
        <v>153</v>
      </c>
      <c s="34" t="s">
        <v>5263</v>
      </c>
      <c s="35" t="s">
        <v>5</v>
      </c>
      <c s="6" t="s">
        <v>5264</v>
      </c>
      <c s="36" t="s">
        <v>60</v>
      </c>
      <c s="37">
        <v>60</v>
      </c>
      <c s="36">
        <v>0</v>
      </c>
      <c s="36">
        <f>ROUND(G112*H112,6)</f>
      </c>
      <c r="L112" s="38">
        <v>0</v>
      </c>
      <c s="32">
        <f>ROUND(ROUND(L112,2)*ROUND(G112,3),2)</f>
      </c>
      <c s="36" t="s">
        <v>53</v>
      </c>
      <c>
        <f>(M112*21)/100</f>
      </c>
      <c t="s">
        <v>27</v>
      </c>
    </row>
    <row r="113" spans="1:5" ht="12.75">
      <c r="A113" s="35" t="s">
        <v>54</v>
      </c>
      <c r="E113" s="39" t="s">
        <v>5</v>
      </c>
    </row>
    <row r="114" spans="1:5" ht="51">
      <c r="A114" s="35" t="s">
        <v>55</v>
      </c>
      <c r="E114" s="40" t="s">
        <v>5265</v>
      </c>
    </row>
    <row r="115" spans="1:5" ht="12.75">
      <c r="A115" t="s">
        <v>56</v>
      </c>
      <c r="E115" s="39" t="s">
        <v>5266</v>
      </c>
    </row>
    <row r="116" spans="1:16" ht="12.75">
      <c r="A116" t="s">
        <v>49</v>
      </c>
      <c s="34" t="s">
        <v>158</v>
      </c>
      <c s="34" t="s">
        <v>4556</v>
      </c>
      <c s="35" t="s">
        <v>5</v>
      </c>
      <c s="6" t="s">
        <v>3881</v>
      </c>
      <c s="36" t="s">
        <v>528</v>
      </c>
      <c s="37">
        <v>1</v>
      </c>
      <c s="36">
        <v>0</v>
      </c>
      <c s="36">
        <f>ROUND(G116*H116,6)</f>
      </c>
      <c r="L116" s="38">
        <v>0</v>
      </c>
      <c s="32">
        <f>ROUND(ROUND(L116,2)*ROUND(G116,3),2)</f>
      </c>
      <c s="36" t="s">
        <v>85</v>
      </c>
      <c>
        <f>(M116*21)/100</f>
      </c>
      <c t="s">
        <v>27</v>
      </c>
    </row>
    <row r="117" spans="1:5" ht="242.25">
      <c r="A117" s="35" t="s">
        <v>54</v>
      </c>
      <c r="E117" s="39" t="s">
        <v>5267</v>
      </c>
    </row>
    <row r="118" spans="1:5" ht="38.25">
      <c r="A118" s="35" t="s">
        <v>55</v>
      </c>
      <c r="E118" s="40" t="s">
        <v>4515</v>
      </c>
    </row>
    <row r="119" spans="1:5" ht="38.25">
      <c r="A119" t="s">
        <v>56</v>
      </c>
      <c r="E119" s="39" t="s">
        <v>3883</v>
      </c>
    </row>
    <row r="120" spans="1:13" ht="12.75">
      <c r="A120" t="s">
        <v>46</v>
      </c>
      <c r="C120" s="31" t="s">
        <v>26</v>
      </c>
      <c r="E120" s="33" t="s">
        <v>4559</v>
      </c>
      <c r="J120" s="32">
        <f>0</f>
      </c>
      <c s="32">
        <f>0</f>
      </c>
      <c s="32">
        <f>0+L121+L125+L129+L133+L137+L141+L145+L149</f>
      </c>
      <c s="32">
        <f>0+M121+M125+M129+M133+M137+M141+M145+M149</f>
      </c>
    </row>
    <row r="121" spans="1:16" ht="12.75">
      <c r="A121" t="s">
        <v>49</v>
      </c>
      <c s="34" t="s">
        <v>162</v>
      </c>
      <c s="34" t="s">
        <v>4564</v>
      </c>
      <c s="35" t="s">
        <v>5</v>
      </c>
      <c s="6" t="s">
        <v>4565</v>
      </c>
      <c s="36" t="s">
        <v>52</v>
      </c>
      <c s="37">
        <v>12.4</v>
      </c>
      <c s="36">
        <v>0</v>
      </c>
      <c s="36">
        <f>ROUND(G121*H121,6)</f>
      </c>
      <c r="L121" s="38">
        <v>0</v>
      </c>
      <c s="32">
        <f>ROUND(ROUND(L121,2)*ROUND(G121,3),2)</f>
      </c>
      <c s="36" t="s">
        <v>53</v>
      </c>
      <c>
        <f>(M121*21)/100</f>
      </c>
      <c t="s">
        <v>27</v>
      </c>
    </row>
    <row r="122" spans="1:5" ht="12.75">
      <c r="A122" s="35" t="s">
        <v>54</v>
      </c>
      <c r="E122" s="39" t="s">
        <v>5</v>
      </c>
    </row>
    <row r="123" spans="1:5" ht="102">
      <c r="A123" s="35" t="s">
        <v>55</v>
      </c>
      <c r="E123" s="40" t="s">
        <v>5268</v>
      </c>
    </row>
    <row r="124" spans="1:5" ht="382.5">
      <c r="A124" t="s">
        <v>56</v>
      </c>
      <c r="E124" s="39" t="s">
        <v>4567</v>
      </c>
    </row>
    <row r="125" spans="1:16" ht="12.75">
      <c r="A125" t="s">
        <v>49</v>
      </c>
      <c s="34" t="s">
        <v>166</v>
      </c>
      <c s="34" t="s">
        <v>4568</v>
      </c>
      <c s="35" t="s">
        <v>5</v>
      </c>
      <c s="6" t="s">
        <v>4569</v>
      </c>
      <c s="36" t="s">
        <v>1010</v>
      </c>
      <c s="37">
        <v>0.62</v>
      </c>
      <c s="36">
        <v>0</v>
      </c>
      <c s="36">
        <f>ROUND(G125*H125,6)</f>
      </c>
      <c r="L125" s="38">
        <v>0</v>
      </c>
      <c s="32">
        <f>ROUND(ROUND(L125,2)*ROUND(G125,3),2)</f>
      </c>
      <c s="36" t="s">
        <v>53</v>
      </c>
      <c>
        <f>(M125*21)/100</f>
      </c>
      <c t="s">
        <v>27</v>
      </c>
    </row>
    <row r="126" spans="1:5" ht="12.75">
      <c r="A126" s="35" t="s">
        <v>54</v>
      </c>
      <c r="E126" s="39" t="s">
        <v>5</v>
      </c>
    </row>
    <row r="127" spans="1:5" ht="76.5">
      <c r="A127" s="35" t="s">
        <v>55</v>
      </c>
      <c r="E127" s="40" t="s">
        <v>5269</v>
      </c>
    </row>
    <row r="128" spans="1:5" ht="242.25">
      <c r="A128" t="s">
        <v>56</v>
      </c>
      <c r="E128" s="39" t="s">
        <v>4571</v>
      </c>
    </row>
    <row r="129" spans="1:16" ht="12.75">
      <c r="A129" t="s">
        <v>49</v>
      </c>
      <c s="34" t="s">
        <v>169</v>
      </c>
      <c s="34" t="s">
        <v>4924</v>
      </c>
      <c s="35" t="s">
        <v>5</v>
      </c>
      <c s="6" t="s">
        <v>4925</v>
      </c>
      <c s="36" t="s">
        <v>52</v>
      </c>
      <c s="37">
        <v>398</v>
      </c>
      <c s="36">
        <v>0</v>
      </c>
      <c s="36">
        <f>ROUND(G129*H129,6)</f>
      </c>
      <c r="L129" s="38">
        <v>0</v>
      </c>
      <c s="32">
        <f>ROUND(ROUND(L129,2)*ROUND(G129,3),2)</f>
      </c>
      <c s="36" t="s">
        <v>53</v>
      </c>
      <c>
        <f>(M129*21)/100</f>
      </c>
      <c t="s">
        <v>27</v>
      </c>
    </row>
    <row r="130" spans="1:5" ht="12.75">
      <c r="A130" s="35" t="s">
        <v>54</v>
      </c>
      <c r="E130" s="39" t="s">
        <v>5</v>
      </c>
    </row>
    <row r="131" spans="1:5" ht="102">
      <c r="A131" s="35" t="s">
        <v>55</v>
      </c>
      <c r="E131" s="40" t="s">
        <v>5270</v>
      </c>
    </row>
    <row r="132" spans="1:5" ht="369.75">
      <c r="A132" t="s">
        <v>56</v>
      </c>
      <c r="E132" s="39" t="s">
        <v>3406</v>
      </c>
    </row>
    <row r="133" spans="1:16" ht="12.75">
      <c r="A133" t="s">
        <v>49</v>
      </c>
      <c s="34" t="s">
        <v>184</v>
      </c>
      <c s="34" t="s">
        <v>5271</v>
      </c>
      <c s="35" t="s">
        <v>5</v>
      </c>
      <c s="6" t="s">
        <v>5272</v>
      </c>
      <c s="36" t="s">
        <v>52</v>
      </c>
      <c s="37">
        <v>31</v>
      </c>
      <c s="36">
        <v>0</v>
      </c>
      <c s="36">
        <f>ROUND(G133*H133,6)</f>
      </c>
      <c r="L133" s="38">
        <v>0</v>
      </c>
      <c s="32">
        <f>ROUND(ROUND(L133,2)*ROUND(G133,3),2)</f>
      </c>
      <c s="36" t="s">
        <v>53</v>
      </c>
      <c>
        <f>(M133*21)/100</f>
      </c>
      <c t="s">
        <v>27</v>
      </c>
    </row>
    <row r="134" spans="1:5" ht="12.75">
      <c r="A134" s="35" t="s">
        <v>54</v>
      </c>
      <c r="E134" s="39" t="s">
        <v>5</v>
      </c>
    </row>
    <row r="135" spans="1:5" ht="89.25">
      <c r="A135" s="35" t="s">
        <v>55</v>
      </c>
      <c r="E135" s="40" t="s">
        <v>5273</v>
      </c>
    </row>
    <row r="136" spans="1:5" ht="369.75">
      <c r="A136" t="s">
        <v>56</v>
      </c>
      <c r="E136" s="39" t="s">
        <v>3406</v>
      </c>
    </row>
    <row r="137" spans="1:16" ht="12.75">
      <c r="A137" t="s">
        <v>49</v>
      </c>
      <c s="34" t="s">
        <v>189</v>
      </c>
      <c s="34" t="s">
        <v>5271</v>
      </c>
      <c s="35" t="s">
        <v>47</v>
      </c>
      <c s="6" t="s">
        <v>5272</v>
      </c>
      <c s="36" t="s">
        <v>52</v>
      </c>
      <c s="37">
        <v>12</v>
      </c>
      <c s="36">
        <v>0</v>
      </c>
      <c s="36">
        <f>ROUND(G137*H137,6)</f>
      </c>
      <c r="L137" s="38">
        <v>0</v>
      </c>
      <c s="32">
        <f>ROUND(ROUND(L137,2)*ROUND(G137,3),2)</f>
      </c>
      <c s="36" t="s">
        <v>53</v>
      </c>
      <c>
        <f>(M137*21)/100</f>
      </c>
      <c t="s">
        <v>27</v>
      </c>
    </row>
    <row r="138" spans="1:5" ht="12.75">
      <c r="A138" s="35" t="s">
        <v>54</v>
      </c>
      <c r="E138" s="39" t="s">
        <v>5</v>
      </c>
    </row>
    <row r="139" spans="1:5" ht="76.5">
      <c r="A139" s="35" t="s">
        <v>55</v>
      </c>
      <c r="E139" s="40" t="s">
        <v>5274</v>
      </c>
    </row>
    <row r="140" spans="1:5" ht="369.75">
      <c r="A140" t="s">
        <v>56</v>
      </c>
      <c r="E140" s="39" t="s">
        <v>3406</v>
      </c>
    </row>
    <row r="141" spans="1:16" ht="12.75">
      <c r="A141" t="s">
        <v>49</v>
      </c>
      <c s="34" t="s">
        <v>193</v>
      </c>
      <c s="34" t="s">
        <v>4927</v>
      </c>
      <c s="35" t="s">
        <v>5</v>
      </c>
      <c s="6" t="s">
        <v>4928</v>
      </c>
      <c s="36" t="s">
        <v>1010</v>
      </c>
      <c s="37">
        <v>39.189</v>
      </c>
      <c s="36">
        <v>0</v>
      </c>
      <c s="36">
        <f>ROUND(G141*H141,6)</f>
      </c>
      <c r="L141" s="38">
        <v>0</v>
      </c>
      <c s="32">
        <f>ROUND(ROUND(L141,2)*ROUND(G141,3),2)</f>
      </c>
      <c s="36" t="s">
        <v>53</v>
      </c>
      <c>
        <f>(M141*21)/100</f>
      </c>
      <c t="s">
        <v>27</v>
      </c>
    </row>
    <row r="142" spans="1:5" ht="12.75">
      <c r="A142" s="35" t="s">
        <v>54</v>
      </c>
      <c r="E142" s="39" t="s">
        <v>5</v>
      </c>
    </row>
    <row r="143" spans="1:5" ht="76.5">
      <c r="A143" s="35" t="s">
        <v>55</v>
      </c>
      <c r="E143" s="40" t="s">
        <v>5275</v>
      </c>
    </row>
    <row r="144" spans="1:5" ht="267.75">
      <c r="A144" t="s">
        <v>56</v>
      </c>
      <c r="E144" s="39" t="s">
        <v>4719</v>
      </c>
    </row>
    <row r="145" spans="1:16" ht="12.75">
      <c r="A145" t="s">
        <v>49</v>
      </c>
      <c s="34" t="s">
        <v>197</v>
      </c>
      <c s="34" t="s">
        <v>4431</v>
      </c>
      <c s="35" t="s">
        <v>5</v>
      </c>
      <c s="6" t="s">
        <v>4432</v>
      </c>
      <c s="36" t="s">
        <v>2433</v>
      </c>
      <c s="37">
        <v>4025</v>
      </c>
      <c s="36">
        <v>0</v>
      </c>
      <c s="36">
        <f>ROUND(G145*H145,6)</f>
      </c>
      <c r="L145" s="38">
        <v>0</v>
      </c>
      <c s="32">
        <f>ROUND(ROUND(L145,2)*ROUND(G145,3),2)</f>
      </c>
      <c s="36" t="s">
        <v>53</v>
      </c>
      <c>
        <f>(M145*21)/100</f>
      </c>
      <c t="s">
        <v>27</v>
      </c>
    </row>
    <row r="146" spans="1:5" ht="12.75">
      <c r="A146" s="35" t="s">
        <v>54</v>
      </c>
      <c r="E146" s="39" t="s">
        <v>5</v>
      </c>
    </row>
    <row r="147" spans="1:5" ht="178.5">
      <c r="A147" s="35" t="s">
        <v>55</v>
      </c>
      <c r="E147" s="40" t="s">
        <v>5276</v>
      </c>
    </row>
    <row r="148" spans="1:5" ht="293.25">
      <c r="A148" t="s">
        <v>56</v>
      </c>
      <c r="E148" s="39" t="s">
        <v>4573</v>
      </c>
    </row>
    <row r="149" spans="1:16" ht="12.75">
      <c r="A149" t="s">
        <v>49</v>
      </c>
      <c s="34" t="s">
        <v>201</v>
      </c>
      <c s="34" t="s">
        <v>5277</v>
      </c>
      <c s="35" t="s">
        <v>5</v>
      </c>
      <c s="6" t="s">
        <v>5278</v>
      </c>
      <c s="36" t="s">
        <v>52</v>
      </c>
      <c s="37">
        <v>2</v>
      </c>
      <c s="36">
        <v>0</v>
      </c>
      <c s="36">
        <f>ROUND(G149*H149,6)</f>
      </c>
      <c r="L149" s="38">
        <v>0</v>
      </c>
      <c s="32">
        <f>ROUND(ROUND(L149,2)*ROUND(G149,3),2)</f>
      </c>
      <c s="36" t="s">
        <v>85</v>
      </c>
      <c>
        <f>(M149*21)/100</f>
      </c>
      <c t="s">
        <v>27</v>
      </c>
    </row>
    <row r="150" spans="1:5" ht="12.75">
      <c r="A150" s="35" t="s">
        <v>54</v>
      </c>
      <c r="E150" s="39" t="s">
        <v>5</v>
      </c>
    </row>
    <row r="151" spans="1:5" ht="76.5">
      <c r="A151" s="35" t="s">
        <v>55</v>
      </c>
      <c r="E151" s="40" t="s">
        <v>5279</v>
      </c>
    </row>
    <row r="152" spans="1:5" ht="369.75">
      <c r="A152" t="s">
        <v>56</v>
      </c>
      <c r="E152" s="39" t="s">
        <v>3406</v>
      </c>
    </row>
    <row r="153" spans="1:13" ht="12.75">
      <c r="A153" t="s">
        <v>46</v>
      </c>
      <c r="C153" s="31" t="s">
        <v>65</v>
      </c>
      <c r="E153" s="33" t="s">
        <v>3044</v>
      </c>
      <c r="J153" s="32">
        <f>0</f>
      </c>
      <c s="32">
        <f>0</f>
      </c>
      <c s="32">
        <f>0+L154+L158+L162+L166+L170+L174+L178+L182+L186</f>
      </c>
      <c s="32">
        <f>0+M154+M158+M162+M166+M170+M174+M178+M182+M186</f>
      </c>
    </row>
    <row r="154" spans="1:16" ht="12.75">
      <c r="A154" t="s">
        <v>49</v>
      </c>
      <c s="34" t="s">
        <v>205</v>
      </c>
      <c s="34" t="s">
        <v>5280</v>
      </c>
      <c s="35" t="s">
        <v>5</v>
      </c>
      <c s="6" t="s">
        <v>5281</v>
      </c>
      <c s="36" t="s">
        <v>68</v>
      </c>
      <c s="37">
        <v>8</v>
      </c>
      <c s="36">
        <v>0</v>
      </c>
      <c s="36">
        <f>ROUND(G154*H154,6)</f>
      </c>
      <c r="L154" s="38">
        <v>0</v>
      </c>
      <c s="32">
        <f>ROUND(ROUND(L154,2)*ROUND(G154,3),2)</f>
      </c>
      <c s="36" t="s">
        <v>53</v>
      </c>
      <c>
        <f>(M154*21)/100</f>
      </c>
      <c t="s">
        <v>27</v>
      </c>
    </row>
    <row r="155" spans="1:5" ht="12.75">
      <c r="A155" s="35" t="s">
        <v>54</v>
      </c>
      <c r="E155" s="39" t="s">
        <v>5</v>
      </c>
    </row>
    <row r="156" spans="1:5" ht="102">
      <c r="A156" s="35" t="s">
        <v>55</v>
      </c>
      <c r="E156" s="40" t="s">
        <v>5282</v>
      </c>
    </row>
    <row r="157" spans="1:5" ht="229.5">
      <c r="A157" t="s">
        <v>56</v>
      </c>
      <c r="E157" s="39" t="s">
        <v>5283</v>
      </c>
    </row>
    <row r="158" spans="1:16" ht="12.75">
      <c r="A158" t="s">
        <v>49</v>
      </c>
      <c s="34" t="s">
        <v>209</v>
      </c>
      <c s="34" t="s">
        <v>5284</v>
      </c>
      <c s="35" t="s">
        <v>5</v>
      </c>
      <c s="6" t="s">
        <v>5285</v>
      </c>
      <c s="36" t="s">
        <v>68</v>
      </c>
      <c s="37">
        <v>4</v>
      </c>
      <c s="36">
        <v>0</v>
      </c>
      <c s="36">
        <f>ROUND(G158*H158,6)</f>
      </c>
      <c r="L158" s="38">
        <v>0</v>
      </c>
      <c s="32">
        <f>ROUND(ROUND(L158,2)*ROUND(G158,3),2)</f>
      </c>
      <c s="36" t="s">
        <v>53</v>
      </c>
      <c>
        <f>(M158*21)/100</f>
      </c>
      <c t="s">
        <v>27</v>
      </c>
    </row>
    <row r="159" spans="1:5" ht="12.75">
      <c r="A159" s="35" t="s">
        <v>54</v>
      </c>
      <c r="E159" s="39" t="s">
        <v>5</v>
      </c>
    </row>
    <row r="160" spans="1:5" ht="102">
      <c r="A160" s="35" t="s">
        <v>55</v>
      </c>
      <c r="E160" s="40" t="s">
        <v>5286</v>
      </c>
    </row>
    <row r="161" spans="1:5" ht="229.5">
      <c r="A161" t="s">
        <v>56</v>
      </c>
      <c r="E161" s="39" t="s">
        <v>5283</v>
      </c>
    </row>
    <row r="162" spans="1:16" ht="12.75">
      <c r="A162" t="s">
        <v>49</v>
      </c>
      <c s="34" t="s">
        <v>213</v>
      </c>
      <c s="34" t="s">
        <v>4725</v>
      </c>
      <c s="35" t="s">
        <v>5</v>
      </c>
      <c s="6" t="s">
        <v>4726</v>
      </c>
      <c s="36" t="s">
        <v>52</v>
      </c>
      <c s="37">
        <v>142.3</v>
      </c>
      <c s="36">
        <v>0</v>
      </c>
      <c s="36">
        <f>ROUND(G162*H162,6)</f>
      </c>
      <c r="L162" s="38">
        <v>0</v>
      </c>
      <c s="32">
        <f>ROUND(ROUND(L162,2)*ROUND(G162,3),2)</f>
      </c>
      <c s="36" t="s">
        <v>53</v>
      </c>
      <c>
        <f>(M162*21)/100</f>
      </c>
      <c t="s">
        <v>27</v>
      </c>
    </row>
    <row r="163" spans="1:5" ht="12.75">
      <c r="A163" s="35" t="s">
        <v>54</v>
      </c>
      <c r="E163" s="39" t="s">
        <v>5</v>
      </c>
    </row>
    <row r="164" spans="1:5" ht="89.25">
      <c r="A164" s="35" t="s">
        <v>55</v>
      </c>
      <c r="E164" s="40" t="s">
        <v>5287</v>
      </c>
    </row>
    <row r="165" spans="1:5" ht="369.75">
      <c r="A165" t="s">
        <v>56</v>
      </c>
      <c r="E165" s="39" t="s">
        <v>3406</v>
      </c>
    </row>
    <row r="166" spans="1:16" ht="12.75">
      <c r="A166" t="s">
        <v>49</v>
      </c>
      <c s="34" t="s">
        <v>217</v>
      </c>
      <c s="34" t="s">
        <v>4725</v>
      </c>
      <c s="35" t="s">
        <v>47</v>
      </c>
      <c s="6" t="s">
        <v>4726</v>
      </c>
      <c s="36" t="s">
        <v>52</v>
      </c>
      <c s="37">
        <v>103.6</v>
      </c>
      <c s="36">
        <v>0</v>
      </c>
      <c s="36">
        <f>ROUND(G166*H166,6)</f>
      </c>
      <c r="L166" s="38">
        <v>0</v>
      </c>
      <c s="32">
        <f>ROUND(ROUND(L166,2)*ROUND(G166,3),2)</f>
      </c>
      <c s="36" t="s">
        <v>53</v>
      </c>
      <c>
        <f>(M166*21)/100</f>
      </c>
      <c t="s">
        <v>27</v>
      </c>
    </row>
    <row r="167" spans="1:5" ht="12.75">
      <c r="A167" s="35" t="s">
        <v>54</v>
      </c>
      <c r="E167" s="39" t="s">
        <v>5</v>
      </c>
    </row>
    <row r="168" spans="1:5" ht="76.5">
      <c r="A168" s="35" t="s">
        <v>55</v>
      </c>
      <c r="E168" s="40" t="s">
        <v>5288</v>
      </c>
    </row>
    <row r="169" spans="1:5" ht="369.75">
      <c r="A169" t="s">
        <v>56</v>
      </c>
      <c r="E169" s="39" t="s">
        <v>3406</v>
      </c>
    </row>
    <row r="170" spans="1:16" ht="12.75">
      <c r="A170" t="s">
        <v>49</v>
      </c>
      <c s="34" t="s">
        <v>221</v>
      </c>
      <c s="34" t="s">
        <v>3410</v>
      </c>
      <c s="35" t="s">
        <v>5</v>
      </c>
      <c s="6" t="s">
        <v>3411</v>
      </c>
      <c s="36" t="s">
        <v>52</v>
      </c>
      <c s="37">
        <v>22.2</v>
      </c>
      <c s="36">
        <v>0</v>
      </c>
      <c s="36">
        <f>ROUND(G170*H170,6)</f>
      </c>
      <c r="L170" s="38">
        <v>0</v>
      </c>
      <c s="32">
        <f>ROUND(ROUND(L170,2)*ROUND(G170,3),2)</f>
      </c>
      <c s="36" t="s">
        <v>53</v>
      </c>
      <c>
        <f>(M170*21)/100</f>
      </c>
      <c t="s">
        <v>27</v>
      </c>
    </row>
    <row r="171" spans="1:5" ht="12.75">
      <c r="A171" s="35" t="s">
        <v>54</v>
      </c>
      <c r="E171" s="39" t="s">
        <v>5</v>
      </c>
    </row>
    <row r="172" spans="1:5" ht="102">
      <c r="A172" s="35" t="s">
        <v>55</v>
      </c>
      <c r="E172" s="40" t="s">
        <v>5289</v>
      </c>
    </row>
    <row r="173" spans="1:5" ht="38.25">
      <c r="A173" t="s">
        <v>56</v>
      </c>
      <c r="E173" s="39" t="s">
        <v>3413</v>
      </c>
    </row>
    <row r="174" spans="1:16" ht="12.75">
      <c r="A174" t="s">
        <v>49</v>
      </c>
      <c s="34" t="s">
        <v>225</v>
      </c>
      <c s="34" t="s">
        <v>5290</v>
      </c>
      <c s="35" t="s">
        <v>5</v>
      </c>
      <c s="6" t="s">
        <v>5291</v>
      </c>
      <c s="36" t="s">
        <v>52</v>
      </c>
      <c s="37">
        <v>1.8</v>
      </c>
      <c s="36">
        <v>0</v>
      </c>
      <c s="36">
        <f>ROUND(G174*H174,6)</f>
      </c>
      <c r="L174" s="38">
        <v>0</v>
      </c>
      <c s="32">
        <f>ROUND(ROUND(L174,2)*ROUND(G174,3),2)</f>
      </c>
      <c s="36" t="s">
        <v>53</v>
      </c>
      <c>
        <f>(M174*21)/100</f>
      </c>
      <c t="s">
        <v>27</v>
      </c>
    </row>
    <row r="175" spans="1:5" ht="12.75">
      <c r="A175" s="35" t="s">
        <v>54</v>
      </c>
      <c r="E175" s="39" t="s">
        <v>5</v>
      </c>
    </row>
    <row r="176" spans="1:5" ht="76.5">
      <c r="A176" s="35" t="s">
        <v>55</v>
      </c>
      <c r="E176" s="40" t="s">
        <v>5292</v>
      </c>
    </row>
    <row r="177" spans="1:5" ht="38.25">
      <c r="A177" t="s">
        <v>56</v>
      </c>
      <c r="E177" s="39" t="s">
        <v>5293</v>
      </c>
    </row>
    <row r="178" spans="1:16" ht="12.75">
      <c r="A178" t="s">
        <v>49</v>
      </c>
      <c s="34" t="s">
        <v>229</v>
      </c>
      <c s="34" t="s">
        <v>4941</v>
      </c>
      <c s="35" t="s">
        <v>5</v>
      </c>
      <c s="6" t="s">
        <v>4942</v>
      </c>
      <c s="36" t="s">
        <v>52</v>
      </c>
      <c s="37">
        <v>17.6</v>
      </c>
      <c s="36">
        <v>0</v>
      </c>
      <c s="36">
        <f>ROUND(G178*H178,6)</f>
      </c>
      <c r="L178" s="38">
        <v>0</v>
      </c>
      <c s="32">
        <f>ROUND(ROUND(L178,2)*ROUND(G178,3),2)</f>
      </c>
      <c s="36" t="s">
        <v>53</v>
      </c>
      <c>
        <f>(M178*21)/100</f>
      </c>
      <c t="s">
        <v>27</v>
      </c>
    </row>
    <row r="179" spans="1:5" ht="12.75">
      <c r="A179" s="35" t="s">
        <v>54</v>
      </c>
      <c r="E179" s="39" t="s">
        <v>5</v>
      </c>
    </row>
    <row r="180" spans="1:5" ht="63.75">
      <c r="A180" s="35" t="s">
        <v>55</v>
      </c>
      <c r="E180" s="40" t="s">
        <v>5294</v>
      </c>
    </row>
    <row r="181" spans="1:5" ht="51">
      <c r="A181" t="s">
        <v>56</v>
      </c>
      <c r="E181" s="39" t="s">
        <v>4944</v>
      </c>
    </row>
    <row r="182" spans="1:16" ht="12.75">
      <c r="A182" t="s">
        <v>49</v>
      </c>
      <c s="34" t="s">
        <v>233</v>
      </c>
      <c s="34" t="s">
        <v>3417</v>
      </c>
      <c s="35" t="s">
        <v>5</v>
      </c>
      <c s="6" t="s">
        <v>3418</v>
      </c>
      <c s="36" t="s">
        <v>52</v>
      </c>
      <c s="37">
        <v>132.275</v>
      </c>
      <c s="36">
        <v>0</v>
      </c>
      <c s="36">
        <f>ROUND(G182*H182,6)</f>
      </c>
      <c r="L182" s="38">
        <v>0</v>
      </c>
      <c s="32">
        <f>ROUND(ROUND(L182,2)*ROUND(G182,3),2)</f>
      </c>
      <c s="36" t="s">
        <v>53</v>
      </c>
      <c>
        <f>(M182*21)/100</f>
      </c>
      <c t="s">
        <v>27</v>
      </c>
    </row>
    <row r="183" spans="1:5" ht="12.75">
      <c r="A183" s="35" t="s">
        <v>54</v>
      </c>
      <c r="E183" s="39" t="s">
        <v>5</v>
      </c>
    </row>
    <row r="184" spans="1:5" ht="89.25">
      <c r="A184" s="35" t="s">
        <v>55</v>
      </c>
      <c r="E184" s="40" t="s">
        <v>5295</v>
      </c>
    </row>
    <row r="185" spans="1:5" ht="102">
      <c r="A185" t="s">
        <v>56</v>
      </c>
      <c r="E185" s="39" t="s">
        <v>3420</v>
      </c>
    </row>
    <row r="186" spans="1:16" ht="12.75">
      <c r="A186" t="s">
        <v>49</v>
      </c>
      <c s="34" t="s">
        <v>237</v>
      </c>
      <c s="34" t="s">
        <v>5296</v>
      </c>
      <c s="35" t="s">
        <v>5</v>
      </c>
      <c s="6" t="s">
        <v>5297</v>
      </c>
      <c s="36" t="s">
        <v>1010</v>
      </c>
      <c s="37">
        <v>489.404</v>
      </c>
      <c s="36">
        <v>0</v>
      </c>
      <c s="36">
        <f>ROUND(G186*H186,6)</f>
      </c>
      <c r="L186" s="38">
        <v>0</v>
      </c>
      <c s="32">
        <f>ROUND(ROUND(L186,2)*ROUND(G186,3),2)</f>
      </c>
      <c s="36" t="s">
        <v>85</v>
      </c>
      <c>
        <f>(M186*21)/100</f>
      </c>
      <c t="s">
        <v>27</v>
      </c>
    </row>
    <row r="187" spans="1:5" ht="165.75">
      <c r="A187" s="35" t="s">
        <v>54</v>
      </c>
      <c r="E187" s="39" t="s">
        <v>5298</v>
      </c>
    </row>
    <row r="188" spans="1:5" ht="38.25">
      <c r="A188" s="35" t="s">
        <v>55</v>
      </c>
      <c r="E188" s="40" t="s">
        <v>5299</v>
      </c>
    </row>
    <row r="189" spans="1:5" ht="395.25">
      <c r="A189" t="s">
        <v>56</v>
      </c>
      <c r="E189" s="39" t="s">
        <v>5300</v>
      </c>
    </row>
    <row r="190" spans="1:13" ht="12.75">
      <c r="A190" t="s">
        <v>46</v>
      </c>
      <c r="C190" s="31" t="s">
        <v>70</v>
      </c>
      <c r="E190" s="33" t="s">
        <v>3425</v>
      </c>
      <c r="J190" s="32">
        <f>0</f>
      </c>
      <c s="32">
        <f>0</f>
      </c>
      <c s="32">
        <f>0+L191+L195+L199+L203</f>
      </c>
      <c s="32">
        <f>0+M191+M195+M199+M203</f>
      </c>
    </row>
    <row r="191" spans="1:16" ht="25.5">
      <c r="A191" t="s">
        <v>49</v>
      </c>
      <c s="34" t="s">
        <v>241</v>
      </c>
      <c s="34" t="s">
        <v>3432</v>
      </c>
      <c s="35" t="s">
        <v>5</v>
      </c>
      <c s="6" t="s">
        <v>5301</v>
      </c>
      <c s="36" t="s">
        <v>52</v>
      </c>
      <c s="37">
        <v>23.85</v>
      </c>
      <c s="36">
        <v>0</v>
      </c>
      <c s="36">
        <f>ROUND(G191*H191,6)</f>
      </c>
      <c r="L191" s="38">
        <v>0</v>
      </c>
      <c s="32">
        <f>ROUND(ROUND(L191,2)*ROUND(G191,3),2)</f>
      </c>
      <c s="36" t="s">
        <v>53</v>
      </c>
      <c>
        <f>(M191*21)/100</f>
      </c>
      <c t="s">
        <v>27</v>
      </c>
    </row>
    <row r="192" spans="1:5" ht="12.75">
      <c r="A192" s="35" t="s">
        <v>54</v>
      </c>
      <c r="E192" s="39" t="s">
        <v>5</v>
      </c>
    </row>
    <row r="193" spans="1:5" ht="89.25">
      <c r="A193" s="35" t="s">
        <v>55</v>
      </c>
      <c r="E193" s="40" t="s">
        <v>5302</v>
      </c>
    </row>
    <row r="194" spans="1:5" ht="280.5">
      <c r="A194" t="s">
        <v>56</v>
      </c>
      <c r="E194" s="39" t="s">
        <v>3435</v>
      </c>
    </row>
    <row r="195" spans="1:16" ht="25.5">
      <c r="A195" t="s">
        <v>49</v>
      </c>
      <c s="34" t="s">
        <v>245</v>
      </c>
      <c s="34" t="s">
        <v>3432</v>
      </c>
      <c s="35" t="s">
        <v>47</v>
      </c>
      <c s="6" t="s">
        <v>5301</v>
      </c>
      <c s="36" t="s">
        <v>52</v>
      </c>
      <c s="37">
        <v>231</v>
      </c>
      <c s="36">
        <v>0</v>
      </c>
      <c s="36">
        <f>ROUND(G195*H195,6)</f>
      </c>
      <c r="L195" s="38">
        <v>0</v>
      </c>
      <c s="32">
        <f>ROUND(ROUND(L195,2)*ROUND(G195,3),2)</f>
      </c>
      <c s="36" t="s">
        <v>53</v>
      </c>
      <c>
        <f>(M195*21)/100</f>
      </c>
      <c t="s">
        <v>27</v>
      </c>
    </row>
    <row r="196" spans="1:5" ht="12.75">
      <c r="A196" s="35" t="s">
        <v>54</v>
      </c>
      <c r="E196" s="39" t="s">
        <v>5</v>
      </c>
    </row>
    <row r="197" spans="1:5" ht="76.5">
      <c r="A197" s="35" t="s">
        <v>55</v>
      </c>
      <c r="E197" s="40" t="s">
        <v>5303</v>
      </c>
    </row>
    <row r="198" spans="1:5" ht="280.5">
      <c r="A198" t="s">
        <v>56</v>
      </c>
      <c r="E198" s="39" t="s">
        <v>3435</v>
      </c>
    </row>
    <row r="199" spans="1:16" ht="25.5">
      <c r="A199" t="s">
        <v>49</v>
      </c>
      <c s="34" t="s">
        <v>249</v>
      </c>
      <c s="34" t="s">
        <v>3432</v>
      </c>
      <c s="35" t="s">
        <v>27</v>
      </c>
      <c s="6" t="s">
        <v>5301</v>
      </c>
      <c s="36" t="s">
        <v>52</v>
      </c>
      <c s="37">
        <v>1228.9</v>
      </c>
      <c s="36">
        <v>0</v>
      </c>
      <c s="36">
        <f>ROUND(G199*H199,6)</f>
      </c>
      <c r="L199" s="38">
        <v>0</v>
      </c>
      <c s="32">
        <f>ROUND(ROUND(L199,2)*ROUND(G199,3),2)</f>
      </c>
      <c s="36" t="s">
        <v>53</v>
      </c>
      <c>
        <f>(M199*21)/100</f>
      </c>
      <c t="s">
        <v>27</v>
      </c>
    </row>
    <row r="200" spans="1:5" ht="12.75">
      <c r="A200" s="35" t="s">
        <v>54</v>
      </c>
      <c r="E200" s="39" t="s">
        <v>5</v>
      </c>
    </row>
    <row r="201" spans="1:5" ht="165.75">
      <c r="A201" s="35" t="s">
        <v>55</v>
      </c>
      <c r="E201" s="40" t="s">
        <v>5304</v>
      </c>
    </row>
    <row r="202" spans="1:5" ht="280.5">
      <c r="A202" t="s">
        <v>56</v>
      </c>
      <c r="E202" s="39" t="s">
        <v>3435</v>
      </c>
    </row>
    <row r="203" spans="1:16" ht="12.75">
      <c r="A203" t="s">
        <v>49</v>
      </c>
      <c s="34" t="s">
        <v>253</v>
      </c>
      <c s="34" t="s">
        <v>5305</v>
      </c>
      <c s="35" t="s">
        <v>5</v>
      </c>
      <c s="6" t="s">
        <v>5306</v>
      </c>
      <c s="36" t="s">
        <v>528</v>
      </c>
      <c s="37">
        <v>1</v>
      </c>
      <c s="36">
        <v>0</v>
      </c>
      <c s="36">
        <f>ROUND(G203*H203,6)</f>
      </c>
      <c r="L203" s="38">
        <v>0</v>
      </c>
      <c s="32">
        <f>ROUND(ROUND(L203,2)*ROUND(G203,3),2)</f>
      </c>
      <c s="36" t="s">
        <v>85</v>
      </c>
      <c>
        <f>(M203*21)/100</f>
      </c>
      <c t="s">
        <v>27</v>
      </c>
    </row>
    <row r="204" spans="1:5" ht="165.75">
      <c r="A204" s="35" t="s">
        <v>54</v>
      </c>
      <c r="E204" s="39" t="s">
        <v>5307</v>
      </c>
    </row>
    <row r="205" spans="1:5" ht="38.25">
      <c r="A205" s="35" t="s">
        <v>55</v>
      </c>
      <c r="E205" s="40" t="s">
        <v>4515</v>
      </c>
    </row>
    <row r="206" spans="1:5" ht="140.25">
      <c r="A206" t="s">
        <v>56</v>
      </c>
      <c r="E206" s="39" t="s">
        <v>4951</v>
      </c>
    </row>
    <row r="207" spans="1:13" ht="12.75">
      <c r="A207" t="s">
        <v>46</v>
      </c>
      <c r="C207" s="31" t="s">
        <v>78</v>
      </c>
      <c r="E207" s="33" t="s">
        <v>86</v>
      </c>
      <c r="J207" s="32">
        <f>0</f>
      </c>
      <c s="32">
        <f>0</f>
      </c>
      <c s="32">
        <f>0+L208+L212+L216+L220+L224+L228+L232+L236+L240+L244+L248+L252+L256+L260+L264</f>
      </c>
      <c s="32">
        <f>0+M208+M212+M216+M220+M224+M228+M232+M236+M240+M244+M248+M252+M256+M260+M264</f>
      </c>
    </row>
    <row r="208" spans="1:16" ht="25.5">
      <c r="A208" t="s">
        <v>49</v>
      </c>
      <c s="34" t="s">
        <v>257</v>
      </c>
      <c s="34" t="s">
        <v>2761</v>
      </c>
      <c s="35" t="s">
        <v>5</v>
      </c>
      <c s="6" t="s">
        <v>2762</v>
      </c>
      <c s="36" t="s">
        <v>60</v>
      </c>
      <c s="37">
        <v>240</v>
      </c>
      <c s="36">
        <v>0</v>
      </c>
      <c s="36">
        <f>ROUND(G208*H208,6)</f>
      </c>
      <c r="L208" s="38">
        <v>0</v>
      </c>
      <c s="32">
        <f>ROUND(ROUND(L208,2)*ROUND(G208,3),2)</f>
      </c>
      <c s="36" t="s">
        <v>53</v>
      </c>
      <c>
        <f>(M208*21)/100</f>
      </c>
      <c t="s">
        <v>27</v>
      </c>
    </row>
    <row r="209" spans="1:5" ht="12.75">
      <c r="A209" s="35" t="s">
        <v>54</v>
      </c>
      <c r="E209" s="39" t="s">
        <v>5</v>
      </c>
    </row>
    <row r="210" spans="1:5" ht="140.25">
      <c r="A210" s="35" t="s">
        <v>55</v>
      </c>
      <c r="E210" s="40" t="s">
        <v>5308</v>
      </c>
    </row>
    <row r="211" spans="1:5" ht="102">
      <c r="A211" t="s">
        <v>56</v>
      </c>
      <c r="E211" s="39" t="s">
        <v>2763</v>
      </c>
    </row>
    <row r="212" spans="1:16" ht="25.5">
      <c r="A212" t="s">
        <v>49</v>
      </c>
      <c s="34" t="s">
        <v>261</v>
      </c>
      <c s="34" t="s">
        <v>2866</v>
      </c>
      <c s="35" t="s">
        <v>5</v>
      </c>
      <c s="6" t="s">
        <v>2408</v>
      </c>
      <c s="36" t="s">
        <v>60</v>
      </c>
      <c s="37">
        <v>60</v>
      </c>
      <c s="36">
        <v>0</v>
      </c>
      <c s="36">
        <f>ROUND(G212*H212,6)</f>
      </c>
      <c r="L212" s="38">
        <v>0</v>
      </c>
      <c s="32">
        <f>ROUND(ROUND(L212,2)*ROUND(G212,3),2)</f>
      </c>
      <c s="36" t="s">
        <v>53</v>
      </c>
      <c>
        <f>(M212*21)/100</f>
      </c>
      <c t="s">
        <v>27</v>
      </c>
    </row>
    <row r="213" spans="1:5" ht="12.75">
      <c r="A213" s="35" t="s">
        <v>54</v>
      </c>
      <c r="E213" s="39" t="s">
        <v>5</v>
      </c>
    </row>
    <row r="214" spans="1:5" ht="153">
      <c r="A214" s="35" t="s">
        <v>55</v>
      </c>
      <c r="E214" s="40" t="s">
        <v>5309</v>
      </c>
    </row>
    <row r="215" spans="1:5" ht="102">
      <c r="A215" t="s">
        <v>56</v>
      </c>
      <c r="E215" s="39" t="s">
        <v>2763</v>
      </c>
    </row>
    <row r="216" spans="1:16" ht="25.5">
      <c r="A216" t="s">
        <v>49</v>
      </c>
      <c s="34" t="s">
        <v>265</v>
      </c>
      <c s="34" t="s">
        <v>2764</v>
      </c>
      <c s="35" t="s">
        <v>5</v>
      </c>
      <c s="6" t="s">
        <v>2765</v>
      </c>
      <c s="36" t="s">
        <v>60</v>
      </c>
      <c s="37">
        <v>240</v>
      </c>
      <c s="36">
        <v>0</v>
      </c>
      <c s="36">
        <f>ROUND(G216*H216,6)</f>
      </c>
      <c r="L216" s="38">
        <v>0</v>
      </c>
      <c s="32">
        <f>ROUND(ROUND(L216,2)*ROUND(G216,3),2)</f>
      </c>
      <c s="36" t="s">
        <v>53</v>
      </c>
      <c>
        <f>(M216*21)/100</f>
      </c>
      <c t="s">
        <v>27</v>
      </c>
    </row>
    <row r="217" spans="1:5" ht="12.75">
      <c r="A217" s="35" t="s">
        <v>54</v>
      </c>
      <c r="E217" s="39" t="s">
        <v>5</v>
      </c>
    </row>
    <row r="218" spans="1:5" ht="76.5">
      <c r="A218" s="35" t="s">
        <v>55</v>
      </c>
      <c r="E218" s="40" t="s">
        <v>5310</v>
      </c>
    </row>
    <row r="219" spans="1:5" ht="102">
      <c r="A219" t="s">
        <v>56</v>
      </c>
      <c r="E219" s="39" t="s">
        <v>73</v>
      </c>
    </row>
    <row r="220" spans="1:16" ht="25.5">
      <c r="A220" t="s">
        <v>49</v>
      </c>
      <c s="34" t="s">
        <v>595</v>
      </c>
      <c s="34" t="s">
        <v>2867</v>
      </c>
      <c s="35" t="s">
        <v>5</v>
      </c>
      <c s="6" t="s">
        <v>2410</v>
      </c>
      <c s="36" t="s">
        <v>60</v>
      </c>
      <c s="37">
        <v>60</v>
      </c>
      <c s="36">
        <v>0</v>
      </c>
      <c s="36">
        <f>ROUND(G220*H220,6)</f>
      </c>
      <c r="L220" s="38">
        <v>0</v>
      </c>
      <c s="32">
        <f>ROUND(ROUND(L220,2)*ROUND(G220,3),2)</f>
      </c>
      <c s="36" t="s">
        <v>53</v>
      </c>
      <c>
        <f>(M220*21)/100</f>
      </c>
      <c t="s">
        <v>27</v>
      </c>
    </row>
    <row r="221" spans="1:5" ht="12.75">
      <c r="A221" s="35" t="s">
        <v>54</v>
      </c>
      <c r="E221" s="39" t="s">
        <v>5</v>
      </c>
    </row>
    <row r="222" spans="1:5" ht="89.25">
      <c r="A222" s="35" t="s">
        <v>55</v>
      </c>
      <c r="E222" s="40" t="s">
        <v>5311</v>
      </c>
    </row>
    <row r="223" spans="1:5" ht="102">
      <c r="A223" t="s">
        <v>56</v>
      </c>
      <c r="E223" s="39" t="s">
        <v>73</v>
      </c>
    </row>
    <row r="224" spans="1:16" ht="12.75">
      <c r="A224" t="s">
        <v>49</v>
      </c>
      <c s="34" t="s">
        <v>599</v>
      </c>
      <c s="34" t="s">
        <v>2428</v>
      </c>
      <c s="35" t="s">
        <v>5</v>
      </c>
      <c s="6" t="s">
        <v>2429</v>
      </c>
      <c s="36" t="s">
        <v>60</v>
      </c>
      <c s="37">
        <v>300</v>
      </c>
      <c s="36">
        <v>0</v>
      </c>
      <c s="36">
        <f>ROUND(G224*H224,6)</f>
      </c>
      <c r="L224" s="38">
        <v>0</v>
      </c>
      <c s="32">
        <f>ROUND(ROUND(L224,2)*ROUND(G224,3),2)</f>
      </c>
      <c s="36" t="s">
        <v>53</v>
      </c>
      <c>
        <f>(M224*21)/100</f>
      </c>
      <c t="s">
        <v>27</v>
      </c>
    </row>
    <row r="225" spans="1:5" ht="12.75">
      <c r="A225" s="35" t="s">
        <v>54</v>
      </c>
      <c r="E225" s="39" t="s">
        <v>5</v>
      </c>
    </row>
    <row r="226" spans="1:5" ht="76.5">
      <c r="A226" s="35" t="s">
        <v>55</v>
      </c>
      <c r="E226" s="40" t="s">
        <v>5312</v>
      </c>
    </row>
    <row r="227" spans="1:5" ht="127.5">
      <c r="A227" t="s">
        <v>56</v>
      </c>
      <c r="E227" s="39" t="s">
        <v>2430</v>
      </c>
    </row>
    <row r="228" spans="1:16" ht="12.75">
      <c r="A228" t="s">
        <v>49</v>
      </c>
      <c s="34" t="s">
        <v>269</v>
      </c>
      <c s="34" t="s">
        <v>5313</v>
      </c>
      <c s="35" t="s">
        <v>5</v>
      </c>
      <c s="6" t="s">
        <v>559</v>
      </c>
      <c s="36" t="s">
        <v>60</v>
      </c>
      <c s="37">
        <v>70</v>
      </c>
      <c s="36">
        <v>0</v>
      </c>
      <c s="36">
        <f>ROUND(G228*H228,6)</f>
      </c>
      <c r="L228" s="38">
        <v>0</v>
      </c>
      <c s="32">
        <f>ROUND(ROUND(L228,2)*ROUND(G228,3),2)</f>
      </c>
      <c s="36" t="s">
        <v>53</v>
      </c>
      <c>
        <f>(M228*21)/100</f>
      </c>
      <c t="s">
        <v>27</v>
      </c>
    </row>
    <row r="229" spans="1:5" ht="12.75">
      <c r="A229" s="35" t="s">
        <v>54</v>
      </c>
      <c r="E229" s="39" t="s">
        <v>5</v>
      </c>
    </row>
    <row r="230" spans="1:5" ht="51">
      <c r="A230" s="35" t="s">
        <v>55</v>
      </c>
      <c r="E230" s="40" t="s">
        <v>5314</v>
      </c>
    </row>
    <row r="231" spans="1:5" ht="76.5">
      <c r="A231" t="s">
        <v>56</v>
      </c>
      <c r="E231" s="39" t="s">
        <v>77</v>
      </c>
    </row>
    <row r="232" spans="1:16" ht="12.75">
      <c r="A232" t="s">
        <v>49</v>
      </c>
      <c s="34" t="s">
        <v>273</v>
      </c>
      <c s="34" t="s">
        <v>5315</v>
      </c>
      <c s="35" t="s">
        <v>5</v>
      </c>
      <c s="6" t="s">
        <v>5316</v>
      </c>
      <c s="36" t="s">
        <v>60</v>
      </c>
      <c s="37">
        <v>140</v>
      </c>
      <c s="36">
        <v>0</v>
      </c>
      <c s="36">
        <f>ROUND(G232*H232,6)</f>
      </c>
      <c r="L232" s="38">
        <v>0</v>
      </c>
      <c s="32">
        <f>ROUND(ROUND(L232,2)*ROUND(G232,3),2)</f>
      </c>
      <c s="36" t="s">
        <v>53</v>
      </c>
      <c>
        <f>(M232*21)/100</f>
      </c>
      <c t="s">
        <v>27</v>
      </c>
    </row>
    <row r="233" spans="1:5" ht="12.75">
      <c r="A233" s="35" t="s">
        <v>54</v>
      </c>
      <c r="E233" s="39" t="s">
        <v>5</v>
      </c>
    </row>
    <row r="234" spans="1:5" ht="51">
      <c r="A234" s="35" t="s">
        <v>55</v>
      </c>
      <c r="E234" s="40" t="s">
        <v>5317</v>
      </c>
    </row>
    <row r="235" spans="1:5" ht="76.5">
      <c r="A235" t="s">
        <v>56</v>
      </c>
      <c r="E235" s="39" t="s">
        <v>69</v>
      </c>
    </row>
    <row r="236" spans="1:16" ht="25.5">
      <c r="A236" t="s">
        <v>49</v>
      </c>
      <c s="34" t="s">
        <v>277</v>
      </c>
      <c s="34" t="s">
        <v>3446</v>
      </c>
      <c s="35" t="s">
        <v>5</v>
      </c>
      <c s="6" t="s">
        <v>3447</v>
      </c>
      <c s="36" t="s">
        <v>819</v>
      </c>
      <c s="37">
        <v>440</v>
      </c>
      <c s="36">
        <v>0</v>
      </c>
      <c s="36">
        <f>ROUND(G236*H236,6)</f>
      </c>
      <c r="L236" s="38">
        <v>0</v>
      </c>
      <c s="32">
        <f>ROUND(ROUND(L236,2)*ROUND(G236,3),2)</f>
      </c>
      <c s="36" t="s">
        <v>53</v>
      </c>
      <c>
        <f>(M236*21)/100</f>
      </c>
      <c t="s">
        <v>27</v>
      </c>
    </row>
    <row r="237" spans="1:5" ht="12.75">
      <c r="A237" s="35" t="s">
        <v>54</v>
      </c>
      <c r="E237" s="39" t="s">
        <v>5</v>
      </c>
    </row>
    <row r="238" spans="1:5" ht="114.75">
      <c r="A238" s="35" t="s">
        <v>55</v>
      </c>
      <c r="E238" s="40" t="s">
        <v>5318</v>
      </c>
    </row>
    <row r="239" spans="1:5" ht="191.25">
      <c r="A239" t="s">
        <v>56</v>
      </c>
      <c r="E239" s="39" t="s">
        <v>3449</v>
      </c>
    </row>
    <row r="240" spans="1:16" ht="25.5">
      <c r="A240" t="s">
        <v>49</v>
      </c>
      <c s="34" t="s">
        <v>281</v>
      </c>
      <c s="34" t="s">
        <v>4964</v>
      </c>
      <c s="35" t="s">
        <v>5</v>
      </c>
      <c s="6" t="s">
        <v>4965</v>
      </c>
      <c s="36" t="s">
        <v>819</v>
      </c>
      <c s="37">
        <v>287.4</v>
      </c>
      <c s="36">
        <v>0</v>
      </c>
      <c s="36">
        <f>ROUND(G240*H240,6)</f>
      </c>
      <c r="L240" s="38">
        <v>0</v>
      </c>
      <c s="32">
        <f>ROUND(ROUND(L240,2)*ROUND(G240,3),2)</f>
      </c>
      <c s="36" t="s">
        <v>53</v>
      </c>
      <c>
        <f>(M240*21)/100</f>
      </c>
      <c t="s">
        <v>27</v>
      </c>
    </row>
    <row r="241" spans="1:5" ht="12.75">
      <c r="A241" s="35" t="s">
        <v>54</v>
      </c>
      <c r="E241" s="39" t="s">
        <v>5</v>
      </c>
    </row>
    <row r="242" spans="1:5" ht="114.75">
      <c r="A242" s="35" t="s">
        <v>55</v>
      </c>
      <c r="E242" s="40" t="s">
        <v>5319</v>
      </c>
    </row>
    <row r="243" spans="1:5" ht="191.25">
      <c r="A243" t="s">
        <v>56</v>
      </c>
      <c r="E243" s="39" t="s">
        <v>3449</v>
      </c>
    </row>
    <row r="244" spans="1:16" ht="12.75">
      <c r="A244" t="s">
        <v>49</v>
      </c>
      <c s="34" t="s">
        <v>285</v>
      </c>
      <c s="34" t="s">
        <v>4613</v>
      </c>
      <c s="35" t="s">
        <v>5</v>
      </c>
      <c s="6" t="s">
        <v>4614</v>
      </c>
      <c s="36" t="s">
        <v>819</v>
      </c>
      <c s="37">
        <v>316.14</v>
      </c>
      <c s="36">
        <v>0</v>
      </c>
      <c s="36">
        <f>ROUND(G244*H244,6)</f>
      </c>
      <c r="L244" s="38">
        <v>0</v>
      </c>
      <c s="32">
        <f>ROUND(ROUND(L244,2)*ROUND(G244,3),2)</f>
      </c>
      <c s="36" t="s">
        <v>53</v>
      </c>
      <c>
        <f>(M244*21)/100</f>
      </c>
      <c t="s">
        <v>27</v>
      </c>
    </row>
    <row r="245" spans="1:5" ht="12.75">
      <c r="A245" s="35" t="s">
        <v>54</v>
      </c>
      <c r="E245" s="39" t="s">
        <v>5</v>
      </c>
    </row>
    <row r="246" spans="1:5" ht="89.25">
      <c r="A246" s="35" t="s">
        <v>55</v>
      </c>
      <c r="E246" s="40" t="s">
        <v>5320</v>
      </c>
    </row>
    <row r="247" spans="1:5" ht="38.25">
      <c r="A247" t="s">
        <v>56</v>
      </c>
      <c r="E247" s="39" t="s">
        <v>4612</v>
      </c>
    </row>
    <row r="248" spans="1:16" ht="25.5">
      <c r="A248" t="s">
        <v>49</v>
      </c>
      <c s="34" t="s">
        <v>289</v>
      </c>
      <c s="34" t="s">
        <v>2407</v>
      </c>
      <c s="35" t="s">
        <v>5</v>
      </c>
      <c s="6" t="s">
        <v>5321</v>
      </c>
      <c s="36" t="s">
        <v>60</v>
      </c>
      <c s="37">
        <v>4.8</v>
      </c>
      <c s="36">
        <v>0</v>
      </c>
      <c s="36">
        <f>ROUND(G248*H248,6)</f>
      </c>
      <c r="L248" s="38">
        <v>0</v>
      </c>
      <c s="32">
        <f>ROUND(ROUND(L248,2)*ROUND(G248,3),2)</f>
      </c>
      <c s="36" t="s">
        <v>85</v>
      </c>
      <c>
        <f>(M248*21)/100</f>
      </c>
      <c t="s">
        <v>27</v>
      </c>
    </row>
    <row r="249" spans="1:5" ht="102">
      <c r="A249" s="35" t="s">
        <v>54</v>
      </c>
      <c r="E249" s="39" t="s">
        <v>5322</v>
      </c>
    </row>
    <row r="250" spans="1:5" ht="153">
      <c r="A250" s="35" t="s">
        <v>55</v>
      </c>
      <c r="E250" s="40" t="s">
        <v>5323</v>
      </c>
    </row>
    <row r="251" spans="1:5" ht="102">
      <c r="A251" t="s">
        <v>56</v>
      </c>
      <c r="E251" s="39" t="s">
        <v>2763</v>
      </c>
    </row>
    <row r="252" spans="1:16" ht="12.75">
      <c r="A252" t="s">
        <v>49</v>
      </c>
      <c s="34" t="s">
        <v>293</v>
      </c>
      <c s="34" t="s">
        <v>5324</v>
      </c>
      <c s="35" t="s">
        <v>5</v>
      </c>
      <c s="6" t="s">
        <v>5325</v>
      </c>
      <c s="36" t="s">
        <v>819</v>
      </c>
      <c s="37">
        <v>300</v>
      </c>
      <c s="36">
        <v>0</v>
      </c>
      <c s="36">
        <f>ROUND(G252*H252,6)</f>
      </c>
      <c r="L252" s="38">
        <v>0</v>
      </c>
      <c s="32">
        <f>ROUND(ROUND(L252,2)*ROUND(G252,3),2)</f>
      </c>
      <c s="36" t="s">
        <v>85</v>
      </c>
      <c>
        <f>(M252*21)/100</f>
      </c>
      <c t="s">
        <v>27</v>
      </c>
    </row>
    <row r="253" spans="1:5" ht="153">
      <c r="A253" s="35" t="s">
        <v>54</v>
      </c>
      <c r="E253" s="39" t="s">
        <v>5326</v>
      </c>
    </row>
    <row r="254" spans="1:5" ht="204">
      <c r="A254" s="35" t="s">
        <v>55</v>
      </c>
      <c r="E254" s="40" t="s">
        <v>5327</v>
      </c>
    </row>
    <row r="255" spans="1:5" ht="153">
      <c r="A255" t="s">
        <v>56</v>
      </c>
      <c r="E255" s="39" t="s">
        <v>5328</v>
      </c>
    </row>
    <row r="256" spans="1:16" ht="12.75">
      <c r="A256" t="s">
        <v>49</v>
      </c>
      <c s="34" t="s">
        <v>297</v>
      </c>
      <c s="34" t="s">
        <v>5329</v>
      </c>
      <c s="35" t="s">
        <v>5</v>
      </c>
      <c s="6" t="s">
        <v>5330</v>
      </c>
      <c s="36" t="s">
        <v>819</v>
      </c>
      <c s="37">
        <v>702</v>
      </c>
      <c s="36">
        <v>0</v>
      </c>
      <c s="36">
        <f>ROUND(G256*H256,6)</f>
      </c>
      <c r="L256" s="38">
        <v>0</v>
      </c>
      <c s="32">
        <f>ROUND(ROUND(L256,2)*ROUND(G256,3),2)</f>
      </c>
      <c s="36" t="s">
        <v>85</v>
      </c>
      <c>
        <f>(M256*21)/100</f>
      </c>
      <c t="s">
        <v>27</v>
      </c>
    </row>
    <row r="257" spans="1:5" ht="102">
      <c r="A257" s="35" t="s">
        <v>54</v>
      </c>
      <c r="E257" s="39" t="s">
        <v>5331</v>
      </c>
    </row>
    <row r="258" spans="1:5" ht="140.25">
      <c r="A258" s="35" t="s">
        <v>55</v>
      </c>
      <c r="E258" s="40" t="s">
        <v>5332</v>
      </c>
    </row>
    <row r="259" spans="1:5" ht="153">
      <c r="A259" t="s">
        <v>56</v>
      </c>
      <c r="E259" s="39" t="s">
        <v>5328</v>
      </c>
    </row>
    <row r="260" spans="1:16" ht="12.75">
      <c r="A260" t="s">
        <v>49</v>
      </c>
      <c s="34" t="s">
        <v>301</v>
      </c>
      <c s="34" t="s">
        <v>5333</v>
      </c>
      <c s="35" t="s">
        <v>5</v>
      </c>
      <c s="6" t="s">
        <v>5334</v>
      </c>
      <c s="36" t="s">
        <v>68</v>
      </c>
      <c s="37">
        <v>12</v>
      </c>
      <c s="36">
        <v>0</v>
      </c>
      <c s="36">
        <f>ROUND(G260*H260,6)</f>
      </c>
      <c r="L260" s="38">
        <v>0</v>
      </c>
      <c s="32">
        <f>ROUND(ROUND(L260,2)*ROUND(G260,3),2)</f>
      </c>
      <c s="36" t="s">
        <v>85</v>
      </c>
      <c>
        <f>(M260*21)/100</f>
      </c>
      <c t="s">
        <v>27</v>
      </c>
    </row>
    <row r="261" spans="1:5" ht="51">
      <c r="A261" s="35" t="s">
        <v>54</v>
      </c>
      <c r="E261" s="39" t="s">
        <v>5335</v>
      </c>
    </row>
    <row r="262" spans="1:5" ht="38.25">
      <c r="A262" s="35" t="s">
        <v>55</v>
      </c>
      <c r="E262" s="40" t="s">
        <v>5336</v>
      </c>
    </row>
    <row r="263" spans="1:5" ht="89.25">
      <c r="A263" t="s">
        <v>56</v>
      </c>
      <c r="E263" s="39" t="s">
        <v>5337</v>
      </c>
    </row>
    <row r="264" spans="1:16" ht="12.75">
      <c r="A264" t="s">
        <v>49</v>
      </c>
      <c s="34" t="s">
        <v>305</v>
      </c>
      <c s="34" t="s">
        <v>5338</v>
      </c>
      <c s="35" t="s">
        <v>5</v>
      </c>
      <c s="6" t="s">
        <v>5339</v>
      </c>
      <c s="36" t="s">
        <v>528</v>
      </c>
      <c s="37">
        <v>1</v>
      </c>
      <c s="36">
        <v>0</v>
      </c>
      <c s="36">
        <f>ROUND(G264*H264,6)</f>
      </c>
      <c r="L264" s="38">
        <v>0</v>
      </c>
      <c s="32">
        <f>ROUND(ROUND(L264,2)*ROUND(G264,3),2)</f>
      </c>
      <c s="36" t="s">
        <v>85</v>
      </c>
      <c>
        <f>(M264*21)/100</f>
      </c>
      <c t="s">
        <v>27</v>
      </c>
    </row>
    <row r="265" spans="1:5" ht="25.5">
      <c r="A265" s="35" t="s">
        <v>54</v>
      </c>
      <c r="E265" s="39" t="s">
        <v>5340</v>
      </c>
    </row>
    <row r="266" spans="1:5" ht="38.25">
      <c r="A266" s="35" t="s">
        <v>55</v>
      </c>
      <c r="E266" s="40" t="s">
        <v>4515</v>
      </c>
    </row>
    <row r="267" spans="1:5" ht="76.5">
      <c r="A267" t="s">
        <v>56</v>
      </c>
      <c r="E267" s="39" t="s">
        <v>2551</v>
      </c>
    </row>
    <row r="268" spans="1:13" ht="12.75">
      <c r="A268" t="s">
        <v>46</v>
      </c>
      <c r="C268" s="31" t="s">
        <v>82</v>
      </c>
      <c r="E268" s="33" t="s">
        <v>4620</v>
      </c>
      <c r="J268" s="32">
        <f>0</f>
      </c>
      <c s="32">
        <f>0</f>
      </c>
      <c s="32">
        <f>0+L269+L273+L277+L281+L285</f>
      </c>
      <c s="32">
        <f>0+M269+M273+M277+M281+M285</f>
      </c>
    </row>
    <row r="269" spans="1:16" ht="12.75">
      <c r="A269" t="s">
        <v>49</v>
      </c>
      <c s="34" t="s">
        <v>309</v>
      </c>
      <c s="34" t="s">
        <v>3933</v>
      </c>
      <c s="35" t="s">
        <v>5</v>
      </c>
      <c s="6" t="s">
        <v>3934</v>
      </c>
      <c s="36" t="s">
        <v>60</v>
      </c>
      <c s="37">
        <v>4</v>
      </c>
      <c s="36">
        <v>0</v>
      </c>
      <c s="36">
        <f>ROUND(G269*H269,6)</f>
      </c>
      <c r="L269" s="38">
        <v>0</v>
      </c>
      <c s="32">
        <f>ROUND(ROUND(L269,2)*ROUND(G269,3),2)</f>
      </c>
      <c s="36" t="s">
        <v>53</v>
      </c>
      <c>
        <f>(M269*21)/100</f>
      </c>
      <c t="s">
        <v>27</v>
      </c>
    </row>
    <row r="270" spans="1:5" ht="12.75">
      <c r="A270" s="35" t="s">
        <v>54</v>
      </c>
      <c r="E270" s="39" t="s">
        <v>5</v>
      </c>
    </row>
    <row r="271" spans="1:5" ht="76.5">
      <c r="A271" s="35" t="s">
        <v>55</v>
      </c>
      <c r="E271" s="40" t="s">
        <v>5341</v>
      </c>
    </row>
    <row r="272" spans="1:5" ht="255">
      <c r="A272" t="s">
        <v>56</v>
      </c>
      <c r="E272" s="39" t="s">
        <v>3453</v>
      </c>
    </row>
    <row r="273" spans="1:16" ht="12.75">
      <c r="A273" t="s">
        <v>49</v>
      </c>
      <c s="34" t="s">
        <v>313</v>
      </c>
      <c s="34" t="s">
        <v>4621</v>
      </c>
      <c s="35" t="s">
        <v>5</v>
      </c>
      <c s="6" t="s">
        <v>4622</v>
      </c>
      <c s="36" t="s">
        <v>60</v>
      </c>
      <c s="37">
        <v>31</v>
      </c>
      <c s="36">
        <v>0</v>
      </c>
      <c s="36">
        <f>ROUND(G273*H273,6)</f>
      </c>
      <c r="L273" s="38">
        <v>0</v>
      </c>
      <c s="32">
        <f>ROUND(ROUND(L273,2)*ROUND(G273,3),2)</f>
      </c>
      <c s="36" t="s">
        <v>53</v>
      </c>
      <c>
        <f>(M273*21)/100</f>
      </c>
      <c t="s">
        <v>27</v>
      </c>
    </row>
    <row r="274" spans="1:5" ht="12.75">
      <c r="A274" s="35" t="s">
        <v>54</v>
      </c>
      <c r="E274" s="39" t="s">
        <v>5</v>
      </c>
    </row>
    <row r="275" spans="1:5" ht="63.75">
      <c r="A275" s="35" t="s">
        <v>55</v>
      </c>
      <c r="E275" s="40" t="s">
        <v>5342</v>
      </c>
    </row>
    <row r="276" spans="1:5" ht="242.25">
      <c r="A276" t="s">
        <v>56</v>
      </c>
      <c r="E276" s="39" t="s">
        <v>3457</v>
      </c>
    </row>
    <row r="277" spans="1:16" ht="12.75">
      <c r="A277" t="s">
        <v>49</v>
      </c>
      <c s="34" t="s">
        <v>317</v>
      </c>
      <c s="34" t="s">
        <v>5343</v>
      </c>
      <c s="35" t="s">
        <v>5</v>
      </c>
      <c s="6" t="s">
        <v>5344</v>
      </c>
      <c s="36" t="s">
        <v>60</v>
      </c>
      <c s="37">
        <v>23</v>
      </c>
      <c s="36">
        <v>0</v>
      </c>
      <c s="36">
        <f>ROUND(G277*H277,6)</f>
      </c>
      <c r="L277" s="38">
        <v>0</v>
      </c>
      <c s="32">
        <f>ROUND(ROUND(L277,2)*ROUND(G277,3),2)</f>
      </c>
      <c s="36" t="s">
        <v>53</v>
      </c>
      <c>
        <f>(M277*21)/100</f>
      </c>
      <c t="s">
        <v>27</v>
      </c>
    </row>
    <row r="278" spans="1:5" ht="12.75">
      <c r="A278" s="35" t="s">
        <v>54</v>
      </c>
      <c r="E278" s="39" t="s">
        <v>5</v>
      </c>
    </row>
    <row r="279" spans="1:5" ht="114.75">
      <c r="A279" s="35" t="s">
        <v>55</v>
      </c>
      <c r="E279" s="40" t="s">
        <v>5345</v>
      </c>
    </row>
    <row r="280" spans="1:5" ht="242.25">
      <c r="A280" t="s">
        <v>56</v>
      </c>
      <c r="E280" s="39" t="s">
        <v>3461</v>
      </c>
    </row>
    <row r="281" spans="1:16" ht="12.75">
      <c r="A281" t="s">
        <v>49</v>
      </c>
      <c s="34" t="s">
        <v>321</v>
      </c>
      <c s="34" t="s">
        <v>5346</v>
      </c>
      <c s="35" t="s">
        <v>5</v>
      </c>
      <c s="6" t="s">
        <v>5347</v>
      </c>
      <c s="36" t="s">
        <v>60</v>
      </c>
      <c s="37">
        <v>142</v>
      </c>
      <c s="36">
        <v>0</v>
      </c>
      <c s="36">
        <f>ROUND(G281*H281,6)</f>
      </c>
      <c r="L281" s="38">
        <v>0</v>
      </c>
      <c s="32">
        <f>ROUND(ROUND(L281,2)*ROUND(G281,3),2)</f>
      </c>
      <c s="36" t="s">
        <v>53</v>
      </c>
      <c>
        <f>(M281*21)/100</f>
      </c>
      <c t="s">
        <v>27</v>
      </c>
    </row>
    <row r="282" spans="1:5" ht="12.75">
      <c r="A282" s="35" t="s">
        <v>54</v>
      </c>
      <c r="E282" s="39" t="s">
        <v>5</v>
      </c>
    </row>
    <row r="283" spans="1:5" ht="89.25">
      <c r="A283" s="35" t="s">
        <v>55</v>
      </c>
      <c r="E283" s="40" t="s">
        <v>5348</v>
      </c>
    </row>
    <row r="284" spans="1:5" ht="51">
      <c r="A284" t="s">
        <v>56</v>
      </c>
      <c r="E284" s="39" t="s">
        <v>5349</v>
      </c>
    </row>
    <row r="285" spans="1:16" ht="12.75">
      <c r="A285" t="s">
        <v>49</v>
      </c>
      <c s="34" t="s">
        <v>325</v>
      </c>
      <c s="34" t="s">
        <v>5350</v>
      </c>
      <c s="35" t="s">
        <v>5</v>
      </c>
      <c s="6" t="s">
        <v>5351</v>
      </c>
      <c s="36" t="s">
        <v>68</v>
      </c>
      <c s="37">
        <v>1</v>
      </c>
      <c s="36">
        <v>0</v>
      </c>
      <c s="36">
        <f>ROUND(G285*H285,6)</f>
      </c>
      <c r="L285" s="38">
        <v>0</v>
      </c>
      <c s="32">
        <f>ROUND(ROUND(L285,2)*ROUND(G285,3),2)</f>
      </c>
      <c s="36" t="s">
        <v>85</v>
      </c>
      <c>
        <f>(M285*21)/100</f>
      </c>
      <c t="s">
        <v>27</v>
      </c>
    </row>
    <row r="286" spans="1:5" ht="63.75">
      <c r="A286" s="35" t="s">
        <v>54</v>
      </c>
      <c r="E286" s="39" t="s">
        <v>5352</v>
      </c>
    </row>
    <row r="287" spans="1:5" ht="102">
      <c r="A287" s="35" t="s">
        <v>55</v>
      </c>
      <c r="E287" s="40" t="s">
        <v>5353</v>
      </c>
    </row>
    <row r="288" spans="1:5" ht="89.25">
      <c r="A288" t="s">
        <v>56</v>
      </c>
      <c r="E288" s="39" t="s">
        <v>3469</v>
      </c>
    </row>
    <row r="289" spans="1:13" ht="12.75">
      <c r="A289" t="s">
        <v>46</v>
      </c>
      <c r="C289" s="31" t="s">
        <v>89</v>
      </c>
      <c r="E289" s="33" t="s">
        <v>2988</v>
      </c>
      <c r="J289" s="32">
        <f>0</f>
      </c>
      <c s="32">
        <f>0</f>
      </c>
      <c s="32">
        <f>0+L290+L294+L298+L302+L306+L310+L314+L318+L322+L326+L330+L334+L338+L342+L346+L350+L354+L358+L362+L366+L370</f>
      </c>
      <c s="32">
        <f>0+M290+M294+M298+M302+M306+M310+M314+M318+M322+M326+M330+M334+M338+M342+M346+M350+M354+M358+M362+M366+M370</f>
      </c>
    </row>
    <row r="290" spans="1:16" ht="12.75">
      <c r="A290" t="s">
        <v>49</v>
      </c>
      <c s="34" t="s">
        <v>329</v>
      </c>
      <c s="34" t="s">
        <v>4759</v>
      </c>
      <c s="35" t="s">
        <v>5</v>
      </c>
      <c s="6" t="s">
        <v>4760</v>
      </c>
      <c s="36" t="s">
        <v>60</v>
      </c>
      <c s="37">
        <v>27.2</v>
      </c>
      <c s="36">
        <v>0</v>
      </c>
      <c s="36">
        <f>ROUND(G290*H290,6)</f>
      </c>
      <c r="L290" s="38">
        <v>0</v>
      </c>
      <c s="32">
        <f>ROUND(ROUND(L290,2)*ROUND(G290,3),2)</f>
      </c>
      <c s="36" t="s">
        <v>53</v>
      </c>
      <c>
        <f>(M290*21)/100</f>
      </c>
      <c t="s">
        <v>27</v>
      </c>
    </row>
    <row r="291" spans="1:5" ht="12.75">
      <c r="A291" s="35" t="s">
        <v>54</v>
      </c>
      <c r="E291" s="39" t="s">
        <v>5</v>
      </c>
    </row>
    <row r="292" spans="1:5" ht="51">
      <c r="A292" s="35" t="s">
        <v>55</v>
      </c>
      <c r="E292" s="40" t="s">
        <v>5354</v>
      </c>
    </row>
    <row r="293" spans="1:5" ht="38.25">
      <c r="A293" t="s">
        <v>56</v>
      </c>
      <c r="E293" s="39" t="s">
        <v>4762</v>
      </c>
    </row>
    <row r="294" spans="1:16" ht="25.5">
      <c r="A294" t="s">
        <v>49</v>
      </c>
      <c s="34" t="s">
        <v>333</v>
      </c>
      <c s="34" t="s">
        <v>5355</v>
      </c>
      <c s="35" t="s">
        <v>5</v>
      </c>
      <c s="6" t="s">
        <v>5356</v>
      </c>
      <c s="36" t="s">
        <v>60</v>
      </c>
      <c s="37">
        <v>84</v>
      </c>
      <c s="36">
        <v>0</v>
      </c>
      <c s="36">
        <f>ROUND(G294*H294,6)</f>
      </c>
      <c r="L294" s="38">
        <v>0</v>
      </c>
      <c s="32">
        <f>ROUND(ROUND(L294,2)*ROUND(G294,3),2)</f>
      </c>
      <c s="36" t="s">
        <v>53</v>
      </c>
      <c>
        <f>(M294*21)/100</f>
      </c>
      <c t="s">
        <v>27</v>
      </c>
    </row>
    <row r="295" spans="1:5" ht="12.75">
      <c r="A295" s="35" t="s">
        <v>54</v>
      </c>
      <c r="E295" s="39" t="s">
        <v>5</v>
      </c>
    </row>
    <row r="296" spans="1:5" ht="89.25">
      <c r="A296" s="35" t="s">
        <v>55</v>
      </c>
      <c r="E296" s="40" t="s">
        <v>5357</v>
      </c>
    </row>
    <row r="297" spans="1:5" ht="127.5">
      <c r="A297" t="s">
        <v>56</v>
      </c>
      <c r="E297" s="39" t="s">
        <v>5358</v>
      </c>
    </row>
    <row r="298" spans="1:16" ht="25.5">
      <c r="A298" t="s">
        <v>49</v>
      </c>
      <c s="34" t="s">
        <v>336</v>
      </c>
      <c s="34" t="s">
        <v>5359</v>
      </c>
      <c s="35" t="s">
        <v>5</v>
      </c>
      <c s="6" t="s">
        <v>5360</v>
      </c>
      <c s="36" t="s">
        <v>60</v>
      </c>
      <c s="37">
        <v>84</v>
      </c>
      <c s="36">
        <v>0</v>
      </c>
      <c s="36">
        <f>ROUND(G298*H298,6)</f>
      </c>
      <c r="L298" s="38">
        <v>0</v>
      </c>
      <c s="32">
        <f>ROUND(ROUND(L298,2)*ROUND(G298,3),2)</f>
      </c>
      <c s="36" t="s">
        <v>53</v>
      </c>
      <c>
        <f>(M298*21)/100</f>
      </c>
      <c t="s">
        <v>27</v>
      </c>
    </row>
    <row r="299" spans="1:5" ht="12.75">
      <c r="A299" s="35" t="s">
        <v>54</v>
      </c>
      <c r="E299" s="39" t="s">
        <v>5</v>
      </c>
    </row>
    <row r="300" spans="1:5" ht="63.75">
      <c r="A300" s="35" t="s">
        <v>55</v>
      </c>
      <c r="E300" s="40" t="s">
        <v>5361</v>
      </c>
    </row>
    <row r="301" spans="1:5" ht="38.25">
      <c r="A301" t="s">
        <v>56</v>
      </c>
      <c r="E301" s="39" t="s">
        <v>4762</v>
      </c>
    </row>
    <row r="302" spans="1:16" ht="12.75">
      <c r="A302" t="s">
        <v>49</v>
      </c>
      <c s="34" t="s">
        <v>341</v>
      </c>
      <c s="34" t="s">
        <v>5362</v>
      </c>
      <c s="35" t="s">
        <v>5</v>
      </c>
      <c s="6" t="s">
        <v>5363</v>
      </c>
      <c s="36" t="s">
        <v>68</v>
      </c>
      <c s="37">
        <v>3</v>
      </c>
      <c s="36">
        <v>0</v>
      </c>
      <c s="36">
        <f>ROUND(G302*H302,6)</f>
      </c>
      <c r="L302" s="38">
        <v>0</v>
      </c>
      <c s="32">
        <f>ROUND(ROUND(L302,2)*ROUND(G302,3),2)</f>
      </c>
      <c s="36" t="s">
        <v>53</v>
      </c>
      <c>
        <f>(M302*21)/100</f>
      </c>
      <c t="s">
        <v>27</v>
      </c>
    </row>
    <row r="303" spans="1:5" ht="12.75">
      <c r="A303" s="35" t="s">
        <v>54</v>
      </c>
      <c r="E303" s="39" t="s">
        <v>5</v>
      </c>
    </row>
    <row r="304" spans="1:5" ht="63.75">
      <c r="A304" s="35" t="s">
        <v>55</v>
      </c>
      <c r="E304" s="40" t="s">
        <v>5364</v>
      </c>
    </row>
    <row r="305" spans="1:5" ht="38.25">
      <c r="A305" t="s">
        <v>56</v>
      </c>
      <c r="E305" s="39" t="s">
        <v>5365</v>
      </c>
    </row>
    <row r="306" spans="1:16" ht="12.75">
      <c r="A306" t="s">
        <v>49</v>
      </c>
      <c s="34" t="s">
        <v>345</v>
      </c>
      <c s="34" t="s">
        <v>4631</v>
      </c>
      <c s="35" t="s">
        <v>5</v>
      </c>
      <c s="6" t="s">
        <v>4632</v>
      </c>
      <c s="36" t="s">
        <v>819</v>
      </c>
      <c s="37">
        <v>92.13</v>
      </c>
      <c s="36">
        <v>0</v>
      </c>
      <c s="36">
        <f>ROUND(G306*H306,6)</f>
      </c>
      <c r="L306" s="38">
        <v>0</v>
      </c>
      <c s="32">
        <f>ROUND(ROUND(L306,2)*ROUND(G306,3),2)</f>
      </c>
      <c s="36" t="s">
        <v>53</v>
      </c>
      <c>
        <f>(M306*21)/100</f>
      </c>
      <c t="s">
        <v>27</v>
      </c>
    </row>
    <row r="307" spans="1:5" ht="12.75">
      <c r="A307" s="35" t="s">
        <v>54</v>
      </c>
      <c r="E307" s="39" t="s">
        <v>5</v>
      </c>
    </row>
    <row r="308" spans="1:5" ht="127.5">
      <c r="A308" s="35" t="s">
        <v>55</v>
      </c>
      <c r="E308" s="40" t="s">
        <v>5366</v>
      </c>
    </row>
    <row r="309" spans="1:5" ht="25.5">
      <c r="A309" t="s">
        <v>56</v>
      </c>
      <c r="E309" s="39" t="s">
        <v>4634</v>
      </c>
    </row>
    <row r="310" spans="1:16" ht="12.75">
      <c r="A310" t="s">
        <v>49</v>
      </c>
      <c s="34" t="s">
        <v>349</v>
      </c>
      <c s="34" t="s">
        <v>5367</v>
      </c>
      <c s="35" t="s">
        <v>5</v>
      </c>
      <c s="6" t="s">
        <v>5368</v>
      </c>
      <c s="36" t="s">
        <v>819</v>
      </c>
      <c s="37">
        <v>46</v>
      </c>
      <c s="36">
        <v>0</v>
      </c>
      <c s="36">
        <f>ROUND(G310*H310,6)</f>
      </c>
      <c r="L310" s="38">
        <v>0</v>
      </c>
      <c s="32">
        <f>ROUND(ROUND(L310,2)*ROUND(G310,3),2)</f>
      </c>
      <c s="36" t="s">
        <v>53</v>
      </c>
      <c>
        <f>(M310*21)/100</f>
      </c>
      <c t="s">
        <v>27</v>
      </c>
    </row>
    <row r="311" spans="1:5" ht="12.75">
      <c r="A311" s="35" t="s">
        <v>54</v>
      </c>
      <c r="E311" s="39" t="s">
        <v>5</v>
      </c>
    </row>
    <row r="312" spans="1:5" ht="76.5">
      <c r="A312" s="35" t="s">
        <v>55</v>
      </c>
      <c r="E312" s="40" t="s">
        <v>5369</v>
      </c>
    </row>
    <row r="313" spans="1:5" ht="25.5">
      <c r="A313" t="s">
        <v>56</v>
      </c>
      <c r="E313" s="39" t="s">
        <v>4638</v>
      </c>
    </row>
    <row r="314" spans="1:16" ht="12.75">
      <c r="A314" t="s">
        <v>49</v>
      </c>
      <c s="34" t="s">
        <v>353</v>
      </c>
      <c s="34" t="s">
        <v>5370</v>
      </c>
      <c s="35" t="s">
        <v>5</v>
      </c>
      <c s="6" t="s">
        <v>5371</v>
      </c>
      <c s="36" t="s">
        <v>68</v>
      </c>
      <c s="37">
        <v>2</v>
      </c>
      <c s="36">
        <v>0</v>
      </c>
      <c s="36">
        <f>ROUND(G314*H314,6)</f>
      </c>
      <c r="L314" s="38">
        <v>0</v>
      </c>
      <c s="32">
        <f>ROUND(ROUND(L314,2)*ROUND(G314,3),2)</f>
      </c>
      <c s="36" t="s">
        <v>53</v>
      </c>
      <c>
        <f>(M314*21)/100</f>
      </c>
      <c t="s">
        <v>27</v>
      </c>
    </row>
    <row r="315" spans="1:5" ht="12.75">
      <c r="A315" s="35" t="s">
        <v>54</v>
      </c>
      <c r="E315" s="39" t="s">
        <v>5</v>
      </c>
    </row>
    <row r="316" spans="1:5" ht="38.25">
      <c r="A316" s="35" t="s">
        <v>55</v>
      </c>
      <c r="E316" s="40" t="s">
        <v>2992</v>
      </c>
    </row>
    <row r="317" spans="1:5" ht="140.25">
      <c r="A317" t="s">
        <v>56</v>
      </c>
      <c r="E317" s="39" t="s">
        <v>5372</v>
      </c>
    </row>
    <row r="318" spans="1:16" ht="12.75">
      <c r="A318" t="s">
        <v>49</v>
      </c>
      <c s="34" t="s">
        <v>357</v>
      </c>
      <c s="34" t="s">
        <v>5373</v>
      </c>
      <c s="35" t="s">
        <v>5</v>
      </c>
      <c s="6" t="s">
        <v>5374</v>
      </c>
      <c s="36" t="s">
        <v>68</v>
      </c>
      <c s="37">
        <v>1</v>
      </c>
      <c s="36">
        <v>0</v>
      </c>
      <c s="36">
        <f>ROUND(G318*H318,6)</f>
      </c>
      <c r="L318" s="38">
        <v>0</v>
      </c>
      <c s="32">
        <f>ROUND(ROUND(L318,2)*ROUND(G318,3),2)</f>
      </c>
      <c s="36" t="s">
        <v>53</v>
      </c>
      <c>
        <f>(M318*21)/100</f>
      </c>
      <c t="s">
        <v>27</v>
      </c>
    </row>
    <row r="319" spans="1:5" ht="12.75">
      <c r="A319" s="35" t="s">
        <v>54</v>
      </c>
      <c r="E319" s="39" t="s">
        <v>5</v>
      </c>
    </row>
    <row r="320" spans="1:5" ht="76.5">
      <c r="A320" s="35" t="s">
        <v>55</v>
      </c>
      <c r="E320" s="40" t="s">
        <v>5375</v>
      </c>
    </row>
    <row r="321" spans="1:5" ht="140.25">
      <c r="A321" t="s">
        <v>56</v>
      </c>
      <c r="E321" s="39" t="s">
        <v>5372</v>
      </c>
    </row>
    <row r="322" spans="1:16" ht="12.75">
      <c r="A322" t="s">
        <v>49</v>
      </c>
      <c s="34" t="s">
        <v>361</v>
      </c>
      <c s="34" t="s">
        <v>4764</v>
      </c>
      <c s="35" t="s">
        <v>5</v>
      </c>
      <c s="6" t="s">
        <v>4765</v>
      </c>
      <c s="36" t="s">
        <v>2433</v>
      </c>
      <c s="37">
        <v>4157</v>
      </c>
      <c s="36">
        <v>0</v>
      </c>
      <c s="36">
        <f>ROUND(G322*H322,6)</f>
      </c>
      <c r="L322" s="38">
        <v>0</v>
      </c>
      <c s="32">
        <f>ROUND(ROUND(L322,2)*ROUND(G322,3),2)</f>
      </c>
      <c s="36" t="s">
        <v>53</v>
      </c>
      <c>
        <f>(M322*21)/100</f>
      </c>
      <c t="s">
        <v>27</v>
      </c>
    </row>
    <row r="323" spans="1:5" ht="12.75">
      <c r="A323" s="35" t="s">
        <v>54</v>
      </c>
      <c r="E323" s="39" t="s">
        <v>5</v>
      </c>
    </row>
    <row r="324" spans="1:5" ht="191.25">
      <c r="A324" s="35" t="s">
        <v>55</v>
      </c>
      <c r="E324" s="40" t="s">
        <v>5376</v>
      </c>
    </row>
    <row r="325" spans="1:5" ht="357">
      <c r="A325" t="s">
        <v>56</v>
      </c>
      <c r="E325" s="39" t="s">
        <v>4767</v>
      </c>
    </row>
    <row r="326" spans="1:16" ht="12.75">
      <c r="A326" t="s">
        <v>49</v>
      </c>
      <c s="34" t="s">
        <v>365</v>
      </c>
      <c s="34" t="s">
        <v>5377</v>
      </c>
      <c s="35" t="s">
        <v>5</v>
      </c>
      <c s="6" t="s">
        <v>5378</v>
      </c>
      <c s="36" t="s">
        <v>52</v>
      </c>
      <c s="37">
        <v>53.34</v>
      </c>
      <c s="36">
        <v>0</v>
      </c>
      <c s="36">
        <f>ROUND(G326*H326,6)</f>
      </c>
      <c r="L326" s="38">
        <v>0</v>
      </c>
      <c s="32">
        <f>ROUND(ROUND(L326,2)*ROUND(G326,3),2)</f>
      </c>
      <c s="36" t="s">
        <v>53</v>
      </c>
      <c>
        <f>(M326*21)/100</f>
      </c>
      <c t="s">
        <v>27</v>
      </c>
    </row>
    <row r="327" spans="1:5" ht="12.75">
      <c r="A327" s="35" t="s">
        <v>54</v>
      </c>
      <c r="E327" s="39" t="s">
        <v>5</v>
      </c>
    </row>
    <row r="328" spans="1:5" ht="63.75">
      <c r="A328" s="35" t="s">
        <v>55</v>
      </c>
      <c r="E328" s="40" t="s">
        <v>5379</v>
      </c>
    </row>
    <row r="329" spans="1:5" ht="114.75">
      <c r="A329" t="s">
        <v>56</v>
      </c>
      <c r="E329" s="39" t="s">
        <v>4783</v>
      </c>
    </row>
    <row r="330" spans="1:16" ht="12.75">
      <c r="A330" t="s">
        <v>49</v>
      </c>
      <c s="34" t="s">
        <v>369</v>
      </c>
      <c s="34" t="s">
        <v>4784</v>
      </c>
      <c s="35" t="s">
        <v>5</v>
      </c>
      <c s="6" t="s">
        <v>4785</v>
      </c>
      <c s="36" t="s">
        <v>52</v>
      </c>
      <c s="37">
        <v>1255.6</v>
      </c>
      <c s="36">
        <v>0</v>
      </c>
      <c s="36">
        <f>ROUND(G330*H330,6)</f>
      </c>
      <c r="L330" s="38">
        <v>0</v>
      </c>
      <c s="32">
        <f>ROUND(ROUND(L330,2)*ROUND(G330,3),2)</f>
      </c>
      <c s="36" t="s">
        <v>53</v>
      </c>
      <c>
        <f>(M330*21)/100</f>
      </c>
      <c t="s">
        <v>27</v>
      </c>
    </row>
    <row r="331" spans="1:5" ht="12.75">
      <c r="A331" s="35" t="s">
        <v>54</v>
      </c>
      <c r="E331" s="39" t="s">
        <v>5</v>
      </c>
    </row>
    <row r="332" spans="1:5" ht="89.25">
      <c r="A332" s="35" t="s">
        <v>55</v>
      </c>
      <c r="E332" s="40" t="s">
        <v>5380</v>
      </c>
    </row>
    <row r="333" spans="1:5" ht="114.75">
      <c r="A333" t="s">
        <v>56</v>
      </c>
      <c r="E333" s="39" t="s">
        <v>4783</v>
      </c>
    </row>
    <row r="334" spans="1:16" ht="12.75">
      <c r="A334" t="s">
        <v>49</v>
      </c>
      <c s="34" t="s">
        <v>373</v>
      </c>
      <c s="34" t="s">
        <v>5381</v>
      </c>
      <c s="35" t="s">
        <v>5</v>
      </c>
      <c s="6" t="s">
        <v>5382</v>
      </c>
      <c s="36" t="s">
        <v>1010</v>
      </c>
      <c s="37">
        <v>288.8</v>
      </c>
      <c s="36">
        <v>0</v>
      </c>
      <c s="36">
        <f>ROUND(G334*H334,6)</f>
      </c>
      <c r="L334" s="38">
        <v>0</v>
      </c>
      <c s="32">
        <f>ROUND(ROUND(L334,2)*ROUND(G334,3),2)</f>
      </c>
      <c s="36" t="s">
        <v>53</v>
      </c>
      <c>
        <f>(M334*21)/100</f>
      </c>
      <c t="s">
        <v>27</v>
      </c>
    </row>
    <row r="335" spans="1:5" ht="12.75">
      <c r="A335" s="35" t="s">
        <v>54</v>
      </c>
      <c r="E335" s="39" t="s">
        <v>5</v>
      </c>
    </row>
    <row r="336" spans="1:5" ht="76.5">
      <c r="A336" s="35" t="s">
        <v>55</v>
      </c>
      <c r="E336" s="40" t="s">
        <v>5383</v>
      </c>
    </row>
    <row r="337" spans="1:5" ht="114.75">
      <c r="A337" t="s">
        <v>56</v>
      </c>
      <c r="E337" s="39" t="s">
        <v>5384</v>
      </c>
    </row>
    <row r="338" spans="1:16" ht="12.75">
      <c r="A338" t="s">
        <v>49</v>
      </c>
      <c s="34" t="s">
        <v>377</v>
      </c>
      <c s="34" t="s">
        <v>5385</v>
      </c>
      <c s="35" t="s">
        <v>5</v>
      </c>
      <c s="6" t="s">
        <v>5386</v>
      </c>
      <c s="36" t="s">
        <v>68</v>
      </c>
      <c s="37">
        <v>12</v>
      </c>
      <c s="36">
        <v>0</v>
      </c>
      <c s="36">
        <f>ROUND(G338*H338,6)</f>
      </c>
      <c r="L338" s="38">
        <v>0</v>
      </c>
      <c s="32">
        <f>ROUND(ROUND(L338,2)*ROUND(G338,3),2)</f>
      </c>
      <c s="36" t="s">
        <v>53</v>
      </c>
      <c>
        <f>(M338*21)/100</f>
      </c>
      <c t="s">
        <v>27</v>
      </c>
    </row>
    <row r="339" spans="1:5" ht="12.75">
      <c r="A339" s="35" t="s">
        <v>54</v>
      </c>
      <c r="E339" s="39" t="s">
        <v>5</v>
      </c>
    </row>
    <row r="340" spans="1:5" ht="51">
      <c r="A340" s="35" t="s">
        <v>55</v>
      </c>
      <c r="E340" s="40" t="s">
        <v>5387</v>
      </c>
    </row>
    <row r="341" spans="1:5" ht="76.5">
      <c r="A341" t="s">
        <v>56</v>
      </c>
      <c r="E341" s="39" t="s">
        <v>5388</v>
      </c>
    </row>
    <row r="342" spans="1:16" ht="12.75">
      <c r="A342" t="s">
        <v>49</v>
      </c>
      <c s="34" t="s">
        <v>381</v>
      </c>
      <c s="34" t="s">
        <v>4650</v>
      </c>
      <c s="35" t="s">
        <v>5</v>
      </c>
      <c s="6" t="s">
        <v>4651</v>
      </c>
      <c s="36" t="s">
        <v>819</v>
      </c>
      <c s="37">
        <v>648</v>
      </c>
      <c s="36">
        <v>0</v>
      </c>
      <c s="36">
        <f>ROUND(G342*H342,6)</f>
      </c>
      <c r="L342" s="38">
        <v>0</v>
      </c>
      <c s="32">
        <f>ROUND(ROUND(L342,2)*ROUND(G342,3),2)</f>
      </c>
      <c s="36" t="s">
        <v>53</v>
      </c>
      <c>
        <f>(M342*21)/100</f>
      </c>
      <c t="s">
        <v>27</v>
      </c>
    </row>
    <row r="343" spans="1:5" ht="12.75">
      <c r="A343" s="35" t="s">
        <v>54</v>
      </c>
      <c r="E343" s="39" t="s">
        <v>5</v>
      </c>
    </row>
    <row r="344" spans="1:5" ht="76.5">
      <c r="A344" s="35" t="s">
        <v>55</v>
      </c>
      <c r="E344" s="40" t="s">
        <v>5389</v>
      </c>
    </row>
    <row r="345" spans="1:5" ht="114.75">
      <c r="A345" t="s">
        <v>56</v>
      </c>
      <c r="E345" s="39" t="s">
        <v>4653</v>
      </c>
    </row>
    <row r="346" spans="1:16" ht="12.75">
      <c r="A346" t="s">
        <v>49</v>
      </c>
      <c s="34" t="s">
        <v>385</v>
      </c>
      <c s="34" t="s">
        <v>5390</v>
      </c>
      <c s="35" t="s">
        <v>5</v>
      </c>
      <c s="6" t="s">
        <v>5391</v>
      </c>
      <c s="36" t="s">
        <v>528</v>
      </c>
      <c s="37">
        <v>1</v>
      </c>
      <c s="36">
        <v>0</v>
      </c>
      <c s="36">
        <f>ROUND(G346*H346,6)</f>
      </c>
      <c r="L346" s="38">
        <v>0</v>
      </c>
      <c s="32">
        <f>ROUND(ROUND(L346,2)*ROUND(G346,3),2)</f>
      </c>
      <c s="36" t="s">
        <v>85</v>
      </c>
      <c>
        <f>(M346*21)/100</f>
      </c>
      <c t="s">
        <v>27</v>
      </c>
    </row>
    <row r="347" spans="1:5" ht="89.25">
      <c r="A347" s="35" t="s">
        <v>54</v>
      </c>
      <c r="E347" s="39" t="s">
        <v>5392</v>
      </c>
    </row>
    <row r="348" spans="1:5" ht="38.25">
      <c r="A348" s="35" t="s">
        <v>55</v>
      </c>
      <c r="E348" s="40" t="s">
        <v>4515</v>
      </c>
    </row>
    <row r="349" spans="1:5" ht="76.5">
      <c r="A349" t="s">
        <v>56</v>
      </c>
      <c r="E349" s="39" t="s">
        <v>5393</v>
      </c>
    </row>
    <row r="350" spans="1:16" ht="12.75">
      <c r="A350" t="s">
        <v>49</v>
      </c>
      <c s="34" t="s">
        <v>389</v>
      </c>
      <c s="34" t="s">
        <v>5394</v>
      </c>
      <c s="35" t="s">
        <v>5</v>
      </c>
      <c s="6" t="s">
        <v>5395</v>
      </c>
      <c s="36" t="s">
        <v>528</v>
      </c>
      <c s="37">
        <v>1</v>
      </c>
      <c s="36">
        <v>0</v>
      </c>
      <c s="36">
        <f>ROUND(G350*H350,6)</f>
      </c>
      <c r="L350" s="38">
        <v>0</v>
      </c>
      <c s="32">
        <f>ROUND(ROUND(L350,2)*ROUND(G350,3),2)</f>
      </c>
      <c s="36" t="s">
        <v>85</v>
      </c>
      <c>
        <f>(M350*21)/100</f>
      </c>
      <c t="s">
        <v>27</v>
      </c>
    </row>
    <row r="351" spans="1:5" ht="25.5">
      <c r="A351" s="35" t="s">
        <v>54</v>
      </c>
      <c r="E351" s="39" t="s">
        <v>5396</v>
      </c>
    </row>
    <row r="352" spans="1:5" ht="38.25">
      <c r="A352" s="35" t="s">
        <v>55</v>
      </c>
      <c r="E352" s="40" t="s">
        <v>4515</v>
      </c>
    </row>
    <row r="353" spans="1:5" ht="12.75">
      <c r="A353" t="s">
        <v>56</v>
      </c>
      <c r="E353" s="39" t="s">
        <v>5397</v>
      </c>
    </row>
    <row r="354" spans="1:16" ht="12.75">
      <c r="A354" t="s">
        <v>49</v>
      </c>
      <c s="34" t="s">
        <v>393</v>
      </c>
      <c s="34" t="s">
        <v>5398</v>
      </c>
      <c s="35" t="s">
        <v>5</v>
      </c>
      <c s="6" t="s">
        <v>5399</v>
      </c>
      <c s="36" t="s">
        <v>60</v>
      </c>
      <c s="37">
        <v>22.4</v>
      </c>
      <c s="36">
        <v>0</v>
      </c>
      <c s="36">
        <f>ROUND(G354*H354,6)</f>
      </c>
      <c r="L354" s="38">
        <v>0</v>
      </c>
      <c s="32">
        <f>ROUND(ROUND(L354,2)*ROUND(G354,3),2)</f>
      </c>
      <c s="36" t="s">
        <v>85</v>
      </c>
      <c>
        <f>(M354*21)/100</f>
      </c>
      <c t="s">
        <v>27</v>
      </c>
    </row>
    <row r="355" spans="1:5" ht="89.25">
      <c r="A355" s="35" t="s">
        <v>54</v>
      </c>
      <c r="E355" s="39" t="s">
        <v>5400</v>
      </c>
    </row>
    <row r="356" spans="1:5" ht="38.25">
      <c r="A356" s="35" t="s">
        <v>55</v>
      </c>
      <c r="E356" s="40" t="s">
        <v>5401</v>
      </c>
    </row>
    <row r="357" spans="1:5" ht="280.5">
      <c r="A357" t="s">
        <v>56</v>
      </c>
      <c r="E357" s="39" t="s">
        <v>5402</v>
      </c>
    </row>
    <row r="358" spans="1:16" ht="12.75">
      <c r="A358" t="s">
        <v>49</v>
      </c>
      <c s="34" t="s">
        <v>397</v>
      </c>
      <c s="34" t="s">
        <v>5403</v>
      </c>
      <c s="35" t="s">
        <v>5</v>
      </c>
      <c s="6" t="s">
        <v>5404</v>
      </c>
      <c s="36" t="s">
        <v>819</v>
      </c>
      <c s="37">
        <v>23</v>
      </c>
      <c s="36">
        <v>0</v>
      </c>
      <c s="36">
        <f>ROUND(G358*H358,6)</f>
      </c>
      <c r="L358" s="38">
        <v>0</v>
      </c>
      <c s="32">
        <f>ROUND(ROUND(L358,2)*ROUND(G358,3),2)</f>
      </c>
      <c s="36" t="s">
        <v>85</v>
      </c>
      <c>
        <f>(M358*21)/100</f>
      </c>
      <c t="s">
        <v>27</v>
      </c>
    </row>
    <row r="359" spans="1:5" ht="38.25">
      <c r="A359" s="35" t="s">
        <v>54</v>
      </c>
      <c r="E359" s="39" t="s">
        <v>5405</v>
      </c>
    </row>
    <row r="360" spans="1:5" ht="38.25">
      <c r="A360" s="35" t="s">
        <v>55</v>
      </c>
      <c r="E360" s="40" t="s">
        <v>5406</v>
      </c>
    </row>
    <row r="361" spans="1:5" ht="89.25">
      <c r="A361" t="s">
        <v>56</v>
      </c>
      <c r="E361" s="39" t="s">
        <v>5407</v>
      </c>
    </row>
    <row r="362" spans="1:16" ht="12.75">
      <c r="A362" t="s">
        <v>49</v>
      </c>
      <c s="34" t="s">
        <v>402</v>
      </c>
      <c s="34" t="s">
        <v>4658</v>
      </c>
      <c s="35" t="s">
        <v>5</v>
      </c>
      <c s="6" t="s">
        <v>4659</v>
      </c>
      <c s="36" t="s">
        <v>68</v>
      </c>
      <c s="37">
        <v>3</v>
      </c>
      <c s="36">
        <v>0</v>
      </c>
      <c s="36">
        <f>ROUND(G362*H362,6)</f>
      </c>
      <c r="L362" s="38">
        <v>0</v>
      </c>
      <c s="32">
        <f>ROUND(ROUND(L362,2)*ROUND(G362,3),2)</f>
      </c>
      <c s="36" t="s">
        <v>85</v>
      </c>
      <c>
        <f>(M362*21)/100</f>
      </c>
      <c t="s">
        <v>27</v>
      </c>
    </row>
    <row r="363" spans="1:5" ht="38.25">
      <c r="A363" s="35" t="s">
        <v>54</v>
      </c>
      <c r="E363" s="39" t="s">
        <v>5408</v>
      </c>
    </row>
    <row r="364" spans="1:5" ht="38.25">
      <c r="A364" s="35" t="s">
        <v>55</v>
      </c>
      <c r="E364" s="40" t="s">
        <v>3598</v>
      </c>
    </row>
    <row r="365" spans="1:5" ht="369.75">
      <c r="A365" t="s">
        <v>56</v>
      </c>
      <c r="E365" s="39" t="s">
        <v>3406</v>
      </c>
    </row>
    <row r="366" spans="1:16" ht="12.75">
      <c r="A366" t="s">
        <v>49</v>
      </c>
      <c s="34" t="s">
        <v>406</v>
      </c>
      <c s="34" t="s">
        <v>5409</v>
      </c>
      <c s="35" t="s">
        <v>5</v>
      </c>
      <c s="6" t="s">
        <v>5410</v>
      </c>
      <c s="36" t="s">
        <v>68</v>
      </c>
      <c s="37">
        <v>6</v>
      </c>
      <c s="36">
        <v>0</v>
      </c>
      <c s="36">
        <f>ROUND(G366*H366,6)</f>
      </c>
      <c r="L366" s="38">
        <v>0</v>
      </c>
      <c s="32">
        <f>ROUND(ROUND(L366,2)*ROUND(G366,3),2)</f>
      </c>
      <c s="36" t="s">
        <v>85</v>
      </c>
      <c>
        <f>(M366*21)/100</f>
      </c>
      <c t="s">
        <v>27</v>
      </c>
    </row>
    <row r="367" spans="1:5" ht="38.25">
      <c r="A367" s="35" t="s">
        <v>54</v>
      </c>
      <c r="E367" s="39" t="s">
        <v>5411</v>
      </c>
    </row>
    <row r="368" spans="1:5" ht="38.25">
      <c r="A368" s="35" t="s">
        <v>55</v>
      </c>
      <c r="E368" s="40" t="s">
        <v>5412</v>
      </c>
    </row>
    <row r="369" spans="1:5" ht="409.5">
      <c r="A369" t="s">
        <v>56</v>
      </c>
      <c r="E369" s="39" t="s">
        <v>5413</v>
      </c>
    </row>
    <row r="370" spans="1:16" ht="12.75">
      <c r="A370" t="s">
        <v>49</v>
      </c>
      <c s="34" t="s">
        <v>410</v>
      </c>
      <c s="34" t="s">
        <v>5414</v>
      </c>
      <c s="35" t="s">
        <v>5</v>
      </c>
      <c s="6" t="s">
        <v>5415</v>
      </c>
      <c s="36" t="s">
        <v>528</v>
      </c>
      <c s="37">
        <v>1</v>
      </c>
      <c s="36">
        <v>0</v>
      </c>
      <c s="36">
        <f>ROUND(G370*H370,6)</f>
      </c>
      <c r="L370" s="38">
        <v>0</v>
      </c>
      <c s="32">
        <f>ROUND(ROUND(L370,2)*ROUND(G370,3),2)</f>
      </c>
      <c s="36" t="s">
        <v>85</v>
      </c>
      <c>
        <f>(M370*21)/100</f>
      </c>
      <c t="s">
        <v>27</v>
      </c>
    </row>
    <row r="371" spans="1:5" ht="12.75">
      <c r="A371" s="35" t="s">
        <v>54</v>
      </c>
      <c r="E371" s="39" t="s">
        <v>5416</v>
      </c>
    </row>
    <row r="372" spans="1:5" ht="38.25">
      <c r="A372" s="35" t="s">
        <v>55</v>
      </c>
      <c r="E372" s="40" t="s">
        <v>4515</v>
      </c>
    </row>
    <row r="373" spans="1:5" ht="25.5">
      <c r="A373" t="s">
        <v>56</v>
      </c>
      <c r="E373" s="39" t="s">
        <v>4993</v>
      </c>
    </row>
    <row r="374" spans="1:13" ht="12.75">
      <c r="A374" t="s">
        <v>46</v>
      </c>
      <c r="C374" s="31" t="s">
        <v>1005</v>
      </c>
      <c r="E374" s="33" t="s">
        <v>1006</v>
      </c>
      <c r="J374" s="32">
        <f>0</f>
      </c>
      <c s="32">
        <f>0</f>
      </c>
      <c s="32">
        <f>0+L375+L379+L383+L387+L391+L395</f>
      </c>
      <c s="32">
        <f>0+M375+M379+M383+M387+M391+M395</f>
      </c>
    </row>
    <row r="375" spans="1:16" ht="38.25">
      <c r="A375" t="s">
        <v>49</v>
      </c>
      <c s="34" t="s">
        <v>414</v>
      </c>
      <c s="34" t="s">
        <v>3134</v>
      </c>
      <c s="35" t="s">
        <v>3135</v>
      </c>
      <c s="6" t="s">
        <v>3136</v>
      </c>
      <c s="36" t="s">
        <v>1010</v>
      </c>
      <c s="37">
        <v>6063.66</v>
      </c>
      <c s="36">
        <v>0</v>
      </c>
      <c s="36">
        <f>ROUND(G375*H375,6)</f>
      </c>
      <c r="L375" s="38">
        <v>0</v>
      </c>
      <c s="32">
        <f>ROUND(ROUND(L375,2)*ROUND(G375,3),2)</f>
      </c>
      <c s="36" t="s">
        <v>85</v>
      </c>
      <c>
        <f>(M375*21)/100</f>
      </c>
      <c t="s">
        <v>27</v>
      </c>
    </row>
    <row r="376" spans="1:5" ht="12.75">
      <c r="A376" s="35" t="s">
        <v>54</v>
      </c>
      <c r="E376" s="39" t="s">
        <v>1011</v>
      </c>
    </row>
    <row r="377" spans="1:5" ht="114.75">
      <c r="A377" s="35" t="s">
        <v>55</v>
      </c>
      <c r="E377" s="40" t="s">
        <v>5417</v>
      </c>
    </row>
    <row r="378" spans="1:5" ht="89.25">
      <c r="A378" t="s">
        <v>56</v>
      </c>
      <c r="E378" s="39" t="s">
        <v>1012</v>
      </c>
    </row>
    <row r="379" spans="1:16" ht="38.25">
      <c r="A379" t="s">
        <v>49</v>
      </c>
      <c s="34" t="s">
        <v>418</v>
      </c>
      <c s="34" t="s">
        <v>2721</v>
      </c>
      <c s="35" t="s">
        <v>2722</v>
      </c>
      <c s="6" t="s">
        <v>2723</v>
      </c>
      <c s="36" t="s">
        <v>1010</v>
      </c>
      <c s="37">
        <v>3013.44</v>
      </c>
      <c s="36">
        <v>0</v>
      </c>
      <c s="36">
        <f>ROUND(G379*H379,6)</f>
      </c>
      <c r="L379" s="38">
        <v>0</v>
      </c>
      <c s="32">
        <f>ROUND(ROUND(L379,2)*ROUND(G379,3),2)</f>
      </c>
      <c s="36" t="s">
        <v>85</v>
      </c>
      <c>
        <f>(M379*21)/100</f>
      </c>
      <c t="s">
        <v>27</v>
      </c>
    </row>
    <row r="380" spans="1:5" ht="12.75">
      <c r="A380" s="35" t="s">
        <v>54</v>
      </c>
      <c r="E380" s="39" t="s">
        <v>1011</v>
      </c>
    </row>
    <row r="381" spans="1:5" ht="38.25">
      <c r="A381" s="35" t="s">
        <v>55</v>
      </c>
      <c r="E381" s="40" t="s">
        <v>5418</v>
      </c>
    </row>
    <row r="382" spans="1:5" ht="102">
      <c r="A382" t="s">
        <v>56</v>
      </c>
      <c r="E382" s="39" t="s">
        <v>2724</v>
      </c>
    </row>
    <row r="383" spans="1:16" ht="38.25">
      <c r="A383" t="s">
        <v>49</v>
      </c>
      <c s="34" t="s">
        <v>422</v>
      </c>
      <c s="34" t="s">
        <v>5419</v>
      </c>
      <c s="35" t="s">
        <v>5420</v>
      </c>
      <c s="6" t="s">
        <v>5421</v>
      </c>
      <c s="36" t="s">
        <v>1010</v>
      </c>
      <c s="37">
        <v>2</v>
      </c>
      <c s="36">
        <v>0</v>
      </c>
      <c s="36">
        <f>ROUND(G383*H383,6)</f>
      </c>
      <c r="L383" s="38">
        <v>0</v>
      </c>
      <c s="32">
        <f>ROUND(ROUND(L383,2)*ROUND(G383,3),2)</f>
      </c>
      <c s="36" t="s">
        <v>85</v>
      </c>
      <c>
        <f>(M383*21)/100</f>
      </c>
      <c t="s">
        <v>27</v>
      </c>
    </row>
    <row r="384" spans="1:5" ht="12.75">
      <c r="A384" s="35" t="s">
        <v>54</v>
      </c>
      <c r="E384" s="39" t="s">
        <v>1011</v>
      </c>
    </row>
    <row r="385" spans="1:5" ht="38.25">
      <c r="A385" s="35" t="s">
        <v>55</v>
      </c>
      <c r="E385" s="40" t="s">
        <v>5422</v>
      </c>
    </row>
    <row r="386" spans="1:5" ht="89.25">
      <c r="A386" t="s">
        <v>56</v>
      </c>
      <c r="E386" s="39" t="s">
        <v>1012</v>
      </c>
    </row>
    <row r="387" spans="1:16" ht="25.5">
      <c r="A387" t="s">
        <v>49</v>
      </c>
      <c s="34" t="s">
        <v>426</v>
      </c>
      <c s="34" t="s">
        <v>3515</v>
      </c>
      <c s="35" t="s">
        <v>3516</v>
      </c>
      <c s="6" t="s">
        <v>3517</v>
      </c>
      <c s="36" t="s">
        <v>1010</v>
      </c>
      <c s="37">
        <v>133.4</v>
      </c>
      <c s="36">
        <v>0</v>
      </c>
      <c s="36">
        <f>ROUND(G387*H387,6)</f>
      </c>
      <c r="L387" s="38">
        <v>0</v>
      </c>
      <c s="32">
        <f>ROUND(ROUND(L387,2)*ROUND(G387,3),2)</f>
      </c>
      <c s="36" t="s">
        <v>85</v>
      </c>
      <c>
        <f>(M387*21)/100</f>
      </c>
      <c t="s">
        <v>27</v>
      </c>
    </row>
    <row r="388" spans="1:5" ht="12.75">
      <c r="A388" s="35" t="s">
        <v>54</v>
      </c>
      <c r="E388" s="39" t="s">
        <v>1011</v>
      </c>
    </row>
    <row r="389" spans="1:5" ht="38.25">
      <c r="A389" s="35" t="s">
        <v>55</v>
      </c>
      <c r="E389" s="40" t="s">
        <v>5423</v>
      </c>
    </row>
    <row r="390" spans="1:5" ht="89.25">
      <c r="A390" t="s">
        <v>56</v>
      </c>
      <c r="E390" s="39" t="s">
        <v>1012</v>
      </c>
    </row>
    <row r="391" spans="1:16" ht="25.5">
      <c r="A391" t="s">
        <v>49</v>
      </c>
      <c s="34" t="s">
        <v>434</v>
      </c>
      <c s="34" t="s">
        <v>3139</v>
      </c>
      <c s="35" t="s">
        <v>3140</v>
      </c>
      <c s="6" t="s">
        <v>3141</v>
      </c>
      <c s="36" t="s">
        <v>1010</v>
      </c>
      <c s="37">
        <v>336.1</v>
      </c>
      <c s="36">
        <v>0</v>
      </c>
      <c s="36">
        <f>ROUND(G391*H391,6)</f>
      </c>
      <c r="L391" s="38">
        <v>0</v>
      </c>
      <c s="32">
        <f>ROUND(ROUND(L391,2)*ROUND(G391,3),2)</f>
      </c>
      <c s="36" t="s">
        <v>85</v>
      </c>
      <c>
        <f>(M391*21)/100</f>
      </c>
      <c t="s">
        <v>27</v>
      </c>
    </row>
    <row r="392" spans="1:5" ht="12.75">
      <c r="A392" s="35" t="s">
        <v>54</v>
      </c>
      <c r="E392" s="39" t="s">
        <v>1011</v>
      </c>
    </row>
    <row r="393" spans="1:5" ht="102">
      <c r="A393" s="35" t="s">
        <v>55</v>
      </c>
      <c r="E393" s="40" t="s">
        <v>5424</v>
      </c>
    </row>
    <row r="394" spans="1:5" ht="89.25">
      <c r="A394" t="s">
        <v>56</v>
      </c>
      <c r="E394" s="39" t="s">
        <v>1012</v>
      </c>
    </row>
    <row r="395" spans="1:16" ht="38.25">
      <c r="A395" t="s">
        <v>49</v>
      </c>
      <c s="34" t="s">
        <v>438</v>
      </c>
      <c s="34" t="s">
        <v>5425</v>
      </c>
      <c s="35" t="s">
        <v>5426</v>
      </c>
      <c s="6" t="s">
        <v>5427</v>
      </c>
      <c s="36" t="s">
        <v>1010</v>
      </c>
      <c s="37">
        <v>3.24</v>
      </c>
      <c s="36">
        <v>0</v>
      </c>
      <c s="36">
        <f>ROUND(G395*H395,6)</f>
      </c>
      <c r="L395" s="38">
        <v>0</v>
      </c>
      <c s="32">
        <f>ROUND(ROUND(L395,2)*ROUND(G395,3),2)</f>
      </c>
      <c s="36" t="s">
        <v>85</v>
      </c>
      <c>
        <f>(M395*21)/100</f>
      </c>
      <c t="s">
        <v>27</v>
      </c>
    </row>
    <row r="396" spans="1:5" ht="12.75">
      <c r="A396" s="35" t="s">
        <v>54</v>
      </c>
      <c r="E396" s="39" t="s">
        <v>1011</v>
      </c>
    </row>
    <row r="397" spans="1:5" ht="51">
      <c r="A397" s="35" t="s">
        <v>55</v>
      </c>
      <c r="E397" s="40" t="s">
        <v>5428</v>
      </c>
    </row>
    <row r="398" spans="1:5" ht="89.25">
      <c r="A398" t="s">
        <v>56</v>
      </c>
      <c r="E39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5431</v>
      </c>
      <c r="E8" s="30" t="s">
        <v>5430</v>
      </c>
      <c r="J8" s="29">
        <f>0+J9+J22+J55+J112+J137+J170+J179+J224+J233+J282</f>
      </c>
      <c s="29">
        <f>0+K9+K22+K55+K112+K137+K170+K179+K224+K233+K282</f>
      </c>
      <c s="29">
        <f>0+L9+L22+L55+L112+L137+L170+L179+L224+L233+L282</f>
      </c>
      <c s="29">
        <f>0+M9+M22+M55+M112+M137+M170+M179+M224+M233+M282</f>
      </c>
    </row>
    <row r="9" spans="1:13" ht="12.75">
      <c r="A9" t="s">
        <v>46</v>
      </c>
      <c r="C9" s="31" t="s">
        <v>176</v>
      </c>
      <c r="E9" s="33" t="s">
        <v>4513</v>
      </c>
      <c r="J9" s="32">
        <f>0</f>
      </c>
      <c s="32">
        <f>0</f>
      </c>
      <c s="32">
        <f>0+L10+L14+L18</f>
      </c>
      <c s="32">
        <f>0+M10+M14+M18</f>
      </c>
    </row>
    <row r="10" spans="1:16" ht="12.75">
      <c r="A10" t="s">
        <v>49</v>
      </c>
      <c s="34" t="s">
        <v>47</v>
      </c>
      <c s="34" t="s">
        <v>4673</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51">
      <c r="A12" s="35" t="s">
        <v>55</v>
      </c>
      <c r="E12" s="40" t="s">
        <v>5432</v>
      </c>
    </row>
    <row r="13" spans="1:5" ht="12.75">
      <c r="A13" t="s">
        <v>56</v>
      </c>
      <c r="E13" s="39" t="s">
        <v>1277</v>
      </c>
    </row>
    <row r="14" spans="1:16" ht="12.75">
      <c r="A14" t="s">
        <v>49</v>
      </c>
      <c s="34" t="s">
        <v>27</v>
      </c>
      <c s="34" t="s">
        <v>4673</v>
      </c>
      <c s="35" t="s">
        <v>47</v>
      </c>
      <c s="6" t="s">
        <v>2300</v>
      </c>
      <c s="36" t="s">
        <v>528</v>
      </c>
      <c s="37">
        <v>1</v>
      </c>
      <c s="36">
        <v>0</v>
      </c>
      <c s="36">
        <f>ROUND(G14*H14,6)</f>
      </c>
      <c r="L14" s="38">
        <v>0</v>
      </c>
      <c s="32">
        <f>ROUND(ROUND(L14,2)*ROUND(G14,3),2)</f>
      </c>
      <c s="36" t="s">
        <v>53</v>
      </c>
      <c>
        <f>(M14*21)/100</f>
      </c>
      <c t="s">
        <v>27</v>
      </c>
    </row>
    <row r="15" spans="1:5" ht="12.75">
      <c r="A15" s="35" t="s">
        <v>54</v>
      </c>
      <c r="E15" s="39" t="s">
        <v>5</v>
      </c>
    </row>
    <row r="16" spans="1:5" ht="51">
      <c r="A16" s="35" t="s">
        <v>55</v>
      </c>
      <c r="E16" s="40" t="s">
        <v>5433</v>
      </c>
    </row>
    <row r="17" spans="1:5" ht="12.75">
      <c r="A17" t="s">
        <v>56</v>
      </c>
      <c r="E17" s="39" t="s">
        <v>1277</v>
      </c>
    </row>
    <row r="18" spans="1:16" ht="12.75">
      <c r="A18" t="s">
        <v>49</v>
      </c>
      <c s="34" t="s">
        <v>26</v>
      </c>
      <c s="34" t="s">
        <v>5202</v>
      </c>
      <c s="35" t="s">
        <v>5</v>
      </c>
      <c s="6" t="s">
        <v>2303</v>
      </c>
      <c s="36" t="s">
        <v>528</v>
      </c>
      <c s="37">
        <v>1</v>
      </c>
      <c s="36">
        <v>0</v>
      </c>
      <c s="36">
        <f>ROUND(G18*H18,6)</f>
      </c>
      <c r="L18" s="38">
        <v>0</v>
      </c>
      <c s="32">
        <f>ROUND(ROUND(L18,2)*ROUND(G18,3),2)</f>
      </c>
      <c s="36" t="s">
        <v>53</v>
      </c>
      <c>
        <f>(M18*21)/100</f>
      </c>
      <c t="s">
        <v>27</v>
      </c>
    </row>
    <row r="19" spans="1:5" ht="12.75">
      <c r="A19" s="35" t="s">
        <v>54</v>
      </c>
      <c r="E19" s="39" t="s">
        <v>5</v>
      </c>
    </row>
    <row r="20" spans="1:5" ht="63.75">
      <c r="A20" s="35" t="s">
        <v>55</v>
      </c>
      <c r="E20" s="40" t="s">
        <v>5203</v>
      </c>
    </row>
    <row r="21" spans="1:5" ht="63.75">
      <c r="A21" t="s">
        <v>56</v>
      </c>
      <c r="E21" s="39" t="s">
        <v>5204</v>
      </c>
    </row>
    <row r="22" spans="1:13" ht="12.75">
      <c r="A22" t="s">
        <v>46</v>
      </c>
      <c r="C22" s="31" t="s">
        <v>47</v>
      </c>
      <c r="E22" s="33" t="s">
        <v>48</v>
      </c>
      <c r="J22" s="32">
        <f>0</f>
      </c>
      <c s="32">
        <f>0</f>
      </c>
      <c s="32">
        <f>0+L23+L27+L31+L35+L39+L43+L47+L51</f>
      </c>
      <c s="32">
        <f>0+M23+M27+M31+M35+M39+M43+M47+M51</f>
      </c>
    </row>
    <row r="23" spans="1:16" ht="12.75">
      <c r="A23" t="s">
        <v>49</v>
      </c>
      <c s="34" t="s">
        <v>65</v>
      </c>
      <c s="34" t="s">
        <v>5434</v>
      </c>
      <c s="35" t="s">
        <v>5</v>
      </c>
      <c s="6" t="s">
        <v>5435</v>
      </c>
      <c s="36" t="s">
        <v>60</v>
      </c>
      <c s="37">
        <v>30</v>
      </c>
      <c s="36">
        <v>0</v>
      </c>
      <c s="36">
        <f>ROUND(G23*H23,6)</f>
      </c>
      <c r="L23" s="38">
        <v>0</v>
      </c>
      <c s="32">
        <f>ROUND(ROUND(L23,2)*ROUND(G23,3),2)</f>
      </c>
      <c s="36" t="s">
        <v>53</v>
      </c>
      <c>
        <f>(M23*21)/100</f>
      </c>
      <c t="s">
        <v>27</v>
      </c>
    </row>
    <row r="24" spans="1:5" ht="12.75">
      <c r="A24" s="35" t="s">
        <v>54</v>
      </c>
      <c r="E24" s="39" t="s">
        <v>5</v>
      </c>
    </row>
    <row r="25" spans="1:5" ht="51">
      <c r="A25" s="35" t="s">
        <v>55</v>
      </c>
      <c r="E25" s="40" t="s">
        <v>5436</v>
      </c>
    </row>
    <row r="26" spans="1:5" ht="38.25">
      <c r="A26" t="s">
        <v>56</v>
      </c>
      <c r="E26" s="39" t="s">
        <v>5437</v>
      </c>
    </row>
    <row r="27" spans="1:16" ht="12.75">
      <c r="A27" t="s">
        <v>49</v>
      </c>
      <c s="34" t="s">
        <v>70</v>
      </c>
      <c s="34" t="s">
        <v>5438</v>
      </c>
      <c s="35" t="s">
        <v>5</v>
      </c>
      <c s="6" t="s">
        <v>5439</v>
      </c>
      <c s="36" t="s">
        <v>52</v>
      </c>
      <c s="37">
        <v>1632.123</v>
      </c>
      <c s="36">
        <v>0</v>
      </c>
      <c s="36">
        <f>ROUND(G27*H27,6)</f>
      </c>
      <c r="L27" s="38">
        <v>0</v>
      </c>
      <c s="32">
        <f>ROUND(ROUND(L27,2)*ROUND(G27,3),2)</f>
      </c>
      <c s="36" t="s">
        <v>53</v>
      </c>
      <c>
        <f>(M27*21)/100</f>
      </c>
      <c t="s">
        <v>27</v>
      </c>
    </row>
    <row r="28" spans="1:5" ht="12.75">
      <c r="A28" s="35" t="s">
        <v>54</v>
      </c>
      <c r="E28" s="39" t="s">
        <v>5</v>
      </c>
    </row>
    <row r="29" spans="1:5" ht="51">
      <c r="A29" s="35" t="s">
        <v>55</v>
      </c>
      <c r="E29" s="40" t="s">
        <v>5440</v>
      </c>
    </row>
    <row r="30" spans="1:5" ht="318.75">
      <c r="A30" t="s">
        <v>56</v>
      </c>
      <c r="E30" s="39" t="s">
        <v>57</v>
      </c>
    </row>
    <row r="31" spans="1:16" ht="12.75">
      <c r="A31" t="s">
        <v>49</v>
      </c>
      <c s="34" t="s">
        <v>74</v>
      </c>
      <c s="34" t="s">
        <v>4871</v>
      </c>
      <c s="35" t="s">
        <v>5</v>
      </c>
      <c s="6" t="s">
        <v>4872</v>
      </c>
      <c s="36" t="s">
        <v>52</v>
      </c>
      <c s="37">
        <v>375.293</v>
      </c>
      <c s="36">
        <v>0</v>
      </c>
      <c s="36">
        <f>ROUND(G31*H31,6)</f>
      </c>
      <c r="L31" s="38">
        <v>0</v>
      </c>
      <c s="32">
        <f>ROUND(ROUND(L31,2)*ROUND(G31,3),2)</f>
      </c>
      <c s="36" t="s">
        <v>53</v>
      </c>
      <c>
        <f>(M31*21)/100</f>
      </c>
      <c t="s">
        <v>27</v>
      </c>
    </row>
    <row r="32" spans="1:5" ht="12.75">
      <c r="A32" s="35" t="s">
        <v>54</v>
      </c>
      <c r="E32" s="39" t="s">
        <v>5</v>
      </c>
    </row>
    <row r="33" spans="1:5" ht="51">
      <c r="A33" s="35" t="s">
        <v>55</v>
      </c>
      <c r="E33" s="40" t="s">
        <v>5441</v>
      </c>
    </row>
    <row r="34" spans="1:5" ht="191.25">
      <c r="A34" t="s">
        <v>56</v>
      </c>
      <c r="E34" s="39" t="s">
        <v>4874</v>
      </c>
    </row>
    <row r="35" spans="1:16" ht="12.75">
      <c r="A35" t="s">
        <v>49</v>
      </c>
      <c s="34" t="s">
        <v>78</v>
      </c>
      <c s="34" t="s">
        <v>62</v>
      </c>
      <c s="35" t="s">
        <v>5</v>
      </c>
      <c s="6" t="s">
        <v>63</v>
      </c>
      <c s="36" t="s">
        <v>52</v>
      </c>
      <c s="37">
        <v>375.293</v>
      </c>
      <c s="36">
        <v>0</v>
      </c>
      <c s="36">
        <f>ROUND(G35*H35,6)</f>
      </c>
      <c r="L35" s="38">
        <v>0</v>
      </c>
      <c s="32">
        <f>ROUND(ROUND(L35,2)*ROUND(G35,3),2)</f>
      </c>
      <c s="36" t="s">
        <v>53</v>
      </c>
      <c>
        <f>(M35*21)/100</f>
      </c>
      <c t="s">
        <v>27</v>
      </c>
    </row>
    <row r="36" spans="1:5" ht="12.75">
      <c r="A36" s="35" t="s">
        <v>54</v>
      </c>
      <c r="E36" s="39" t="s">
        <v>5</v>
      </c>
    </row>
    <row r="37" spans="1:5" ht="76.5">
      <c r="A37" s="35" t="s">
        <v>55</v>
      </c>
      <c r="E37" s="40" t="s">
        <v>5442</v>
      </c>
    </row>
    <row r="38" spans="1:5" ht="229.5">
      <c r="A38" t="s">
        <v>56</v>
      </c>
      <c r="E38" s="39" t="s">
        <v>64</v>
      </c>
    </row>
    <row r="39" spans="1:16" ht="12.75">
      <c r="A39" t="s">
        <v>49</v>
      </c>
      <c s="34" t="s">
        <v>82</v>
      </c>
      <c s="34" t="s">
        <v>3863</v>
      </c>
      <c s="35" t="s">
        <v>5</v>
      </c>
      <c s="6" t="s">
        <v>3864</v>
      </c>
      <c s="36" t="s">
        <v>819</v>
      </c>
      <c s="37">
        <v>370.44</v>
      </c>
      <c s="36">
        <v>0</v>
      </c>
      <c s="36">
        <f>ROUND(G39*H39,6)</f>
      </c>
      <c r="L39" s="38">
        <v>0</v>
      </c>
      <c s="32">
        <f>ROUND(ROUND(L39,2)*ROUND(G39,3),2)</f>
      </c>
      <c s="36" t="s">
        <v>53</v>
      </c>
      <c>
        <f>(M39*21)/100</f>
      </c>
      <c t="s">
        <v>27</v>
      </c>
    </row>
    <row r="40" spans="1:5" ht="12.75">
      <c r="A40" s="35" t="s">
        <v>54</v>
      </c>
      <c r="E40" s="39" t="s">
        <v>5</v>
      </c>
    </row>
    <row r="41" spans="1:5" ht="51">
      <c r="A41" s="35" t="s">
        <v>55</v>
      </c>
      <c r="E41" s="40" t="s">
        <v>5443</v>
      </c>
    </row>
    <row r="42" spans="1:5" ht="38.25">
      <c r="A42" t="s">
        <v>56</v>
      </c>
      <c r="E42" s="39" t="s">
        <v>3357</v>
      </c>
    </row>
    <row r="43" spans="1:16" ht="12.75">
      <c r="A43" t="s">
        <v>49</v>
      </c>
      <c s="34" t="s">
        <v>89</v>
      </c>
      <c s="34" t="s">
        <v>4536</v>
      </c>
      <c s="35" t="s">
        <v>5</v>
      </c>
      <c s="6" t="s">
        <v>4537</v>
      </c>
      <c s="36" t="s">
        <v>819</v>
      </c>
      <c s="37">
        <v>370.44</v>
      </c>
      <c s="36">
        <v>0</v>
      </c>
      <c s="36">
        <f>ROUND(G43*H43,6)</f>
      </c>
      <c r="L43" s="38">
        <v>0</v>
      </c>
      <c s="32">
        <f>ROUND(ROUND(L43,2)*ROUND(G43,3),2)</f>
      </c>
      <c s="36" t="s">
        <v>53</v>
      </c>
      <c>
        <f>(M43*21)/100</f>
      </c>
      <c t="s">
        <v>27</v>
      </c>
    </row>
    <row r="44" spans="1:5" ht="12.75">
      <c r="A44" s="35" t="s">
        <v>54</v>
      </c>
      <c r="E44" s="39" t="s">
        <v>5</v>
      </c>
    </row>
    <row r="45" spans="1:5" ht="38.25">
      <c r="A45" s="35" t="s">
        <v>55</v>
      </c>
      <c r="E45" s="40" t="s">
        <v>5444</v>
      </c>
    </row>
    <row r="46" spans="1:5" ht="25.5">
      <c r="A46" t="s">
        <v>56</v>
      </c>
      <c r="E46" s="39" t="s">
        <v>4539</v>
      </c>
    </row>
    <row r="47" spans="1:16" ht="12.75">
      <c r="A47" t="s">
        <v>49</v>
      </c>
      <c s="34" t="s">
        <v>93</v>
      </c>
      <c s="34" t="s">
        <v>5228</v>
      </c>
      <c s="35" t="s">
        <v>5</v>
      </c>
      <c s="6" t="s">
        <v>5211</v>
      </c>
      <c s="36" t="s">
        <v>52</v>
      </c>
      <c s="37">
        <v>205.836</v>
      </c>
      <c s="36">
        <v>0</v>
      </c>
      <c s="36">
        <f>ROUND(G47*H47,6)</f>
      </c>
      <c r="L47" s="38">
        <v>0</v>
      </c>
      <c s="32">
        <f>ROUND(ROUND(L47,2)*ROUND(G47,3),2)</f>
      </c>
      <c s="36" t="s">
        <v>85</v>
      </c>
      <c>
        <f>(M47*21)/100</f>
      </c>
      <c t="s">
        <v>27</v>
      </c>
    </row>
    <row r="48" spans="1:5" ht="12.75">
      <c r="A48" s="35" t="s">
        <v>54</v>
      </c>
      <c r="E48" s="39" t="s">
        <v>5445</v>
      </c>
    </row>
    <row r="49" spans="1:5" ht="38.25">
      <c r="A49" s="35" t="s">
        <v>55</v>
      </c>
      <c r="E49" s="40" t="s">
        <v>5446</v>
      </c>
    </row>
    <row r="50" spans="1:5" ht="267.75">
      <c r="A50" t="s">
        <v>56</v>
      </c>
      <c r="E50" s="39" t="s">
        <v>4530</v>
      </c>
    </row>
    <row r="51" spans="1:16" ht="12.75">
      <c r="A51" t="s">
        <v>49</v>
      </c>
      <c s="34" t="s">
        <v>96</v>
      </c>
      <c s="34" t="s">
        <v>5447</v>
      </c>
      <c s="35" t="s">
        <v>5</v>
      </c>
      <c s="6" t="s">
        <v>5448</v>
      </c>
      <c s="36" t="s">
        <v>52</v>
      </c>
      <c s="37">
        <v>891</v>
      </c>
      <c s="36">
        <v>0</v>
      </c>
      <c s="36">
        <f>ROUND(G51*H51,6)</f>
      </c>
      <c r="L51" s="38">
        <v>0</v>
      </c>
      <c s="32">
        <f>ROUND(ROUND(L51,2)*ROUND(G51,3),2)</f>
      </c>
      <c s="36" t="s">
        <v>85</v>
      </c>
      <c>
        <f>(M51*21)/100</f>
      </c>
      <c t="s">
        <v>27</v>
      </c>
    </row>
    <row r="52" spans="1:5" ht="140.25">
      <c r="A52" s="35" t="s">
        <v>54</v>
      </c>
      <c r="E52" s="39" t="s">
        <v>5229</v>
      </c>
    </row>
    <row r="53" spans="1:5" ht="38.25">
      <c r="A53" s="35" t="s">
        <v>55</v>
      </c>
      <c r="E53" s="40" t="s">
        <v>5449</v>
      </c>
    </row>
    <row r="54" spans="1:5" ht="267.75">
      <c r="A54" t="s">
        <v>56</v>
      </c>
      <c r="E54" s="39" t="s">
        <v>4530</v>
      </c>
    </row>
    <row r="55" spans="1:13" ht="12.75">
      <c r="A55" t="s">
        <v>46</v>
      </c>
      <c r="C55" s="31" t="s">
        <v>27</v>
      </c>
      <c r="E55" s="33" t="s">
        <v>3374</v>
      </c>
      <c r="J55" s="32">
        <f>0</f>
      </c>
      <c s="32">
        <f>0</f>
      </c>
      <c s="32">
        <f>0+L56+L60+L64+L68+L72+L76+L80+L84+L88+L92+L96+L100+L104+L108</f>
      </c>
      <c s="32">
        <f>0+M56+M60+M64+M68+M72+M76+M80+M84+M88+M92+M96+M100+M104+M108</f>
      </c>
    </row>
    <row r="56" spans="1:16" ht="12.75">
      <c r="A56" t="s">
        <v>49</v>
      </c>
      <c s="34" t="s">
        <v>100</v>
      </c>
      <c s="34" t="s">
        <v>5230</v>
      </c>
      <c s="35" t="s">
        <v>5</v>
      </c>
      <c s="6" t="s">
        <v>5231</v>
      </c>
      <c s="36" t="s">
        <v>819</v>
      </c>
      <c s="37">
        <v>259.178</v>
      </c>
      <c s="36">
        <v>0</v>
      </c>
      <c s="36">
        <f>ROUND(G56*H56,6)</f>
      </c>
      <c r="L56" s="38">
        <v>0</v>
      </c>
      <c s="32">
        <f>ROUND(ROUND(L56,2)*ROUND(G56,3),2)</f>
      </c>
      <c s="36" t="s">
        <v>53</v>
      </c>
      <c>
        <f>(M56*21)/100</f>
      </c>
      <c t="s">
        <v>27</v>
      </c>
    </row>
    <row r="57" spans="1:5" ht="12.75">
      <c r="A57" s="35" t="s">
        <v>54</v>
      </c>
      <c r="E57" s="39" t="s">
        <v>5</v>
      </c>
    </row>
    <row r="58" spans="1:5" ht="51">
      <c r="A58" s="35" t="s">
        <v>55</v>
      </c>
      <c r="E58" s="40" t="s">
        <v>5450</v>
      </c>
    </row>
    <row r="59" spans="1:5" ht="102">
      <c r="A59" t="s">
        <v>56</v>
      </c>
      <c r="E59" s="39" t="s">
        <v>3382</v>
      </c>
    </row>
    <row r="60" spans="1:16" ht="12.75">
      <c r="A60" t="s">
        <v>49</v>
      </c>
      <c s="34" t="s">
        <v>104</v>
      </c>
      <c s="34" t="s">
        <v>5233</v>
      </c>
      <c s="35" t="s">
        <v>5</v>
      </c>
      <c s="6" t="s">
        <v>5234</v>
      </c>
      <c s="36" t="s">
        <v>52</v>
      </c>
      <c s="37">
        <v>236.536</v>
      </c>
      <c s="36">
        <v>0</v>
      </c>
      <c s="36">
        <f>ROUND(G60*H60,6)</f>
      </c>
      <c r="L60" s="38">
        <v>0</v>
      </c>
      <c s="32">
        <f>ROUND(ROUND(L60,2)*ROUND(G60,3),2)</f>
      </c>
      <c s="36" t="s">
        <v>53</v>
      </c>
      <c>
        <f>(M60*21)/100</f>
      </c>
      <c t="s">
        <v>27</v>
      </c>
    </row>
    <row r="61" spans="1:5" ht="12.75">
      <c r="A61" s="35" t="s">
        <v>54</v>
      </c>
      <c r="E61" s="39" t="s">
        <v>5</v>
      </c>
    </row>
    <row r="62" spans="1:5" ht="63.75">
      <c r="A62" s="35" t="s">
        <v>55</v>
      </c>
      <c r="E62" s="40" t="s">
        <v>5451</v>
      </c>
    </row>
    <row r="63" spans="1:5" ht="409.5">
      <c r="A63" t="s">
        <v>56</v>
      </c>
      <c r="E63" s="39" t="s">
        <v>5236</v>
      </c>
    </row>
    <row r="64" spans="1:16" ht="12.75">
      <c r="A64" t="s">
        <v>49</v>
      </c>
      <c s="34" t="s">
        <v>107</v>
      </c>
      <c s="34" t="s">
        <v>5237</v>
      </c>
      <c s="35" t="s">
        <v>5</v>
      </c>
      <c s="6" t="s">
        <v>5238</v>
      </c>
      <c s="36" t="s">
        <v>1010</v>
      </c>
      <c s="37">
        <v>22.191</v>
      </c>
      <c s="36">
        <v>0</v>
      </c>
      <c s="36">
        <f>ROUND(G64*H64,6)</f>
      </c>
      <c r="L64" s="38">
        <v>0</v>
      </c>
      <c s="32">
        <f>ROUND(ROUND(L64,2)*ROUND(G64,3),2)</f>
      </c>
      <c s="36" t="s">
        <v>53</v>
      </c>
      <c>
        <f>(M64*21)/100</f>
      </c>
      <c t="s">
        <v>27</v>
      </c>
    </row>
    <row r="65" spans="1:5" ht="12.75">
      <c r="A65" s="35" t="s">
        <v>54</v>
      </c>
      <c r="E65" s="39" t="s">
        <v>5</v>
      </c>
    </row>
    <row r="66" spans="1:5" ht="38.25">
      <c r="A66" s="35" t="s">
        <v>55</v>
      </c>
      <c r="E66" s="40" t="s">
        <v>5452</v>
      </c>
    </row>
    <row r="67" spans="1:5" ht="267.75">
      <c r="A67" t="s">
        <v>56</v>
      </c>
      <c r="E67" s="39" t="s">
        <v>5240</v>
      </c>
    </row>
    <row r="68" spans="1:16" ht="25.5">
      <c r="A68" t="s">
        <v>49</v>
      </c>
      <c s="34" t="s">
        <v>110</v>
      </c>
      <c s="34" t="s">
        <v>5244</v>
      </c>
      <c s="35" t="s">
        <v>5</v>
      </c>
      <c s="6" t="s">
        <v>5245</v>
      </c>
      <c s="36" t="s">
        <v>60</v>
      </c>
      <c s="37">
        <v>64</v>
      </c>
      <c s="36">
        <v>0</v>
      </c>
      <c s="36">
        <f>ROUND(G68*H68,6)</f>
      </c>
      <c r="L68" s="38">
        <v>0</v>
      </c>
      <c s="32">
        <f>ROUND(ROUND(L68,2)*ROUND(G68,3),2)</f>
      </c>
      <c s="36" t="s">
        <v>53</v>
      </c>
      <c>
        <f>(M68*21)/100</f>
      </c>
      <c t="s">
        <v>27</v>
      </c>
    </row>
    <row r="69" spans="1:5" ht="12.75">
      <c r="A69" s="35" t="s">
        <v>54</v>
      </c>
      <c r="E69" s="39" t="s">
        <v>5</v>
      </c>
    </row>
    <row r="70" spans="1:5" ht="51">
      <c r="A70" s="35" t="s">
        <v>55</v>
      </c>
      <c r="E70" s="40" t="s">
        <v>5453</v>
      </c>
    </row>
    <row r="71" spans="1:5" ht="63.75">
      <c r="A71" t="s">
        <v>56</v>
      </c>
      <c r="E71" s="39" t="s">
        <v>4694</v>
      </c>
    </row>
    <row r="72" spans="1:16" ht="12.75">
      <c r="A72" t="s">
        <v>49</v>
      </c>
      <c s="34" t="s">
        <v>113</v>
      </c>
      <c s="34" t="s">
        <v>5454</v>
      </c>
      <c s="35" t="s">
        <v>5</v>
      </c>
      <c s="6" t="s">
        <v>5455</v>
      </c>
      <c s="36" t="s">
        <v>60</v>
      </c>
      <c s="37">
        <v>372</v>
      </c>
      <c s="36">
        <v>0</v>
      </c>
      <c s="36">
        <f>ROUND(G72*H72,6)</f>
      </c>
      <c r="L72" s="38">
        <v>0</v>
      </c>
      <c s="32">
        <f>ROUND(ROUND(L72,2)*ROUND(G72,3),2)</f>
      </c>
      <c s="36" t="s">
        <v>53</v>
      </c>
      <c>
        <f>(M72*21)/100</f>
      </c>
      <c t="s">
        <v>27</v>
      </c>
    </row>
    <row r="73" spans="1:5" ht="12.75">
      <c r="A73" s="35" t="s">
        <v>54</v>
      </c>
      <c r="E73" s="39" t="s">
        <v>5</v>
      </c>
    </row>
    <row r="74" spans="1:5" ht="51">
      <c r="A74" s="35" t="s">
        <v>55</v>
      </c>
      <c r="E74" s="40" t="s">
        <v>5456</v>
      </c>
    </row>
    <row r="75" spans="1:5" ht="191.25">
      <c r="A75" t="s">
        <v>56</v>
      </c>
      <c r="E75" s="39" t="s">
        <v>3402</v>
      </c>
    </row>
    <row r="76" spans="1:16" ht="12.75">
      <c r="A76" t="s">
        <v>49</v>
      </c>
      <c s="34" t="s">
        <v>118</v>
      </c>
      <c s="34" t="s">
        <v>4825</v>
      </c>
      <c s="35" t="s">
        <v>5</v>
      </c>
      <c s="6" t="s">
        <v>4826</v>
      </c>
      <c s="36" t="s">
        <v>52</v>
      </c>
      <c s="37">
        <v>106.11</v>
      </c>
      <c s="36">
        <v>0</v>
      </c>
      <c s="36">
        <f>ROUND(G76*H76,6)</f>
      </c>
      <c r="L76" s="38">
        <v>0</v>
      </c>
      <c s="32">
        <f>ROUND(ROUND(L76,2)*ROUND(G76,3),2)</f>
      </c>
      <c s="36" t="s">
        <v>53</v>
      </c>
      <c>
        <f>(M76*21)/100</f>
      </c>
      <c t="s">
        <v>27</v>
      </c>
    </row>
    <row r="77" spans="1:5" ht="12.75">
      <c r="A77" s="35" t="s">
        <v>54</v>
      </c>
      <c r="E77" s="39" t="s">
        <v>5457</v>
      </c>
    </row>
    <row r="78" spans="1:5" ht="38.25">
      <c r="A78" s="35" t="s">
        <v>55</v>
      </c>
      <c r="E78" s="40" t="s">
        <v>5458</v>
      </c>
    </row>
    <row r="79" spans="1:5" ht="369.75">
      <c r="A79" t="s">
        <v>56</v>
      </c>
      <c r="E79" s="39" t="s">
        <v>4828</v>
      </c>
    </row>
    <row r="80" spans="1:16" ht="12.75">
      <c r="A80" t="s">
        <v>49</v>
      </c>
      <c s="34" t="s">
        <v>121</v>
      </c>
      <c s="34" t="s">
        <v>5068</v>
      </c>
      <c s="35" t="s">
        <v>5</v>
      </c>
      <c s="6" t="s">
        <v>5069</v>
      </c>
      <c s="36" t="s">
        <v>1010</v>
      </c>
      <c s="37">
        <v>19.46</v>
      </c>
      <c s="36">
        <v>0</v>
      </c>
      <c s="36">
        <f>ROUND(G80*H80,6)</f>
      </c>
      <c r="L80" s="38">
        <v>0</v>
      </c>
      <c s="32">
        <f>ROUND(ROUND(L80,2)*ROUND(G80,3),2)</f>
      </c>
      <c s="36" t="s">
        <v>53</v>
      </c>
      <c>
        <f>(M80*21)/100</f>
      </c>
      <c t="s">
        <v>27</v>
      </c>
    </row>
    <row r="81" spans="1:5" ht="12.75">
      <c r="A81" s="35" t="s">
        <v>54</v>
      </c>
      <c r="E81" s="39" t="s">
        <v>5</v>
      </c>
    </row>
    <row r="82" spans="1:5" ht="38.25">
      <c r="A82" s="35" t="s">
        <v>55</v>
      </c>
      <c r="E82" s="40" t="s">
        <v>5459</v>
      </c>
    </row>
    <row r="83" spans="1:5" ht="267.75">
      <c r="A83" t="s">
        <v>56</v>
      </c>
      <c r="E83" s="39" t="s">
        <v>4719</v>
      </c>
    </row>
    <row r="84" spans="1:16" ht="12.75">
      <c r="A84" t="s">
        <v>49</v>
      </c>
      <c s="34" t="s">
        <v>124</v>
      </c>
      <c s="34" t="s">
        <v>5255</v>
      </c>
      <c s="35" t="s">
        <v>5</v>
      </c>
      <c s="6" t="s">
        <v>5256</v>
      </c>
      <c s="36" t="s">
        <v>68</v>
      </c>
      <c s="37">
        <v>4</v>
      </c>
      <c s="36">
        <v>0</v>
      </c>
      <c s="36">
        <f>ROUND(G84*H84,6)</f>
      </c>
      <c r="L84" s="38">
        <v>0</v>
      </c>
      <c s="32">
        <f>ROUND(ROUND(L84,2)*ROUND(G84,3),2)</f>
      </c>
      <c s="36" t="s">
        <v>53</v>
      </c>
      <c>
        <f>(M84*21)/100</f>
      </c>
      <c t="s">
        <v>27</v>
      </c>
    </row>
    <row r="85" spans="1:5" ht="12.75">
      <c r="A85" s="35" t="s">
        <v>54</v>
      </c>
      <c r="E85" s="39" t="s">
        <v>5</v>
      </c>
    </row>
    <row r="86" spans="1:5" ht="140.25">
      <c r="A86" s="35" t="s">
        <v>55</v>
      </c>
      <c r="E86" s="40" t="s">
        <v>5460</v>
      </c>
    </row>
    <row r="87" spans="1:5" ht="153">
      <c r="A87" t="s">
        <v>56</v>
      </c>
      <c r="E87" s="39" t="s">
        <v>5258</v>
      </c>
    </row>
    <row r="88" spans="1:16" ht="12.75">
      <c r="A88" t="s">
        <v>49</v>
      </c>
      <c s="34" t="s">
        <v>127</v>
      </c>
      <c s="34" t="s">
        <v>5259</v>
      </c>
      <c s="35" t="s">
        <v>5</v>
      </c>
      <c s="6" t="s">
        <v>5260</v>
      </c>
      <c s="36" t="s">
        <v>68</v>
      </c>
      <c s="37">
        <v>4</v>
      </c>
      <c s="36">
        <v>0</v>
      </c>
      <c s="36">
        <f>ROUND(G88*H88,6)</f>
      </c>
      <c r="L88" s="38">
        <v>0</v>
      </c>
      <c s="32">
        <f>ROUND(ROUND(L88,2)*ROUND(G88,3),2)</f>
      </c>
      <c s="36" t="s">
        <v>53</v>
      </c>
      <c>
        <f>(M88*21)/100</f>
      </c>
      <c t="s">
        <v>27</v>
      </c>
    </row>
    <row r="89" spans="1:5" ht="12.75">
      <c r="A89" s="35" t="s">
        <v>54</v>
      </c>
      <c r="E89" s="39" t="s">
        <v>5</v>
      </c>
    </row>
    <row r="90" spans="1:5" ht="63.75">
      <c r="A90" s="35" t="s">
        <v>55</v>
      </c>
      <c r="E90" s="40" t="s">
        <v>5461</v>
      </c>
    </row>
    <row r="91" spans="1:5" ht="25.5">
      <c r="A91" t="s">
        <v>56</v>
      </c>
      <c r="E91" s="39" t="s">
        <v>5262</v>
      </c>
    </row>
    <row r="92" spans="1:16" ht="12.75">
      <c r="A92" t="s">
        <v>49</v>
      </c>
      <c s="34" t="s">
        <v>131</v>
      </c>
      <c s="34" t="s">
        <v>5263</v>
      </c>
      <c s="35" t="s">
        <v>5</v>
      </c>
      <c s="6" t="s">
        <v>5264</v>
      </c>
      <c s="36" t="s">
        <v>60</v>
      </c>
      <c s="37">
        <v>20</v>
      </c>
      <c s="36">
        <v>0</v>
      </c>
      <c s="36">
        <f>ROUND(G92*H92,6)</f>
      </c>
      <c r="L92" s="38">
        <v>0</v>
      </c>
      <c s="32">
        <f>ROUND(ROUND(L92,2)*ROUND(G92,3),2)</f>
      </c>
      <c s="36" t="s">
        <v>53</v>
      </c>
      <c>
        <f>(M92*21)/100</f>
      </c>
      <c t="s">
        <v>27</v>
      </c>
    </row>
    <row r="93" spans="1:5" ht="12.75">
      <c r="A93" s="35" t="s">
        <v>54</v>
      </c>
      <c r="E93" s="39" t="s">
        <v>5</v>
      </c>
    </row>
    <row r="94" spans="1:5" ht="51">
      <c r="A94" s="35" t="s">
        <v>55</v>
      </c>
      <c r="E94" s="40" t="s">
        <v>5462</v>
      </c>
    </row>
    <row r="95" spans="1:5" ht="12.75">
      <c r="A95" t="s">
        <v>56</v>
      </c>
      <c r="E95" s="39" t="s">
        <v>5266</v>
      </c>
    </row>
    <row r="96" spans="1:16" ht="12.75">
      <c r="A96" t="s">
        <v>49</v>
      </c>
      <c s="34" t="s">
        <v>135</v>
      </c>
      <c s="34" t="s">
        <v>5263</v>
      </c>
      <c s="35" t="s">
        <v>47</v>
      </c>
      <c s="6" t="s">
        <v>5264</v>
      </c>
      <c s="36" t="s">
        <v>60</v>
      </c>
      <c s="37">
        <v>40</v>
      </c>
      <c s="36">
        <v>0</v>
      </c>
      <c s="36">
        <f>ROUND(G96*H96,6)</f>
      </c>
      <c r="L96" s="38">
        <v>0</v>
      </c>
      <c s="32">
        <f>ROUND(ROUND(L96,2)*ROUND(G96,3),2)</f>
      </c>
      <c s="36" t="s">
        <v>53</v>
      </c>
      <c>
        <f>(M96*21)/100</f>
      </c>
      <c t="s">
        <v>27</v>
      </c>
    </row>
    <row r="97" spans="1:5" ht="12.75">
      <c r="A97" s="35" t="s">
        <v>54</v>
      </c>
      <c r="E97" s="39" t="s">
        <v>5</v>
      </c>
    </row>
    <row r="98" spans="1:5" ht="51">
      <c r="A98" s="35" t="s">
        <v>55</v>
      </c>
      <c r="E98" s="40" t="s">
        <v>5463</v>
      </c>
    </row>
    <row r="99" spans="1:5" ht="12.75">
      <c r="A99" t="s">
        <v>56</v>
      </c>
      <c r="E99" s="39" t="s">
        <v>5266</v>
      </c>
    </row>
    <row r="100" spans="1:16" ht="12.75">
      <c r="A100" t="s">
        <v>49</v>
      </c>
      <c s="34" t="s">
        <v>139</v>
      </c>
      <c s="34" t="s">
        <v>5464</v>
      </c>
      <c s="35" t="s">
        <v>5</v>
      </c>
      <c s="6" t="s">
        <v>5465</v>
      </c>
      <c s="36" t="s">
        <v>819</v>
      </c>
      <c s="37">
        <v>237.1</v>
      </c>
      <c s="36">
        <v>0</v>
      </c>
      <c s="36">
        <f>ROUND(G100*H100,6)</f>
      </c>
      <c r="L100" s="38">
        <v>0</v>
      </c>
      <c s="32">
        <f>ROUND(ROUND(L100,2)*ROUND(G100,3),2)</f>
      </c>
      <c s="36" t="s">
        <v>53</v>
      </c>
      <c>
        <f>(M100*21)/100</f>
      </c>
      <c t="s">
        <v>27</v>
      </c>
    </row>
    <row r="101" spans="1:5" ht="12.75">
      <c r="A101" s="35" t="s">
        <v>54</v>
      </c>
      <c r="E101" s="39" t="s">
        <v>5</v>
      </c>
    </row>
    <row r="102" spans="1:5" ht="51">
      <c r="A102" s="35" t="s">
        <v>55</v>
      </c>
      <c r="E102" s="40" t="s">
        <v>5466</v>
      </c>
    </row>
    <row r="103" spans="1:5" ht="102">
      <c r="A103" t="s">
        <v>56</v>
      </c>
      <c r="E103" s="39" t="s">
        <v>5467</v>
      </c>
    </row>
    <row r="104" spans="1:16" ht="12.75">
      <c r="A104" t="s">
        <v>49</v>
      </c>
      <c s="34" t="s">
        <v>142</v>
      </c>
      <c s="34" t="s">
        <v>4556</v>
      </c>
      <c s="35" t="s">
        <v>5</v>
      </c>
      <c s="6" t="s">
        <v>3881</v>
      </c>
      <c s="36" t="s">
        <v>528</v>
      </c>
      <c s="37">
        <v>1</v>
      </c>
      <c s="36">
        <v>0</v>
      </c>
      <c s="36">
        <f>ROUND(G104*H104,6)</f>
      </c>
      <c r="L104" s="38">
        <v>0</v>
      </c>
      <c s="32">
        <f>ROUND(ROUND(L104,2)*ROUND(G104,3),2)</f>
      </c>
      <c s="36" t="s">
        <v>85</v>
      </c>
      <c>
        <f>(M104*21)/100</f>
      </c>
      <c t="s">
        <v>27</v>
      </c>
    </row>
    <row r="105" spans="1:5" ht="216.75">
      <c r="A105" s="35" t="s">
        <v>54</v>
      </c>
      <c r="E105" s="39" t="s">
        <v>5468</v>
      </c>
    </row>
    <row r="106" spans="1:5" ht="38.25">
      <c r="A106" s="35" t="s">
        <v>55</v>
      </c>
      <c r="E106" s="40" t="s">
        <v>5469</v>
      </c>
    </row>
    <row r="107" spans="1:5" ht="38.25">
      <c r="A107" t="s">
        <v>56</v>
      </c>
      <c r="E107" s="39" t="s">
        <v>3883</v>
      </c>
    </row>
    <row r="108" spans="1:16" ht="12.75">
      <c r="A108" t="s">
        <v>49</v>
      </c>
      <c s="34" t="s">
        <v>146</v>
      </c>
      <c s="34" t="s">
        <v>5470</v>
      </c>
      <c s="35" t="s">
        <v>5</v>
      </c>
      <c s="6" t="s">
        <v>5455</v>
      </c>
      <c s="36" t="s">
        <v>60</v>
      </c>
      <c s="37">
        <v>36</v>
      </c>
      <c s="36">
        <v>0</v>
      </c>
      <c s="36">
        <f>ROUND(G108*H108,6)</f>
      </c>
      <c r="L108" s="38">
        <v>0</v>
      </c>
      <c s="32">
        <f>ROUND(ROUND(L108,2)*ROUND(G108,3),2)</f>
      </c>
      <c s="36" t="s">
        <v>85</v>
      </c>
      <c>
        <f>(M108*21)/100</f>
      </c>
      <c t="s">
        <v>27</v>
      </c>
    </row>
    <row r="109" spans="1:5" ht="12.75">
      <c r="A109" s="35" t="s">
        <v>54</v>
      </c>
      <c r="E109" s="39" t="s">
        <v>5471</v>
      </c>
    </row>
    <row r="110" spans="1:5" ht="38.25">
      <c r="A110" s="35" t="s">
        <v>55</v>
      </c>
      <c r="E110" s="40" t="s">
        <v>5472</v>
      </c>
    </row>
    <row r="111" spans="1:5" ht="178.5">
      <c r="A111" t="s">
        <v>56</v>
      </c>
      <c r="E111" s="39" t="s">
        <v>5473</v>
      </c>
    </row>
    <row r="112" spans="1:13" ht="12.75">
      <c r="A112" t="s">
        <v>46</v>
      </c>
      <c r="C112" s="31" t="s">
        <v>26</v>
      </c>
      <c r="E112" s="33" t="s">
        <v>4559</v>
      </c>
      <c r="J112" s="32">
        <f>0</f>
      </c>
      <c s="32">
        <f>0</f>
      </c>
      <c s="32">
        <f>0+L113+L117+L121+L125+L129+L133</f>
      </c>
      <c s="32">
        <f>0+M113+M117+M121+M125+M129+M133</f>
      </c>
    </row>
    <row r="113" spans="1:16" ht="12.75">
      <c r="A113" t="s">
        <v>49</v>
      </c>
      <c s="34" t="s">
        <v>149</v>
      </c>
      <c s="34" t="s">
        <v>4564</v>
      </c>
      <c s="35" t="s">
        <v>5</v>
      </c>
      <c s="6" t="s">
        <v>4565</v>
      </c>
      <c s="36" t="s">
        <v>52</v>
      </c>
      <c s="37">
        <v>9.288</v>
      </c>
      <c s="36">
        <v>0</v>
      </c>
      <c s="36">
        <f>ROUND(G113*H113,6)</f>
      </c>
      <c r="L113" s="38">
        <v>0</v>
      </c>
      <c s="32">
        <f>ROUND(ROUND(L113,2)*ROUND(G113,3),2)</f>
      </c>
      <c s="36" t="s">
        <v>53</v>
      </c>
      <c>
        <f>(M113*21)/100</f>
      </c>
      <c t="s">
        <v>27</v>
      </c>
    </row>
    <row r="114" spans="1:5" ht="12.75">
      <c r="A114" s="35" t="s">
        <v>54</v>
      </c>
      <c r="E114" s="39" t="s">
        <v>5</v>
      </c>
    </row>
    <row r="115" spans="1:5" ht="76.5">
      <c r="A115" s="35" t="s">
        <v>55</v>
      </c>
      <c r="E115" s="40" t="s">
        <v>5474</v>
      </c>
    </row>
    <row r="116" spans="1:5" ht="382.5">
      <c r="A116" t="s">
        <v>56</v>
      </c>
      <c r="E116" s="39" t="s">
        <v>4567</v>
      </c>
    </row>
    <row r="117" spans="1:16" ht="12.75">
      <c r="A117" t="s">
        <v>49</v>
      </c>
      <c s="34" t="s">
        <v>153</v>
      </c>
      <c s="34" t="s">
        <v>4568</v>
      </c>
      <c s="35" t="s">
        <v>5</v>
      </c>
      <c s="6" t="s">
        <v>4569</v>
      </c>
      <c s="36" t="s">
        <v>1010</v>
      </c>
      <c s="37">
        <v>0.86</v>
      </c>
      <c s="36">
        <v>0</v>
      </c>
      <c s="36">
        <f>ROUND(G117*H117,6)</f>
      </c>
      <c r="L117" s="38">
        <v>0</v>
      </c>
      <c s="32">
        <f>ROUND(ROUND(L117,2)*ROUND(G117,3),2)</f>
      </c>
      <c s="36" t="s">
        <v>53</v>
      </c>
      <c>
        <f>(M117*21)/100</f>
      </c>
      <c t="s">
        <v>27</v>
      </c>
    </row>
    <row r="118" spans="1:5" ht="12.75">
      <c r="A118" s="35" t="s">
        <v>54</v>
      </c>
      <c r="E118" s="39" t="s">
        <v>5</v>
      </c>
    </row>
    <row r="119" spans="1:5" ht="38.25">
      <c r="A119" s="35" t="s">
        <v>55</v>
      </c>
      <c r="E119" s="40" t="s">
        <v>5475</v>
      </c>
    </row>
    <row r="120" spans="1:5" ht="242.25">
      <c r="A120" t="s">
        <v>56</v>
      </c>
      <c r="E120" s="39" t="s">
        <v>4571</v>
      </c>
    </row>
    <row r="121" spans="1:16" ht="12.75">
      <c r="A121" t="s">
        <v>49</v>
      </c>
      <c s="34" t="s">
        <v>158</v>
      </c>
      <c s="34" t="s">
        <v>4924</v>
      </c>
      <c s="35" t="s">
        <v>5</v>
      </c>
      <c s="6" t="s">
        <v>4925</v>
      </c>
      <c s="36" t="s">
        <v>52</v>
      </c>
      <c s="37">
        <v>151.252</v>
      </c>
      <c s="36">
        <v>0</v>
      </c>
      <c s="36">
        <f>ROUND(G121*H121,6)</f>
      </c>
      <c r="L121" s="38">
        <v>0</v>
      </c>
      <c s="32">
        <f>ROUND(ROUND(L121,2)*ROUND(G121,3),2)</f>
      </c>
      <c s="36" t="s">
        <v>53</v>
      </c>
      <c>
        <f>(M121*21)/100</f>
      </c>
      <c t="s">
        <v>27</v>
      </c>
    </row>
    <row r="122" spans="1:5" ht="12.75">
      <c r="A122" s="35" t="s">
        <v>54</v>
      </c>
      <c r="E122" s="39" t="s">
        <v>5</v>
      </c>
    </row>
    <row r="123" spans="1:5" ht="102">
      <c r="A123" s="35" t="s">
        <v>55</v>
      </c>
      <c r="E123" s="40" t="s">
        <v>5476</v>
      </c>
    </row>
    <row r="124" spans="1:5" ht="369.75">
      <c r="A124" t="s">
        <v>56</v>
      </c>
      <c r="E124" s="39" t="s">
        <v>3406</v>
      </c>
    </row>
    <row r="125" spans="1:16" ht="12.75">
      <c r="A125" t="s">
        <v>49</v>
      </c>
      <c s="34" t="s">
        <v>162</v>
      </c>
      <c s="34" t="s">
        <v>5271</v>
      </c>
      <c s="35" t="s">
        <v>5</v>
      </c>
      <c s="6" t="s">
        <v>5272</v>
      </c>
      <c s="36" t="s">
        <v>52</v>
      </c>
      <c s="37">
        <v>19.024</v>
      </c>
      <c s="36">
        <v>0</v>
      </c>
      <c s="36">
        <f>ROUND(G125*H125,6)</f>
      </c>
      <c r="L125" s="38">
        <v>0</v>
      </c>
      <c s="32">
        <f>ROUND(ROUND(L125,2)*ROUND(G125,3),2)</f>
      </c>
      <c s="36" t="s">
        <v>53</v>
      </c>
      <c>
        <f>(M125*21)/100</f>
      </c>
      <c t="s">
        <v>27</v>
      </c>
    </row>
    <row r="126" spans="1:5" ht="12.75">
      <c r="A126" s="35" t="s">
        <v>54</v>
      </c>
      <c r="E126" s="39" t="s">
        <v>5</v>
      </c>
    </row>
    <row r="127" spans="1:5" ht="51">
      <c r="A127" s="35" t="s">
        <v>55</v>
      </c>
      <c r="E127" s="40" t="s">
        <v>5477</v>
      </c>
    </row>
    <row r="128" spans="1:5" ht="369.75">
      <c r="A128" t="s">
        <v>56</v>
      </c>
      <c r="E128" s="39" t="s">
        <v>3406</v>
      </c>
    </row>
    <row r="129" spans="1:16" ht="12.75">
      <c r="A129" t="s">
        <v>49</v>
      </c>
      <c s="34" t="s">
        <v>166</v>
      </c>
      <c s="34" t="s">
        <v>4927</v>
      </c>
      <c s="35" t="s">
        <v>5</v>
      </c>
      <c s="6" t="s">
        <v>4928</v>
      </c>
      <c s="36" t="s">
        <v>1010</v>
      </c>
      <c s="37">
        <v>20.66</v>
      </c>
      <c s="36">
        <v>0</v>
      </c>
      <c s="36">
        <f>ROUND(G129*H129,6)</f>
      </c>
      <c r="L129" s="38">
        <v>0</v>
      </c>
      <c s="32">
        <f>ROUND(ROUND(L129,2)*ROUND(G129,3),2)</f>
      </c>
      <c s="36" t="s">
        <v>53</v>
      </c>
      <c>
        <f>(M129*21)/100</f>
      </c>
      <c t="s">
        <v>27</v>
      </c>
    </row>
    <row r="130" spans="1:5" ht="12.75">
      <c r="A130" s="35" t="s">
        <v>54</v>
      </c>
      <c r="E130" s="39" t="s">
        <v>5</v>
      </c>
    </row>
    <row r="131" spans="1:5" ht="38.25">
      <c r="A131" s="35" t="s">
        <v>55</v>
      </c>
      <c r="E131" s="40" t="s">
        <v>5478</v>
      </c>
    </row>
    <row r="132" spans="1:5" ht="267.75">
      <c r="A132" t="s">
        <v>56</v>
      </c>
      <c r="E132" s="39" t="s">
        <v>4719</v>
      </c>
    </row>
    <row r="133" spans="1:16" ht="12.75">
      <c r="A133" t="s">
        <v>49</v>
      </c>
      <c s="34" t="s">
        <v>169</v>
      </c>
      <c s="34" t="s">
        <v>4431</v>
      </c>
      <c s="35" t="s">
        <v>5</v>
      </c>
      <c s="6" t="s">
        <v>4432</v>
      </c>
      <c s="36" t="s">
        <v>2433</v>
      </c>
      <c s="37">
        <v>1770</v>
      </c>
      <c s="36">
        <v>0</v>
      </c>
      <c s="36">
        <f>ROUND(G133*H133,6)</f>
      </c>
      <c r="L133" s="38">
        <v>0</v>
      </c>
      <c s="32">
        <f>ROUND(ROUND(L133,2)*ROUND(G133,3),2)</f>
      </c>
      <c s="36" t="s">
        <v>53</v>
      </c>
      <c>
        <f>(M133*21)/100</f>
      </c>
      <c t="s">
        <v>27</v>
      </c>
    </row>
    <row r="134" spans="1:5" ht="12.75">
      <c r="A134" s="35" t="s">
        <v>54</v>
      </c>
      <c r="E134" s="39" t="s">
        <v>5</v>
      </c>
    </row>
    <row r="135" spans="1:5" ht="114.75">
      <c r="A135" s="35" t="s">
        <v>55</v>
      </c>
      <c r="E135" s="40" t="s">
        <v>5479</v>
      </c>
    </row>
    <row r="136" spans="1:5" ht="293.25">
      <c r="A136" t="s">
        <v>56</v>
      </c>
      <c r="E136" s="39" t="s">
        <v>4573</v>
      </c>
    </row>
    <row r="137" spans="1:13" ht="12.75">
      <c r="A137" t="s">
        <v>46</v>
      </c>
      <c r="C137" s="31" t="s">
        <v>65</v>
      </c>
      <c r="E137" s="33" t="s">
        <v>3044</v>
      </c>
      <c r="J137" s="32">
        <f>0</f>
      </c>
      <c s="32">
        <f>0</f>
      </c>
      <c s="32">
        <f>0+L138+L142+L146+L150+L154+L158+L162+L166</f>
      </c>
      <c s="32">
        <f>0+M138+M142+M146+M150+M154+M158+M162+M166</f>
      </c>
    </row>
    <row r="138" spans="1:16" ht="12.75">
      <c r="A138" t="s">
        <v>49</v>
      </c>
      <c s="34" t="s">
        <v>184</v>
      </c>
      <c s="34" t="s">
        <v>5284</v>
      </c>
      <c s="35" t="s">
        <v>5</v>
      </c>
      <c s="6" t="s">
        <v>5285</v>
      </c>
      <c s="36" t="s">
        <v>68</v>
      </c>
      <c s="37">
        <v>8</v>
      </c>
      <c s="36">
        <v>0</v>
      </c>
      <c s="36">
        <f>ROUND(G138*H138,6)</f>
      </c>
      <c r="L138" s="38">
        <v>0</v>
      </c>
      <c s="32">
        <f>ROUND(ROUND(L138,2)*ROUND(G138,3),2)</f>
      </c>
      <c s="36" t="s">
        <v>53</v>
      </c>
      <c>
        <f>(M138*21)/100</f>
      </c>
      <c t="s">
        <v>27</v>
      </c>
    </row>
    <row r="139" spans="1:5" ht="12.75">
      <c r="A139" s="35" t="s">
        <v>54</v>
      </c>
      <c r="E139" s="39" t="s">
        <v>5</v>
      </c>
    </row>
    <row r="140" spans="1:5" ht="89.25">
      <c r="A140" s="35" t="s">
        <v>55</v>
      </c>
      <c r="E140" s="40" t="s">
        <v>5480</v>
      </c>
    </row>
    <row r="141" spans="1:5" ht="229.5">
      <c r="A141" t="s">
        <v>56</v>
      </c>
      <c r="E141" s="39" t="s">
        <v>5283</v>
      </c>
    </row>
    <row r="142" spans="1:16" ht="12.75">
      <c r="A142" t="s">
        <v>49</v>
      </c>
      <c s="34" t="s">
        <v>189</v>
      </c>
      <c s="34" t="s">
        <v>3403</v>
      </c>
      <c s="35" t="s">
        <v>5</v>
      </c>
      <c s="6" t="s">
        <v>3404</v>
      </c>
      <c s="36" t="s">
        <v>52</v>
      </c>
      <c s="37">
        <v>20.713</v>
      </c>
      <c s="36">
        <v>0</v>
      </c>
      <c s="36">
        <f>ROUND(G142*H142,6)</f>
      </c>
      <c r="L142" s="38">
        <v>0</v>
      </c>
      <c s="32">
        <f>ROUND(ROUND(L142,2)*ROUND(G142,3),2)</f>
      </c>
      <c s="36" t="s">
        <v>53</v>
      </c>
      <c>
        <f>(M142*21)/100</f>
      </c>
      <c t="s">
        <v>27</v>
      </c>
    </row>
    <row r="143" spans="1:5" ht="12.75">
      <c r="A143" s="35" t="s">
        <v>54</v>
      </c>
      <c r="E143" s="39" t="s">
        <v>5</v>
      </c>
    </row>
    <row r="144" spans="1:5" ht="51">
      <c r="A144" s="35" t="s">
        <v>55</v>
      </c>
      <c r="E144" s="40" t="s">
        <v>5481</v>
      </c>
    </row>
    <row r="145" spans="1:5" ht="369.75">
      <c r="A145" t="s">
        <v>56</v>
      </c>
      <c r="E145" s="39" t="s">
        <v>3406</v>
      </c>
    </row>
    <row r="146" spans="1:16" ht="12.75">
      <c r="A146" t="s">
        <v>49</v>
      </c>
      <c s="34" t="s">
        <v>193</v>
      </c>
      <c s="34" t="s">
        <v>4725</v>
      </c>
      <c s="35" t="s">
        <v>5</v>
      </c>
      <c s="6" t="s">
        <v>4726</v>
      </c>
      <c s="36" t="s">
        <v>52</v>
      </c>
      <c s="37">
        <v>8.712</v>
      </c>
      <c s="36">
        <v>0</v>
      </c>
      <c s="36">
        <f>ROUND(G146*H146,6)</f>
      </c>
      <c r="L146" s="38">
        <v>0</v>
      </c>
      <c s="32">
        <f>ROUND(ROUND(L146,2)*ROUND(G146,3),2)</f>
      </c>
      <c s="36" t="s">
        <v>53</v>
      </c>
      <c>
        <f>(M146*21)/100</f>
      </c>
      <c t="s">
        <v>27</v>
      </c>
    </row>
    <row r="147" spans="1:5" ht="12.75">
      <c r="A147" s="35" t="s">
        <v>54</v>
      </c>
      <c r="E147" s="39" t="s">
        <v>5</v>
      </c>
    </row>
    <row r="148" spans="1:5" ht="63.75">
      <c r="A148" s="35" t="s">
        <v>55</v>
      </c>
      <c r="E148" s="40" t="s">
        <v>5482</v>
      </c>
    </row>
    <row r="149" spans="1:5" ht="369.75">
      <c r="A149" t="s">
        <v>56</v>
      </c>
      <c r="E149" s="39" t="s">
        <v>3406</v>
      </c>
    </row>
    <row r="150" spans="1:16" ht="12.75">
      <c r="A150" t="s">
        <v>49</v>
      </c>
      <c s="34" t="s">
        <v>197</v>
      </c>
      <c s="34" t="s">
        <v>4725</v>
      </c>
      <c s="35" t="s">
        <v>47</v>
      </c>
      <c s="6" t="s">
        <v>4726</v>
      </c>
      <c s="36" t="s">
        <v>52</v>
      </c>
      <c s="37">
        <v>46.893</v>
      </c>
      <c s="36">
        <v>0</v>
      </c>
      <c s="36">
        <f>ROUND(G150*H150,6)</f>
      </c>
      <c r="L150" s="38">
        <v>0</v>
      </c>
      <c s="32">
        <f>ROUND(ROUND(L150,2)*ROUND(G150,3),2)</f>
      </c>
      <c s="36" t="s">
        <v>53</v>
      </c>
      <c>
        <f>(M150*21)/100</f>
      </c>
      <c t="s">
        <v>27</v>
      </c>
    </row>
    <row r="151" spans="1:5" ht="12.75">
      <c r="A151" s="35" t="s">
        <v>54</v>
      </c>
      <c r="E151" s="39" t="s">
        <v>5</v>
      </c>
    </row>
    <row r="152" spans="1:5" ht="51">
      <c r="A152" s="35" t="s">
        <v>55</v>
      </c>
      <c r="E152" s="40" t="s">
        <v>5483</v>
      </c>
    </row>
    <row r="153" spans="1:5" ht="369.75">
      <c r="A153" t="s">
        <v>56</v>
      </c>
      <c r="E153" s="39" t="s">
        <v>3406</v>
      </c>
    </row>
    <row r="154" spans="1:16" ht="12.75">
      <c r="A154" t="s">
        <v>49</v>
      </c>
      <c s="34" t="s">
        <v>201</v>
      </c>
      <c s="34" t="s">
        <v>5484</v>
      </c>
      <c s="35" t="s">
        <v>5</v>
      </c>
      <c s="6" t="s">
        <v>5485</v>
      </c>
      <c s="36" t="s">
        <v>52</v>
      </c>
      <c s="37">
        <v>47.291</v>
      </c>
      <c s="36">
        <v>0</v>
      </c>
      <c s="36">
        <f>ROUND(G154*H154,6)</f>
      </c>
      <c r="L154" s="38">
        <v>0</v>
      </c>
      <c s="32">
        <f>ROUND(ROUND(L154,2)*ROUND(G154,3),2)</f>
      </c>
      <c s="36" t="s">
        <v>53</v>
      </c>
      <c>
        <f>(M154*21)/100</f>
      </c>
      <c t="s">
        <v>27</v>
      </c>
    </row>
    <row r="155" spans="1:5" ht="12.75">
      <c r="A155" s="35" t="s">
        <v>54</v>
      </c>
      <c r="E155" s="39" t="s">
        <v>5</v>
      </c>
    </row>
    <row r="156" spans="1:5" ht="51">
      <c r="A156" s="35" t="s">
        <v>55</v>
      </c>
      <c r="E156" s="40" t="s">
        <v>5486</v>
      </c>
    </row>
    <row r="157" spans="1:5" ht="51">
      <c r="A157" t="s">
        <v>56</v>
      </c>
      <c r="E157" s="39" t="s">
        <v>5487</v>
      </c>
    </row>
    <row r="158" spans="1:16" ht="12.75">
      <c r="A158" t="s">
        <v>49</v>
      </c>
      <c s="34" t="s">
        <v>205</v>
      </c>
      <c s="34" t="s">
        <v>4941</v>
      </c>
      <c s="35" t="s">
        <v>5</v>
      </c>
      <c s="6" t="s">
        <v>4942</v>
      </c>
      <c s="36" t="s">
        <v>52</v>
      </c>
      <c s="37">
        <v>33.894</v>
      </c>
      <c s="36">
        <v>0</v>
      </c>
      <c s="36">
        <f>ROUND(G158*H158,6)</f>
      </c>
      <c r="L158" s="38">
        <v>0</v>
      </c>
      <c s="32">
        <f>ROUND(ROUND(L158,2)*ROUND(G158,3),2)</f>
      </c>
      <c s="36" t="s">
        <v>53</v>
      </c>
      <c>
        <f>(M158*21)/100</f>
      </c>
      <c t="s">
        <v>27</v>
      </c>
    </row>
    <row r="159" spans="1:5" ht="12.75">
      <c r="A159" s="35" t="s">
        <v>54</v>
      </c>
      <c r="E159" s="39" t="s">
        <v>5</v>
      </c>
    </row>
    <row r="160" spans="1:5" ht="63.75">
      <c r="A160" s="35" t="s">
        <v>55</v>
      </c>
      <c r="E160" s="40" t="s">
        <v>5488</v>
      </c>
    </row>
    <row r="161" spans="1:5" ht="51">
      <c r="A161" t="s">
        <v>56</v>
      </c>
      <c r="E161" s="39" t="s">
        <v>4944</v>
      </c>
    </row>
    <row r="162" spans="1:16" ht="12.75">
      <c r="A162" t="s">
        <v>49</v>
      </c>
      <c s="34" t="s">
        <v>209</v>
      </c>
      <c s="34" t="s">
        <v>3417</v>
      </c>
      <c s="35" t="s">
        <v>5</v>
      </c>
      <c s="6" t="s">
        <v>3418</v>
      </c>
      <c s="36" t="s">
        <v>52</v>
      </c>
      <c s="37">
        <v>11</v>
      </c>
      <c s="36">
        <v>0</v>
      </c>
      <c s="36">
        <f>ROUND(G162*H162,6)</f>
      </c>
      <c r="L162" s="38">
        <v>0</v>
      </c>
      <c s="32">
        <f>ROUND(ROUND(L162,2)*ROUND(G162,3),2)</f>
      </c>
      <c s="36" t="s">
        <v>53</v>
      </c>
      <c>
        <f>(M162*21)/100</f>
      </c>
      <c t="s">
        <v>27</v>
      </c>
    </row>
    <row r="163" spans="1:5" ht="12.75">
      <c r="A163" s="35" t="s">
        <v>54</v>
      </c>
      <c r="E163" s="39" t="s">
        <v>5</v>
      </c>
    </row>
    <row r="164" spans="1:5" ht="51">
      <c r="A164" s="35" t="s">
        <v>55</v>
      </c>
      <c r="E164" s="40" t="s">
        <v>5489</v>
      </c>
    </row>
    <row r="165" spans="1:5" ht="102">
      <c r="A165" t="s">
        <v>56</v>
      </c>
      <c r="E165" s="39" t="s">
        <v>3420</v>
      </c>
    </row>
    <row r="166" spans="1:16" ht="12.75">
      <c r="A166" t="s">
        <v>49</v>
      </c>
      <c s="34" t="s">
        <v>213</v>
      </c>
      <c s="34" t="s">
        <v>5296</v>
      </c>
      <c s="35" t="s">
        <v>5</v>
      </c>
      <c s="6" t="s">
        <v>5297</v>
      </c>
      <c s="36" t="s">
        <v>1010</v>
      </c>
      <c s="37">
        <v>245.124</v>
      </c>
      <c s="36">
        <v>0</v>
      </c>
      <c s="36">
        <f>ROUND(G166*H166,6)</f>
      </c>
      <c r="L166" s="38">
        <v>0</v>
      </c>
      <c s="32">
        <f>ROUND(ROUND(L166,2)*ROUND(G166,3),2)</f>
      </c>
      <c s="36" t="s">
        <v>85</v>
      </c>
      <c>
        <f>(M166*21)/100</f>
      </c>
      <c t="s">
        <v>27</v>
      </c>
    </row>
    <row r="167" spans="1:5" ht="165.75">
      <c r="A167" s="35" t="s">
        <v>54</v>
      </c>
      <c r="E167" s="39" t="s">
        <v>5490</v>
      </c>
    </row>
    <row r="168" spans="1:5" ht="38.25">
      <c r="A168" s="35" t="s">
        <v>55</v>
      </c>
      <c r="E168" s="40" t="s">
        <v>5491</v>
      </c>
    </row>
    <row r="169" spans="1:5" ht="408">
      <c r="A169" t="s">
        <v>56</v>
      </c>
      <c r="E169" s="39" t="s">
        <v>5492</v>
      </c>
    </row>
    <row r="170" spans="1:13" ht="12.75">
      <c r="A170" t="s">
        <v>46</v>
      </c>
      <c r="C170" s="31" t="s">
        <v>70</v>
      </c>
      <c r="E170" s="33" t="s">
        <v>3425</v>
      </c>
      <c r="J170" s="32">
        <f>0</f>
      </c>
      <c s="32">
        <f>0</f>
      </c>
      <c s="32">
        <f>0+L171+L175</f>
      </c>
      <c s="32">
        <f>0+M171+M175</f>
      </c>
    </row>
    <row r="171" spans="1:16" ht="25.5">
      <c r="A171" t="s">
        <v>49</v>
      </c>
      <c s="34" t="s">
        <v>217</v>
      </c>
      <c s="34" t="s">
        <v>3432</v>
      </c>
      <c s="35" t="s">
        <v>5</v>
      </c>
      <c s="6" t="s">
        <v>5301</v>
      </c>
      <c s="36" t="s">
        <v>52</v>
      </c>
      <c s="37">
        <v>6.354</v>
      </c>
      <c s="36">
        <v>0</v>
      </c>
      <c s="36">
        <f>ROUND(G171*H171,6)</f>
      </c>
      <c r="L171" s="38">
        <v>0</v>
      </c>
      <c s="32">
        <f>ROUND(ROUND(L171,2)*ROUND(G171,3),2)</f>
      </c>
      <c s="36" t="s">
        <v>53</v>
      </c>
      <c>
        <f>(M171*21)/100</f>
      </c>
      <c t="s">
        <v>27</v>
      </c>
    </row>
    <row r="172" spans="1:5" ht="12.75">
      <c r="A172" s="35" t="s">
        <v>54</v>
      </c>
      <c r="E172" s="39" t="s">
        <v>5</v>
      </c>
    </row>
    <row r="173" spans="1:5" ht="51">
      <c r="A173" s="35" t="s">
        <v>55</v>
      </c>
      <c r="E173" s="40" t="s">
        <v>5493</v>
      </c>
    </row>
    <row r="174" spans="1:5" ht="280.5">
      <c r="A174" t="s">
        <v>56</v>
      </c>
      <c r="E174" s="39" t="s">
        <v>3435</v>
      </c>
    </row>
    <row r="175" spans="1:16" ht="25.5">
      <c r="A175" t="s">
        <v>49</v>
      </c>
      <c s="34" t="s">
        <v>221</v>
      </c>
      <c s="34" t="s">
        <v>3432</v>
      </c>
      <c s="35" t="s">
        <v>47</v>
      </c>
      <c s="6" t="s">
        <v>5301</v>
      </c>
      <c s="36" t="s">
        <v>52</v>
      </c>
      <c s="37">
        <v>368.774</v>
      </c>
      <c s="36">
        <v>0</v>
      </c>
      <c s="36">
        <f>ROUND(G175*H175,6)</f>
      </c>
      <c r="L175" s="38">
        <v>0</v>
      </c>
      <c s="32">
        <f>ROUND(ROUND(L175,2)*ROUND(G175,3),2)</f>
      </c>
      <c s="36" t="s">
        <v>53</v>
      </c>
      <c>
        <f>(M175*21)/100</f>
      </c>
      <c t="s">
        <v>27</v>
      </c>
    </row>
    <row r="176" spans="1:5" ht="12.75">
      <c r="A176" s="35" t="s">
        <v>54</v>
      </c>
      <c r="E176" s="39" t="s">
        <v>5</v>
      </c>
    </row>
    <row r="177" spans="1:5" ht="51">
      <c r="A177" s="35" t="s">
        <v>55</v>
      </c>
      <c r="E177" s="40" t="s">
        <v>5494</v>
      </c>
    </row>
    <row r="178" spans="1:5" ht="280.5">
      <c r="A178" t="s">
        <v>56</v>
      </c>
      <c r="E178" s="39" t="s">
        <v>3435</v>
      </c>
    </row>
    <row r="179" spans="1:13" ht="12.75">
      <c r="A179" t="s">
        <v>46</v>
      </c>
      <c r="C179" s="31" t="s">
        <v>78</v>
      </c>
      <c r="E179" s="33" t="s">
        <v>86</v>
      </c>
      <c r="J179" s="32">
        <f>0</f>
      </c>
      <c s="32">
        <f>0</f>
      </c>
      <c s="32">
        <f>0+L180+L184+L188+L192+L196+L200+L204+L208+L212+L216+L220</f>
      </c>
      <c s="32">
        <f>0+M180+M184+M188+M192+M196+M200+M204+M208+M212+M216+M220</f>
      </c>
    </row>
    <row r="180" spans="1:16" ht="25.5">
      <c r="A180" t="s">
        <v>49</v>
      </c>
      <c s="34" t="s">
        <v>225</v>
      </c>
      <c s="34" t="s">
        <v>2761</v>
      </c>
      <c s="35" t="s">
        <v>5</v>
      </c>
      <c s="6" t="s">
        <v>2762</v>
      </c>
      <c s="36" t="s">
        <v>60</v>
      </c>
      <c s="37">
        <v>130</v>
      </c>
      <c s="36">
        <v>0</v>
      </c>
      <c s="36">
        <f>ROUND(G180*H180,6)</f>
      </c>
      <c r="L180" s="38">
        <v>0</v>
      </c>
      <c s="32">
        <f>ROUND(ROUND(L180,2)*ROUND(G180,3),2)</f>
      </c>
      <c s="36" t="s">
        <v>53</v>
      </c>
      <c>
        <f>(M180*21)/100</f>
      </c>
      <c t="s">
        <v>27</v>
      </c>
    </row>
    <row r="181" spans="1:5" ht="12.75">
      <c r="A181" s="35" t="s">
        <v>54</v>
      </c>
      <c r="E181" s="39" t="s">
        <v>5</v>
      </c>
    </row>
    <row r="182" spans="1:5" ht="140.25">
      <c r="A182" s="35" t="s">
        <v>55</v>
      </c>
      <c r="E182" s="40" t="s">
        <v>5495</v>
      </c>
    </row>
    <row r="183" spans="1:5" ht="102">
      <c r="A183" t="s">
        <v>56</v>
      </c>
      <c r="E183" s="39" t="s">
        <v>2763</v>
      </c>
    </row>
    <row r="184" spans="1:16" ht="25.5">
      <c r="A184" t="s">
        <v>49</v>
      </c>
      <c s="34" t="s">
        <v>229</v>
      </c>
      <c s="34" t="s">
        <v>2866</v>
      </c>
      <c s="35" t="s">
        <v>5</v>
      </c>
      <c s="6" t="s">
        <v>2408</v>
      </c>
      <c s="36" t="s">
        <v>60</v>
      </c>
      <c s="37">
        <v>32.5</v>
      </c>
      <c s="36">
        <v>0</v>
      </c>
      <c s="36">
        <f>ROUND(G184*H184,6)</f>
      </c>
      <c r="L184" s="38">
        <v>0</v>
      </c>
      <c s="32">
        <f>ROUND(ROUND(L184,2)*ROUND(G184,3),2)</f>
      </c>
      <c s="36" t="s">
        <v>53</v>
      </c>
      <c>
        <f>(M184*21)/100</f>
      </c>
      <c t="s">
        <v>27</v>
      </c>
    </row>
    <row r="185" spans="1:5" ht="12.75">
      <c r="A185" s="35" t="s">
        <v>54</v>
      </c>
      <c r="E185" s="39" t="s">
        <v>5</v>
      </c>
    </row>
    <row r="186" spans="1:5" ht="153">
      <c r="A186" s="35" t="s">
        <v>55</v>
      </c>
      <c r="E186" s="40" t="s">
        <v>5496</v>
      </c>
    </row>
    <row r="187" spans="1:5" ht="102">
      <c r="A187" t="s">
        <v>56</v>
      </c>
      <c r="E187" s="39" t="s">
        <v>2763</v>
      </c>
    </row>
    <row r="188" spans="1:16" ht="25.5">
      <c r="A188" t="s">
        <v>49</v>
      </c>
      <c s="34" t="s">
        <v>233</v>
      </c>
      <c s="34" t="s">
        <v>2764</v>
      </c>
      <c s="35" t="s">
        <v>5</v>
      </c>
      <c s="6" t="s">
        <v>2765</v>
      </c>
      <c s="36" t="s">
        <v>60</v>
      </c>
      <c s="37">
        <v>130</v>
      </c>
      <c s="36">
        <v>0</v>
      </c>
      <c s="36">
        <f>ROUND(G188*H188,6)</f>
      </c>
      <c r="L188" s="38">
        <v>0</v>
      </c>
      <c s="32">
        <f>ROUND(ROUND(L188,2)*ROUND(G188,3),2)</f>
      </c>
      <c s="36" t="s">
        <v>53</v>
      </c>
      <c>
        <f>(M188*21)/100</f>
      </c>
      <c t="s">
        <v>27</v>
      </c>
    </row>
    <row r="189" spans="1:5" ht="12.75">
      <c r="A189" s="35" t="s">
        <v>54</v>
      </c>
      <c r="E189" s="39" t="s">
        <v>5</v>
      </c>
    </row>
    <row r="190" spans="1:5" ht="76.5">
      <c r="A190" s="35" t="s">
        <v>55</v>
      </c>
      <c r="E190" s="40" t="s">
        <v>5497</v>
      </c>
    </row>
    <row r="191" spans="1:5" ht="102">
      <c r="A191" t="s">
        <v>56</v>
      </c>
      <c r="E191" s="39" t="s">
        <v>73</v>
      </c>
    </row>
    <row r="192" spans="1:16" ht="25.5">
      <c r="A192" t="s">
        <v>49</v>
      </c>
      <c s="34" t="s">
        <v>237</v>
      </c>
      <c s="34" t="s">
        <v>2867</v>
      </c>
      <c s="35" t="s">
        <v>5</v>
      </c>
      <c s="6" t="s">
        <v>2410</v>
      </c>
      <c s="36" t="s">
        <v>60</v>
      </c>
      <c s="37">
        <v>32.5</v>
      </c>
      <c s="36">
        <v>0</v>
      </c>
      <c s="36">
        <f>ROUND(G192*H192,6)</f>
      </c>
      <c r="L192" s="38">
        <v>0</v>
      </c>
      <c s="32">
        <f>ROUND(ROUND(L192,2)*ROUND(G192,3),2)</f>
      </c>
      <c s="36" t="s">
        <v>53</v>
      </c>
      <c>
        <f>(M192*21)/100</f>
      </c>
      <c t="s">
        <v>27</v>
      </c>
    </row>
    <row r="193" spans="1:5" ht="12.75">
      <c r="A193" s="35" t="s">
        <v>54</v>
      </c>
      <c r="E193" s="39" t="s">
        <v>5</v>
      </c>
    </row>
    <row r="194" spans="1:5" ht="89.25">
      <c r="A194" s="35" t="s">
        <v>55</v>
      </c>
      <c r="E194" s="40" t="s">
        <v>5498</v>
      </c>
    </row>
    <row r="195" spans="1:5" ht="102">
      <c r="A195" t="s">
        <v>56</v>
      </c>
      <c r="E195" s="39" t="s">
        <v>73</v>
      </c>
    </row>
    <row r="196" spans="1:16" ht="12.75">
      <c r="A196" t="s">
        <v>49</v>
      </c>
      <c s="34" t="s">
        <v>241</v>
      </c>
      <c s="34" t="s">
        <v>5499</v>
      </c>
      <c s="35" t="s">
        <v>5</v>
      </c>
      <c s="6" t="s">
        <v>5500</v>
      </c>
      <c s="36" t="s">
        <v>819</v>
      </c>
      <c s="37">
        <v>187.794</v>
      </c>
      <c s="36">
        <v>0</v>
      </c>
      <c s="36">
        <f>ROUND(G196*H196,6)</f>
      </c>
      <c r="L196" s="38">
        <v>0</v>
      </c>
      <c s="32">
        <f>ROUND(ROUND(L196,2)*ROUND(G196,3),2)</f>
      </c>
      <c s="36" t="s">
        <v>53</v>
      </c>
      <c>
        <f>(M196*21)/100</f>
      </c>
      <c t="s">
        <v>27</v>
      </c>
    </row>
    <row r="197" spans="1:5" ht="12.75">
      <c r="A197" s="35" t="s">
        <v>54</v>
      </c>
      <c r="E197" s="39" t="s">
        <v>5</v>
      </c>
    </row>
    <row r="198" spans="1:5" ht="89.25">
      <c r="A198" s="35" t="s">
        <v>55</v>
      </c>
      <c r="E198" s="40" t="s">
        <v>5501</v>
      </c>
    </row>
    <row r="199" spans="1:5" ht="204">
      <c r="A199" t="s">
        <v>56</v>
      </c>
      <c r="E199" s="39" t="s">
        <v>4970</v>
      </c>
    </row>
    <row r="200" spans="1:16" ht="12.75">
      <c r="A200" t="s">
        <v>49</v>
      </c>
      <c s="34" t="s">
        <v>245</v>
      </c>
      <c s="34" t="s">
        <v>4613</v>
      </c>
      <c s="35" t="s">
        <v>5</v>
      </c>
      <c s="6" t="s">
        <v>4614</v>
      </c>
      <c s="36" t="s">
        <v>819</v>
      </c>
      <c s="37">
        <v>187.794</v>
      </c>
      <c s="36">
        <v>0</v>
      </c>
      <c s="36">
        <f>ROUND(G200*H200,6)</f>
      </c>
      <c r="L200" s="38">
        <v>0</v>
      </c>
      <c s="32">
        <f>ROUND(ROUND(L200,2)*ROUND(G200,3),2)</f>
      </c>
      <c s="36" t="s">
        <v>53</v>
      </c>
      <c>
        <f>(M200*21)/100</f>
      </c>
      <c t="s">
        <v>27</v>
      </c>
    </row>
    <row r="201" spans="1:5" ht="12.75">
      <c r="A201" s="35" t="s">
        <v>54</v>
      </c>
      <c r="E201" s="39" t="s">
        <v>5</v>
      </c>
    </row>
    <row r="202" spans="1:5" ht="51">
      <c r="A202" s="35" t="s">
        <v>55</v>
      </c>
      <c r="E202" s="40" t="s">
        <v>5502</v>
      </c>
    </row>
    <row r="203" spans="1:5" ht="38.25">
      <c r="A203" t="s">
        <v>56</v>
      </c>
      <c r="E203" s="39" t="s">
        <v>4612</v>
      </c>
    </row>
    <row r="204" spans="1:16" ht="25.5">
      <c r="A204" t="s">
        <v>49</v>
      </c>
      <c s="34" t="s">
        <v>249</v>
      </c>
      <c s="34" t="s">
        <v>2407</v>
      </c>
      <c s="35" t="s">
        <v>5</v>
      </c>
      <c s="6" t="s">
        <v>5321</v>
      </c>
      <c s="36" t="s">
        <v>60</v>
      </c>
      <c s="37">
        <v>4.8</v>
      </c>
      <c s="36">
        <v>0</v>
      </c>
      <c s="36">
        <f>ROUND(G204*H204,6)</f>
      </c>
      <c r="L204" s="38">
        <v>0</v>
      </c>
      <c s="32">
        <f>ROUND(ROUND(L204,2)*ROUND(G204,3),2)</f>
      </c>
      <c s="36" t="s">
        <v>85</v>
      </c>
      <c>
        <f>(M204*21)/100</f>
      </c>
      <c t="s">
        <v>27</v>
      </c>
    </row>
    <row r="205" spans="1:5" ht="102">
      <c r="A205" s="35" t="s">
        <v>54</v>
      </c>
      <c r="E205" s="39" t="s">
        <v>5322</v>
      </c>
    </row>
    <row r="206" spans="1:5" ht="38.25">
      <c r="A206" s="35" t="s">
        <v>55</v>
      </c>
      <c r="E206" s="40" t="s">
        <v>5503</v>
      </c>
    </row>
    <row r="207" spans="1:5" ht="102">
      <c r="A207" t="s">
        <v>56</v>
      </c>
      <c r="E207" s="39" t="s">
        <v>2763</v>
      </c>
    </row>
    <row r="208" spans="1:16" ht="12.75">
      <c r="A208" t="s">
        <v>49</v>
      </c>
      <c s="34" t="s">
        <v>253</v>
      </c>
      <c s="34" t="s">
        <v>5504</v>
      </c>
      <c s="35" t="s">
        <v>5</v>
      </c>
      <c s="6" t="s">
        <v>4968</v>
      </c>
      <c s="36" t="s">
        <v>819</v>
      </c>
      <c s="37">
        <v>221.363</v>
      </c>
      <c s="36">
        <v>0</v>
      </c>
      <c s="36">
        <f>ROUND(G208*H208,6)</f>
      </c>
      <c r="L208" s="38">
        <v>0</v>
      </c>
      <c s="32">
        <f>ROUND(ROUND(L208,2)*ROUND(G208,3),2)</f>
      </c>
      <c s="36" t="s">
        <v>85</v>
      </c>
      <c>
        <f>(M208*21)/100</f>
      </c>
      <c t="s">
        <v>27</v>
      </c>
    </row>
    <row r="209" spans="1:5" ht="12.75">
      <c r="A209" s="35" t="s">
        <v>54</v>
      </c>
      <c r="E209" s="39" t="s">
        <v>5505</v>
      </c>
    </row>
    <row r="210" spans="1:5" ht="38.25">
      <c r="A210" s="35" t="s">
        <v>55</v>
      </c>
      <c r="E210" s="40" t="s">
        <v>5506</v>
      </c>
    </row>
    <row r="211" spans="1:5" ht="204">
      <c r="A211" t="s">
        <v>56</v>
      </c>
      <c r="E211" s="39" t="s">
        <v>4970</v>
      </c>
    </row>
    <row r="212" spans="1:16" ht="12.75">
      <c r="A212" t="s">
        <v>49</v>
      </c>
      <c s="34" t="s">
        <v>257</v>
      </c>
      <c s="34" t="s">
        <v>5504</v>
      </c>
      <c s="35" t="s">
        <v>47</v>
      </c>
      <c s="6" t="s">
        <v>4968</v>
      </c>
      <c s="36" t="s">
        <v>819</v>
      </c>
      <c s="37">
        <v>352</v>
      </c>
      <c s="36">
        <v>0</v>
      </c>
      <c s="36">
        <f>ROUND(G212*H212,6)</f>
      </c>
      <c r="L212" s="38">
        <v>0</v>
      </c>
      <c s="32">
        <f>ROUND(ROUND(L212,2)*ROUND(G212,3),2)</f>
      </c>
      <c s="36" t="s">
        <v>85</v>
      </c>
      <c>
        <f>(M212*21)/100</f>
      </c>
      <c t="s">
        <v>27</v>
      </c>
    </row>
    <row r="213" spans="1:5" ht="12.75">
      <c r="A213" s="35" t="s">
        <v>54</v>
      </c>
      <c r="E213" s="39" t="s">
        <v>5507</v>
      </c>
    </row>
    <row r="214" spans="1:5" ht="38.25">
      <c r="A214" s="35" t="s">
        <v>55</v>
      </c>
      <c r="E214" s="40" t="s">
        <v>5508</v>
      </c>
    </row>
    <row r="215" spans="1:5" ht="204">
      <c r="A215" t="s">
        <v>56</v>
      </c>
      <c r="E215" s="39" t="s">
        <v>4970</v>
      </c>
    </row>
    <row r="216" spans="1:16" ht="12.75">
      <c r="A216" t="s">
        <v>49</v>
      </c>
      <c s="34" t="s">
        <v>261</v>
      </c>
      <c s="34" t="s">
        <v>5333</v>
      </c>
      <c s="35" t="s">
        <v>5</v>
      </c>
      <c s="6" t="s">
        <v>5334</v>
      </c>
      <c s="36" t="s">
        <v>68</v>
      </c>
      <c s="37">
        <v>12</v>
      </c>
      <c s="36">
        <v>0</v>
      </c>
      <c s="36">
        <f>ROUND(G216*H216,6)</f>
      </c>
      <c r="L216" s="38">
        <v>0</v>
      </c>
      <c s="32">
        <f>ROUND(ROUND(L216,2)*ROUND(G216,3),2)</f>
      </c>
      <c s="36" t="s">
        <v>85</v>
      </c>
      <c>
        <f>(M216*21)/100</f>
      </c>
      <c t="s">
        <v>27</v>
      </c>
    </row>
    <row r="217" spans="1:5" ht="63.75">
      <c r="A217" s="35" t="s">
        <v>54</v>
      </c>
      <c r="E217" s="39" t="s">
        <v>5509</v>
      </c>
    </row>
    <row r="218" spans="1:5" ht="38.25">
      <c r="A218" s="35" t="s">
        <v>55</v>
      </c>
      <c r="E218" s="40" t="s">
        <v>5336</v>
      </c>
    </row>
    <row r="219" spans="1:5" ht="89.25">
      <c r="A219" t="s">
        <v>56</v>
      </c>
      <c r="E219" s="39" t="s">
        <v>5337</v>
      </c>
    </row>
    <row r="220" spans="1:16" ht="12.75">
      <c r="A220" t="s">
        <v>49</v>
      </c>
      <c s="34" t="s">
        <v>265</v>
      </c>
      <c s="34" t="s">
        <v>5338</v>
      </c>
      <c s="35" t="s">
        <v>5</v>
      </c>
      <c s="6" t="s">
        <v>5339</v>
      </c>
      <c s="36" t="s">
        <v>528</v>
      </c>
      <c s="37">
        <v>1</v>
      </c>
      <c s="36">
        <v>0</v>
      </c>
      <c s="36">
        <f>ROUND(G220*H220,6)</f>
      </c>
      <c r="L220" s="38">
        <v>0</v>
      </c>
      <c s="32">
        <f>ROUND(ROUND(L220,2)*ROUND(G220,3),2)</f>
      </c>
      <c s="36" t="s">
        <v>85</v>
      </c>
      <c>
        <f>(M220*21)/100</f>
      </c>
      <c t="s">
        <v>27</v>
      </c>
    </row>
    <row r="221" spans="1:5" ht="25.5">
      <c r="A221" s="35" t="s">
        <v>54</v>
      </c>
      <c r="E221" s="39" t="s">
        <v>5510</v>
      </c>
    </row>
    <row r="222" spans="1:5" ht="38.25">
      <c r="A222" s="35" t="s">
        <v>55</v>
      </c>
      <c r="E222" s="40" t="s">
        <v>4700</v>
      </c>
    </row>
    <row r="223" spans="1:5" ht="76.5">
      <c r="A223" t="s">
        <v>56</v>
      </c>
      <c r="E223" s="39" t="s">
        <v>2551</v>
      </c>
    </row>
    <row r="224" spans="1:13" ht="12.75">
      <c r="A224" t="s">
        <v>46</v>
      </c>
      <c r="C224" s="31" t="s">
        <v>82</v>
      </c>
      <c r="E224" s="33" t="s">
        <v>4620</v>
      </c>
      <c r="J224" s="32">
        <f>0</f>
      </c>
      <c s="32">
        <f>0</f>
      </c>
      <c s="32">
        <f>0+L225+L229</f>
      </c>
      <c s="32">
        <f>0+M225+M229</f>
      </c>
    </row>
    <row r="225" spans="1:16" ht="12.75">
      <c r="A225" t="s">
        <v>49</v>
      </c>
      <c s="34" t="s">
        <v>595</v>
      </c>
      <c s="34" t="s">
        <v>4621</v>
      </c>
      <c s="35" t="s">
        <v>5</v>
      </c>
      <c s="6" t="s">
        <v>4622</v>
      </c>
      <c s="36" t="s">
        <v>60</v>
      </c>
      <c s="37">
        <v>33.2</v>
      </c>
      <c s="36">
        <v>0</v>
      </c>
      <c s="36">
        <f>ROUND(G225*H225,6)</f>
      </c>
      <c r="L225" s="38">
        <v>0</v>
      </c>
      <c s="32">
        <f>ROUND(ROUND(L225,2)*ROUND(G225,3),2)</f>
      </c>
      <c s="36" t="s">
        <v>53</v>
      </c>
      <c>
        <f>(M225*21)/100</f>
      </c>
      <c t="s">
        <v>27</v>
      </c>
    </row>
    <row r="226" spans="1:5" ht="12.75">
      <c r="A226" s="35" t="s">
        <v>54</v>
      </c>
      <c r="E226" s="39" t="s">
        <v>5</v>
      </c>
    </row>
    <row r="227" spans="1:5" ht="51">
      <c r="A227" s="35" t="s">
        <v>55</v>
      </c>
      <c r="E227" s="40" t="s">
        <v>5511</v>
      </c>
    </row>
    <row r="228" spans="1:5" ht="242.25">
      <c r="A228" t="s">
        <v>56</v>
      </c>
      <c r="E228" s="39" t="s">
        <v>3457</v>
      </c>
    </row>
    <row r="229" spans="1:16" ht="12.75">
      <c r="A229" t="s">
        <v>49</v>
      </c>
      <c s="34" t="s">
        <v>599</v>
      </c>
      <c s="34" t="s">
        <v>5343</v>
      </c>
      <c s="35" t="s">
        <v>5</v>
      </c>
      <c s="6" t="s">
        <v>5344</v>
      </c>
      <c s="36" t="s">
        <v>60</v>
      </c>
      <c s="37">
        <v>4</v>
      </c>
      <c s="36">
        <v>0</v>
      </c>
      <c s="36">
        <f>ROUND(G229*H229,6)</f>
      </c>
      <c r="L229" s="38">
        <v>0</v>
      </c>
      <c s="32">
        <f>ROUND(ROUND(L229,2)*ROUND(G229,3),2)</f>
      </c>
      <c s="36" t="s">
        <v>53</v>
      </c>
      <c>
        <f>(M229*21)/100</f>
      </c>
      <c t="s">
        <v>27</v>
      </c>
    </row>
    <row r="230" spans="1:5" ht="12.75">
      <c r="A230" s="35" t="s">
        <v>54</v>
      </c>
      <c r="E230" s="39" t="s">
        <v>5</v>
      </c>
    </row>
    <row r="231" spans="1:5" ht="51">
      <c r="A231" s="35" t="s">
        <v>55</v>
      </c>
      <c r="E231" s="40" t="s">
        <v>5512</v>
      </c>
    </row>
    <row r="232" spans="1:5" ht="242.25">
      <c r="A232" t="s">
        <v>56</v>
      </c>
      <c r="E232" s="39" t="s">
        <v>3461</v>
      </c>
    </row>
    <row r="233" spans="1:13" ht="12.75">
      <c r="A233" t="s">
        <v>46</v>
      </c>
      <c r="C233" s="31" t="s">
        <v>89</v>
      </c>
      <c r="E233" s="33" t="s">
        <v>2988</v>
      </c>
      <c r="J233" s="32">
        <f>0</f>
      </c>
      <c s="32">
        <f>0</f>
      </c>
      <c s="32">
        <f>0+L234+L238+L242+L246+L250+L254+L258+L262+L266+L270+L274+L278</f>
      </c>
      <c s="32">
        <f>0+M234+M238+M242+M246+M250+M254+M258+M262+M266+M270+M274+M278</f>
      </c>
    </row>
    <row r="234" spans="1:16" ht="12.75">
      <c r="A234" t="s">
        <v>49</v>
      </c>
      <c s="34" t="s">
        <v>269</v>
      </c>
      <c s="34" t="s">
        <v>4759</v>
      </c>
      <c s="35" t="s">
        <v>5</v>
      </c>
      <c s="6" t="s">
        <v>4760</v>
      </c>
      <c s="36" t="s">
        <v>60</v>
      </c>
      <c s="37">
        <v>49</v>
      </c>
      <c s="36">
        <v>0</v>
      </c>
      <c s="36">
        <f>ROUND(G234*H234,6)</f>
      </c>
      <c r="L234" s="38">
        <v>0</v>
      </c>
      <c s="32">
        <f>ROUND(ROUND(L234,2)*ROUND(G234,3),2)</f>
      </c>
      <c s="36" t="s">
        <v>53</v>
      </c>
      <c>
        <f>(M234*21)/100</f>
      </c>
      <c t="s">
        <v>27</v>
      </c>
    </row>
    <row r="235" spans="1:5" ht="12.75">
      <c r="A235" s="35" t="s">
        <v>54</v>
      </c>
      <c r="E235" s="39" t="s">
        <v>5</v>
      </c>
    </row>
    <row r="236" spans="1:5" ht="51">
      <c r="A236" s="35" t="s">
        <v>55</v>
      </c>
      <c r="E236" s="40" t="s">
        <v>5513</v>
      </c>
    </row>
    <row r="237" spans="1:5" ht="38.25">
      <c r="A237" t="s">
        <v>56</v>
      </c>
      <c r="E237" s="39" t="s">
        <v>4762</v>
      </c>
    </row>
    <row r="238" spans="1:16" ht="12.75">
      <c r="A238" t="s">
        <v>49</v>
      </c>
      <c s="34" t="s">
        <v>273</v>
      </c>
      <c s="34" t="s">
        <v>5362</v>
      </c>
      <c s="35" t="s">
        <v>5</v>
      </c>
      <c s="6" t="s">
        <v>5363</v>
      </c>
      <c s="36" t="s">
        <v>68</v>
      </c>
      <c s="37">
        <v>2</v>
      </c>
      <c s="36">
        <v>0</v>
      </c>
      <c s="36">
        <f>ROUND(G238*H238,6)</f>
      </c>
      <c r="L238" s="38">
        <v>0</v>
      </c>
      <c s="32">
        <f>ROUND(ROUND(L238,2)*ROUND(G238,3),2)</f>
      </c>
      <c s="36" t="s">
        <v>53</v>
      </c>
      <c>
        <f>(M238*21)/100</f>
      </c>
      <c t="s">
        <v>27</v>
      </c>
    </row>
    <row r="239" spans="1:5" ht="12.75">
      <c r="A239" s="35" t="s">
        <v>54</v>
      </c>
      <c r="E239" s="39" t="s">
        <v>5</v>
      </c>
    </row>
    <row r="240" spans="1:5" ht="63.75">
      <c r="A240" s="35" t="s">
        <v>55</v>
      </c>
      <c r="E240" s="40" t="s">
        <v>5514</v>
      </c>
    </row>
    <row r="241" spans="1:5" ht="38.25">
      <c r="A241" t="s">
        <v>56</v>
      </c>
      <c r="E241" s="39" t="s">
        <v>5365</v>
      </c>
    </row>
    <row r="242" spans="1:16" ht="12.75">
      <c r="A242" t="s">
        <v>49</v>
      </c>
      <c s="34" t="s">
        <v>277</v>
      </c>
      <c s="34" t="s">
        <v>5515</v>
      </c>
      <c s="35" t="s">
        <v>5</v>
      </c>
      <c s="6" t="s">
        <v>5516</v>
      </c>
      <c s="36" t="s">
        <v>68</v>
      </c>
      <c s="37">
        <v>2</v>
      </c>
      <c s="36">
        <v>0</v>
      </c>
      <c s="36">
        <f>ROUND(G242*H242,6)</f>
      </c>
      <c r="L242" s="38">
        <v>0</v>
      </c>
      <c s="32">
        <f>ROUND(ROUND(L242,2)*ROUND(G242,3),2)</f>
      </c>
      <c s="36" t="s">
        <v>53</v>
      </c>
      <c>
        <f>(M242*21)/100</f>
      </c>
      <c t="s">
        <v>27</v>
      </c>
    </row>
    <row r="243" spans="1:5" ht="12.75">
      <c r="A243" s="35" t="s">
        <v>54</v>
      </c>
      <c r="E243" s="39" t="s">
        <v>5</v>
      </c>
    </row>
    <row r="244" spans="1:5" ht="38.25">
      <c r="A244" s="35" t="s">
        <v>55</v>
      </c>
      <c r="E244" s="40" t="s">
        <v>2992</v>
      </c>
    </row>
    <row r="245" spans="1:5" ht="140.25">
      <c r="A245" t="s">
        <v>56</v>
      </c>
      <c r="E245" s="39" t="s">
        <v>5372</v>
      </c>
    </row>
    <row r="246" spans="1:16" ht="12.75">
      <c r="A246" t="s">
        <v>49</v>
      </c>
      <c s="34" t="s">
        <v>281</v>
      </c>
      <c s="34" t="s">
        <v>5517</v>
      </c>
      <c s="35" t="s">
        <v>5</v>
      </c>
      <c s="6" t="s">
        <v>5518</v>
      </c>
      <c s="36" t="s">
        <v>68</v>
      </c>
      <c s="37">
        <v>1</v>
      </c>
      <c s="36">
        <v>0</v>
      </c>
      <c s="36">
        <f>ROUND(G246*H246,6)</f>
      </c>
      <c r="L246" s="38">
        <v>0</v>
      </c>
      <c s="32">
        <f>ROUND(ROUND(L246,2)*ROUND(G246,3),2)</f>
      </c>
      <c s="36" t="s">
        <v>53</v>
      </c>
      <c>
        <f>(M246*21)/100</f>
      </c>
      <c t="s">
        <v>27</v>
      </c>
    </row>
    <row r="247" spans="1:5" ht="12.75">
      <c r="A247" s="35" t="s">
        <v>54</v>
      </c>
      <c r="E247" s="39" t="s">
        <v>5</v>
      </c>
    </row>
    <row r="248" spans="1:5" ht="76.5">
      <c r="A248" s="35" t="s">
        <v>55</v>
      </c>
      <c r="E248" s="40" t="s">
        <v>5375</v>
      </c>
    </row>
    <row r="249" spans="1:5" ht="140.25">
      <c r="A249" t="s">
        <v>56</v>
      </c>
      <c r="E249" s="39" t="s">
        <v>5372</v>
      </c>
    </row>
    <row r="250" spans="1:16" ht="12.75">
      <c r="A250" t="s">
        <v>49</v>
      </c>
      <c s="34" t="s">
        <v>285</v>
      </c>
      <c s="34" t="s">
        <v>5519</v>
      </c>
      <c s="35" t="s">
        <v>5</v>
      </c>
      <c s="6" t="s">
        <v>5410</v>
      </c>
      <c s="36" t="s">
        <v>2433</v>
      </c>
      <c s="37">
        <v>4</v>
      </c>
      <c s="36">
        <v>0</v>
      </c>
      <c s="36">
        <f>ROUND(G250*H250,6)</f>
      </c>
      <c r="L250" s="38">
        <v>0</v>
      </c>
      <c s="32">
        <f>ROUND(ROUND(L250,2)*ROUND(G250,3),2)</f>
      </c>
      <c s="36" t="s">
        <v>53</v>
      </c>
      <c>
        <f>(M250*21)/100</f>
      </c>
      <c t="s">
        <v>27</v>
      </c>
    </row>
    <row r="251" spans="1:5" ht="12.75">
      <c r="A251" s="35" t="s">
        <v>54</v>
      </c>
      <c r="E251" s="39" t="s">
        <v>5</v>
      </c>
    </row>
    <row r="252" spans="1:5" ht="76.5">
      <c r="A252" s="35" t="s">
        <v>55</v>
      </c>
      <c r="E252" s="40" t="s">
        <v>5520</v>
      </c>
    </row>
    <row r="253" spans="1:5" ht="409.5">
      <c r="A253" t="s">
        <v>56</v>
      </c>
      <c r="E253" s="39" t="s">
        <v>5413</v>
      </c>
    </row>
    <row r="254" spans="1:16" ht="12.75">
      <c r="A254" t="s">
        <v>49</v>
      </c>
      <c s="34" t="s">
        <v>289</v>
      </c>
      <c s="34" t="s">
        <v>4764</v>
      </c>
      <c s="35" t="s">
        <v>5</v>
      </c>
      <c s="6" t="s">
        <v>4765</v>
      </c>
      <c s="36" t="s">
        <v>2433</v>
      </c>
      <c s="37">
        <v>2630</v>
      </c>
      <c s="36">
        <v>0</v>
      </c>
      <c s="36">
        <f>ROUND(G254*H254,6)</f>
      </c>
      <c r="L254" s="38">
        <v>0</v>
      </c>
      <c s="32">
        <f>ROUND(ROUND(L254,2)*ROUND(G254,3),2)</f>
      </c>
      <c s="36" t="s">
        <v>53</v>
      </c>
      <c>
        <f>(M254*21)/100</f>
      </c>
      <c t="s">
        <v>27</v>
      </c>
    </row>
    <row r="255" spans="1:5" ht="12.75">
      <c r="A255" s="35" t="s">
        <v>54</v>
      </c>
      <c r="E255" s="39" t="s">
        <v>5</v>
      </c>
    </row>
    <row r="256" spans="1:5" ht="178.5">
      <c r="A256" s="35" t="s">
        <v>55</v>
      </c>
      <c r="E256" s="40" t="s">
        <v>5521</v>
      </c>
    </row>
    <row r="257" spans="1:5" ht="357">
      <c r="A257" t="s">
        <v>56</v>
      </c>
      <c r="E257" s="39" t="s">
        <v>4767</v>
      </c>
    </row>
    <row r="258" spans="1:16" ht="12.75">
      <c r="A258" t="s">
        <v>49</v>
      </c>
      <c s="34" t="s">
        <v>293</v>
      </c>
      <c s="34" t="s">
        <v>3278</v>
      </c>
      <c s="35" t="s">
        <v>5</v>
      </c>
      <c s="6" t="s">
        <v>3279</v>
      </c>
      <c s="36" t="s">
        <v>52</v>
      </c>
      <c s="37">
        <v>290.729</v>
      </c>
      <c s="36">
        <v>0</v>
      </c>
      <c s="36">
        <f>ROUND(G258*H258,6)</f>
      </c>
      <c r="L258" s="38">
        <v>0</v>
      </c>
      <c s="32">
        <f>ROUND(ROUND(L258,2)*ROUND(G258,3),2)</f>
      </c>
      <c s="36" t="s">
        <v>53</v>
      </c>
      <c>
        <f>(M258*21)/100</f>
      </c>
      <c t="s">
        <v>27</v>
      </c>
    </row>
    <row r="259" spans="1:5" ht="12.75">
      <c r="A259" s="35" t="s">
        <v>54</v>
      </c>
      <c r="E259" s="39" t="s">
        <v>5</v>
      </c>
    </row>
    <row r="260" spans="1:5" ht="63.75">
      <c r="A260" s="35" t="s">
        <v>55</v>
      </c>
      <c r="E260" s="40" t="s">
        <v>5522</v>
      </c>
    </row>
    <row r="261" spans="1:5" ht="102">
      <c r="A261" t="s">
        <v>56</v>
      </c>
      <c r="E261" s="39" t="s">
        <v>3281</v>
      </c>
    </row>
    <row r="262" spans="1:16" ht="12.75">
      <c r="A262" t="s">
        <v>49</v>
      </c>
      <c s="34" t="s">
        <v>297</v>
      </c>
      <c s="34" t="s">
        <v>3506</v>
      </c>
      <c s="35" t="s">
        <v>5</v>
      </c>
      <c s="6" t="s">
        <v>3507</v>
      </c>
      <c s="36" t="s">
        <v>52</v>
      </c>
      <c s="37">
        <v>14.007</v>
      </c>
      <c s="36">
        <v>0</v>
      </c>
      <c s="36">
        <f>ROUND(G262*H262,6)</f>
      </c>
      <c r="L262" s="38">
        <v>0</v>
      </c>
      <c s="32">
        <f>ROUND(ROUND(L262,2)*ROUND(G262,3),2)</f>
      </c>
      <c s="36" t="s">
        <v>53</v>
      </c>
      <c>
        <f>(M262*21)/100</f>
      </c>
      <c t="s">
        <v>27</v>
      </c>
    </row>
    <row r="263" spans="1:5" ht="12.75">
      <c r="A263" s="35" t="s">
        <v>54</v>
      </c>
      <c r="E263" s="39" t="s">
        <v>5</v>
      </c>
    </row>
    <row r="264" spans="1:5" ht="51">
      <c r="A264" s="35" t="s">
        <v>55</v>
      </c>
      <c r="E264" s="40" t="s">
        <v>5523</v>
      </c>
    </row>
    <row r="265" spans="1:5" ht="102">
      <c r="A265" t="s">
        <v>56</v>
      </c>
      <c r="E265" s="39" t="s">
        <v>3281</v>
      </c>
    </row>
    <row r="266" spans="1:16" ht="12.75">
      <c r="A266" t="s">
        <v>49</v>
      </c>
      <c s="34" t="s">
        <v>301</v>
      </c>
      <c s="34" t="s">
        <v>5524</v>
      </c>
      <c s="35" t="s">
        <v>5</v>
      </c>
      <c s="6" t="s">
        <v>5525</v>
      </c>
      <c s="36" t="s">
        <v>1010</v>
      </c>
      <c s="37">
        <v>60.4</v>
      </c>
      <c s="36">
        <v>0</v>
      </c>
      <c s="36">
        <f>ROUND(G266*H266,6)</f>
      </c>
      <c r="L266" s="38">
        <v>0</v>
      </c>
      <c s="32">
        <f>ROUND(ROUND(L266,2)*ROUND(G266,3),2)</f>
      </c>
      <c s="36" t="s">
        <v>53</v>
      </c>
      <c>
        <f>(M266*21)/100</f>
      </c>
      <c t="s">
        <v>27</v>
      </c>
    </row>
    <row r="267" spans="1:5" ht="12.75">
      <c r="A267" s="35" t="s">
        <v>54</v>
      </c>
      <c r="E267" s="39" t="s">
        <v>5</v>
      </c>
    </row>
    <row r="268" spans="1:5" ht="51">
      <c r="A268" s="35" t="s">
        <v>55</v>
      </c>
      <c r="E268" s="40" t="s">
        <v>5526</v>
      </c>
    </row>
    <row r="269" spans="1:5" ht="102">
      <c r="A269" t="s">
        <v>56</v>
      </c>
      <c r="E269" s="39" t="s">
        <v>5024</v>
      </c>
    </row>
    <row r="270" spans="1:16" ht="12.75">
      <c r="A270" t="s">
        <v>49</v>
      </c>
      <c s="34" t="s">
        <v>305</v>
      </c>
      <c s="34" t="s">
        <v>5527</v>
      </c>
      <c s="35" t="s">
        <v>5</v>
      </c>
      <c s="6" t="s">
        <v>5528</v>
      </c>
      <c s="36" t="s">
        <v>68</v>
      </c>
      <c s="37">
        <v>16</v>
      </c>
      <c s="36">
        <v>0</v>
      </c>
      <c s="36">
        <f>ROUND(G270*H270,6)</f>
      </c>
      <c r="L270" s="38">
        <v>0</v>
      </c>
      <c s="32">
        <f>ROUND(ROUND(L270,2)*ROUND(G270,3),2)</f>
      </c>
      <c s="36" t="s">
        <v>53</v>
      </c>
      <c>
        <f>(M270*21)/100</f>
      </c>
      <c t="s">
        <v>27</v>
      </c>
    </row>
    <row r="271" spans="1:5" ht="12.75">
      <c r="A271" s="35" t="s">
        <v>54</v>
      </c>
      <c r="E271" s="39" t="s">
        <v>5</v>
      </c>
    </row>
    <row r="272" spans="1:5" ht="38.25">
      <c r="A272" s="35" t="s">
        <v>55</v>
      </c>
      <c r="E272" s="40" t="s">
        <v>5529</v>
      </c>
    </row>
    <row r="273" spans="1:5" ht="76.5">
      <c r="A273" t="s">
        <v>56</v>
      </c>
      <c r="E273" s="39" t="s">
        <v>5388</v>
      </c>
    </row>
    <row r="274" spans="1:16" ht="12.75">
      <c r="A274" t="s">
        <v>49</v>
      </c>
      <c s="34" t="s">
        <v>309</v>
      </c>
      <c s="34" t="s">
        <v>5530</v>
      </c>
      <c s="35" t="s">
        <v>5</v>
      </c>
      <c s="6" t="s">
        <v>5531</v>
      </c>
      <c s="36" t="s">
        <v>60</v>
      </c>
      <c s="37">
        <v>22.4</v>
      </c>
      <c s="36">
        <v>0</v>
      </c>
      <c s="36">
        <f>ROUND(G274*H274,6)</f>
      </c>
      <c r="L274" s="38">
        <v>0</v>
      </c>
      <c s="32">
        <f>ROUND(ROUND(L274,2)*ROUND(G274,3),2)</f>
      </c>
      <c s="36" t="s">
        <v>85</v>
      </c>
      <c>
        <f>(M274*21)/100</f>
      </c>
      <c t="s">
        <v>27</v>
      </c>
    </row>
    <row r="275" spans="1:5" ht="127.5">
      <c r="A275" s="35" t="s">
        <v>54</v>
      </c>
      <c r="E275" s="39" t="s">
        <v>5532</v>
      </c>
    </row>
    <row r="276" spans="1:5" ht="38.25">
      <c r="A276" s="35" t="s">
        <v>55</v>
      </c>
      <c r="E276" s="40" t="s">
        <v>5533</v>
      </c>
    </row>
    <row r="277" spans="1:5" ht="409.5">
      <c r="A277" t="s">
        <v>56</v>
      </c>
      <c r="E277" s="39" t="s">
        <v>5534</v>
      </c>
    </row>
    <row r="278" spans="1:16" ht="12.75">
      <c r="A278" t="s">
        <v>49</v>
      </c>
      <c s="34" t="s">
        <v>313</v>
      </c>
      <c s="34" t="s">
        <v>4658</v>
      </c>
      <c s="35" t="s">
        <v>5</v>
      </c>
      <c s="6" t="s">
        <v>4659</v>
      </c>
      <c s="36" t="s">
        <v>68</v>
      </c>
      <c s="37">
        <v>2</v>
      </c>
      <c s="36">
        <v>0</v>
      </c>
      <c s="36">
        <f>ROUND(G278*H278,6)</f>
      </c>
      <c r="L278" s="38">
        <v>0</v>
      </c>
      <c s="32">
        <f>ROUND(ROUND(L278,2)*ROUND(G278,3),2)</f>
      </c>
      <c s="36" t="s">
        <v>85</v>
      </c>
      <c>
        <f>(M278*21)/100</f>
      </c>
      <c t="s">
        <v>27</v>
      </c>
    </row>
    <row r="279" spans="1:5" ht="12.75">
      <c r="A279" s="35" t="s">
        <v>54</v>
      </c>
      <c r="E279" s="39" t="s">
        <v>5535</v>
      </c>
    </row>
    <row r="280" spans="1:5" ht="38.25">
      <c r="A280" s="35" t="s">
        <v>55</v>
      </c>
      <c r="E280" s="40" t="s">
        <v>2992</v>
      </c>
    </row>
    <row r="281" spans="1:5" ht="369.75">
      <c r="A281" t="s">
        <v>56</v>
      </c>
      <c r="E281" s="39" t="s">
        <v>3406</v>
      </c>
    </row>
    <row r="282" spans="1:13" ht="12.75">
      <c r="A282" t="s">
        <v>46</v>
      </c>
      <c r="C282" s="31" t="s">
        <v>1005</v>
      </c>
      <c r="E282" s="33" t="s">
        <v>1006</v>
      </c>
      <c r="J282" s="32">
        <f>0</f>
      </c>
      <c s="32">
        <f>0</f>
      </c>
      <c s="32">
        <f>0+L283+L287+L291</f>
      </c>
      <c s="32">
        <f>0+M283+M287+M291</f>
      </c>
    </row>
    <row r="283" spans="1:16" ht="38.25">
      <c r="A283" t="s">
        <v>49</v>
      </c>
      <c s="34" t="s">
        <v>317</v>
      </c>
      <c s="34" t="s">
        <v>1007</v>
      </c>
      <c s="35" t="s">
        <v>1008</v>
      </c>
      <c s="6" t="s">
        <v>1009</v>
      </c>
      <c s="36" t="s">
        <v>1010</v>
      </c>
      <c s="37">
        <v>4160.344</v>
      </c>
      <c s="36">
        <v>0</v>
      </c>
      <c s="36">
        <f>ROUND(G283*H283,6)</f>
      </c>
      <c r="L283" s="38">
        <v>0</v>
      </c>
      <c s="32">
        <f>ROUND(ROUND(L283,2)*ROUND(G283,3),2)</f>
      </c>
      <c s="36" t="s">
        <v>85</v>
      </c>
      <c>
        <f>(M283*21)/100</f>
      </c>
      <c t="s">
        <v>27</v>
      </c>
    </row>
    <row r="284" spans="1:5" ht="12.75">
      <c r="A284" s="35" t="s">
        <v>54</v>
      </c>
      <c r="E284" s="39" t="s">
        <v>1011</v>
      </c>
    </row>
    <row r="285" spans="1:5" ht="63.75">
      <c r="A285" s="35" t="s">
        <v>55</v>
      </c>
      <c r="E285" s="40" t="s">
        <v>5536</v>
      </c>
    </row>
    <row r="286" spans="1:5" ht="89.25">
      <c r="A286" t="s">
        <v>56</v>
      </c>
      <c r="E286" s="39" t="s">
        <v>1012</v>
      </c>
    </row>
    <row r="287" spans="1:16" ht="38.25">
      <c r="A287" t="s">
        <v>49</v>
      </c>
      <c s="34" t="s">
        <v>321</v>
      </c>
      <c s="34" t="s">
        <v>2721</v>
      </c>
      <c s="35" t="s">
        <v>2722</v>
      </c>
      <c s="6" t="s">
        <v>2723</v>
      </c>
      <c s="36" t="s">
        <v>1010</v>
      </c>
      <c s="37">
        <v>670.419</v>
      </c>
      <c s="36">
        <v>0</v>
      </c>
      <c s="36">
        <f>ROUND(G287*H287,6)</f>
      </c>
      <c r="L287" s="38">
        <v>0</v>
      </c>
      <c s="32">
        <f>ROUND(ROUND(L287,2)*ROUND(G287,3),2)</f>
      </c>
      <c s="36" t="s">
        <v>85</v>
      </c>
      <c>
        <f>(M287*21)/100</f>
      </c>
      <c t="s">
        <v>27</v>
      </c>
    </row>
    <row r="288" spans="1:5" ht="12.75">
      <c r="A288" s="35" t="s">
        <v>54</v>
      </c>
      <c r="E288" s="39" t="s">
        <v>1011</v>
      </c>
    </row>
    <row r="289" spans="1:5" ht="51">
      <c r="A289" s="35" t="s">
        <v>55</v>
      </c>
      <c r="E289" s="40" t="s">
        <v>5537</v>
      </c>
    </row>
    <row r="290" spans="1:5" ht="102">
      <c r="A290" t="s">
        <v>56</v>
      </c>
      <c r="E290" s="39" t="s">
        <v>2724</v>
      </c>
    </row>
    <row r="291" spans="1:16" ht="38.25">
      <c r="A291" t="s">
        <v>49</v>
      </c>
      <c s="34" t="s">
        <v>325</v>
      </c>
      <c s="34" t="s">
        <v>3795</v>
      </c>
      <c s="35" t="s">
        <v>3796</v>
      </c>
      <c s="6" t="s">
        <v>3797</v>
      </c>
      <c s="36" t="s">
        <v>1010</v>
      </c>
      <c s="37">
        <v>9.065</v>
      </c>
      <c s="36">
        <v>0</v>
      </c>
      <c s="36">
        <f>ROUND(G291*H291,6)</f>
      </c>
      <c r="L291" s="38">
        <v>0</v>
      </c>
      <c s="32">
        <f>ROUND(ROUND(L291,2)*ROUND(G291,3),2)</f>
      </c>
      <c s="36" t="s">
        <v>85</v>
      </c>
      <c>
        <f>(M291*21)/100</f>
      </c>
      <c t="s">
        <v>27</v>
      </c>
    </row>
    <row r="292" spans="1:5" ht="12.75">
      <c r="A292" s="35" t="s">
        <v>54</v>
      </c>
      <c r="E292" s="39" t="s">
        <v>1011</v>
      </c>
    </row>
    <row r="293" spans="1:5" ht="51">
      <c r="A293" s="35" t="s">
        <v>55</v>
      </c>
      <c r="E293" s="40" t="s">
        <v>5538</v>
      </c>
    </row>
    <row r="294" spans="1:5" ht="89.25">
      <c r="A294" t="s">
        <v>56</v>
      </c>
      <c r="E29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5541</v>
      </c>
      <c r="E8" s="30" t="s">
        <v>5540</v>
      </c>
      <c r="J8" s="29">
        <f>0+J9+J14+J47+J68+J81+J98+J103+J108+J113+J118+J123</f>
      </c>
      <c s="29">
        <f>0+K9+K14+K47+K68+K81+K98+K103+K108+K113+K118+K123</f>
      </c>
      <c s="29">
        <f>0+L9+L14+L47+L68+L81+L98+L103+L108+L113+L118+L123</f>
      </c>
      <c s="29">
        <f>0+M9+M14+M47+M68+M81+M98+M103+M108+M113+M118+M123</f>
      </c>
    </row>
    <row r="9" spans="1:13" ht="12.75">
      <c r="A9" t="s">
        <v>46</v>
      </c>
      <c r="C9" s="31" t="s">
        <v>176</v>
      </c>
      <c r="E9" s="33" t="s">
        <v>4513</v>
      </c>
      <c r="J9" s="32">
        <f>0</f>
      </c>
      <c s="32">
        <f>0</f>
      </c>
      <c s="32">
        <f>0+L10</f>
      </c>
      <c s="32">
        <f>0+M10</f>
      </c>
    </row>
    <row r="10" spans="1:16" ht="12.75">
      <c r="A10" t="s">
        <v>49</v>
      </c>
      <c s="34" t="s">
        <v>47</v>
      </c>
      <c s="34" t="s">
        <v>4673</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63.75">
      <c r="A12" s="35" t="s">
        <v>55</v>
      </c>
      <c r="E12" s="40" t="s">
        <v>4674</v>
      </c>
    </row>
    <row r="13" spans="1:5" ht="12.75">
      <c r="A13" t="s">
        <v>56</v>
      </c>
      <c r="E13" s="39" t="s">
        <v>1277</v>
      </c>
    </row>
    <row r="14" spans="1:13" ht="12.75">
      <c r="A14" t="s">
        <v>46</v>
      </c>
      <c r="C14" s="31" t="s">
        <v>47</v>
      </c>
      <c r="E14" s="33" t="s">
        <v>48</v>
      </c>
      <c r="J14" s="32">
        <f>0</f>
      </c>
      <c s="32">
        <f>0</f>
      </c>
      <c s="32">
        <f>0+L15+L19+L23+L27+L31+L35+L39+L43</f>
      </c>
      <c s="32">
        <f>0+M15+M19+M23+M27+M31+M35+M39+M43</f>
      </c>
    </row>
    <row r="15" spans="1:16" ht="12.75">
      <c r="A15" t="s">
        <v>49</v>
      </c>
      <c s="34" t="s">
        <v>27</v>
      </c>
      <c s="34" t="s">
        <v>4675</v>
      </c>
      <c s="35" t="s">
        <v>5</v>
      </c>
      <c s="6" t="s">
        <v>4676</v>
      </c>
      <c s="36" t="s">
        <v>52</v>
      </c>
      <c s="37">
        <v>76</v>
      </c>
      <c s="36">
        <v>0</v>
      </c>
      <c s="36">
        <f>ROUND(G15*H15,6)</f>
      </c>
      <c r="L15" s="38">
        <v>0</v>
      </c>
      <c s="32">
        <f>ROUND(ROUND(L15,2)*ROUND(G15,3),2)</f>
      </c>
      <c s="36" t="s">
        <v>53</v>
      </c>
      <c>
        <f>(M15*21)/100</f>
      </c>
      <c t="s">
        <v>27</v>
      </c>
    </row>
    <row r="16" spans="1:5" ht="12.75">
      <c r="A16" s="35" t="s">
        <v>54</v>
      </c>
      <c r="E16" s="39" t="s">
        <v>5</v>
      </c>
    </row>
    <row r="17" spans="1:5" ht="76.5">
      <c r="A17" s="35" t="s">
        <v>55</v>
      </c>
      <c r="E17" s="40" t="s">
        <v>5542</v>
      </c>
    </row>
    <row r="18" spans="1:5" ht="25.5">
      <c r="A18" t="s">
        <v>56</v>
      </c>
      <c r="E18" s="39" t="s">
        <v>4678</v>
      </c>
    </row>
    <row r="19" spans="1:16" ht="12.75">
      <c r="A19" t="s">
        <v>49</v>
      </c>
      <c s="34" t="s">
        <v>26</v>
      </c>
      <c s="34" t="s">
        <v>4682</v>
      </c>
      <c s="35" t="s">
        <v>5</v>
      </c>
      <c s="6" t="s">
        <v>4683</v>
      </c>
      <c s="36" t="s">
        <v>52</v>
      </c>
      <c s="37">
        <v>942.9</v>
      </c>
      <c s="36">
        <v>0</v>
      </c>
      <c s="36">
        <f>ROUND(G19*H19,6)</f>
      </c>
      <c r="L19" s="38">
        <v>0</v>
      </c>
      <c s="32">
        <f>ROUND(ROUND(L19,2)*ROUND(G19,3),2)</f>
      </c>
      <c s="36" t="s">
        <v>53</v>
      </c>
      <c>
        <f>(M19*21)/100</f>
      </c>
      <c t="s">
        <v>27</v>
      </c>
    </row>
    <row r="20" spans="1:5" ht="12.75">
      <c r="A20" s="35" t="s">
        <v>54</v>
      </c>
      <c r="E20" s="39" t="s">
        <v>5</v>
      </c>
    </row>
    <row r="21" spans="1:5" ht="63.75">
      <c r="A21" s="35" t="s">
        <v>55</v>
      </c>
      <c r="E21" s="40" t="s">
        <v>5543</v>
      </c>
    </row>
    <row r="22" spans="1:5" ht="318.75">
      <c r="A22" t="s">
        <v>56</v>
      </c>
      <c r="E22" s="39" t="s">
        <v>4685</v>
      </c>
    </row>
    <row r="23" spans="1:16" ht="12.75">
      <c r="A23" t="s">
        <v>49</v>
      </c>
      <c s="34" t="s">
        <v>65</v>
      </c>
      <c s="34" t="s">
        <v>4682</v>
      </c>
      <c s="35" t="s">
        <v>47</v>
      </c>
      <c s="6" t="s">
        <v>4683</v>
      </c>
      <c s="36" t="s">
        <v>52</v>
      </c>
      <c s="37">
        <v>1872</v>
      </c>
      <c s="36">
        <v>0</v>
      </c>
      <c s="36">
        <f>ROUND(G23*H23,6)</f>
      </c>
      <c r="L23" s="38">
        <v>0</v>
      </c>
      <c s="32">
        <f>ROUND(ROUND(L23,2)*ROUND(G23,3),2)</f>
      </c>
      <c s="36" t="s">
        <v>53</v>
      </c>
      <c>
        <f>(M23*21)/100</f>
      </c>
      <c t="s">
        <v>27</v>
      </c>
    </row>
    <row r="24" spans="1:5" ht="12.75">
      <c r="A24" s="35" t="s">
        <v>54</v>
      </c>
      <c r="E24" s="39" t="s">
        <v>5</v>
      </c>
    </row>
    <row r="25" spans="1:5" ht="63.75">
      <c r="A25" s="35" t="s">
        <v>55</v>
      </c>
      <c r="E25" s="40" t="s">
        <v>5544</v>
      </c>
    </row>
    <row r="26" spans="1:5" ht="318.75">
      <c r="A26" t="s">
        <v>56</v>
      </c>
      <c r="E26" s="39" t="s">
        <v>4685</v>
      </c>
    </row>
    <row r="27" spans="1:16" ht="12.75">
      <c r="A27" t="s">
        <v>49</v>
      </c>
      <c s="34" t="s">
        <v>70</v>
      </c>
      <c s="34" t="s">
        <v>2362</v>
      </c>
      <c s="35" t="s">
        <v>5</v>
      </c>
      <c s="6" t="s">
        <v>2363</v>
      </c>
      <c s="36" t="s">
        <v>52</v>
      </c>
      <c s="37">
        <v>2290.48</v>
      </c>
      <c s="36">
        <v>0</v>
      </c>
      <c s="36">
        <f>ROUND(G27*H27,6)</f>
      </c>
      <c r="L27" s="38">
        <v>0</v>
      </c>
      <c s="32">
        <f>ROUND(ROUND(L27,2)*ROUND(G27,3),2)</f>
      </c>
      <c s="36" t="s">
        <v>53</v>
      </c>
      <c>
        <f>(M27*21)/100</f>
      </c>
      <c t="s">
        <v>27</v>
      </c>
    </row>
    <row r="28" spans="1:5" ht="12.75">
      <c r="A28" s="35" t="s">
        <v>54</v>
      </c>
      <c r="E28" s="39" t="s">
        <v>5</v>
      </c>
    </row>
    <row r="29" spans="1:5" ht="102">
      <c r="A29" s="35" t="s">
        <v>55</v>
      </c>
      <c r="E29" s="40" t="s">
        <v>5545</v>
      </c>
    </row>
    <row r="30" spans="1:5" ht="229.5">
      <c r="A30" t="s">
        <v>56</v>
      </c>
      <c r="E30" s="39" t="s">
        <v>2364</v>
      </c>
    </row>
    <row r="31" spans="1:16" ht="12.75">
      <c r="A31" t="s">
        <v>49</v>
      </c>
      <c s="34" t="s">
        <v>74</v>
      </c>
      <c s="34" t="s">
        <v>4527</v>
      </c>
      <c s="35" t="s">
        <v>5</v>
      </c>
      <c s="6" t="s">
        <v>4528</v>
      </c>
      <c s="36" t="s">
        <v>52</v>
      </c>
      <c s="37">
        <v>11.25</v>
      </c>
      <c s="36">
        <v>0</v>
      </c>
      <c s="36">
        <f>ROUND(G31*H31,6)</f>
      </c>
      <c r="L31" s="38">
        <v>0</v>
      </c>
      <c s="32">
        <f>ROUND(ROUND(L31,2)*ROUND(G31,3),2)</f>
      </c>
      <c s="36" t="s">
        <v>53</v>
      </c>
      <c>
        <f>(M31*21)/100</f>
      </c>
      <c t="s">
        <v>27</v>
      </c>
    </row>
    <row r="32" spans="1:5" ht="12.75">
      <c r="A32" s="35" t="s">
        <v>54</v>
      </c>
      <c r="E32" s="39" t="s">
        <v>5</v>
      </c>
    </row>
    <row r="33" spans="1:5" ht="63.75">
      <c r="A33" s="35" t="s">
        <v>55</v>
      </c>
      <c r="E33" s="40" t="s">
        <v>5546</v>
      </c>
    </row>
    <row r="34" spans="1:5" ht="267.75">
      <c r="A34" t="s">
        <v>56</v>
      </c>
      <c r="E34" s="39" t="s">
        <v>4530</v>
      </c>
    </row>
    <row r="35" spans="1:16" ht="12.75">
      <c r="A35" t="s">
        <v>49</v>
      </c>
      <c s="34" t="s">
        <v>78</v>
      </c>
      <c s="34" t="s">
        <v>4687</v>
      </c>
      <c s="35" t="s">
        <v>5</v>
      </c>
      <c s="6" t="s">
        <v>4688</v>
      </c>
      <c s="36" t="s">
        <v>819</v>
      </c>
      <c s="37">
        <v>315</v>
      </c>
      <c s="36">
        <v>0</v>
      </c>
      <c s="36">
        <f>ROUND(G35*H35,6)</f>
      </c>
      <c r="L35" s="38">
        <v>0</v>
      </c>
      <c s="32">
        <f>ROUND(ROUND(L35,2)*ROUND(G35,3),2)</f>
      </c>
      <c s="36" t="s">
        <v>53</v>
      </c>
      <c>
        <f>(M35*21)/100</f>
      </c>
      <c t="s">
        <v>27</v>
      </c>
    </row>
    <row r="36" spans="1:5" ht="12.75">
      <c r="A36" s="35" t="s">
        <v>54</v>
      </c>
      <c r="E36" s="39" t="s">
        <v>5</v>
      </c>
    </row>
    <row r="37" spans="1:5" ht="63.75">
      <c r="A37" s="35" t="s">
        <v>55</v>
      </c>
      <c r="E37" s="40" t="s">
        <v>5547</v>
      </c>
    </row>
    <row r="38" spans="1:5" ht="38.25">
      <c r="A38" t="s">
        <v>56</v>
      </c>
      <c r="E38" s="39" t="s">
        <v>3357</v>
      </c>
    </row>
    <row r="39" spans="1:16" ht="12.75">
      <c r="A39" t="s">
        <v>49</v>
      </c>
      <c s="34" t="s">
        <v>82</v>
      </c>
      <c s="34" t="s">
        <v>5548</v>
      </c>
      <c s="35" t="s">
        <v>5</v>
      </c>
      <c s="6" t="s">
        <v>5549</v>
      </c>
      <c s="36" t="s">
        <v>819</v>
      </c>
      <c s="37">
        <v>25</v>
      </c>
      <c s="36">
        <v>0</v>
      </c>
      <c s="36">
        <f>ROUND(G39*H39,6)</f>
      </c>
      <c r="L39" s="38">
        <v>0</v>
      </c>
      <c s="32">
        <f>ROUND(ROUND(L39,2)*ROUND(G39,3),2)</f>
      </c>
      <c s="36" t="s">
        <v>53</v>
      </c>
      <c>
        <f>(M39*21)/100</f>
      </c>
      <c t="s">
        <v>27</v>
      </c>
    </row>
    <row r="40" spans="1:5" ht="12.75">
      <c r="A40" s="35" t="s">
        <v>54</v>
      </c>
      <c r="E40" s="39" t="s">
        <v>5</v>
      </c>
    </row>
    <row r="41" spans="1:5" ht="63.75">
      <c r="A41" s="35" t="s">
        <v>55</v>
      </c>
      <c r="E41" s="40" t="s">
        <v>5550</v>
      </c>
    </row>
    <row r="42" spans="1:5" ht="38.25">
      <c r="A42" t="s">
        <v>56</v>
      </c>
      <c r="E42" s="39" t="s">
        <v>5220</v>
      </c>
    </row>
    <row r="43" spans="1:16" ht="12.75">
      <c r="A43" t="s">
        <v>49</v>
      </c>
      <c s="34" t="s">
        <v>89</v>
      </c>
      <c s="34" t="s">
        <v>4536</v>
      </c>
      <c s="35" t="s">
        <v>5</v>
      </c>
      <c s="6" t="s">
        <v>4537</v>
      </c>
      <c s="36" t="s">
        <v>819</v>
      </c>
      <c s="37">
        <v>340</v>
      </c>
      <c s="36">
        <v>0</v>
      </c>
      <c s="36">
        <f>ROUND(G43*H43,6)</f>
      </c>
      <c r="L43" s="38">
        <v>0</v>
      </c>
      <c s="32">
        <f>ROUND(ROUND(L43,2)*ROUND(G43,3),2)</f>
      </c>
      <c s="36" t="s">
        <v>53</v>
      </c>
      <c>
        <f>(M43*21)/100</f>
      </c>
      <c t="s">
        <v>27</v>
      </c>
    </row>
    <row r="44" spans="1:5" ht="12.75">
      <c r="A44" s="35" t="s">
        <v>54</v>
      </c>
      <c r="E44" s="39" t="s">
        <v>5</v>
      </c>
    </row>
    <row r="45" spans="1:5" ht="102">
      <c r="A45" s="35" t="s">
        <v>55</v>
      </c>
      <c r="E45" s="40" t="s">
        <v>5551</v>
      </c>
    </row>
    <row r="46" spans="1:5" ht="25.5">
      <c r="A46" t="s">
        <v>56</v>
      </c>
      <c r="E46" s="39" t="s">
        <v>4539</v>
      </c>
    </row>
    <row r="47" spans="1:13" ht="12.75">
      <c r="A47" t="s">
        <v>46</v>
      </c>
      <c r="C47" s="31" t="s">
        <v>27</v>
      </c>
      <c r="E47" s="33" t="s">
        <v>3374</v>
      </c>
      <c r="J47" s="32">
        <f>0</f>
      </c>
      <c s="32">
        <f>0</f>
      </c>
      <c s="32">
        <f>0+L48+L52+L56+L60+L64</f>
      </c>
      <c s="32">
        <f>0+M48+M52+M56+M60+M64</f>
      </c>
    </row>
    <row r="48" spans="1:16" ht="12.75">
      <c r="A48" t="s">
        <v>49</v>
      </c>
      <c s="34" t="s">
        <v>93</v>
      </c>
      <c s="34" t="s">
        <v>5552</v>
      </c>
      <c s="35" t="s">
        <v>5</v>
      </c>
      <c s="6" t="s">
        <v>5553</v>
      </c>
      <c s="36" t="s">
        <v>819</v>
      </c>
      <c s="37">
        <v>265.2</v>
      </c>
      <c s="36">
        <v>0</v>
      </c>
      <c s="36">
        <f>ROUND(G48*H48,6)</f>
      </c>
      <c r="L48" s="38">
        <v>0</v>
      </c>
      <c s="32">
        <f>ROUND(ROUND(L48,2)*ROUND(G48,3),2)</f>
      </c>
      <c s="36" t="s">
        <v>53</v>
      </c>
      <c>
        <f>(M48*21)/100</f>
      </c>
      <c t="s">
        <v>27</v>
      </c>
    </row>
    <row r="49" spans="1:5" ht="12.75">
      <c r="A49" s="35" t="s">
        <v>54</v>
      </c>
      <c r="E49" s="39" t="s">
        <v>5</v>
      </c>
    </row>
    <row r="50" spans="1:5" ht="63.75">
      <c r="A50" s="35" t="s">
        <v>55</v>
      </c>
      <c r="E50" s="40" t="s">
        <v>5554</v>
      </c>
    </row>
    <row r="51" spans="1:5" ht="102">
      <c r="A51" t="s">
        <v>56</v>
      </c>
      <c r="E51" s="39" t="s">
        <v>3382</v>
      </c>
    </row>
    <row r="52" spans="1:16" ht="12.75">
      <c r="A52" t="s">
        <v>49</v>
      </c>
      <c s="34" t="s">
        <v>96</v>
      </c>
      <c s="34" t="s">
        <v>4822</v>
      </c>
      <c s="35" t="s">
        <v>5</v>
      </c>
      <c s="6" t="s">
        <v>4823</v>
      </c>
      <c s="36" t="s">
        <v>52</v>
      </c>
      <c s="37">
        <v>174.72</v>
      </c>
      <c s="36">
        <v>0</v>
      </c>
      <c s="36">
        <f>ROUND(G52*H52,6)</f>
      </c>
      <c r="L52" s="38">
        <v>0</v>
      </c>
      <c s="32">
        <f>ROUND(ROUND(L52,2)*ROUND(G52,3),2)</f>
      </c>
      <c s="36" t="s">
        <v>53</v>
      </c>
      <c>
        <f>(M52*21)/100</f>
      </c>
      <c t="s">
        <v>27</v>
      </c>
    </row>
    <row r="53" spans="1:5" ht="12.75">
      <c r="A53" s="35" t="s">
        <v>54</v>
      </c>
      <c r="E53" s="39" t="s">
        <v>5</v>
      </c>
    </row>
    <row r="54" spans="1:5" ht="63.75">
      <c r="A54" s="35" t="s">
        <v>55</v>
      </c>
      <c r="E54" s="40" t="s">
        <v>5555</v>
      </c>
    </row>
    <row r="55" spans="1:5" ht="38.25">
      <c r="A55" t="s">
        <v>56</v>
      </c>
      <c r="E55" s="39" t="s">
        <v>3413</v>
      </c>
    </row>
    <row r="56" spans="1:16" ht="12.75">
      <c r="A56" t="s">
        <v>49</v>
      </c>
      <c s="34" t="s">
        <v>100</v>
      </c>
      <c s="34" t="s">
        <v>4825</v>
      </c>
      <c s="35" t="s">
        <v>5</v>
      </c>
      <c s="6" t="s">
        <v>4826</v>
      </c>
      <c s="36" t="s">
        <v>52</v>
      </c>
      <c s="37">
        <v>45.864</v>
      </c>
      <c s="36">
        <v>0</v>
      </c>
      <c s="36">
        <f>ROUND(G56*H56,6)</f>
      </c>
      <c r="L56" s="38">
        <v>0</v>
      </c>
      <c s="32">
        <f>ROUND(ROUND(L56,2)*ROUND(G56,3),2)</f>
      </c>
      <c s="36" t="s">
        <v>53</v>
      </c>
      <c>
        <f>(M56*21)/100</f>
      </c>
      <c t="s">
        <v>27</v>
      </c>
    </row>
    <row r="57" spans="1:5" ht="12.75">
      <c r="A57" s="35" t="s">
        <v>54</v>
      </c>
      <c r="E57" s="39" t="s">
        <v>5</v>
      </c>
    </row>
    <row r="58" spans="1:5" ht="63.75">
      <c r="A58" s="35" t="s">
        <v>55</v>
      </c>
      <c r="E58" s="40" t="s">
        <v>5556</v>
      </c>
    </row>
    <row r="59" spans="1:5" ht="369.75">
      <c r="A59" t="s">
        <v>56</v>
      </c>
      <c r="E59" s="39" t="s">
        <v>4828</v>
      </c>
    </row>
    <row r="60" spans="1:16" ht="12.75">
      <c r="A60" t="s">
        <v>49</v>
      </c>
      <c s="34" t="s">
        <v>104</v>
      </c>
      <c s="34" t="s">
        <v>4829</v>
      </c>
      <c s="35" t="s">
        <v>5</v>
      </c>
      <c s="6" t="s">
        <v>4830</v>
      </c>
      <c s="36" t="s">
        <v>1010</v>
      </c>
      <c s="37">
        <v>4.231</v>
      </c>
      <c s="36">
        <v>0</v>
      </c>
      <c s="36">
        <f>ROUND(G60*H60,6)</f>
      </c>
      <c r="L60" s="38">
        <v>0</v>
      </c>
      <c s="32">
        <f>ROUND(ROUND(L60,2)*ROUND(G60,3),2)</f>
      </c>
      <c s="36" t="s">
        <v>53</v>
      </c>
      <c>
        <f>(M60*21)/100</f>
      </c>
      <c t="s">
        <v>27</v>
      </c>
    </row>
    <row r="61" spans="1:5" ht="12.75">
      <c r="A61" s="35" t="s">
        <v>54</v>
      </c>
      <c r="E61" s="39" t="s">
        <v>5</v>
      </c>
    </row>
    <row r="62" spans="1:5" ht="63.75">
      <c r="A62" s="35" t="s">
        <v>55</v>
      </c>
      <c r="E62" s="40" t="s">
        <v>5557</v>
      </c>
    </row>
    <row r="63" spans="1:5" ht="267.75">
      <c r="A63" t="s">
        <v>56</v>
      </c>
      <c r="E63" s="39" t="s">
        <v>4719</v>
      </c>
    </row>
    <row r="64" spans="1:16" ht="12.75">
      <c r="A64" t="s">
        <v>49</v>
      </c>
      <c s="34" t="s">
        <v>107</v>
      </c>
      <c s="34" t="s">
        <v>4556</v>
      </c>
      <c s="35" t="s">
        <v>5</v>
      </c>
      <c s="6" t="s">
        <v>3881</v>
      </c>
      <c s="36" t="s">
        <v>528</v>
      </c>
      <c s="37">
        <v>1</v>
      </c>
      <c s="36">
        <v>0</v>
      </c>
      <c s="36">
        <f>ROUND(G64*H64,6)</f>
      </c>
      <c r="L64" s="38">
        <v>0</v>
      </c>
      <c s="32">
        <f>ROUND(ROUND(L64,2)*ROUND(G64,3),2)</f>
      </c>
      <c s="36" t="s">
        <v>85</v>
      </c>
      <c>
        <f>(M64*21)/100</f>
      </c>
      <c t="s">
        <v>27</v>
      </c>
    </row>
    <row r="65" spans="1:5" ht="242.25">
      <c r="A65" s="35" t="s">
        <v>54</v>
      </c>
      <c r="E65" s="39" t="s">
        <v>5558</v>
      </c>
    </row>
    <row r="66" spans="1:5" ht="38.25">
      <c r="A66" s="35" t="s">
        <v>55</v>
      </c>
      <c r="E66" s="40" t="s">
        <v>4700</v>
      </c>
    </row>
    <row r="67" spans="1:5" ht="89.25">
      <c r="A67" t="s">
        <v>56</v>
      </c>
      <c r="E67" s="39" t="s">
        <v>4701</v>
      </c>
    </row>
    <row r="68" spans="1:13" ht="12.75">
      <c r="A68" t="s">
        <v>46</v>
      </c>
      <c r="C68" s="31" t="s">
        <v>26</v>
      </c>
      <c r="E68" s="33" t="s">
        <v>4559</v>
      </c>
      <c r="J68" s="32">
        <f>0</f>
      </c>
      <c s="32">
        <f>0</f>
      </c>
      <c s="32">
        <f>0+L69+L73+L77</f>
      </c>
      <c s="32">
        <f>0+M69+M73+M77</f>
      </c>
    </row>
    <row r="69" spans="1:16" ht="12.75">
      <c r="A69" t="s">
        <v>49</v>
      </c>
      <c s="34" t="s">
        <v>110</v>
      </c>
      <c s="34" t="s">
        <v>4564</v>
      </c>
      <c s="35" t="s">
        <v>5</v>
      </c>
      <c s="6" t="s">
        <v>4565</v>
      </c>
      <c s="36" t="s">
        <v>52</v>
      </c>
      <c s="37">
        <v>1.6</v>
      </c>
      <c s="36">
        <v>0</v>
      </c>
      <c s="36">
        <f>ROUND(G69*H69,6)</f>
      </c>
      <c r="L69" s="38">
        <v>0</v>
      </c>
      <c s="32">
        <f>ROUND(ROUND(L69,2)*ROUND(G69,3),2)</f>
      </c>
      <c s="36" t="s">
        <v>53</v>
      </c>
      <c>
        <f>(M69*21)/100</f>
      </c>
      <c t="s">
        <v>27</v>
      </c>
    </row>
    <row r="70" spans="1:5" ht="12.75">
      <c r="A70" s="35" t="s">
        <v>54</v>
      </c>
      <c r="E70" s="39" t="s">
        <v>5</v>
      </c>
    </row>
    <row r="71" spans="1:5" ht="63.75">
      <c r="A71" s="35" t="s">
        <v>55</v>
      </c>
      <c r="E71" s="40" t="s">
        <v>5559</v>
      </c>
    </row>
    <row r="72" spans="1:5" ht="382.5">
      <c r="A72" t="s">
        <v>56</v>
      </c>
      <c r="E72" s="39" t="s">
        <v>4567</v>
      </c>
    </row>
    <row r="73" spans="1:16" ht="12.75">
      <c r="A73" t="s">
        <v>49</v>
      </c>
      <c s="34" t="s">
        <v>113</v>
      </c>
      <c s="34" t="s">
        <v>4568</v>
      </c>
      <c s="35" t="s">
        <v>5</v>
      </c>
      <c s="6" t="s">
        <v>4569</v>
      </c>
      <c s="36" t="s">
        <v>1010</v>
      </c>
      <c s="37">
        <v>0.153</v>
      </c>
      <c s="36">
        <v>0</v>
      </c>
      <c s="36">
        <f>ROUND(G73*H73,6)</f>
      </c>
      <c r="L73" s="38">
        <v>0</v>
      </c>
      <c s="32">
        <f>ROUND(ROUND(L73,2)*ROUND(G73,3),2)</f>
      </c>
      <c s="36" t="s">
        <v>53</v>
      </c>
      <c>
        <f>(M73*21)/100</f>
      </c>
      <c t="s">
        <v>27</v>
      </c>
    </row>
    <row r="74" spans="1:5" ht="12.75">
      <c r="A74" s="35" t="s">
        <v>54</v>
      </c>
      <c r="E74" s="39" t="s">
        <v>5</v>
      </c>
    </row>
    <row r="75" spans="1:5" ht="63.75">
      <c r="A75" s="35" t="s">
        <v>55</v>
      </c>
      <c r="E75" s="40" t="s">
        <v>5560</v>
      </c>
    </row>
    <row r="76" spans="1:5" ht="242.25">
      <c r="A76" t="s">
        <v>56</v>
      </c>
      <c r="E76" s="39" t="s">
        <v>4571</v>
      </c>
    </row>
    <row r="77" spans="1:16" ht="12.75">
      <c r="A77" t="s">
        <v>49</v>
      </c>
      <c s="34" t="s">
        <v>118</v>
      </c>
      <c s="34" t="s">
        <v>4431</v>
      </c>
      <c s="35" t="s">
        <v>5</v>
      </c>
      <c s="6" t="s">
        <v>4432</v>
      </c>
      <c s="36" t="s">
        <v>2433</v>
      </c>
      <c s="37">
        <v>338.63</v>
      </c>
      <c s="36">
        <v>0</v>
      </c>
      <c s="36">
        <f>ROUND(G77*H77,6)</f>
      </c>
      <c r="L77" s="38">
        <v>0</v>
      </c>
      <c s="32">
        <f>ROUND(ROUND(L77,2)*ROUND(G77,3),2)</f>
      </c>
      <c s="36" t="s">
        <v>53</v>
      </c>
      <c>
        <f>(M77*21)/100</f>
      </c>
      <c t="s">
        <v>27</v>
      </c>
    </row>
    <row r="78" spans="1:5" ht="12.75">
      <c r="A78" s="35" t="s">
        <v>54</v>
      </c>
      <c r="E78" s="39" t="s">
        <v>5</v>
      </c>
    </row>
    <row r="79" spans="1:5" ht="63.75">
      <c r="A79" s="35" t="s">
        <v>55</v>
      </c>
      <c r="E79" s="40" t="s">
        <v>5561</v>
      </c>
    </row>
    <row r="80" spans="1:5" ht="293.25">
      <c r="A80" t="s">
        <v>56</v>
      </c>
      <c r="E80" s="39" t="s">
        <v>4573</v>
      </c>
    </row>
    <row r="81" spans="1:13" ht="12.75">
      <c r="A81" t="s">
        <v>46</v>
      </c>
      <c r="C81" s="31" t="s">
        <v>65</v>
      </c>
      <c r="E81" s="33" t="s">
        <v>3044</v>
      </c>
      <c r="J81" s="32">
        <f>0</f>
      </c>
      <c s="32">
        <f>0</f>
      </c>
      <c s="32">
        <f>0+L82+L86+L90+L94</f>
      </c>
      <c s="32">
        <f>0+M82+M86+M90+M94</f>
      </c>
    </row>
    <row r="82" spans="1:16" ht="12.75">
      <c r="A82" t="s">
        <v>49</v>
      </c>
      <c s="34" t="s">
        <v>121</v>
      </c>
      <c s="34" t="s">
        <v>4725</v>
      </c>
      <c s="35" t="s">
        <v>5</v>
      </c>
      <c s="6" t="s">
        <v>4726</v>
      </c>
      <c s="36" t="s">
        <v>52</v>
      </c>
      <c s="37">
        <v>24.96</v>
      </c>
      <c s="36">
        <v>0</v>
      </c>
      <c s="36">
        <f>ROUND(G82*H82,6)</f>
      </c>
      <c r="L82" s="38">
        <v>0</v>
      </c>
      <c s="32">
        <f>ROUND(ROUND(L82,2)*ROUND(G82,3),2)</f>
      </c>
      <c s="36" t="s">
        <v>53</v>
      </c>
      <c>
        <f>(M82*21)/100</f>
      </c>
      <c t="s">
        <v>27</v>
      </c>
    </row>
    <row r="83" spans="1:5" ht="12.75">
      <c r="A83" s="35" t="s">
        <v>54</v>
      </c>
      <c r="E83" s="39" t="s">
        <v>5</v>
      </c>
    </row>
    <row r="84" spans="1:5" ht="63.75">
      <c r="A84" s="35" t="s">
        <v>55</v>
      </c>
      <c r="E84" s="40" t="s">
        <v>5562</v>
      </c>
    </row>
    <row r="85" spans="1:5" ht="369.75">
      <c r="A85" t="s">
        <v>56</v>
      </c>
      <c r="E85" s="39" t="s">
        <v>3406</v>
      </c>
    </row>
    <row r="86" spans="1:16" ht="12.75">
      <c r="A86" t="s">
        <v>49</v>
      </c>
      <c s="34" t="s">
        <v>124</v>
      </c>
      <c s="34" t="s">
        <v>4725</v>
      </c>
      <c s="35" t="s">
        <v>47</v>
      </c>
      <c s="6" t="s">
        <v>4726</v>
      </c>
      <c s="36" t="s">
        <v>52</v>
      </c>
      <c s="37">
        <v>6.37</v>
      </c>
      <c s="36">
        <v>0</v>
      </c>
      <c s="36">
        <f>ROUND(G86*H86,6)</f>
      </c>
      <c r="L86" s="38">
        <v>0</v>
      </c>
      <c s="32">
        <f>ROUND(ROUND(L86,2)*ROUND(G86,3),2)</f>
      </c>
      <c s="36" t="s">
        <v>53</v>
      </c>
      <c>
        <f>(M86*21)/100</f>
      </c>
      <c t="s">
        <v>27</v>
      </c>
    </row>
    <row r="87" spans="1:5" ht="12.75">
      <c r="A87" s="35" t="s">
        <v>54</v>
      </c>
      <c r="E87" s="39" t="s">
        <v>5</v>
      </c>
    </row>
    <row r="88" spans="1:5" ht="76.5">
      <c r="A88" s="35" t="s">
        <v>55</v>
      </c>
      <c r="E88" s="40" t="s">
        <v>5563</v>
      </c>
    </row>
    <row r="89" spans="1:5" ht="369.75">
      <c r="A89" t="s">
        <v>56</v>
      </c>
      <c r="E89" s="39" t="s">
        <v>3406</v>
      </c>
    </row>
    <row r="90" spans="1:16" ht="12.75">
      <c r="A90" t="s">
        <v>49</v>
      </c>
      <c s="34" t="s">
        <v>127</v>
      </c>
      <c s="34" t="s">
        <v>5564</v>
      </c>
      <c s="35" t="s">
        <v>5</v>
      </c>
      <c s="6" t="s">
        <v>5565</v>
      </c>
      <c s="36" t="s">
        <v>52</v>
      </c>
      <c s="37">
        <v>2.28</v>
      </c>
      <c s="36">
        <v>0</v>
      </c>
      <c s="36">
        <f>ROUND(G90*H90,6)</f>
      </c>
      <c r="L90" s="38">
        <v>0</v>
      </c>
      <c s="32">
        <f>ROUND(ROUND(L90,2)*ROUND(G90,3),2)</f>
      </c>
      <c s="36" t="s">
        <v>53</v>
      </c>
      <c>
        <f>(M90*21)/100</f>
      </c>
      <c t="s">
        <v>27</v>
      </c>
    </row>
    <row r="91" spans="1:5" ht="12.75">
      <c r="A91" s="35" t="s">
        <v>54</v>
      </c>
      <c r="E91" s="39" t="s">
        <v>5</v>
      </c>
    </row>
    <row r="92" spans="1:5" ht="63.75">
      <c r="A92" s="35" t="s">
        <v>55</v>
      </c>
      <c r="E92" s="40" t="s">
        <v>5566</v>
      </c>
    </row>
    <row r="93" spans="1:5" ht="38.25">
      <c r="A93" t="s">
        <v>56</v>
      </c>
      <c r="E93" s="39" t="s">
        <v>3413</v>
      </c>
    </row>
    <row r="94" spans="1:16" ht="12.75">
      <c r="A94" t="s">
        <v>49</v>
      </c>
      <c s="34" t="s">
        <v>131</v>
      </c>
      <c s="34" t="s">
        <v>3417</v>
      </c>
      <c s="35" t="s">
        <v>5</v>
      </c>
      <c s="6" t="s">
        <v>3418</v>
      </c>
      <c s="36" t="s">
        <v>52</v>
      </c>
      <c s="37">
        <v>7.32</v>
      </c>
      <c s="36">
        <v>0</v>
      </c>
      <c s="36">
        <f>ROUND(G94*H94,6)</f>
      </c>
      <c r="L94" s="38">
        <v>0</v>
      </c>
      <c s="32">
        <f>ROUND(ROUND(L94,2)*ROUND(G94,3),2)</f>
      </c>
      <c s="36" t="s">
        <v>53</v>
      </c>
      <c>
        <f>(M94*21)/100</f>
      </c>
      <c t="s">
        <v>27</v>
      </c>
    </row>
    <row r="95" spans="1:5" ht="12.75">
      <c r="A95" s="35" t="s">
        <v>54</v>
      </c>
      <c r="E95" s="39" t="s">
        <v>5</v>
      </c>
    </row>
    <row r="96" spans="1:5" ht="102">
      <c r="A96" s="35" t="s">
        <v>55</v>
      </c>
      <c r="E96" s="40" t="s">
        <v>5567</v>
      </c>
    </row>
    <row r="97" spans="1:5" ht="102">
      <c r="A97" t="s">
        <v>56</v>
      </c>
      <c r="E97" s="39" t="s">
        <v>3420</v>
      </c>
    </row>
    <row r="98" spans="1:13" ht="12.75">
      <c r="A98" t="s">
        <v>46</v>
      </c>
      <c r="C98" s="31" t="s">
        <v>70</v>
      </c>
      <c r="E98" s="33" t="s">
        <v>3425</v>
      </c>
      <c r="J98" s="32">
        <f>0</f>
      </c>
      <c s="32">
        <f>0</f>
      </c>
      <c s="32">
        <f>0+L99</f>
      </c>
      <c s="32">
        <f>0+M99</f>
      </c>
    </row>
    <row r="99" spans="1:16" ht="25.5">
      <c r="A99" t="s">
        <v>49</v>
      </c>
      <c s="34" t="s">
        <v>135</v>
      </c>
      <c s="34" t="s">
        <v>5568</v>
      </c>
      <c s="35" t="s">
        <v>5</v>
      </c>
      <c s="6" t="s">
        <v>5569</v>
      </c>
      <c s="36" t="s">
        <v>819</v>
      </c>
      <c s="37">
        <v>4919.2</v>
      </c>
      <c s="36">
        <v>0</v>
      </c>
      <c s="36">
        <f>ROUND(G99*H99,6)</f>
      </c>
      <c r="L99" s="38">
        <v>0</v>
      </c>
      <c s="32">
        <f>ROUND(ROUND(L99,2)*ROUND(G99,3),2)</f>
      </c>
      <c s="36" t="s">
        <v>53</v>
      </c>
      <c>
        <f>(M99*21)/100</f>
      </c>
      <c t="s">
        <v>27</v>
      </c>
    </row>
    <row r="100" spans="1:5" ht="12.75">
      <c r="A100" s="35" t="s">
        <v>54</v>
      </c>
      <c r="E100" s="39" t="s">
        <v>5</v>
      </c>
    </row>
    <row r="101" spans="1:5" ht="63.75">
      <c r="A101" s="35" t="s">
        <v>55</v>
      </c>
      <c r="E101" s="40" t="s">
        <v>5570</v>
      </c>
    </row>
    <row r="102" spans="1:5" ht="178.5">
      <c r="A102" t="s">
        <v>56</v>
      </c>
      <c r="E102" s="39" t="s">
        <v>5571</v>
      </c>
    </row>
    <row r="103" spans="1:13" ht="12.75">
      <c r="A103" t="s">
        <v>46</v>
      </c>
      <c r="C103" s="31" t="s">
        <v>78</v>
      </c>
      <c r="E103" s="33" t="s">
        <v>86</v>
      </c>
      <c r="J103" s="32">
        <f>0</f>
      </c>
      <c s="32">
        <f>0</f>
      </c>
      <c s="32">
        <f>0+L104</f>
      </c>
      <c s="32">
        <f>0+M104</f>
      </c>
    </row>
    <row r="104" spans="1:16" ht="12.75">
      <c r="A104" t="s">
        <v>49</v>
      </c>
      <c s="34" t="s">
        <v>139</v>
      </c>
      <c s="34" t="s">
        <v>4603</v>
      </c>
      <c s="35" t="s">
        <v>5</v>
      </c>
      <c s="6" t="s">
        <v>4604</v>
      </c>
      <c s="36" t="s">
        <v>819</v>
      </c>
      <c s="37">
        <v>754.6</v>
      </c>
      <c s="36">
        <v>0</v>
      </c>
      <c s="36">
        <f>ROUND(G104*H104,6)</f>
      </c>
      <c r="L104" s="38">
        <v>0</v>
      </c>
      <c s="32">
        <f>ROUND(ROUND(L104,2)*ROUND(G104,3),2)</f>
      </c>
      <c s="36" t="s">
        <v>53</v>
      </c>
      <c>
        <f>(M104*21)/100</f>
      </c>
      <c t="s">
        <v>27</v>
      </c>
    </row>
    <row r="105" spans="1:5" ht="12.75">
      <c r="A105" s="35" t="s">
        <v>54</v>
      </c>
      <c r="E105" s="39" t="s">
        <v>5</v>
      </c>
    </row>
    <row r="106" spans="1:5" ht="102">
      <c r="A106" s="35" t="s">
        <v>55</v>
      </c>
      <c r="E106" s="40" t="s">
        <v>5572</v>
      </c>
    </row>
    <row r="107" spans="1:5" ht="191.25">
      <c r="A107" t="s">
        <v>56</v>
      </c>
      <c r="E107" s="39" t="s">
        <v>3449</v>
      </c>
    </row>
    <row r="108" spans="1:13" ht="12.75">
      <c r="A108" t="s">
        <v>46</v>
      </c>
      <c r="C108" s="31" t="s">
        <v>82</v>
      </c>
      <c r="E108" s="33" t="s">
        <v>4620</v>
      </c>
      <c r="J108" s="32">
        <f>0</f>
      </c>
      <c s="32">
        <f>0</f>
      </c>
      <c s="32">
        <f>0+L109</f>
      </c>
      <c s="32">
        <f>0+M109</f>
      </c>
    </row>
    <row r="109" spans="1:16" ht="12.75">
      <c r="A109" t="s">
        <v>49</v>
      </c>
      <c s="34" t="s">
        <v>142</v>
      </c>
      <c s="34" t="s">
        <v>5573</v>
      </c>
      <c s="35" t="s">
        <v>5</v>
      </c>
      <c s="6" t="s">
        <v>3937</v>
      </c>
      <c s="36" t="s">
        <v>60</v>
      </c>
      <c s="37">
        <v>60</v>
      </c>
      <c s="36">
        <v>0</v>
      </c>
      <c s="36">
        <f>ROUND(G109*H109,6)</f>
      </c>
      <c r="L109" s="38">
        <v>0</v>
      </c>
      <c s="32">
        <f>ROUND(ROUND(L109,2)*ROUND(G109,3),2)</f>
      </c>
      <c s="36" t="s">
        <v>85</v>
      </c>
      <c>
        <f>(M109*21)/100</f>
      </c>
      <c t="s">
        <v>27</v>
      </c>
    </row>
    <row r="110" spans="1:5" ht="51">
      <c r="A110" s="35" t="s">
        <v>54</v>
      </c>
      <c r="E110" s="39" t="s">
        <v>5574</v>
      </c>
    </row>
    <row r="111" spans="1:5" ht="89.25">
      <c r="A111" s="35" t="s">
        <v>55</v>
      </c>
      <c r="E111" s="40" t="s">
        <v>5575</v>
      </c>
    </row>
    <row r="112" spans="1:5" ht="255">
      <c r="A112" t="s">
        <v>56</v>
      </c>
      <c r="E112" s="39" t="s">
        <v>3453</v>
      </c>
    </row>
    <row r="113" spans="1:13" ht="12.75">
      <c r="A113" t="s">
        <v>46</v>
      </c>
      <c r="C113" s="31" t="s">
        <v>89</v>
      </c>
      <c r="E113" s="33" t="s">
        <v>2988</v>
      </c>
      <c r="J113" s="32">
        <f>0</f>
      </c>
      <c s="32">
        <f>0</f>
      </c>
      <c s="32">
        <f>0+L114</f>
      </c>
      <c s="32">
        <f>0+M114</f>
      </c>
    </row>
    <row r="114" spans="1:16" ht="12.75">
      <c r="A114" t="s">
        <v>49</v>
      </c>
      <c s="34" t="s">
        <v>146</v>
      </c>
      <c s="34" t="s">
        <v>5576</v>
      </c>
      <c s="35" t="s">
        <v>5</v>
      </c>
      <c s="6" t="s">
        <v>5577</v>
      </c>
      <c s="36" t="s">
        <v>60</v>
      </c>
      <c s="37">
        <v>49</v>
      </c>
      <c s="36">
        <v>0</v>
      </c>
      <c s="36">
        <f>ROUND(G114*H114,6)</f>
      </c>
      <c r="L114" s="38">
        <v>0</v>
      </c>
      <c s="32">
        <f>ROUND(ROUND(L114,2)*ROUND(G114,3),2)</f>
      </c>
      <c s="36" t="s">
        <v>85</v>
      </c>
      <c>
        <f>(M114*21)/100</f>
      </c>
      <c t="s">
        <v>27</v>
      </c>
    </row>
    <row r="115" spans="1:5" ht="38.25">
      <c r="A115" s="35" t="s">
        <v>54</v>
      </c>
      <c r="E115" s="39" t="s">
        <v>5578</v>
      </c>
    </row>
    <row r="116" spans="1:5" ht="76.5">
      <c r="A116" s="35" t="s">
        <v>55</v>
      </c>
      <c r="E116" s="40" t="s">
        <v>5579</v>
      </c>
    </row>
    <row r="117" spans="1:5" ht="63.75">
      <c r="A117" t="s">
        <v>56</v>
      </c>
      <c r="E117" s="39" t="s">
        <v>5580</v>
      </c>
    </row>
    <row r="118" spans="1:13" ht="12.75">
      <c r="A118" t="s">
        <v>46</v>
      </c>
      <c r="C118" s="31" t="s">
        <v>434</v>
      </c>
      <c r="E118" s="33" t="s">
        <v>4776</v>
      </c>
      <c r="J118" s="32">
        <f>0</f>
      </c>
      <c s="32">
        <f>0</f>
      </c>
      <c s="32">
        <f>0+L119</f>
      </c>
      <c s="32">
        <f>0+M119</f>
      </c>
    </row>
    <row r="119" spans="1:16" ht="12.75">
      <c r="A119" t="s">
        <v>49</v>
      </c>
      <c s="34" t="s">
        <v>149</v>
      </c>
      <c s="34" t="s">
        <v>4780</v>
      </c>
      <c s="35" t="s">
        <v>5</v>
      </c>
      <c s="6" t="s">
        <v>4781</v>
      </c>
      <c s="36" t="s">
        <v>52</v>
      </c>
      <c s="37">
        <v>44.896</v>
      </c>
      <c s="36">
        <v>0</v>
      </c>
      <c s="36">
        <f>ROUND(G119*H119,6)</f>
      </c>
      <c r="L119" s="38">
        <v>0</v>
      </c>
      <c s="32">
        <f>ROUND(ROUND(L119,2)*ROUND(G119,3),2)</f>
      </c>
      <c s="36" t="s">
        <v>53</v>
      </c>
      <c>
        <f>(M119*21)/100</f>
      </c>
      <c t="s">
        <v>27</v>
      </c>
    </row>
    <row r="120" spans="1:5" ht="12.75">
      <c r="A120" s="35" t="s">
        <v>54</v>
      </c>
      <c r="E120" s="39" t="s">
        <v>5</v>
      </c>
    </row>
    <row r="121" spans="1:5" ht="76.5">
      <c r="A121" s="35" t="s">
        <v>55</v>
      </c>
      <c r="E121" s="40" t="s">
        <v>5581</v>
      </c>
    </row>
    <row r="122" spans="1:5" ht="114.75">
      <c r="A122" t="s">
        <v>56</v>
      </c>
      <c r="E122" s="39" t="s">
        <v>4783</v>
      </c>
    </row>
    <row r="123" spans="1:13" ht="12.75">
      <c r="A123" t="s">
        <v>46</v>
      </c>
      <c r="C123" s="31" t="s">
        <v>1005</v>
      </c>
      <c r="E123" s="33" t="s">
        <v>1006</v>
      </c>
      <c r="J123" s="32">
        <f>0</f>
      </c>
      <c s="32">
        <f>0</f>
      </c>
      <c s="32">
        <f>0+L124+L128</f>
      </c>
      <c s="32">
        <f>0+M124+M128</f>
      </c>
    </row>
    <row r="124" spans="1:16" ht="38.25">
      <c r="A124" t="s">
        <v>49</v>
      </c>
      <c s="34" t="s">
        <v>153</v>
      </c>
      <c s="34" t="s">
        <v>3134</v>
      </c>
      <c s="35" t="s">
        <v>3135</v>
      </c>
      <c s="6" t="s">
        <v>3136</v>
      </c>
      <c s="36" t="s">
        <v>1010</v>
      </c>
      <c s="37">
        <v>3744</v>
      </c>
      <c s="36">
        <v>0</v>
      </c>
      <c s="36">
        <f>ROUND(G124*H124,6)</f>
      </c>
      <c r="L124" s="38">
        <v>0</v>
      </c>
      <c s="32">
        <f>ROUND(ROUND(L124,2)*ROUND(G124,3),2)</f>
      </c>
      <c s="36" t="s">
        <v>85</v>
      </c>
      <c>
        <f>(M124*21)/100</f>
      </c>
      <c t="s">
        <v>27</v>
      </c>
    </row>
    <row r="125" spans="1:5" ht="12.75">
      <c r="A125" s="35" t="s">
        <v>54</v>
      </c>
      <c r="E125" s="39" t="s">
        <v>1011</v>
      </c>
    </row>
    <row r="126" spans="1:5" ht="51">
      <c r="A126" s="35" t="s">
        <v>55</v>
      </c>
      <c r="E126" s="40" t="s">
        <v>5582</v>
      </c>
    </row>
    <row r="127" spans="1:5" ht="89.25">
      <c r="A127" t="s">
        <v>56</v>
      </c>
      <c r="E127" s="39" t="s">
        <v>1012</v>
      </c>
    </row>
    <row r="128" spans="1:16" ht="38.25">
      <c r="A128" t="s">
        <v>49</v>
      </c>
      <c s="34" t="s">
        <v>158</v>
      </c>
      <c s="34" t="s">
        <v>2721</v>
      </c>
      <c s="35" t="s">
        <v>2722</v>
      </c>
      <c s="6" t="s">
        <v>2723</v>
      </c>
      <c s="36" t="s">
        <v>1010</v>
      </c>
      <c s="37">
        <v>112.24</v>
      </c>
      <c s="36">
        <v>0</v>
      </c>
      <c s="36">
        <f>ROUND(G128*H128,6)</f>
      </c>
      <c r="L128" s="38">
        <v>0</v>
      </c>
      <c s="32">
        <f>ROUND(ROUND(L128,2)*ROUND(G128,3),2)</f>
      </c>
      <c s="36" t="s">
        <v>85</v>
      </c>
      <c>
        <f>(M128*21)/100</f>
      </c>
      <c t="s">
        <v>27</v>
      </c>
    </row>
    <row r="129" spans="1:5" ht="12.75">
      <c r="A129" s="35" t="s">
        <v>54</v>
      </c>
      <c r="E129" s="39" t="s">
        <v>1011</v>
      </c>
    </row>
    <row r="130" spans="1:5" ht="51">
      <c r="A130" s="35" t="s">
        <v>55</v>
      </c>
      <c r="E130" s="40" t="s">
        <v>5583</v>
      </c>
    </row>
    <row r="131" spans="1:5" ht="102">
      <c r="A131" t="s">
        <v>56</v>
      </c>
      <c r="E131"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5586</v>
      </c>
      <c r="E8" s="30" t="s">
        <v>5585</v>
      </c>
      <c r="J8" s="29">
        <f>0+J9+J14+J23+J28+J49</f>
      </c>
      <c s="29">
        <f>0+K9+K14+K23+K28+K49</f>
      </c>
      <c s="29">
        <f>0+L9+L14+L23+L28+L49</f>
      </c>
      <c s="29">
        <f>0+M9+M14+M23+M28+M49</f>
      </c>
    </row>
    <row r="9" spans="1:13" ht="12.75">
      <c r="A9" t="s">
        <v>46</v>
      </c>
      <c r="C9" s="31" t="s">
        <v>176</v>
      </c>
      <c r="E9" s="33" t="s">
        <v>4513</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4514</v>
      </c>
    </row>
    <row r="12" spans="1:5" ht="38.25">
      <c r="A12" s="35" t="s">
        <v>55</v>
      </c>
      <c r="E12" s="40" t="s">
        <v>4515</v>
      </c>
    </row>
    <row r="13" spans="1:5" ht="12.75">
      <c r="A13" t="s">
        <v>56</v>
      </c>
      <c r="E13" s="39" t="s">
        <v>1277</v>
      </c>
    </row>
    <row r="14" spans="1:13" ht="12.75">
      <c r="A14" t="s">
        <v>46</v>
      </c>
      <c r="C14" s="31" t="s">
        <v>47</v>
      </c>
      <c r="E14" s="33" t="s">
        <v>48</v>
      </c>
      <c r="J14" s="32">
        <f>0</f>
      </c>
      <c s="32">
        <f>0</f>
      </c>
      <c s="32">
        <f>0+L15+L19</f>
      </c>
      <c s="32">
        <f>0+M15+M19</f>
      </c>
    </row>
    <row r="15" spans="1:16" ht="12.75">
      <c r="A15" t="s">
        <v>49</v>
      </c>
      <c s="34" t="s">
        <v>27</v>
      </c>
      <c s="34" t="s">
        <v>4523</v>
      </c>
      <c s="35" t="s">
        <v>5</v>
      </c>
      <c s="6" t="s">
        <v>4524</v>
      </c>
      <c s="36" t="s">
        <v>52</v>
      </c>
      <c s="37">
        <v>503.915</v>
      </c>
      <c s="36">
        <v>0</v>
      </c>
      <c s="36">
        <f>ROUND(G15*H15,6)</f>
      </c>
      <c r="L15" s="38">
        <v>0</v>
      </c>
      <c s="32">
        <f>ROUND(ROUND(L15,2)*ROUND(G15,3),2)</f>
      </c>
      <c s="36" t="s">
        <v>53</v>
      </c>
      <c>
        <f>(M15*21)/100</f>
      </c>
      <c t="s">
        <v>27</v>
      </c>
    </row>
    <row r="16" spans="1:5" ht="12.75">
      <c r="A16" s="35" t="s">
        <v>54</v>
      </c>
      <c r="E16" s="39" t="s">
        <v>5</v>
      </c>
    </row>
    <row r="17" spans="1:5" ht="63.75">
      <c r="A17" s="35" t="s">
        <v>55</v>
      </c>
      <c r="E17" s="40" t="s">
        <v>5587</v>
      </c>
    </row>
    <row r="18" spans="1:5" ht="318.75">
      <c r="A18" t="s">
        <v>56</v>
      </c>
      <c r="E18" s="39" t="s">
        <v>3336</v>
      </c>
    </row>
    <row r="19" spans="1:16" ht="12.75">
      <c r="A19" t="s">
        <v>49</v>
      </c>
      <c s="34" t="s">
        <v>26</v>
      </c>
      <c s="34" t="s">
        <v>4794</v>
      </c>
      <c s="35" t="s">
        <v>5</v>
      </c>
      <c s="6" t="s">
        <v>4795</v>
      </c>
      <c s="36" t="s">
        <v>52</v>
      </c>
      <c s="37">
        <v>522.625</v>
      </c>
      <c s="36">
        <v>0</v>
      </c>
      <c s="36">
        <f>ROUND(G19*H19,6)</f>
      </c>
      <c r="L19" s="38">
        <v>0</v>
      </c>
      <c s="32">
        <f>ROUND(ROUND(L19,2)*ROUND(G19,3),2)</f>
      </c>
      <c s="36" t="s">
        <v>53</v>
      </c>
      <c>
        <f>(M19*21)/100</f>
      </c>
      <c t="s">
        <v>27</v>
      </c>
    </row>
    <row r="20" spans="1:5" ht="12.75">
      <c r="A20" s="35" t="s">
        <v>54</v>
      </c>
      <c r="E20" s="39" t="s">
        <v>5</v>
      </c>
    </row>
    <row r="21" spans="1:5" ht="63.75">
      <c r="A21" s="35" t="s">
        <v>55</v>
      </c>
      <c r="E21" s="40" t="s">
        <v>5588</v>
      </c>
    </row>
    <row r="22" spans="1:5" ht="280.5">
      <c r="A22" t="s">
        <v>56</v>
      </c>
      <c r="E22" s="39" t="s">
        <v>4797</v>
      </c>
    </row>
    <row r="23" spans="1:13" ht="12.75">
      <c r="A23" t="s">
        <v>46</v>
      </c>
      <c r="C23" s="31" t="s">
        <v>27</v>
      </c>
      <c r="E23" s="33" t="s">
        <v>3374</v>
      </c>
      <c r="J23" s="32">
        <f>0</f>
      </c>
      <c s="32">
        <f>0</f>
      </c>
      <c s="32">
        <f>0+L24</f>
      </c>
      <c s="32">
        <f>0+M24</f>
      </c>
    </row>
    <row r="24" spans="1:16" ht="12.75">
      <c r="A24" t="s">
        <v>49</v>
      </c>
      <c s="34" t="s">
        <v>65</v>
      </c>
      <c s="34" t="s">
        <v>4556</v>
      </c>
      <c s="35" t="s">
        <v>5</v>
      </c>
      <c s="6" t="s">
        <v>3881</v>
      </c>
      <c s="36" t="s">
        <v>528</v>
      </c>
      <c s="37">
        <v>1</v>
      </c>
      <c s="36">
        <v>0</v>
      </c>
      <c s="36">
        <f>ROUND(G24*H24,6)</f>
      </c>
      <c r="L24" s="38">
        <v>0</v>
      </c>
      <c s="32">
        <f>ROUND(ROUND(L24,2)*ROUND(G24,3),2)</f>
      </c>
      <c s="36" t="s">
        <v>85</v>
      </c>
      <c>
        <f>(M24*21)/100</f>
      </c>
      <c t="s">
        <v>27</v>
      </c>
    </row>
    <row r="25" spans="1:5" ht="216.75">
      <c r="A25" s="35" t="s">
        <v>54</v>
      </c>
      <c r="E25" s="39" t="s">
        <v>5589</v>
      </c>
    </row>
    <row r="26" spans="1:5" ht="51">
      <c r="A26" s="35" t="s">
        <v>55</v>
      </c>
      <c r="E26" s="40" t="s">
        <v>4799</v>
      </c>
    </row>
    <row r="27" spans="1:5" ht="38.25">
      <c r="A27" t="s">
        <v>56</v>
      </c>
      <c r="E27" s="39" t="s">
        <v>3883</v>
      </c>
    </row>
    <row r="28" spans="1:13" ht="12.75">
      <c r="A28" t="s">
        <v>46</v>
      </c>
      <c r="C28" s="31" t="s">
        <v>89</v>
      </c>
      <c r="E28" s="33" t="s">
        <v>2988</v>
      </c>
      <c r="J28" s="32">
        <f>0</f>
      </c>
      <c s="32">
        <f>0</f>
      </c>
      <c s="32">
        <f>0+L29+L33+L37+L41+L45</f>
      </c>
      <c s="32">
        <f>0+M29+M33+M37+M41+M45</f>
      </c>
    </row>
    <row r="29" spans="1:16" ht="12.75">
      <c r="A29" t="s">
        <v>49</v>
      </c>
      <c s="34" t="s">
        <v>70</v>
      </c>
      <c s="34" t="s">
        <v>5590</v>
      </c>
      <c s="35" t="s">
        <v>5</v>
      </c>
      <c s="6" t="s">
        <v>5591</v>
      </c>
      <c s="36" t="s">
        <v>68</v>
      </c>
      <c s="37">
        <v>2</v>
      </c>
      <c s="36">
        <v>0</v>
      </c>
      <c s="36">
        <f>ROUND(G29*H29,6)</f>
      </c>
      <c r="L29" s="38">
        <v>0</v>
      </c>
      <c s="32">
        <f>ROUND(ROUND(L29,2)*ROUND(G29,3),2)</f>
      </c>
      <c s="36" t="s">
        <v>53</v>
      </c>
      <c>
        <f>(M29*21)/100</f>
      </c>
      <c t="s">
        <v>27</v>
      </c>
    </row>
    <row r="30" spans="1:5" ht="12.75">
      <c r="A30" s="35" t="s">
        <v>54</v>
      </c>
      <c r="E30" s="39" t="s">
        <v>5</v>
      </c>
    </row>
    <row r="31" spans="1:5" ht="63.75">
      <c r="A31" s="35" t="s">
        <v>55</v>
      </c>
      <c r="E31" s="40" t="s">
        <v>5592</v>
      </c>
    </row>
    <row r="32" spans="1:5" ht="12.75">
      <c r="A32" t="s">
        <v>56</v>
      </c>
      <c r="E32" s="39" t="s">
        <v>5397</v>
      </c>
    </row>
    <row r="33" spans="1:16" ht="12.75">
      <c r="A33" t="s">
        <v>49</v>
      </c>
      <c s="34" t="s">
        <v>74</v>
      </c>
      <c s="34" t="s">
        <v>3278</v>
      </c>
      <c s="35" t="s">
        <v>5</v>
      </c>
      <c s="6" t="s">
        <v>3279</v>
      </c>
      <c s="36" t="s">
        <v>52</v>
      </c>
      <c s="37">
        <v>27.735</v>
      </c>
      <c s="36">
        <v>0</v>
      </c>
      <c s="36">
        <f>ROUND(G33*H33,6)</f>
      </c>
      <c r="L33" s="38">
        <v>0</v>
      </c>
      <c s="32">
        <f>ROUND(ROUND(L33,2)*ROUND(G33,3),2)</f>
      </c>
      <c s="36" t="s">
        <v>53</v>
      </c>
      <c>
        <f>(M33*21)/100</f>
      </c>
      <c t="s">
        <v>27</v>
      </c>
    </row>
    <row r="34" spans="1:5" ht="12.75">
      <c r="A34" s="35" t="s">
        <v>54</v>
      </c>
      <c r="E34" s="39" t="s">
        <v>5</v>
      </c>
    </row>
    <row r="35" spans="1:5" ht="102">
      <c r="A35" s="35" t="s">
        <v>55</v>
      </c>
      <c r="E35" s="40" t="s">
        <v>5593</v>
      </c>
    </row>
    <row r="36" spans="1:5" ht="102">
      <c r="A36" t="s">
        <v>56</v>
      </c>
      <c r="E36" s="39" t="s">
        <v>3281</v>
      </c>
    </row>
    <row r="37" spans="1:16" ht="12.75">
      <c r="A37" t="s">
        <v>49</v>
      </c>
      <c s="34" t="s">
        <v>78</v>
      </c>
      <c s="34" t="s">
        <v>3506</v>
      </c>
      <c s="35" t="s">
        <v>5</v>
      </c>
      <c s="6" t="s">
        <v>3507</v>
      </c>
      <c s="36" t="s">
        <v>52</v>
      </c>
      <c s="37">
        <v>13.635</v>
      </c>
      <c s="36">
        <v>0</v>
      </c>
      <c s="36">
        <f>ROUND(G37*H37,6)</f>
      </c>
      <c r="L37" s="38">
        <v>0</v>
      </c>
      <c s="32">
        <f>ROUND(ROUND(L37,2)*ROUND(G37,3),2)</f>
      </c>
      <c s="36" t="s">
        <v>53</v>
      </c>
      <c>
        <f>(M37*21)/100</f>
      </c>
      <c t="s">
        <v>27</v>
      </c>
    </row>
    <row r="38" spans="1:5" ht="12.75">
      <c r="A38" s="35" t="s">
        <v>54</v>
      </c>
      <c r="E38" s="39" t="s">
        <v>5</v>
      </c>
    </row>
    <row r="39" spans="1:5" ht="89.25">
      <c r="A39" s="35" t="s">
        <v>55</v>
      </c>
      <c r="E39" s="40" t="s">
        <v>5594</v>
      </c>
    </row>
    <row r="40" spans="1:5" ht="102">
      <c r="A40" t="s">
        <v>56</v>
      </c>
      <c r="E40" s="39" t="s">
        <v>3281</v>
      </c>
    </row>
    <row r="41" spans="1:16" ht="12.75">
      <c r="A41" t="s">
        <v>49</v>
      </c>
      <c s="34" t="s">
        <v>82</v>
      </c>
      <c s="34" t="s">
        <v>5595</v>
      </c>
      <c s="35" t="s">
        <v>5</v>
      </c>
      <c s="6" t="s">
        <v>5596</v>
      </c>
      <c s="36" t="s">
        <v>60</v>
      </c>
      <c s="37">
        <v>45.85</v>
      </c>
      <c s="36">
        <v>0</v>
      </c>
      <c s="36">
        <f>ROUND(G41*H41,6)</f>
      </c>
      <c r="L41" s="38">
        <v>0</v>
      </c>
      <c s="32">
        <f>ROUND(ROUND(L41,2)*ROUND(G41,3),2)</f>
      </c>
      <c s="36" t="s">
        <v>53</v>
      </c>
      <c>
        <f>(M41*21)/100</f>
      </c>
      <c t="s">
        <v>27</v>
      </c>
    </row>
    <row r="42" spans="1:5" ht="12.75">
      <c r="A42" s="35" t="s">
        <v>54</v>
      </c>
      <c r="E42" s="39" t="s">
        <v>5</v>
      </c>
    </row>
    <row r="43" spans="1:5" ht="51">
      <c r="A43" s="35" t="s">
        <v>55</v>
      </c>
      <c r="E43" s="40" t="s">
        <v>5597</v>
      </c>
    </row>
    <row r="44" spans="1:5" ht="114.75">
      <c r="A44" t="s">
        <v>56</v>
      </c>
      <c r="E44" s="39" t="s">
        <v>4812</v>
      </c>
    </row>
    <row r="45" spans="1:16" ht="12.75">
      <c r="A45" t="s">
        <v>49</v>
      </c>
      <c s="34" t="s">
        <v>89</v>
      </c>
      <c s="34" t="s">
        <v>4647</v>
      </c>
      <c s="35" t="s">
        <v>5</v>
      </c>
      <c s="6" t="s">
        <v>4648</v>
      </c>
      <c s="36" t="s">
        <v>1010</v>
      </c>
      <c s="37">
        <v>2.16</v>
      </c>
      <c s="36">
        <v>0</v>
      </c>
      <c s="36">
        <f>ROUND(G45*H45,6)</f>
      </c>
      <c r="L45" s="38">
        <v>0</v>
      </c>
      <c s="32">
        <f>ROUND(ROUND(L45,2)*ROUND(G45,3),2)</f>
      </c>
      <c s="36" t="s">
        <v>53</v>
      </c>
      <c>
        <f>(M45*21)/100</f>
      </c>
      <c t="s">
        <v>27</v>
      </c>
    </row>
    <row r="46" spans="1:5" ht="12.75">
      <c r="A46" s="35" t="s">
        <v>54</v>
      </c>
      <c r="E46" s="39" t="s">
        <v>5</v>
      </c>
    </row>
    <row r="47" spans="1:5" ht="51">
      <c r="A47" s="35" t="s">
        <v>55</v>
      </c>
      <c r="E47" s="40" t="s">
        <v>5598</v>
      </c>
    </row>
    <row r="48" spans="1:5" ht="76.5">
      <c r="A48" t="s">
        <v>56</v>
      </c>
      <c r="E48" s="39" t="s">
        <v>4646</v>
      </c>
    </row>
    <row r="49" spans="1:13" ht="12.75">
      <c r="A49" t="s">
        <v>46</v>
      </c>
      <c r="C49" s="31" t="s">
        <v>1005</v>
      </c>
      <c r="E49" s="33" t="s">
        <v>1006</v>
      </c>
      <c r="J49" s="32">
        <f>0</f>
      </c>
      <c s="32">
        <f>0</f>
      </c>
      <c s="32">
        <f>0+L50+L54+L58</f>
      </c>
      <c s="32">
        <f>0+M50+M54+M58</f>
      </c>
    </row>
    <row r="50" spans="1:16" ht="38.25">
      <c r="A50" t="s">
        <v>49</v>
      </c>
      <c s="34" t="s">
        <v>93</v>
      </c>
      <c s="34" t="s">
        <v>3134</v>
      </c>
      <c s="35" t="s">
        <v>3135</v>
      </c>
      <c s="6" t="s">
        <v>3136</v>
      </c>
      <c s="36" t="s">
        <v>1010</v>
      </c>
      <c s="37">
        <v>1058.222</v>
      </c>
      <c s="36">
        <v>0</v>
      </c>
      <c s="36">
        <f>ROUND(G50*H50,6)</f>
      </c>
      <c r="L50" s="38">
        <v>0</v>
      </c>
      <c s="32">
        <f>ROUND(ROUND(L50,2)*ROUND(G50,3),2)</f>
      </c>
      <c s="36" t="s">
        <v>85</v>
      </c>
      <c>
        <f>(M50*21)/100</f>
      </c>
      <c t="s">
        <v>27</v>
      </c>
    </row>
    <row r="51" spans="1:5" ht="12.75">
      <c r="A51" s="35" t="s">
        <v>54</v>
      </c>
      <c r="E51" s="39" t="s">
        <v>1011</v>
      </c>
    </row>
    <row r="52" spans="1:5" ht="51">
      <c r="A52" s="35" t="s">
        <v>55</v>
      </c>
      <c r="E52" s="40" t="s">
        <v>5599</v>
      </c>
    </row>
    <row r="53" spans="1:5" ht="89.25">
      <c r="A53" t="s">
        <v>56</v>
      </c>
      <c r="E53" s="39" t="s">
        <v>1012</v>
      </c>
    </row>
    <row r="54" spans="1:16" ht="38.25">
      <c r="A54" t="s">
        <v>49</v>
      </c>
      <c s="34" t="s">
        <v>96</v>
      </c>
      <c s="34" t="s">
        <v>2721</v>
      </c>
      <c s="35" t="s">
        <v>2722</v>
      </c>
      <c s="6" t="s">
        <v>2723</v>
      </c>
      <c s="36" t="s">
        <v>1010</v>
      </c>
      <c s="37">
        <v>145.548</v>
      </c>
      <c s="36">
        <v>0</v>
      </c>
      <c s="36">
        <f>ROUND(G54*H54,6)</f>
      </c>
      <c r="L54" s="38">
        <v>0</v>
      </c>
      <c s="32">
        <f>ROUND(ROUND(L54,2)*ROUND(G54,3),2)</f>
      </c>
      <c s="36" t="s">
        <v>85</v>
      </c>
      <c>
        <f>(M54*21)/100</f>
      </c>
      <c t="s">
        <v>27</v>
      </c>
    </row>
    <row r="55" spans="1:5" ht="12.75">
      <c r="A55" s="35" t="s">
        <v>54</v>
      </c>
      <c r="E55" s="39" t="s">
        <v>1011</v>
      </c>
    </row>
    <row r="56" spans="1:5" ht="102">
      <c r="A56" s="35" t="s">
        <v>55</v>
      </c>
      <c r="E56" s="40" t="s">
        <v>5600</v>
      </c>
    </row>
    <row r="57" spans="1:5" ht="102">
      <c r="A57" t="s">
        <v>56</v>
      </c>
      <c r="E57" s="39" t="s">
        <v>2724</v>
      </c>
    </row>
    <row r="58" spans="1:16" ht="25.5">
      <c r="A58" t="s">
        <v>49</v>
      </c>
      <c s="34" t="s">
        <v>100</v>
      </c>
      <c s="34" t="s">
        <v>3139</v>
      </c>
      <c s="35" t="s">
        <v>3140</v>
      </c>
      <c s="6" t="s">
        <v>3141</v>
      </c>
      <c s="36" t="s">
        <v>1010</v>
      </c>
      <c s="37">
        <v>2.16</v>
      </c>
      <c s="36">
        <v>0</v>
      </c>
      <c s="36">
        <f>ROUND(G58*H58,6)</f>
      </c>
      <c r="L58" s="38">
        <v>0</v>
      </c>
      <c s="32">
        <f>ROUND(ROUND(L58,2)*ROUND(G58,3),2)</f>
      </c>
      <c s="36" t="s">
        <v>85</v>
      </c>
      <c>
        <f>(M58*21)/100</f>
      </c>
      <c t="s">
        <v>27</v>
      </c>
    </row>
    <row r="59" spans="1:5" ht="12.75">
      <c r="A59" s="35" t="s">
        <v>54</v>
      </c>
      <c r="E59" s="39" t="s">
        <v>1011</v>
      </c>
    </row>
    <row r="60" spans="1:5" ht="51">
      <c r="A60" s="35" t="s">
        <v>55</v>
      </c>
      <c r="E60" s="40" t="s">
        <v>5598</v>
      </c>
    </row>
    <row r="61" spans="1:5" ht="12.75">
      <c r="A61" t="s">
        <v>56</v>
      </c>
      <c r="E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5603</v>
      </c>
      <c r="E8" s="30" t="s">
        <v>5602</v>
      </c>
      <c r="J8" s="29">
        <f>0+J9+J14+J43+J64+J89+J114+J123+J128+J145+J178</f>
      </c>
      <c s="29">
        <f>0+K9+K14+K43+K64+K89+K114+K123+K128+K145+K178</f>
      </c>
      <c s="29">
        <f>0+L9+L14+L43+L64+L89+L114+L123+L128+L145+L178</f>
      </c>
      <c s="29">
        <f>0+M9+M14+M43+M64+M89+M114+M123+M128+M145+M178</f>
      </c>
    </row>
    <row r="9" spans="1:13" ht="12.75">
      <c r="A9" t="s">
        <v>46</v>
      </c>
      <c r="C9" s="31" t="s">
        <v>176</v>
      </c>
      <c r="E9" s="33" t="s">
        <v>798</v>
      </c>
      <c r="J9" s="32">
        <f>0</f>
      </c>
      <c s="32">
        <f>0</f>
      </c>
      <c s="32">
        <f>0+L10</f>
      </c>
      <c s="32">
        <f>0+M10</f>
      </c>
    </row>
    <row r="10" spans="1:16" ht="12.75">
      <c r="A10" t="s">
        <v>49</v>
      </c>
      <c s="34" t="s">
        <v>47</v>
      </c>
      <c s="34" t="s">
        <v>5151</v>
      </c>
      <c s="35" t="s">
        <v>5</v>
      </c>
      <c s="6" t="s">
        <v>5152</v>
      </c>
      <c s="36" t="s">
        <v>52</v>
      </c>
      <c s="37">
        <v>91</v>
      </c>
      <c s="36">
        <v>0</v>
      </c>
      <c s="36">
        <f>ROUND(G10*H10,6)</f>
      </c>
      <c r="L10" s="38">
        <v>0</v>
      </c>
      <c s="32">
        <f>ROUND(ROUND(L10,2)*ROUND(G10,3),2)</f>
      </c>
      <c s="36" t="s">
        <v>53</v>
      </c>
      <c>
        <f>(M10*21)/100</f>
      </c>
      <c t="s">
        <v>27</v>
      </c>
    </row>
    <row r="11" spans="1:5" ht="12.75">
      <c r="A11" s="35" t="s">
        <v>54</v>
      </c>
      <c r="E11" s="39" t="s">
        <v>5</v>
      </c>
    </row>
    <row r="12" spans="1:5" ht="12.75">
      <c r="A12" s="35" t="s">
        <v>55</v>
      </c>
      <c r="E12" s="40" t="s">
        <v>5604</v>
      </c>
    </row>
    <row r="13" spans="1:5" ht="25.5">
      <c r="A13" t="s">
        <v>56</v>
      </c>
      <c r="E13" s="39" t="s">
        <v>5154</v>
      </c>
    </row>
    <row r="14" spans="1:13" ht="12.75">
      <c r="A14" t="s">
        <v>46</v>
      </c>
      <c r="C14" s="31" t="s">
        <v>47</v>
      </c>
      <c r="E14" s="33" t="s">
        <v>48</v>
      </c>
      <c r="J14" s="32">
        <f>0</f>
      </c>
      <c s="32">
        <f>0</f>
      </c>
      <c s="32">
        <f>0+L15+L19+L23+L27+L31+L35+L39</f>
      </c>
      <c s="32">
        <f>0+M15+M19+M23+M27+M31+M35+M39</f>
      </c>
    </row>
    <row r="15" spans="1:16" ht="12.75">
      <c r="A15" t="s">
        <v>49</v>
      </c>
      <c s="34" t="s">
        <v>27</v>
      </c>
      <c s="34" t="s">
        <v>5605</v>
      </c>
      <c s="35" t="s">
        <v>5</v>
      </c>
      <c s="6" t="s">
        <v>5606</v>
      </c>
      <c s="36" t="s">
        <v>60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5607</v>
      </c>
    </row>
    <row r="18" spans="1:5" ht="38.25">
      <c r="A18" t="s">
        <v>56</v>
      </c>
      <c r="E18" s="39" t="s">
        <v>5437</v>
      </c>
    </row>
    <row r="19" spans="1:16" ht="12.75">
      <c r="A19" t="s">
        <v>49</v>
      </c>
      <c s="34" t="s">
        <v>26</v>
      </c>
      <c s="34" t="s">
        <v>3322</v>
      </c>
      <c s="35" t="s">
        <v>5</v>
      </c>
      <c s="6" t="s">
        <v>3323</v>
      </c>
      <c s="36" t="s">
        <v>52</v>
      </c>
      <c s="37">
        <v>91</v>
      </c>
      <c s="36">
        <v>0</v>
      </c>
      <c s="36">
        <f>ROUND(G19*H19,6)</f>
      </c>
      <c r="L19" s="38">
        <v>0</v>
      </c>
      <c s="32">
        <f>ROUND(ROUND(L19,2)*ROUND(G19,3),2)</f>
      </c>
      <c s="36" t="s">
        <v>53</v>
      </c>
      <c>
        <f>(M19*21)/100</f>
      </c>
      <c t="s">
        <v>27</v>
      </c>
    </row>
    <row r="20" spans="1:5" ht="12.75">
      <c r="A20" s="35" t="s">
        <v>54</v>
      </c>
      <c r="E20" s="39" t="s">
        <v>5</v>
      </c>
    </row>
    <row r="21" spans="1:5" ht="25.5">
      <c r="A21" s="35" t="s">
        <v>55</v>
      </c>
      <c r="E21" s="40" t="s">
        <v>5608</v>
      </c>
    </row>
    <row r="22" spans="1:5" ht="306">
      <c r="A22" t="s">
        <v>56</v>
      </c>
      <c r="E22" s="39" t="s">
        <v>3325</v>
      </c>
    </row>
    <row r="23" spans="1:16" ht="12.75">
      <c r="A23" t="s">
        <v>49</v>
      </c>
      <c s="34" t="s">
        <v>65</v>
      </c>
      <c s="34" t="s">
        <v>4523</v>
      </c>
      <c s="35" t="s">
        <v>5</v>
      </c>
      <c s="6" t="s">
        <v>4524</v>
      </c>
      <c s="36" t="s">
        <v>52</v>
      </c>
      <c s="37">
        <v>1262</v>
      </c>
      <c s="36">
        <v>0</v>
      </c>
      <c s="36">
        <f>ROUND(G23*H23,6)</f>
      </c>
      <c r="L23" s="38">
        <v>0</v>
      </c>
      <c s="32">
        <f>ROUND(ROUND(L23,2)*ROUND(G23,3),2)</f>
      </c>
      <c s="36" t="s">
        <v>53</v>
      </c>
      <c>
        <f>(M23*21)/100</f>
      </c>
      <c t="s">
        <v>27</v>
      </c>
    </row>
    <row r="24" spans="1:5" ht="12.75">
      <c r="A24" s="35" t="s">
        <v>54</v>
      </c>
      <c r="E24" s="39" t="s">
        <v>5</v>
      </c>
    </row>
    <row r="25" spans="1:5" ht="25.5">
      <c r="A25" s="35" t="s">
        <v>55</v>
      </c>
      <c r="E25" s="40" t="s">
        <v>5609</v>
      </c>
    </row>
    <row r="26" spans="1:5" ht="318.75">
      <c r="A26" t="s">
        <v>56</v>
      </c>
      <c r="E26" s="39" t="s">
        <v>3336</v>
      </c>
    </row>
    <row r="27" spans="1:16" ht="12.75">
      <c r="A27" t="s">
        <v>49</v>
      </c>
      <c s="34" t="s">
        <v>70</v>
      </c>
      <c s="34" t="s">
        <v>4871</v>
      </c>
      <c s="35" t="s">
        <v>5</v>
      </c>
      <c s="6" t="s">
        <v>4872</v>
      </c>
      <c s="36" t="s">
        <v>52</v>
      </c>
      <c s="37">
        <v>1262</v>
      </c>
      <c s="36">
        <v>0</v>
      </c>
      <c s="36">
        <f>ROUND(G27*H27,6)</f>
      </c>
      <c r="L27" s="38">
        <v>0</v>
      </c>
      <c s="32">
        <f>ROUND(ROUND(L27,2)*ROUND(G27,3),2)</f>
      </c>
      <c s="36" t="s">
        <v>53</v>
      </c>
      <c>
        <f>(M27*21)/100</f>
      </c>
      <c t="s">
        <v>27</v>
      </c>
    </row>
    <row r="28" spans="1:5" ht="12.75">
      <c r="A28" s="35" t="s">
        <v>54</v>
      </c>
      <c r="E28" s="39" t="s">
        <v>5</v>
      </c>
    </row>
    <row r="29" spans="1:5" ht="12.75">
      <c r="A29" s="35" t="s">
        <v>55</v>
      </c>
      <c r="E29" s="40" t="s">
        <v>5610</v>
      </c>
    </row>
    <row r="30" spans="1:5" ht="191.25">
      <c r="A30" t="s">
        <v>56</v>
      </c>
      <c r="E30" s="39" t="s">
        <v>4874</v>
      </c>
    </row>
    <row r="31" spans="1:16" ht="12.75">
      <c r="A31" t="s">
        <v>49</v>
      </c>
      <c s="34" t="s">
        <v>74</v>
      </c>
      <c s="34" t="s">
        <v>3342</v>
      </c>
      <c s="35" t="s">
        <v>5</v>
      </c>
      <c s="6" t="s">
        <v>3343</v>
      </c>
      <c s="36" t="s">
        <v>52</v>
      </c>
      <c s="37">
        <v>942</v>
      </c>
      <c s="36">
        <v>0</v>
      </c>
      <c s="36">
        <f>ROUND(G31*H31,6)</f>
      </c>
      <c r="L31" s="38">
        <v>0</v>
      </c>
      <c s="32">
        <f>ROUND(ROUND(L31,2)*ROUND(G31,3),2)</f>
      </c>
      <c s="36" t="s">
        <v>53</v>
      </c>
      <c>
        <f>(M31*21)/100</f>
      </c>
      <c t="s">
        <v>27</v>
      </c>
    </row>
    <row r="32" spans="1:5" ht="12.75">
      <c r="A32" s="35" t="s">
        <v>54</v>
      </c>
      <c r="E32" s="39" t="s">
        <v>5</v>
      </c>
    </row>
    <row r="33" spans="1:5" ht="38.25">
      <c r="A33" s="35" t="s">
        <v>55</v>
      </c>
      <c r="E33" s="40" t="s">
        <v>5611</v>
      </c>
    </row>
    <row r="34" spans="1:5" ht="293.25">
      <c r="A34" t="s">
        <v>56</v>
      </c>
      <c r="E34" s="39" t="s">
        <v>3345</v>
      </c>
    </row>
    <row r="35" spans="1:16" ht="12.75">
      <c r="A35" t="s">
        <v>49</v>
      </c>
      <c s="34" t="s">
        <v>78</v>
      </c>
      <c s="34" t="s">
        <v>3354</v>
      </c>
      <c s="35" t="s">
        <v>5</v>
      </c>
      <c s="6" t="s">
        <v>3355</v>
      </c>
      <c s="36" t="s">
        <v>52</v>
      </c>
      <c s="37">
        <v>91</v>
      </c>
      <c s="36">
        <v>0</v>
      </c>
      <c s="36">
        <f>ROUND(G35*H35,6)</f>
      </c>
      <c r="L35" s="38">
        <v>0</v>
      </c>
      <c s="32">
        <f>ROUND(ROUND(L35,2)*ROUND(G35,3),2)</f>
      </c>
      <c s="36" t="s">
        <v>53</v>
      </c>
      <c>
        <f>(M35*21)/100</f>
      </c>
      <c t="s">
        <v>27</v>
      </c>
    </row>
    <row r="36" spans="1:5" ht="12.75">
      <c r="A36" s="35" t="s">
        <v>54</v>
      </c>
      <c r="E36" s="39" t="s">
        <v>5</v>
      </c>
    </row>
    <row r="37" spans="1:5" ht="12.75">
      <c r="A37" s="35" t="s">
        <v>55</v>
      </c>
      <c r="E37" s="40" t="s">
        <v>5604</v>
      </c>
    </row>
    <row r="38" spans="1:5" ht="38.25">
      <c r="A38" t="s">
        <v>56</v>
      </c>
      <c r="E38" s="39" t="s">
        <v>3357</v>
      </c>
    </row>
    <row r="39" spans="1:16" ht="12.75">
      <c r="A39" t="s">
        <v>49</v>
      </c>
      <c s="34" t="s">
        <v>82</v>
      </c>
      <c s="34" t="s">
        <v>4536</v>
      </c>
      <c s="35" t="s">
        <v>5</v>
      </c>
      <c s="6" t="s">
        <v>4537</v>
      </c>
      <c s="36" t="s">
        <v>819</v>
      </c>
      <c s="37">
        <v>455</v>
      </c>
      <c s="36">
        <v>0</v>
      </c>
      <c s="36">
        <f>ROUND(G39*H39,6)</f>
      </c>
      <c r="L39" s="38">
        <v>0</v>
      </c>
      <c s="32">
        <f>ROUND(ROUND(L39,2)*ROUND(G39,3),2)</f>
      </c>
      <c s="36" t="s">
        <v>53</v>
      </c>
      <c>
        <f>(M39*21)/100</f>
      </c>
      <c t="s">
        <v>27</v>
      </c>
    </row>
    <row r="40" spans="1:5" ht="12.75">
      <c r="A40" s="35" t="s">
        <v>54</v>
      </c>
      <c r="E40" s="39" t="s">
        <v>5</v>
      </c>
    </row>
    <row r="41" spans="1:5" ht="12.75">
      <c r="A41" s="35" t="s">
        <v>55</v>
      </c>
      <c r="E41" s="40" t="s">
        <v>5612</v>
      </c>
    </row>
    <row r="42" spans="1:5" ht="25.5">
      <c r="A42" t="s">
        <v>56</v>
      </c>
      <c r="E42" s="39" t="s">
        <v>4539</v>
      </c>
    </row>
    <row r="43" spans="1:13" ht="12.75">
      <c r="A43" t="s">
        <v>46</v>
      </c>
      <c r="C43" s="31" t="s">
        <v>27</v>
      </c>
      <c r="E43" s="33" t="s">
        <v>3374</v>
      </c>
      <c r="J43" s="32">
        <f>0</f>
      </c>
      <c s="32">
        <f>0</f>
      </c>
      <c s="32">
        <f>0+L44+L48+L52+L56+L60</f>
      </c>
      <c s="32">
        <f>0+M44+M48+M52+M56+M60</f>
      </c>
    </row>
    <row r="44" spans="1:16" ht="12.75">
      <c r="A44" t="s">
        <v>49</v>
      </c>
      <c s="34" t="s">
        <v>89</v>
      </c>
      <c s="34" t="s">
        <v>4884</v>
      </c>
      <c s="35" t="s">
        <v>5</v>
      </c>
      <c s="6" t="s">
        <v>4885</v>
      </c>
      <c s="36" t="s">
        <v>819</v>
      </c>
      <c s="37">
        <v>355</v>
      </c>
      <c s="36">
        <v>0</v>
      </c>
      <c s="36">
        <f>ROUND(G44*H44,6)</f>
      </c>
      <c r="L44" s="38">
        <v>0</v>
      </c>
      <c s="32">
        <f>ROUND(ROUND(L44,2)*ROUND(G44,3),2)</f>
      </c>
      <c s="36" t="s">
        <v>53</v>
      </c>
      <c>
        <f>(M44*21)/100</f>
      </c>
      <c t="s">
        <v>27</v>
      </c>
    </row>
    <row r="45" spans="1:5" ht="12.75">
      <c r="A45" s="35" t="s">
        <v>54</v>
      </c>
      <c r="E45" s="39" t="s">
        <v>5</v>
      </c>
    </row>
    <row r="46" spans="1:5" ht="25.5">
      <c r="A46" s="35" t="s">
        <v>55</v>
      </c>
      <c r="E46" s="40" t="s">
        <v>5613</v>
      </c>
    </row>
    <row r="47" spans="1:5" ht="331.5">
      <c r="A47" t="s">
        <v>56</v>
      </c>
      <c r="E47" s="39" t="s">
        <v>3394</v>
      </c>
    </row>
    <row r="48" spans="1:16" ht="12.75">
      <c r="A48" t="s">
        <v>49</v>
      </c>
      <c s="34" t="s">
        <v>93</v>
      </c>
      <c s="34" t="s">
        <v>4890</v>
      </c>
      <c s="35" t="s">
        <v>5</v>
      </c>
      <c s="6" t="s">
        <v>4891</v>
      </c>
      <c s="36" t="s">
        <v>819</v>
      </c>
      <c s="37">
        <v>355</v>
      </c>
      <c s="36">
        <v>0</v>
      </c>
      <c s="36">
        <f>ROUND(G48*H48,6)</f>
      </c>
      <c r="L48" s="38">
        <v>0</v>
      </c>
      <c s="32">
        <f>ROUND(ROUND(L48,2)*ROUND(G48,3),2)</f>
      </c>
      <c s="36" t="s">
        <v>53</v>
      </c>
      <c>
        <f>(M48*21)/100</f>
      </c>
      <c t="s">
        <v>27</v>
      </c>
    </row>
    <row r="49" spans="1:5" ht="12.75">
      <c r="A49" s="35" t="s">
        <v>54</v>
      </c>
      <c r="E49" s="39" t="s">
        <v>5</v>
      </c>
    </row>
    <row r="50" spans="1:5" ht="12.75">
      <c r="A50" s="35" t="s">
        <v>55</v>
      </c>
      <c r="E50" s="40" t="s">
        <v>5614</v>
      </c>
    </row>
    <row r="51" spans="1:5" ht="12.75">
      <c r="A51" t="s">
        <v>56</v>
      </c>
      <c r="E51" s="39" t="s">
        <v>3398</v>
      </c>
    </row>
    <row r="52" spans="1:16" ht="12.75">
      <c r="A52" t="s">
        <v>49</v>
      </c>
      <c s="34" t="s">
        <v>96</v>
      </c>
      <c s="34" t="s">
        <v>4825</v>
      </c>
      <c s="35" t="s">
        <v>5</v>
      </c>
      <c s="6" t="s">
        <v>4826</v>
      </c>
      <c s="36" t="s">
        <v>52</v>
      </c>
      <c s="37">
        <v>124</v>
      </c>
      <c s="36">
        <v>0</v>
      </c>
      <c s="36">
        <f>ROUND(G52*H52,6)</f>
      </c>
      <c r="L52" s="38">
        <v>0</v>
      </c>
      <c s="32">
        <f>ROUND(ROUND(L52,2)*ROUND(G52,3),2)</f>
      </c>
      <c s="36" t="s">
        <v>53</v>
      </c>
      <c>
        <f>(M52*21)/100</f>
      </c>
      <c t="s">
        <v>27</v>
      </c>
    </row>
    <row r="53" spans="1:5" ht="12.75">
      <c r="A53" s="35" t="s">
        <v>54</v>
      </c>
      <c r="E53" s="39" t="s">
        <v>5</v>
      </c>
    </row>
    <row r="54" spans="1:5" ht="51">
      <c r="A54" s="35" t="s">
        <v>55</v>
      </c>
      <c r="E54" s="40" t="s">
        <v>5615</v>
      </c>
    </row>
    <row r="55" spans="1:5" ht="369.75">
      <c r="A55" t="s">
        <v>56</v>
      </c>
      <c r="E55" s="39" t="s">
        <v>4828</v>
      </c>
    </row>
    <row r="56" spans="1:16" ht="12.75">
      <c r="A56" t="s">
        <v>49</v>
      </c>
      <c s="34" t="s">
        <v>100</v>
      </c>
      <c s="34" t="s">
        <v>5068</v>
      </c>
      <c s="35" t="s">
        <v>5</v>
      </c>
      <c s="6" t="s">
        <v>5069</v>
      </c>
      <c s="36" t="s">
        <v>1010</v>
      </c>
      <c s="37">
        <v>0.606</v>
      </c>
      <c s="36">
        <v>0</v>
      </c>
      <c s="36">
        <f>ROUND(G56*H56,6)</f>
      </c>
      <c r="L56" s="38">
        <v>0</v>
      </c>
      <c s="32">
        <f>ROUND(ROUND(L56,2)*ROUND(G56,3),2)</f>
      </c>
      <c s="36" t="s">
        <v>53</v>
      </c>
      <c>
        <f>(M56*21)/100</f>
      </c>
      <c t="s">
        <v>27</v>
      </c>
    </row>
    <row r="57" spans="1:5" ht="12.75">
      <c r="A57" s="35" t="s">
        <v>54</v>
      </c>
      <c r="E57" s="39" t="s">
        <v>5</v>
      </c>
    </row>
    <row r="58" spans="1:5" ht="38.25">
      <c r="A58" s="35" t="s">
        <v>55</v>
      </c>
      <c r="E58" s="40" t="s">
        <v>5616</v>
      </c>
    </row>
    <row r="59" spans="1:5" ht="267.75">
      <c r="A59" t="s">
        <v>56</v>
      </c>
      <c r="E59" s="39" t="s">
        <v>4719</v>
      </c>
    </row>
    <row r="60" spans="1:16" ht="12.75">
      <c r="A60" t="s">
        <v>49</v>
      </c>
      <c s="34" t="s">
        <v>104</v>
      </c>
      <c s="34" t="s">
        <v>4829</v>
      </c>
      <c s="35" t="s">
        <v>5</v>
      </c>
      <c s="6" t="s">
        <v>4830</v>
      </c>
      <c s="36" t="s">
        <v>1010</v>
      </c>
      <c s="37">
        <v>11.485</v>
      </c>
      <c s="36">
        <v>0</v>
      </c>
      <c s="36">
        <f>ROUND(G60*H60,6)</f>
      </c>
      <c r="L60" s="38">
        <v>0</v>
      </c>
      <c s="32">
        <f>ROUND(ROUND(L60,2)*ROUND(G60,3),2)</f>
      </c>
      <c s="36" t="s">
        <v>53</v>
      </c>
      <c>
        <f>(M60*21)/100</f>
      </c>
      <c t="s">
        <v>27</v>
      </c>
    </row>
    <row r="61" spans="1:5" ht="12.75">
      <c r="A61" s="35" t="s">
        <v>54</v>
      </c>
      <c r="E61" s="39" t="s">
        <v>5</v>
      </c>
    </row>
    <row r="62" spans="1:5" ht="12.75">
      <c r="A62" s="35" t="s">
        <v>55</v>
      </c>
      <c r="E62" s="40" t="s">
        <v>5617</v>
      </c>
    </row>
    <row r="63" spans="1:5" ht="267.75">
      <c r="A63" t="s">
        <v>56</v>
      </c>
      <c r="E63" s="39" t="s">
        <v>4719</v>
      </c>
    </row>
    <row r="64" spans="1:13" ht="12.75">
      <c r="A64" t="s">
        <v>46</v>
      </c>
      <c r="C64" s="31" t="s">
        <v>26</v>
      </c>
      <c r="E64" s="33" t="s">
        <v>4921</v>
      </c>
      <c r="J64" s="32">
        <f>0</f>
      </c>
      <c s="32">
        <f>0</f>
      </c>
      <c s="32">
        <f>0+L65+L69+L73+L77+L81+L85</f>
      </c>
      <c s="32">
        <f>0+M65+M69+M73+M77+M81+M85</f>
      </c>
    </row>
    <row r="65" spans="1:16" ht="12.75">
      <c r="A65" t="s">
        <v>49</v>
      </c>
      <c s="34" t="s">
        <v>107</v>
      </c>
      <c s="34" t="s">
        <v>4564</v>
      </c>
      <c s="35" t="s">
        <v>5</v>
      </c>
      <c s="6" t="s">
        <v>4565</v>
      </c>
      <c s="36" t="s">
        <v>52</v>
      </c>
      <c s="37">
        <v>1.24</v>
      </c>
      <c s="36">
        <v>0</v>
      </c>
      <c s="36">
        <f>ROUND(G65*H65,6)</f>
      </c>
      <c r="L65" s="38">
        <v>0</v>
      </c>
      <c s="32">
        <f>ROUND(ROUND(L65,2)*ROUND(G65,3),2)</f>
      </c>
      <c s="36" t="s">
        <v>53</v>
      </c>
      <c>
        <f>(M65*21)/100</f>
      </c>
      <c t="s">
        <v>27</v>
      </c>
    </row>
    <row r="66" spans="1:5" ht="12.75">
      <c r="A66" s="35" t="s">
        <v>54</v>
      </c>
      <c r="E66" s="39" t="s">
        <v>5</v>
      </c>
    </row>
    <row r="67" spans="1:5" ht="12.75">
      <c r="A67" s="35" t="s">
        <v>55</v>
      </c>
      <c r="E67" s="40" t="s">
        <v>5618</v>
      </c>
    </row>
    <row r="68" spans="1:5" ht="382.5">
      <c r="A68" t="s">
        <v>56</v>
      </c>
      <c r="E68" s="39" t="s">
        <v>4567</v>
      </c>
    </row>
    <row r="69" spans="1:16" ht="12.75">
      <c r="A69" t="s">
        <v>49</v>
      </c>
      <c s="34" t="s">
        <v>110</v>
      </c>
      <c s="34" t="s">
        <v>4568</v>
      </c>
      <c s="35" t="s">
        <v>5</v>
      </c>
      <c s="6" t="s">
        <v>4569</v>
      </c>
      <c s="36" t="s">
        <v>1010</v>
      </c>
      <c s="37">
        <v>0.217</v>
      </c>
      <c s="36">
        <v>0</v>
      </c>
      <c s="36">
        <f>ROUND(G69*H69,6)</f>
      </c>
      <c r="L69" s="38">
        <v>0</v>
      </c>
      <c s="32">
        <f>ROUND(ROUND(L69,2)*ROUND(G69,3),2)</f>
      </c>
      <c s="36" t="s">
        <v>53</v>
      </c>
      <c>
        <f>(M69*21)/100</f>
      </c>
      <c t="s">
        <v>27</v>
      </c>
    </row>
    <row r="70" spans="1:5" ht="12.75">
      <c r="A70" s="35" t="s">
        <v>54</v>
      </c>
      <c r="E70" s="39" t="s">
        <v>5</v>
      </c>
    </row>
    <row r="71" spans="1:5" ht="12.75">
      <c r="A71" s="35" t="s">
        <v>55</v>
      </c>
      <c r="E71" s="40" t="s">
        <v>5619</v>
      </c>
    </row>
    <row r="72" spans="1:5" ht="242.25">
      <c r="A72" t="s">
        <v>56</v>
      </c>
      <c r="E72" s="39" t="s">
        <v>4571</v>
      </c>
    </row>
    <row r="73" spans="1:16" ht="12.75">
      <c r="A73" t="s">
        <v>49</v>
      </c>
      <c s="34" t="s">
        <v>113</v>
      </c>
      <c s="34" t="s">
        <v>5620</v>
      </c>
      <c s="35" t="s">
        <v>5</v>
      </c>
      <c s="6" t="s">
        <v>5621</v>
      </c>
      <c s="36" t="s">
        <v>52</v>
      </c>
      <c s="37">
        <v>10.874</v>
      </c>
      <c s="36">
        <v>0</v>
      </c>
      <c s="36">
        <f>ROUND(G73*H73,6)</f>
      </c>
      <c r="L73" s="38">
        <v>0</v>
      </c>
      <c s="32">
        <f>ROUND(ROUND(L73,2)*ROUND(G73,3),2)</f>
      </c>
      <c s="36" t="s">
        <v>53</v>
      </c>
      <c>
        <f>(M73*21)/100</f>
      </c>
      <c t="s">
        <v>27</v>
      </c>
    </row>
    <row r="74" spans="1:5" ht="12.75">
      <c r="A74" s="35" t="s">
        <v>54</v>
      </c>
      <c r="E74" s="39" t="s">
        <v>5</v>
      </c>
    </row>
    <row r="75" spans="1:5" ht="12.75">
      <c r="A75" s="35" t="s">
        <v>55</v>
      </c>
      <c r="E75" s="40" t="s">
        <v>5622</v>
      </c>
    </row>
    <row r="76" spans="1:5" ht="369.75">
      <c r="A76" t="s">
        <v>56</v>
      </c>
      <c r="E76" s="39" t="s">
        <v>3406</v>
      </c>
    </row>
    <row r="77" spans="1:16" ht="12.75">
      <c r="A77" t="s">
        <v>49</v>
      </c>
      <c s="34" t="s">
        <v>118</v>
      </c>
      <c s="34" t="s">
        <v>5623</v>
      </c>
      <c s="35" t="s">
        <v>5</v>
      </c>
      <c s="6" t="s">
        <v>5624</v>
      </c>
      <c s="36" t="s">
        <v>1010</v>
      </c>
      <c s="37">
        <v>1.219</v>
      </c>
      <c s="36">
        <v>0</v>
      </c>
      <c s="36">
        <f>ROUND(G77*H77,6)</f>
      </c>
      <c r="L77" s="38">
        <v>0</v>
      </c>
      <c s="32">
        <f>ROUND(ROUND(L77,2)*ROUND(G77,3),2)</f>
      </c>
      <c s="36" t="s">
        <v>53</v>
      </c>
      <c>
        <f>(M77*21)/100</f>
      </c>
      <c t="s">
        <v>27</v>
      </c>
    </row>
    <row r="78" spans="1:5" ht="12.75">
      <c r="A78" s="35" t="s">
        <v>54</v>
      </c>
      <c r="E78" s="39" t="s">
        <v>5</v>
      </c>
    </row>
    <row r="79" spans="1:5" ht="12.75">
      <c r="A79" s="35" t="s">
        <v>55</v>
      </c>
      <c r="E79" s="40" t="s">
        <v>5625</v>
      </c>
    </row>
    <row r="80" spans="1:5" ht="267.75">
      <c r="A80" t="s">
        <v>56</v>
      </c>
      <c r="E80" s="39" t="s">
        <v>4719</v>
      </c>
    </row>
    <row r="81" spans="1:16" ht="12.75">
      <c r="A81" t="s">
        <v>49</v>
      </c>
      <c s="34" t="s">
        <v>121</v>
      </c>
      <c s="34" t="s">
        <v>5626</v>
      </c>
      <c s="35" t="s">
        <v>5</v>
      </c>
      <c s="6" t="s">
        <v>5627</v>
      </c>
      <c s="36" t="s">
        <v>52</v>
      </c>
      <c s="37">
        <v>11.6</v>
      </c>
      <c s="36">
        <v>0</v>
      </c>
      <c s="36">
        <f>ROUND(G81*H81,6)</f>
      </c>
      <c r="L81" s="38">
        <v>0</v>
      </c>
      <c s="32">
        <f>ROUND(ROUND(L81,2)*ROUND(G81,3),2)</f>
      </c>
      <c s="36" t="s">
        <v>85</v>
      </c>
      <c>
        <f>(M81*21)/100</f>
      </c>
      <c t="s">
        <v>27</v>
      </c>
    </row>
    <row r="82" spans="1:5" ht="12.75">
      <c r="A82" s="35" t="s">
        <v>54</v>
      </c>
      <c r="E82" s="39" t="s">
        <v>5</v>
      </c>
    </row>
    <row r="83" spans="1:5" ht="12.75">
      <c r="A83" s="35" t="s">
        <v>55</v>
      </c>
      <c r="E83" s="40" t="s">
        <v>5628</v>
      </c>
    </row>
    <row r="84" spans="1:5" ht="229.5">
      <c r="A84" t="s">
        <v>56</v>
      </c>
      <c r="E84" s="39" t="s">
        <v>5629</v>
      </c>
    </row>
    <row r="85" spans="1:16" ht="12.75">
      <c r="A85" t="s">
        <v>49</v>
      </c>
      <c s="34" t="s">
        <v>124</v>
      </c>
      <c s="34" t="s">
        <v>5630</v>
      </c>
      <c s="35" t="s">
        <v>5</v>
      </c>
      <c s="6" t="s">
        <v>5631</v>
      </c>
      <c s="36" t="s">
        <v>52</v>
      </c>
      <c s="37">
        <v>271.7</v>
      </c>
      <c s="36">
        <v>0</v>
      </c>
      <c s="36">
        <f>ROUND(G85*H85,6)</f>
      </c>
      <c r="L85" s="38">
        <v>0</v>
      </c>
      <c s="32">
        <f>ROUND(ROUND(L85,2)*ROUND(G85,3),2)</f>
      </c>
      <c s="36" t="s">
        <v>85</v>
      </c>
      <c>
        <f>(M85*21)/100</f>
      </c>
      <c t="s">
        <v>27</v>
      </c>
    </row>
    <row r="86" spans="1:5" ht="12.75">
      <c r="A86" s="35" t="s">
        <v>54</v>
      </c>
      <c r="E86" s="39" t="s">
        <v>5</v>
      </c>
    </row>
    <row r="87" spans="1:5" ht="12.75">
      <c r="A87" s="35" t="s">
        <v>55</v>
      </c>
      <c r="E87" s="40" t="s">
        <v>5632</v>
      </c>
    </row>
    <row r="88" spans="1:5" ht="229.5">
      <c r="A88" t="s">
        <v>56</v>
      </c>
      <c r="E88" s="39" t="s">
        <v>5629</v>
      </c>
    </row>
    <row r="89" spans="1:13" ht="12.75">
      <c r="A89" t="s">
        <v>46</v>
      </c>
      <c r="C89" s="31" t="s">
        <v>65</v>
      </c>
      <c r="E89" s="33" t="s">
        <v>3044</v>
      </c>
      <c r="J89" s="32">
        <f>0</f>
      </c>
      <c s="32">
        <f>0</f>
      </c>
      <c s="32">
        <f>0+L90+L94+L98+L102+L106+L110</f>
      </c>
      <c s="32">
        <f>0+M90+M94+M98+M102+M106+M110</f>
      </c>
    </row>
    <row r="90" spans="1:16" ht="12.75">
      <c r="A90" t="s">
        <v>49</v>
      </c>
      <c s="34" t="s">
        <v>127</v>
      </c>
      <c s="34" t="s">
        <v>4436</v>
      </c>
      <c s="35" t="s">
        <v>5</v>
      </c>
      <c s="6" t="s">
        <v>4437</v>
      </c>
      <c s="36" t="s">
        <v>52</v>
      </c>
      <c s="37">
        <v>46.1</v>
      </c>
      <c s="36">
        <v>0</v>
      </c>
      <c s="36">
        <f>ROUND(G90*H90,6)</f>
      </c>
      <c r="L90" s="38">
        <v>0</v>
      </c>
      <c s="32">
        <f>ROUND(ROUND(L90,2)*ROUND(G90,3),2)</f>
      </c>
      <c s="36" t="s">
        <v>53</v>
      </c>
      <c>
        <f>(M90*21)/100</f>
      </c>
      <c t="s">
        <v>27</v>
      </c>
    </row>
    <row r="91" spans="1:5" ht="12.75">
      <c r="A91" s="35" t="s">
        <v>54</v>
      </c>
      <c r="E91" s="39" t="s">
        <v>5</v>
      </c>
    </row>
    <row r="92" spans="1:5" ht="25.5">
      <c r="A92" s="35" t="s">
        <v>55</v>
      </c>
      <c r="E92" s="40" t="s">
        <v>5633</v>
      </c>
    </row>
    <row r="93" spans="1:5" ht="369.75">
      <c r="A93" t="s">
        <v>56</v>
      </c>
      <c r="E93" s="39" t="s">
        <v>3406</v>
      </c>
    </row>
    <row r="94" spans="1:16" ht="12.75">
      <c r="A94" t="s">
        <v>49</v>
      </c>
      <c s="34" t="s">
        <v>131</v>
      </c>
      <c s="34" t="s">
        <v>3403</v>
      </c>
      <c s="35" t="s">
        <v>5</v>
      </c>
      <c s="6" t="s">
        <v>3404</v>
      </c>
      <c s="36" t="s">
        <v>52</v>
      </c>
      <c s="37">
        <v>1.566</v>
      </c>
      <c s="36">
        <v>0</v>
      </c>
      <c s="36">
        <f>ROUND(G94*H94,6)</f>
      </c>
      <c r="L94" s="38">
        <v>0</v>
      </c>
      <c s="32">
        <f>ROUND(ROUND(L94,2)*ROUND(G94,3),2)</f>
      </c>
      <c s="36" t="s">
        <v>53</v>
      </c>
      <c>
        <f>(M94*21)/100</f>
      </c>
      <c t="s">
        <v>27</v>
      </c>
    </row>
    <row r="95" spans="1:5" ht="12.75">
      <c r="A95" s="35" t="s">
        <v>54</v>
      </c>
      <c r="E95" s="39" t="s">
        <v>5</v>
      </c>
    </row>
    <row r="96" spans="1:5" ht="25.5">
      <c r="A96" s="35" t="s">
        <v>55</v>
      </c>
      <c r="E96" s="40" t="s">
        <v>5634</v>
      </c>
    </row>
    <row r="97" spans="1:5" ht="369.75">
      <c r="A97" t="s">
        <v>56</v>
      </c>
      <c r="E97" s="39" t="s">
        <v>3406</v>
      </c>
    </row>
    <row r="98" spans="1:16" ht="12.75">
      <c r="A98" t="s">
        <v>49</v>
      </c>
      <c s="34" t="s">
        <v>135</v>
      </c>
      <c s="34" t="s">
        <v>4725</v>
      </c>
      <c s="35" t="s">
        <v>5</v>
      </c>
      <c s="6" t="s">
        <v>4726</v>
      </c>
      <c s="36" t="s">
        <v>52</v>
      </c>
      <c s="37">
        <v>3.413</v>
      </c>
      <c s="36">
        <v>0</v>
      </c>
      <c s="36">
        <f>ROUND(G98*H98,6)</f>
      </c>
      <c r="L98" s="38">
        <v>0</v>
      </c>
      <c s="32">
        <f>ROUND(ROUND(L98,2)*ROUND(G98,3),2)</f>
      </c>
      <c s="36" t="s">
        <v>53</v>
      </c>
      <c>
        <f>(M98*21)/100</f>
      </c>
      <c t="s">
        <v>27</v>
      </c>
    </row>
    <row r="99" spans="1:5" ht="12.75">
      <c r="A99" s="35" t="s">
        <v>54</v>
      </c>
      <c r="E99" s="39" t="s">
        <v>5</v>
      </c>
    </row>
    <row r="100" spans="1:5" ht="12.75">
      <c r="A100" s="35" t="s">
        <v>55</v>
      </c>
      <c r="E100" s="40" t="s">
        <v>5635</v>
      </c>
    </row>
    <row r="101" spans="1:5" ht="369.75">
      <c r="A101" t="s">
        <v>56</v>
      </c>
      <c r="E101" s="39" t="s">
        <v>3406</v>
      </c>
    </row>
    <row r="102" spans="1:16" ht="12.75">
      <c r="A102" t="s">
        <v>49</v>
      </c>
      <c s="34" t="s">
        <v>139</v>
      </c>
      <c s="34" t="s">
        <v>5636</v>
      </c>
      <c s="35" t="s">
        <v>5</v>
      </c>
      <c s="6" t="s">
        <v>5637</v>
      </c>
      <c s="36" t="s">
        <v>52</v>
      </c>
      <c s="37">
        <v>251.43</v>
      </c>
      <c s="36">
        <v>0</v>
      </c>
      <c s="36">
        <f>ROUND(G102*H102,6)</f>
      </c>
      <c r="L102" s="38">
        <v>0</v>
      </c>
      <c s="32">
        <f>ROUND(ROUND(L102,2)*ROUND(G102,3),2)</f>
      </c>
      <c s="36" t="s">
        <v>53</v>
      </c>
      <c>
        <f>(M102*21)/100</f>
      </c>
      <c t="s">
        <v>27</v>
      </c>
    </row>
    <row r="103" spans="1:5" ht="12.75">
      <c r="A103" s="35" t="s">
        <v>54</v>
      </c>
      <c r="E103" s="39" t="s">
        <v>5</v>
      </c>
    </row>
    <row r="104" spans="1:5" ht="25.5">
      <c r="A104" s="35" t="s">
        <v>55</v>
      </c>
      <c r="E104" s="40" t="s">
        <v>5638</v>
      </c>
    </row>
    <row r="105" spans="1:5" ht="25.5">
      <c r="A105" t="s">
        <v>56</v>
      </c>
      <c r="E105" s="39" t="s">
        <v>5639</v>
      </c>
    </row>
    <row r="106" spans="1:16" ht="12.75">
      <c r="A106" t="s">
        <v>49</v>
      </c>
      <c s="34" t="s">
        <v>142</v>
      </c>
      <c s="34" t="s">
        <v>3417</v>
      </c>
      <c s="35" t="s">
        <v>5</v>
      </c>
      <c s="6" t="s">
        <v>3418</v>
      </c>
      <c s="36" t="s">
        <v>52</v>
      </c>
      <c s="37">
        <v>4.55</v>
      </c>
      <c s="36">
        <v>0</v>
      </c>
      <c s="36">
        <f>ROUND(G106*H106,6)</f>
      </c>
      <c r="L106" s="38">
        <v>0</v>
      </c>
      <c s="32">
        <f>ROUND(ROUND(L106,2)*ROUND(G106,3),2)</f>
      </c>
      <c s="36" t="s">
        <v>53</v>
      </c>
      <c>
        <f>(M106*21)/100</f>
      </c>
      <c t="s">
        <v>27</v>
      </c>
    </row>
    <row r="107" spans="1:5" ht="12.75">
      <c r="A107" s="35" t="s">
        <v>54</v>
      </c>
      <c r="E107" s="39" t="s">
        <v>5</v>
      </c>
    </row>
    <row r="108" spans="1:5" ht="12.75">
      <c r="A108" s="35" t="s">
        <v>55</v>
      </c>
      <c r="E108" s="40" t="s">
        <v>5640</v>
      </c>
    </row>
    <row r="109" spans="1:5" ht="102">
      <c r="A109" t="s">
        <v>56</v>
      </c>
      <c r="E109" s="39" t="s">
        <v>3420</v>
      </c>
    </row>
    <row r="110" spans="1:16" ht="12.75">
      <c r="A110" t="s">
        <v>49</v>
      </c>
      <c s="34" t="s">
        <v>146</v>
      </c>
      <c s="34" t="s">
        <v>5641</v>
      </c>
      <c s="35" t="s">
        <v>5</v>
      </c>
      <c s="6" t="s">
        <v>5642</v>
      </c>
      <c s="36" t="s">
        <v>52</v>
      </c>
      <c s="37">
        <v>5.568</v>
      </c>
      <c s="36">
        <v>0</v>
      </c>
      <c s="36">
        <f>ROUND(G110*H110,6)</f>
      </c>
      <c r="L110" s="38">
        <v>0</v>
      </c>
      <c s="32">
        <f>ROUND(ROUND(L110,2)*ROUND(G110,3),2)</f>
      </c>
      <c s="36" t="s">
        <v>53</v>
      </c>
      <c>
        <f>(M110*21)/100</f>
      </c>
      <c t="s">
        <v>27</v>
      </c>
    </row>
    <row r="111" spans="1:5" ht="12.75">
      <c r="A111" s="35" t="s">
        <v>54</v>
      </c>
      <c r="E111" s="39" t="s">
        <v>5</v>
      </c>
    </row>
    <row r="112" spans="1:5" ht="12.75">
      <c r="A112" s="35" t="s">
        <v>55</v>
      </c>
      <c r="E112" s="40" t="s">
        <v>5643</v>
      </c>
    </row>
    <row r="113" spans="1:5" ht="357">
      <c r="A113" t="s">
        <v>56</v>
      </c>
      <c r="E113" s="39" t="s">
        <v>5644</v>
      </c>
    </row>
    <row r="114" spans="1:13" ht="12.75">
      <c r="A114" t="s">
        <v>46</v>
      </c>
      <c r="C114" s="31" t="s">
        <v>70</v>
      </c>
      <c r="E114" s="33" t="s">
        <v>3425</v>
      </c>
      <c r="J114" s="32">
        <f>0</f>
      </c>
      <c s="32">
        <f>0</f>
      </c>
      <c s="32">
        <f>0+L115+L119</f>
      </c>
      <c s="32">
        <f>0+M115+M119</f>
      </c>
    </row>
    <row r="115" spans="1:16" ht="12.75">
      <c r="A115" t="s">
        <v>49</v>
      </c>
      <c s="34" t="s">
        <v>149</v>
      </c>
      <c s="34" t="s">
        <v>5645</v>
      </c>
      <c s="35" t="s">
        <v>5</v>
      </c>
      <c s="6" t="s">
        <v>5646</v>
      </c>
      <c s="36" t="s">
        <v>819</v>
      </c>
      <c s="37">
        <v>18.5</v>
      </c>
      <c s="36">
        <v>0</v>
      </c>
      <c s="36">
        <f>ROUND(G115*H115,6)</f>
      </c>
      <c r="L115" s="38">
        <v>0</v>
      </c>
      <c s="32">
        <f>ROUND(ROUND(L115,2)*ROUND(G115,3),2)</f>
      </c>
      <c s="36" t="s">
        <v>53</v>
      </c>
      <c>
        <f>(M115*21)/100</f>
      </c>
      <c t="s">
        <v>27</v>
      </c>
    </row>
    <row r="116" spans="1:5" ht="12.75">
      <c r="A116" s="35" t="s">
        <v>54</v>
      </c>
      <c r="E116" s="39" t="s">
        <v>5</v>
      </c>
    </row>
    <row r="117" spans="1:5" ht="25.5">
      <c r="A117" s="35" t="s">
        <v>55</v>
      </c>
      <c r="E117" s="40" t="s">
        <v>5647</v>
      </c>
    </row>
    <row r="118" spans="1:5" ht="51">
      <c r="A118" t="s">
        <v>56</v>
      </c>
      <c r="E118" s="39" t="s">
        <v>3429</v>
      </c>
    </row>
    <row r="119" spans="1:16" ht="12.75">
      <c r="A119" t="s">
        <v>49</v>
      </c>
      <c s="34" t="s">
        <v>153</v>
      </c>
      <c s="34" t="s">
        <v>4446</v>
      </c>
      <c s="35" t="s">
        <v>5</v>
      </c>
      <c s="6" t="s">
        <v>4447</v>
      </c>
      <c s="36" t="s">
        <v>819</v>
      </c>
      <c s="37">
        <v>18.5</v>
      </c>
      <c s="36">
        <v>0</v>
      </c>
      <c s="36">
        <f>ROUND(G119*H119,6)</f>
      </c>
      <c r="L119" s="38">
        <v>0</v>
      </c>
      <c s="32">
        <f>ROUND(ROUND(L119,2)*ROUND(G119,3),2)</f>
      </c>
      <c s="36" t="s">
        <v>53</v>
      </c>
      <c>
        <f>(M119*21)/100</f>
      </c>
      <c t="s">
        <v>27</v>
      </c>
    </row>
    <row r="120" spans="1:5" ht="12.75">
      <c r="A120" s="35" t="s">
        <v>54</v>
      </c>
      <c r="E120" s="39" t="s">
        <v>5</v>
      </c>
    </row>
    <row r="121" spans="1:5" ht="25.5">
      <c r="A121" s="35" t="s">
        <v>55</v>
      </c>
      <c r="E121" s="40" t="s">
        <v>5647</v>
      </c>
    </row>
    <row r="122" spans="1:5" ht="153">
      <c r="A122" t="s">
        <v>56</v>
      </c>
      <c r="E122" s="39" t="s">
        <v>2392</v>
      </c>
    </row>
    <row r="123" spans="1:13" ht="12.75">
      <c r="A123" t="s">
        <v>46</v>
      </c>
      <c r="C123" s="31" t="s">
        <v>78</v>
      </c>
      <c r="E123" s="33" t="s">
        <v>86</v>
      </c>
      <c r="J123" s="32">
        <f>0</f>
      </c>
      <c s="32">
        <f>0</f>
      </c>
      <c s="32">
        <f>0+L124</f>
      </c>
      <c s="32">
        <f>0+M124</f>
      </c>
    </row>
    <row r="124" spans="1:16" ht="25.5">
      <c r="A124" t="s">
        <v>49</v>
      </c>
      <c s="34" t="s">
        <v>158</v>
      </c>
      <c s="34" t="s">
        <v>3446</v>
      </c>
      <c s="35" t="s">
        <v>5</v>
      </c>
      <c s="6" t="s">
        <v>3447</v>
      </c>
      <c s="36" t="s">
        <v>819</v>
      </c>
      <c s="37">
        <v>3186.84</v>
      </c>
      <c s="36">
        <v>0</v>
      </c>
      <c s="36">
        <f>ROUND(G124*H124,6)</f>
      </c>
      <c r="L124" s="38">
        <v>0</v>
      </c>
      <c s="32">
        <f>ROUND(ROUND(L124,2)*ROUND(G124,3),2)</f>
      </c>
      <c s="36" t="s">
        <v>53</v>
      </c>
      <c>
        <f>(M124*21)/100</f>
      </c>
      <c t="s">
        <v>27</v>
      </c>
    </row>
    <row r="125" spans="1:5" ht="12.75">
      <c r="A125" s="35" t="s">
        <v>54</v>
      </c>
      <c r="E125" s="39" t="s">
        <v>5</v>
      </c>
    </row>
    <row r="126" spans="1:5" ht="51">
      <c r="A126" s="35" t="s">
        <v>55</v>
      </c>
      <c r="E126" s="40" t="s">
        <v>5648</v>
      </c>
    </row>
    <row r="127" spans="1:5" ht="191.25">
      <c r="A127" t="s">
        <v>56</v>
      </c>
      <c r="E127" s="39" t="s">
        <v>3449</v>
      </c>
    </row>
    <row r="128" spans="1:13" ht="12.75">
      <c r="A128" t="s">
        <v>46</v>
      </c>
      <c r="C128" s="31" t="s">
        <v>82</v>
      </c>
      <c r="E128" s="33" t="s">
        <v>4620</v>
      </c>
      <c r="J128" s="32">
        <f>0</f>
      </c>
      <c s="32">
        <f>0</f>
      </c>
      <c s="32">
        <f>0+L129+L133+L137+L141</f>
      </c>
      <c s="32">
        <f>0+M129+M133+M137+M141</f>
      </c>
    </row>
    <row r="129" spans="1:16" ht="12.75">
      <c r="A129" t="s">
        <v>49</v>
      </c>
      <c s="34" t="s">
        <v>162</v>
      </c>
      <c s="34" t="s">
        <v>5649</v>
      </c>
      <c s="35" t="s">
        <v>5</v>
      </c>
      <c s="6" t="s">
        <v>5650</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5123</v>
      </c>
    </row>
    <row r="133" spans="1:16" ht="12.75">
      <c r="A133" t="s">
        <v>49</v>
      </c>
      <c s="34" t="s">
        <v>166</v>
      </c>
      <c s="34" t="s">
        <v>5651</v>
      </c>
      <c s="35" t="s">
        <v>5</v>
      </c>
      <c s="6" t="s">
        <v>5652</v>
      </c>
      <c s="36" t="s">
        <v>68</v>
      </c>
      <c s="37">
        <v>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38.25">
      <c r="A136" t="s">
        <v>56</v>
      </c>
      <c r="E136" s="39" t="s">
        <v>5127</v>
      </c>
    </row>
    <row r="137" spans="1:16" ht="12.75">
      <c r="A137" t="s">
        <v>49</v>
      </c>
      <c s="34" t="s">
        <v>169</v>
      </c>
      <c s="34" t="s">
        <v>5124</v>
      </c>
      <c s="35" t="s">
        <v>5</v>
      </c>
      <c s="6" t="s">
        <v>5125</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38.25">
      <c r="A140" t="s">
        <v>56</v>
      </c>
      <c r="E140" s="39" t="s">
        <v>5127</v>
      </c>
    </row>
    <row r="141" spans="1:16" ht="12.75">
      <c r="A141" t="s">
        <v>49</v>
      </c>
      <c s="34" t="s">
        <v>184</v>
      </c>
      <c s="34" t="s">
        <v>3470</v>
      </c>
      <c s="35" t="s">
        <v>5</v>
      </c>
      <c s="6" t="s">
        <v>3471</v>
      </c>
      <c s="36" t="s">
        <v>52</v>
      </c>
      <c s="37">
        <v>22.2</v>
      </c>
      <c s="36">
        <v>0</v>
      </c>
      <c s="36">
        <f>ROUND(G141*H141,6)</f>
      </c>
      <c r="L141" s="38">
        <v>0</v>
      </c>
      <c s="32">
        <f>ROUND(ROUND(L141,2)*ROUND(G141,3),2)</f>
      </c>
      <c s="36" t="s">
        <v>53</v>
      </c>
      <c>
        <f>(M141*21)/100</f>
      </c>
      <c t="s">
        <v>27</v>
      </c>
    </row>
    <row r="142" spans="1:5" ht="12.75">
      <c r="A142" s="35" t="s">
        <v>54</v>
      </c>
      <c r="E142" s="39" t="s">
        <v>5</v>
      </c>
    </row>
    <row r="143" spans="1:5" ht="25.5">
      <c r="A143" s="35" t="s">
        <v>55</v>
      </c>
      <c r="E143" s="40" t="s">
        <v>5653</v>
      </c>
    </row>
    <row r="144" spans="1:5" ht="369.75">
      <c r="A144" t="s">
        <v>56</v>
      </c>
      <c r="E144" s="39" t="s">
        <v>3406</v>
      </c>
    </row>
    <row r="145" spans="1:13" ht="12.75">
      <c r="A145" t="s">
        <v>46</v>
      </c>
      <c r="C145" s="31" t="s">
        <v>89</v>
      </c>
      <c r="E145" s="33" t="s">
        <v>3237</v>
      </c>
      <c r="J145" s="32">
        <f>0</f>
      </c>
      <c s="32">
        <f>0</f>
      </c>
      <c s="32">
        <f>0+L146+L150+L154+L158+L162+L166+L170+L174</f>
      </c>
      <c s="32">
        <f>0+M146+M150+M154+M158+M162+M166+M170+M174</f>
      </c>
    </row>
    <row r="146" spans="1:16" ht="12.75">
      <c r="A146" t="s">
        <v>49</v>
      </c>
      <c s="34" t="s">
        <v>189</v>
      </c>
      <c s="34" t="s">
        <v>4985</v>
      </c>
      <c s="35" t="s">
        <v>5</v>
      </c>
      <c s="6" t="s">
        <v>4986</v>
      </c>
      <c s="36" t="s">
        <v>60</v>
      </c>
      <c s="37">
        <v>15.12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5654</v>
      </c>
    </row>
    <row r="149" spans="1:5" ht="63.75">
      <c r="A149" t="s">
        <v>56</v>
      </c>
      <c r="E149" s="39" t="s">
        <v>4988</v>
      </c>
    </row>
    <row r="150" spans="1:16" ht="12.75">
      <c r="A150" t="s">
        <v>49</v>
      </c>
      <c s="34" t="s">
        <v>193</v>
      </c>
      <c s="34" t="s">
        <v>5188</v>
      </c>
      <c s="35" t="s">
        <v>5</v>
      </c>
      <c s="6" t="s">
        <v>5189</v>
      </c>
      <c s="36" t="s">
        <v>60</v>
      </c>
      <c s="37">
        <v>18</v>
      </c>
      <c s="36">
        <v>0</v>
      </c>
      <c s="36">
        <f>ROUND(G150*H150,6)</f>
      </c>
      <c r="L150" s="38">
        <v>0</v>
      </c>
      <c s="32">
        <f>ROUND(ROUND(L150,2)*ROUND(G150,3),2)</f>
      </c>
      <c s="36" t="s">
        <v>53</v>
      </c>
      <c>
        <f>(M150*21)/100</f>
      </c>
      <c t="s">
        <v>27</v>
      </c>
    </row>
    <row r="151" spans="1:5" ht="12.75">
      <c r="A151" s="35" t="s">
        <v>54</v>
      </c>
      <c r="E151" s="39" t="s">
        <v>5</v>
      </c>
    </row>
    <row r="152" spans="1:5" ht="25.5">
      <c r="A152" s="35" t="s">
        <v>55</v>
      </c>
      <c r="E152" s="40" t="s">
        <v>5655</v>
      </c>
    </row>
    <row r="153" spans="1:5" ht="51">
      <c r="A153" t="s">
        <v>56</v>
      </c>
      <c r="E153" s="39" t="s">
        <v>5191</v>
      </c>
    </row>
    <row r="154" spans="1:16" ht="12.75">
      <c r="A154" t="s">
        <v>49</v>
      </c>
      <c s="34" t="s">
        <v>197</v>
      </c>
      <c s="34" t="s">
        <v>5656</v>
      </c>
      <c s="35" t="s">
        <v>5</v>
      </c>
      <c s="6" t="s">
        <v>5657</v>
      </c>
      <c s="36" t="s">
        <v>52</v>
      </c>
      <c s="37">
        <v>13.349</v>
      </c>
      <c s="36">
        <v>0</v>
      </c>
      <c s="36">
        <f>ROUND(G154*H154,6)</f>
      </c>
      <c r="L154" s="38">
        <v>0</v>
      </c>
      <c s="32">
        <f>ROUND(ROUND(L154,2)*ROUND(G154,3),2)</f>
      </c>
      <c s="36" t="s">
        <v>53</v>
      </c>
      <c>
        <f>(M154*21)/100</f>
      </c>
      <c t="s">
        <v>27</v>
      </c>
    </row>
    <row r="155" spans="1:5" ht="12.75">
      <c r="A155" s="35" t="s">
        <v>54</v>
      </c>
      <c r="E155" s="39" t="s">
        <v>5</v>
      </c>
    </row>
    <row r="156" spans="1:5" ht="63.75">
      <c r="A156" s="35" t="s">
        <v>55</v>
      </c>
      <c r="E156" s="40" t="s">
        <v>5658</v>
      </c>
    </row>
    <row r="157" spans="1:5" ht="408">
      <c r="A157" t="s">
        <v>56</v>
      </c>
      <c r="E157" s="39" t="s">
        <v>5659</v>
      </c>
    </row>
    <row r="158" spans="1:16" ht="12.75">
      <c r="A158" t="s">
        <v>49</v>
      </c>
      <c s="34" t="s">
        <v>201</v>
      </c>
      <c s="34" t="s">
        <v>4804</v>
      </c>
      <c s="35" t="s">
        <v>5</v>
      </c>
      <c s="6" t="s">
        <v>4805</v>
      </c>
      <c s="36" t="s">
        <v>52</v>
      </c>
      <c s="37">
        <v>9.52</v>
      </c>
      <c s="36">
        <v>0</v>
      </c>
      <c s="36">
        <f>ROUND(G158*H158,6)</f>
      </c>
      <c r="L158" s="38">
        <v>0</v>
      </c>
      <c s="32">
        <f>ROUND(ROUND(L158,2)*ROUND(G158,3),2)</f>
      </c>
      <c s="36" t="s">
        <v>53</v>
      </c>
      <c>
        <f>(M158*21)/100</f>
      </c>
      <c t="s">
        <v>27</v>
      </c>
    </row>
    <row r="159" spans="1:5" ht="12.75">
      <c r="A159" s="35" t="s">
        <v>54</v>
      </c>
      <c r="E159" s="39" t="s">
        <v>5</v>
      </c>
    </row>
    <row r="160" spans="1:5" ht="12.75">
      <c r="A160" s="35" t="s">
        <v>55</v>
      </c>
      <c r="E160" s="40" t="s">
        <v>5660</v>
      </c>
    </row>
    <row r="161" spans="1:5" ht="102">
      <c r="A161" t="s">
        <v>56</v>
      </c>
      <c r="E161" s="39" t="s">
        <v>3281</v>
      </c>
    </row>
    <row r="162" spans="1:16" ht="12.75">
      <c r="A162" t="s">
        <v>49</v>
      </c>
      <c s="34" t="s">
        <v>205</v>
      </c>
      <c s="34" t="s">
        <v>3278</v>
      </c>
      <c s="35" t="s">
        <v>5</v>
      </c>
      <c s="6" t="s">
        <v>3279</v>
      </c>
      <c s="36" t="s">
        <v>52</v>
      </c>
      <c s="37">
        <v>41.5</v>
      </c>
      <c s="36">
        <v>0</v>
      </c>
      <c s="36">
        <f>ROUND(G162*H162,6)</f>
      </c>
      <c r="L162" s="38">
        <v>0</v>
      </c>
      <c s="32">
        <f>ROUND(ROUND(L162,2)*ROUND(G162,3),2)</f>
      </c>
      <c s="36" t="s">
        <v>53</v>
      </c>
      <c>
        <f>(M162*21)/100</f>
      </c>
      <c t="s">
        <v>27</v>
      </c>
    </row>
    <row r="163" spans="1:5" ht="12.75">
      <c r="A163" s="35" t="s">
        <v>54</v>
      </c>
      <c r="E163" s="39" t="s">
        <v>5</v>
      </c>
    </row>
    <row r="164" spans="1:5" ht="12.75">
      <c r="A164" s="35" t="s">
        <v>55</v>
      </c>
      <c r="E164" s="40" t="s">
        <v>5661</v>
      </c>
    </row>
    <row r="165" spans="1:5" ht="102">
      <c r="A165" t="s">
        <v>56</v>
      </c>
      <c r="E165" s="39" t="s">
        <v>3281</v>
      </c>
    </row>
    <row r="166" spans="1:16" ht="12.75">
      <c r="A166" t="s">
        <v>49</v>
      </c>
      <c s="34" t="s">
        <v>209</v>
      </c>
      <c s="34" t="s">
        <v>3506</v>
      </c>
      <c s="35" t="s">
        <v>5</v>
      </c>
      <c s="6" t="s">
        <v>3507</v>
      </c>
      <c s="36" t="s">
        <v>52</v>
      </c>
      <c s="37">
        <v>44.6</v>
      </c>
      <c s="36">
        <v>0</v>
      </c>
      <c s="36">
        <f>ROUND(G166*H166,6)</f>
      </c>
      <c r="L166" s="38">
        <v>0</v>
      </c>
      <c s="32">
        <f>ROUND(ROUND(L166,2)*ROUND(G166,3),2)</f>
      </c>
      <c s="36" t="s">
        <v>53</v>
      </c>
      <c>
        <f>(M166*21)/100</f>
      </c>
      <c t="s">
        <v>27</v>
      </c>
    </row>
    <row r="167" spans="1:5" ht="12.75">
      <c r="A167" s="35" t="s">
        <v>54</v>
      </c>
      <c r="E167" s="39" t="s">
        <v>5</v>
      </c>
    </row>
    <row r="168" spans="1:5" ht="25.5">
      <c r="A168" s="35" t="s">
        <v>55</v>
      </c>
      <c r="E168" s="40" t="s">
        <v>5662</v>
      </c>
    </row>
    <row r="169" spans="1:5" ht="102">
      <c r="A169" t="s">
        <v>56</v>
      </c>
      <c r="E169" s="39" t="s">
        <v>3281</v>
      </c>
    </row>
    <row r="170" spans="1:16" ht="12.75">
      <c r="A170" t="s">
        <v>49</v>
      </c>
      <c s="34" t="s">
        <v>213</v>
      </c>
      <c s="34" t="s">
        <v>5141</v>
      </c>
      <c s="35" t="s">
        <v>5</v>
      </c>
      <c s="6" t="s">
        <v>5142</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217</v>
      </c>
      <c s="34" t="s">
        <v>5663</v>
      </c>
      <c s="35" t="s">
        <v>5</v>
      </c>
      <c s="6" t="s">
        <v>5664</v>
      </c>
      <c s="36" t="s">
        <v>68</v>
      </c>
      <c s="37">
        <v>1</v>
      </c>
      <c s="36">
        <v>0</v>
      </c>
      <c s="36">
        <f>ROUND(G174*H174,6)</f>
      </c>
      <c r="L174" s="38">
        <v>0</v>
      </c>
      <c s="32">
        <f>ROUND(ROUND(L174,2)*ROUND(G174,3),2)</f>
      </c>
      <c s="36" t="s">
        <v>85</v>
      </c>
      <c>
        <f>(M174*21)/100</f>
      </c>
      <c t="s">
        <v>27</v>
      </c>
    </row>
    <row r="175" spans="1:5" ht="12.75">
      <c r="A175" s="35" t="s">
        <v>54</v>
      </c>
      <c r="E175" s="39" t="s">
        <v>5665</v>
      </c>
    </row>
    <row r="176" spans="1:5" ht="12.75">
      <c r="A176" s="35" t="s">
        <v>55</v>
      </c>
      <c r="E176" s="40" t="s">
        <v>5</v>
      </c>
    </row>
    <row r="177" spans="1:5" ht="38.25">
      <c r="A177" t="s">
        <v>56</v>
      </c>
      <c r="E177" s="39" t="s">
        <v>3494</v>
      </c>
    </row>
    <row r="178" spans="1:13" ht="12.75">
      <c r="A178" t="s">
        <v>46</v>
      </c>
      <c r="C178" s="31" t="s">
        <v>1005</v>
      </c>
      <c r="E178" s="33" t="s">
        <v>1006</v>
      </c>
      <c r="J178" s="32">
        <f>0</f>
      </c>
      <c s="32">
        <f>0</f>
      </c>
      <c s="32">
        <f>0+L179+L183+L187</f>
      </c>
      <c s="32">
        <f>0+M179+M183+M187</f>
      </c>
    </row>
    <row r="179" spans="1:16" ht="38.25">
      <c r="A179" t="s">
        <v>49</v>
      </c>
      <c s="34" t="s">
        <v>221</v>
      </c>
      <c s="34" t="s">
        <v>3134</v>
      </c>
      <c s="35" t="s">
        <v>3135</v>
      </c>
      <c s="6" t="s">
        <v>3136</v>
      </c>
      <c s="36" t="s">
        <v>1010</v>
      </c>
      <c s="37">
        <v>2650.2</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5666</v>
      </c>
    </row>
    <row r="182" spans="1:5" ht="89.25">
      <c r="A182" t="s">
        <v>56</v>
      </c>
      <c r="E182" s="39" t="s">
        <v>1012</v>
      </c>
    </row>
    <row r="183" spans="1:16" ht="38.25">
      <c r="A183" t="s">
        <v>49</v>
      </c>
      <c s="34" t="s">
        <v>225</v>
      </c>
      <c s="34" t="s">
        <v>2721</v>
      </c>
      <c s="35" t="s">
        <v>2722</v>
      </c>
      <c s="6" t="s">
        <v>2723</v>
      </c>
      <c s="36" t="s">
        <v>1010</v>
      </c>
      <c s="37">
        <v>206.64</v>
      </c>
      <c s="36">
        <v>0</v>
      </c>
      <c s="36">
        <f>ROUND(G183*H183,6)</f>
      </c>
      <c r="L183" s="38">
        <v>0</v>
      </c>
      <c s="32">
        <f>ROUND(ROUND(L183,2)*ROUND(G183,3),2)</f>
      </c>
      <c s="36" t="s">
        <v>85</v>
      </c>
      <c>
        <f>(M183*21)/100</f>
      </c>
      <c t="s">
        <v>27</v>
      </c>
    </row>
    <row r="184" spans="1:5" ht="12.75">
      <c r="A184" s="35" t="s">
        <v>54</v>
      </c>
      <c r="E184" s="39" t="s">
        <v>1011</v>
      </c>
    </row>
    <row r="185" spans="1:5" ht="38.25">
      <c r="A185" s="35" t="s">
        <v>55</v>
      </c>
      <c r="E185" s="40" t="s">
        <v>5667</v>
      </c>
    </row>
    <row r="186" spans="1:5" ht="102">
      <c r="A186" t="s">
        <v>56</v>
      </c>
      <c r="E186" s="39" t="s">
        <v>2724</v>
      </c>
    </row>
    <row r="187" spans="1:16" ht="25.5">
      <c r="A187" t="s">
        <v>49</v>
      </c>
      <c s="34" t="s">
        <v>229</v>
      </c>
      <c s="34" t="s">
        <v>3515</v>
      </c>
      <c s="35" t="s">
        <v>3516</v>
      </c>
      <c s="6" t="s">
        <v>3517</v>
      </c>
      <c s="36" t="s">
        <v>1010</v>
      </c>
      <c s="37">
        <v>22.848</v>
      </c>
      <c s="36">
        <v>0</v>
      </c>
      <c s="36">
        <f>ROUND(G187*H187,6)</f>
      </c>
      <c r="L187" s="38">
        <v>0</v>
      </c>
      <c s="32">
        <f>ROUND(ROUND(L187,2)*ROUND(G187,3),2)</f>
      </c>
      <c s="36" t="s">
        <v>85</v>
      </c>
      <c>
        <f>(M187*21)/100</f>
      </c>
      <c t="s">
        <v>27</v>
      </c>
    </row>
    <row r="188" spans="1:5" ht="12.75">
      <c r="A188" s="35" t="s">
        <v>54</v>
      </c>
      <c r="E188" s="39" t="s">
        <v>1011</v>
      </c>
    </row>
    <row r="189" spans="1:5" ht="12.75">
      <c r="A189" s="35" t="s">
        <v>55</v>
      </c>
      <c r="E189" s="40" t="s">
        <v>5668</v>
      </c>
    </row>
    <row r="190" spans="1:5" ht="89.25">
      <c r="A190" t="s">
        <v>56</v>
      </c>
      <c r="E19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5671</v>
      </c>
      <c r="E8" s="30" t="s">
        <v>5670</v>
      </c>
      <c r="J8" s="29">
        <f>0+J9+J14+J23+J44+J49+J62+J67+J76+J81+J114</f>
      </c>
      <c s="29">
        <f>0+K9+K14+K23+K44+K49+K62+K67+K76+K81+K114</f>
      </c>
      <c s="29">
        <f>0+L9+L14+L23+L44+L49+L62+L67+L76+L81+L114</f>
      </c>
      <c s="29">
        <f>0+M9+M14+M23+M44+M49+M62+M67+M76+M81+M114</f>
      </c>
    </row>
    <row r="9" spans="1:13" ht="12.75">
      <c r="A9" t="s">
        <v>46</v>
      </c>
      <c r="C9" s="31" t="s">
        <v>176</v>
      </c>
      <c r="E9" s="33" t="s">
        <v>3812</v>
      </c>
      <c r="J9" s="32">
        <f>0</f>
      </c>
      <c s="32">
        <f>0</f>
      </c>
      <c s="32">
        <f>0+L10</f>
      </c>
      <c s="32">
        <f>0+M10</f>
      </c>
    </row>
    <row r="10" spans="1:16" ht="12.75">
      <c r="A10" t="s">
        <v>49</v>
      </c>
      <c s="34" t="s">
        <v>47</v>
      </c>
      <c s="34" t="s">
        <v>3816</v>
      </c>
      <c s="35" t="s">
        <v>5</v>
      </c>
      <c s="6" t="s">
        <v>2300</v>
      </c>
      <c s="36" t="s">
        <v>528</v>
      </c>
      <c s="37">
        <v>1</v>
      </c>
      <c s="36">
        <v>0</v>
      </c>
      <c s="36">
        <f>ROUND(G10*H10,6)</f>
      </c>
      <c r="L10" s="38">
        <v>0</v>
      </c>
      <c s="32">
        <f>ROUND(ROUND(L10,2)*ROUND(G10,3),2)</f>
      </c>
      <c s="36" t="s">
        <v>85</v>
      </c>
      <c>
        <f>(M10*21)/100</f>
      </c>
      <c t="s">
        <v>27</v>
      </c>
    </row>
    <row r="11" spans="1:5" ht="12.75">
      <c r="A11" s="35" t="s">
        <v>54</v>
      </c>
      <c r="E11" s="39" t="s">
        <v>4514</v>
      </c>
    </row>
    <row r="12" spans="1:5" ht="38.25">
      <c r="A12" s="35" t="s">
        <v>55</v>
      </c>
      <c r="E12" s="40" t="s">
        <v>4515</v>
      </c>
    </row>
    <row r="13" spans="1:5" ht="12.75">
      <c r="A13" t="s">
        <v>56</v>
      </c>
      <c r="E13" s="39" t="s">
        <v>1277</v>
      </c>
    </row>
    <row r="14" spans="1:13" ht="12.75">
      <c r="A14" t="s">
        <v>46</v>
      </c>
      <c r="C14" s="31" t="s">
        <v>47</v>
      </c>
      <c r="E14" s="33" t="s">
        <v>3818</v>
      </c>
      <c r="J14" s="32">
        <f>0</f>
      </c>
      <c s="32">
        <f>0</f>
      </c>
      <c s="32">
        <f>0+L15+L19</f>
      </c>
      <c s="32">
        <f>0+M15+M19</f>
      </c>
    </row>
    <row r="15" spans="1:16" ht="12.75">
      <c r="A15" t="s">
        <v>49</v>
      </c>
      <c s="34" t="s">
        <v>27</v>
      </c>
      <c s="34" t="s">
        <v>4523</v>
      </c>
      <c s="35" t="s">
        <v>5</v>
      </c>
      <c s="6" t="s">
        <v>4524</v>
      </c>
      <c s="36" t="s">
        <v>52</v>
      </c>
      <c s="37">
        <v>259.929</v>
      </c>
      <c s="36">
        <v>0</v>
      </c>
      <c s="36">
        <f>ROUND(G15*H15,6)</f>
      </c>
      <c r="L15" s="38">
        <v>0</v>
      </c>
      <c s="32">
        <f>ROUND(ROUND(L15,2)*ROUND(G15,3),2)</f>
      </c>
      <c s="36" t="s">
        <v>53</v>
      </c>
      <c>
        <f>(M15*21)/100</f>
      </c>
      <c t="s">
        <v>27</v>
      </c>
    </row>
    <row r="16" spans="1:5" ht="12.75">
      <c r="A16" s="35" t="s">
        <v>54</v>
      </c>
      <c r="E16" s="39" t="s">
        <v>5</v>
      </c>
    </row>
    <row r="17" spans="1:5" ht="89.25">
      <c r="A17" s="35" t="s">
        <v>55</v>
      </c>
      <c r="E17" s="40" t="s">
        <v>5672</v>
      </c>
    </row>
    <row r="18" spans="1:5" ht="318.75">
      <c r="A18" t="s">
        <v>56</v>
      </c>
      <c r="E18" s="39" t="s">
        <v>3336</v>
      </c>
    </row>
    <row r="19" spans="1:16" ht="12.75">
      <c r="A19" t="s">
        <v>49</v>
      </c>
      <c s="34" t="s">
        <v>26</v>
      </c>
      <c s="34" t="s">
        <v>4794</v>
      </c>
      <c s="35" t="s">
        <v>5</v>
      </c>
      <c s="6" t="s">
        <v>4795</v>
      </c>
      <c s="36" t="s">
        <v>52</v>
      </c>
      <c s="37">
        <v>170.221</v>
      </c>
      <c s="36">
        <v>0</v>
      </c>
      <c s="36">
        <f>ROUND(G19*H19,6)</f>
      </c>
      <c r="L19" s="38">
        <v>0</v>
      </c>
      <c s="32">
        <f>ROUND(ROUND(L19,2)*ROUND(G19,3),2)</f>
      </c>
      <c s="36" t="s">
        <v>53</v>
      </c>
      <c>
        <f>(M19*21)/100</f>
      </c>
      <c t="s">
        <v>27</v>
      </c>
    </row>
    <row r="20" spans="1:5" ht="12.75">
      <c r="A20" s="35" t="s">
        <v>54</v>
      </c>
      <c r="E20" s="39" t="s">
        <v>5</v>
      </c>
    </row>
    <row r="21" spans="1:5" ht="76.5">
      <c r="A21" s="35" t="s">
        <v>55</v>
      </c>
      <c r="E21" s="40" t="s">
        <v>5673</v>
      </c>
    </row>
    <row r="22" spans="1:5" ht="280.5">
      <c r="A22" t="s">
        <v>56</v>
      </c>
      <c r="E22" s="39" t="s">
        <v>4797</v>
      </c>
    </row>
    <row r="23" spans="1:13" ht="12.75">
      <c r="A23" t="s">
        <v>46</v>
      </c>
      <c r="C23" s="31" t="s">
        <v>27</v>
      </c>
      <c r="E23" s="33" t="s">
        <v>3870</v>
      </c>
      <c r="J23" s="32">
        <f>0</f>
      </c>
      <c s="32">
        <f>0</f>
      </c>
      <c s="32">
        <f>0+L24+L28+L32+L36+L40</f>
      </c>
      <c s="32">
        <f>0+M24+M28+M32+M36+M40</f>
      </c>
    </row>
    <row r="24" spans="1:16" ht="12.75">
      <c r="A24" t="s">
        <v>49</v>
      </c>
      <c s="34" t="s">
        <v>65</v>
      </c>
      <c s="34" t="s">
        <v>5674</v>
      </c>
      <c s="35" t="s">
        <v>5</v>
      </c>
      <c s="6" t="s">
        <v>5675</v>
      </c>
      <c s="36" t="s">
        <v>52</v>
      </c>
      <c s="37">
        <v>2.576</v>
      </c>
      <c s="36">
        <v>0</v>
      </c>
      <c s="36">
        <f>ROUND(G24*H24,6)</f>
      </c>
      <c r="L24" s="38">
        <v>0</v>
      </c>
      <c s="32">
        <f>ROUND(ROUND(L24,2)*ROUND(G24,3),2)</f>
      </c>
      <c s="36" t="s">
        <v>53</v>
      </c>
      <c>
        <f>(M24*21)/100</f>
      </c>
      <c t="s">
        <v>27</v>
      </c>
    </row>
    <row r="25" spans="1:5" ht="12.75">
      <c r="A25" s="35" t="s">
        <v>54</v>
      </c>
      <c r="E25" s="39" t="s">
        <v>5</v>
      </c>
    </row>
    <row r="26" spans="1:5" ht="51">
      <c r="A26" s="35" t="s">
        <v>55</v>
      </c>
      <c r="E26" s="40" t="s">
        <v>5676</v>
      </c>
    </row>
    <row r="27" spans="1:5" ht="229.5">
      <c r="A27" t="s">
        <v>56</v>
      </c>
      <c r="E27" s="39" t="s">
        <v>5677</v>
      </c>
    </row>
    <row r="28" spans="1:16" ht="12.75">
      <c r="A28" t="s">
        <v>49</v>
      </c>
      <c s="34" t="s">
        <v>70</v>
      </c>
      <c s="34" t="s">
        <v>4825</v>
      </c>
      <c s="35" t="s">
        <v>5</v>
      </c>
      <c s="6" t="s">
        <v>4826</v>
      </c>
      <c s="36" t="s">
        <v>52</v>
      </c>
      <c s="37">
        <v>2.634</v>
      </c>
      <c s="36">
        <v>0</v>
      </c>
      <c s="36">
        <f>ROUND(G28*H28,6)</f>
      </c>
      <c r="L28" s="38">
        <v>0</v>
      </c>
      <c s="32">
        <f>ROUND(ROUND(L28,2)*ROUND(G28,3),2)</f>
      </c>
      <c s="36" t="s">
        <v>53</v>
      </c>
      <c>
        <f>(M28*21)/100</f>
      </c>
      <c t="s">
        <v>27</v>
      </c>
    </row>
    <row r="29" spans="1:5" ht="12.75">
      <c r="A29" s="35" t="s">
        <v>54</v>
      </c>
      <c r="E29" s="39" t="s">
        <v>5</v>
      </c>
    </row>
    <row r="30" spans="1:5" ht="63.75">
      <c r="A30" s="35" t="s">
        <v>55</v>
      </c>
      <c r="E30" s="40" t="s">
        <v>5678</v>
      </c>
    </row>
    <row r="31" spans="1:5" ht="369.75">
      <c r="A31" t="s">
        <v>56</v>
      </c>
      <c r="E31" s="39" t="s">
        <v>4828</v>
      </c>
    </row>
    <row r="32" spans="1:16" ht="12.75">
      <c r="A32" t="s">
        <v>49</v>
      </c>
      <c s="34" t="s">
        <v>74</v>
      </c>
      <c s="34" t="s">
        <v>4829</v>
      </c>
      <c s="35" t="s">
        <v>5</v>
      </c>
      <c s="6" t="s">
        <v>4830</v>
      </c>
      <c s="36" t="s">
        <v>1010</v>
      </c>
      <c s="37">
        <v>0.365</v>
      </c>
      <c s="36">
        <v>0</v>
      </c>
      <c s="36">
        <f>ROUND(G32*H32,6)</f>
      </c>
      <c r="L32" s="38">
        <v>0</v>
      </c>
      <c s="32">
        <f>ROUND(ROUND(L32,2)*ROUND(G32,3),2)</f>
      </c>
      <c s="36" t="s">
        <v>53</v>
      </c>
      <c>
        <f>(M32*21)/100</f>
      </c>
      <c t="s">
        <v>27</v>
      </c>
    </row>
    <row r="33" spans="1:5" ht="12.75">
      <c r="A33" s="35" t="s">
        <v>54</v>
      </c>
      <c r="E33" s="39" t="s">
        <v>5</v>
      </c>
    </row>
    <row r="34" spans="1:5" ht="76.5">
      <c r="A34" s="35" t="s">
        <v>55</v>
      </c>
      <c r="E34" s="40" t="s">
        <v>5679</v>
      </c>
    </row>
    <row r="35" spans="1:5" ht="267.75">
      <c r="A35" t="s">
        <v>56</v>
      </c>
      <c r="E35" s="39" t="s">
        <v>4719</v>
      </c>
    </row>
    <row r="36" spans="1:16" ht="12.75">
      <c r="A36" t="s">
        <v>49</v>
      </c>
      <c s="34" t="s">
        <v>78</v>
      </c>
      <c s="34" t="s">
        <v>4556</v>
      </c>
      <c s="35" t="s">
        <v>5</v>
      </c>
      <c s="6" t="s">
        <v>3881</v>
      </c>
      <c s="36" t="s">
        <v>528</v>
      </c>
      <c s="37">
        <v>1</v>
      </c>
      <c s="36">
        <v>0</v>
      </c>
      <c s="36">
        <f>ROUND(G36*H36,6)</f>
      </c>
      <c r="L36" s="38">
        <v>0</v>
      </c>
      <c s="32">
        <f>ROUND(ROUND(L36,2)*ROUND(G36,3),2)</f>
      </c>
      <c s="36" t="s">
        <v>85</v>
      </c>
      <c>
        <f>(M36*21)/100</f>
      </c>
      <c t="s">
        <v>27</v>
      </c>
    </row>
    <row r="37" spans="1:5" ht="216.75">
      <c r="A37" s="35" t="s">
        <v>54</v>
      </c>
      <c r="E37" s="39" t="s">
        <v>5680</v>
      </c>
    </row>
    <row r="38" spans="1:5" ht="51">
      <c r="A38" s="35" t="s">
        <v>55</v>
      </c>
      <c r="E38" s="40" t="s">
        <v>4799</v>
      </c>
    </row>
    <row r="39" spans="1:5" ht="38.25">
      <c r="A39" t="s">
        <v>56</v>
      </c>
      <c r="E39" s="39" t="s">
        <v>3883</v>
      </c>
    </row>
    <row r="40" spans="1:16" ht="12.75">
      <c r="A40" t="s">
        <v>49</v>
      </c>
      <c s="34" t="s">
        <v>149</v>
      </c>
      <c s="34" t="s">
        <v>5068</v>
      </c>
      <c s="35" t="s">
        <v>5</v>
      </c>
      <c s="6" t="s">
        <v>5069</v>
      </c>
      <c s="36" t="s">
        <v>1010</v>
      </c>
      <c s="37">
        <v>0.011</v>
      </c>
      <c s="36">
        <v>0</v>
      </c>
      <c s="36">
        <f>ROUND(G40*H40,6)</f>
      </c>
      <c r="L40" s="38">
        <v>0</v>
      </c>
      <c s="32">
        <f>ROUND(ROUND(L40,2)*ROUND(G40,3),2)</f>
      </c>
      <c s="36" t="s">
        <v>53</v>
      </c>
      <c>
        <f>(M40*0)/100</f>
      </c>
      <c t="s">
        <v>176</v>
      </c>
    </row>
    <row r="41" spans="1:5" ht="12.75">
      <c r="A41" s="35" t="s">
        <v>54</v>
      </c>
      <c r="E41" s="39" t="s">
        <v>5</v>
      </c>
    </row>
    <row r="42" spans="1:5" ht="63.75">
      <c r="A42" s="35" t="s">
        <v>55</v>
      </c>
      <c r="E42" s="40" t="s">
        <v>5681</v>
      </c>
    </row>
    <row r="43" spans="1:5" ht="267.75">
      <c r="A43" t="s">
        <v>56</v>
      </c>
      <c r="E43" s="39" t="s">
        <v>4719</v>
      </c>
    </row>
    <row r="44" spans="1:13" ht="12.75">
      <c r="A44" t="s">
        <v>46</v>
      </c>
      <c r="C44" s="31" t="s">
        <v>26</v>
      </c>
      <c r="E44" s="33" t="s">
        <v>3885</v>
      </c>
      <c r="J44" s="32">
        <f>0</f>
      </c>
      <c s="32">
        <f>0</f>
      </c>
      <c s="32">
        <f>0+L45</f>
      </c>
      <c s="32">
        <f>0+M45</f>
      </c>
    </row>
    <row r="45" spans="1:16" ht="25.5">
      <c r="A45" t="s">
        <v>49</v>
      </c>
      <c s="34" t="s">
        <v>82</v>
      </c>
      <c s="34" t="s">
        <v>5682</v>
      </c>
      <c s="35" t="s">
        <v>5</v>
      </c>
      <c s="6" t="s">
        <v>5683</v>
      </c>
      <c s="36" t="s">
        <v>52</v>
      </c>
      <c s="37">
        <v>4.5</v>
      </c>
      <c s="36">
        <v>0</v>
      </c>
      <c s="36">
        <f>ROUND(G45*H45,6)</f>
      </c>
      <c r="L45" s="38">
        <v>0</v>
      </c>
      <c s="32">
        <f>ROUND(ROUND(L45,2)*ROUND(G45,3),2)</f>
      </c>
      <c s="36" t="s">
        <v>53</v>
      </c>
      <c>
        <f>(M45*21)/100</f>
      </c>
      <c t="s">
        <v>27</v>
      </c>
    </row>
    <row r="46" spans="1:5" ht="12.75">
      <c r="A46" s="35" t="s">
        <v>54</v>
      </c>
      <c r="E46" s="39" t="s">
        <v>5</v>
      </c>
    </row>
    <row r="47" spans="1:5" ht="63.75">
      <c r="A47" s="35" t="s">
        <v>55</v>
      </c>
      <c r="E47" s="40" t="s">
        <v>5684</v>
      </c>
    </row>
    <row r="48" spans="1:5" ht="409.5">
      <c r="A48" t="s">
        <v>56</v>
      </c>
      <c r="E48" s="39" t="s">
        <v>5685</v>
      </c>
    </row>
    <row r="49" spans="1:13" ht="12.75">
      <c r="A49" t="s">
        <v>46</v>
      </c>
      <c r="C49" s="31" t="s">
        <v>65</v>
      </c>
      <c r="E49" s="33" t="s">
        <v>3891</v>
      </c>
      <c r="J49" s="32">
        <f>0</f>
      </c>
      <c s="32">
        <f>0</f>
      </c>
      <c s="32">
        <f>0+L50+L54+L58</f>
      </c>
      <c s="32">
        <f>0+M50+M54+M58</f>
      </c>
    </row>
    <row r="50" spans="1:16" ht="12.75">
      <c r="A50" t="s">
        <v>49</v>
      </c>
      <c s="34" t="s">
        <v>89</v>
      </c>
      <c s="34" t="s">
        <v>3407</v>
      </c>
      <c s="35" t="s">
        <v>5</v>
      </c>
      <c s="6" t="s">
        <v>3408</v>
      </c>
      <c s="36" t="s">
        <v>52</v>
      </c>
      <c s="37">
        <v>2.321</v>
      </c>
      <c s="36">
        <v>0</v>
      </c>
      <c s="36">
        <f>ROUND(G50*H50,6)</f>
      </c>
      <c r="L50" s="38">
        <v>0</v>
      </c>
      <c s="32">
        <f>ROUND(ROUND(L50,2)*ROUND(G50,3),2)</f>
      </c>
      <c s="36" t="s">
        <v>53</v>
      </c>
      <c>
        <f>(M50*21)/100</f>
      </c>
      <c t="s">
        <v>27</v>
      </c>
    </row>
    <row r="51" spans="1:5" ht="12.75">
      <c r="A51" s="35" t="s">
        <v>54</v>
      </c>
      <c r="E51" s="39" t="s">
        <v>5</v>
      </c>
    </row>
    <row r="52" spans="1:5" ht="63.75">
      <c r="A52" s="35" t="s">
        <v>55</v>
      </c>
      <c r="E52" s="40" t="s">
        <v>5686</v>
      </c>
    </row>
    <row r="53" spans="1:5" ht="369.75">
      <c r="A53" t="s">
        <v>56</v>
      </c>
      <c r="E53" s="39" t="s">
        <v>3406</v>
      </c>
    </row>
    <row r="54" spans="1:16" ht="12.75">
      <c r="A54" t="s">
        <v>49</v>
      </c>
      <c s="34" t="s">
        <v>93</v>
      </c>
      <c s="34" t="s">
        <v>4575</v>
      </c>
      <c s="35" t="s">
        <v>5</v>
      </c>
      <c s="6" t="s">
        <v>4576</v>
      </c>
      <c s="36" t="s">
        <v>52</v>
      </c>
      <c s="37">
        <v>3.701</v>
      </c>
      <c s="36">
        <v>0</v>
      </c>
      <c s="36">
        <f>ROUND(G54*H54,6)</f>
      </c>
      <c r="L54" s="38">
        <v>0</v>
      </c>
      <c s="32">
        <f>ROUND(ROUND(L54,2)*ROUND(G54,3),2)</f>
      </c>
      <c s="36" t="s">
        <v>53</v>
      </c>
      <c>
        <f>(M54*21)/100</f>
      </c>
      <c t="s">
        <v>27</v>
      </c>
    </row>
    <row r="55" spans="1:5" ht="12.75">
      <c r="A55" s="35" t="s">
        <v>54</v>
      </c>
      <c r="E55" s="39" t="s">
        <v>5</v>
      </c>
    </row>
    <row r="56" spans="1:5" ht="51">
      <c r="A56" s="35" t="s">
        <v>55</v>
      </c>
      <c r="E56" s="40" t="s">
        <v>5687</v>
      </c>
    </row>
    <row r="57" spans="1:5" ht="369.75">
      <c r="A57" t="s">
        <v>56</v>
      </c>
      <c r="E57" s="39" t="s">
        <v>3406</v>
      </c>
    </row>
    <row r="58" spans="1:16" ht="12.75">
      <c r="A58" t="s">
        <v>49</v>
      </c>
      <c s="34" t="s">
        <v>96</v>
      </c>
      <c s="34" t="s">
        <v>3417</v>
      </c>
      <c s="35" t="s">
        <v>5</v>
      </c>
      <c s="6" t="s">
        <v>3418</v>
      </c>
      <c s="36" t="s">
        <v>52</v>
      </c>
      <c s="37">
        <v>5.464</v>
      </c>
      <c s="36">
        <v>0</v>
      </c>
      <c s="36">
        <f>ROUND(G58*H58,6)</f>
      </c>
      <c r="L58" s="38">
        <v>0</v>
      </c>
      <c s="32">
        <f>ROUND(ROUND(L58,2)*ROUND(G58,3),2)</f>
      </c>
      <c s="36" t="s">
        <v>53</v>
      </c>
      <c>
        <f>(M58*21)/100</f>
      </c>
      <c t="s">
        <v>27</v>
      </c>
    </row>
    <row r="59" spans="1:5" ht="12.75">
      <c r="A59" s="35" t="s">
        <v>54</v>
      </c>
      <c r="E59" s="39" t="s">
        <v>5</v>
      </c>
    </row>
    <row r="60" spans="1:5" ht="51">
      <c r="A60" s="35" t="s">
        <v>55</v>
      </c>
      <c r="E60" s="40" t="s">
        <v>5688</v>
      </c>
    </row>
    <row r="61" spans="1:5" ht="102">
      <c r="A61" t="s">
        <v>56</v>
      </c>
      <c r="E61" s="39" t="s">
        <v>3420</v>
      </c>
    </row>
    <row r="62" spans="1:13" ht="12.75">
      <c r="A62" t="s">
        <v>46</v>
      </c>
      <c r="C62" s="31" t="s">
        <v>70</v>
      </c>
      <c r="E62" s="33" t="s">
        <v>3538</v>
      </c>
      <c r="J62" s="32">
        <f>0</f>
      </c>
      <c s="32">
        <f>0</f>
      </c>
      <c s="32">
        <f>0+L63</f>
      </c>
      <c s="32">
        <f>0+M63</f>
      </c>
    </row>
    <row r="63" spans="1:16" ht="12.75">
      <c r="A63" t="s">
        <v>49</v>
      </c>
      <c s="34" t="s">
        <v>100</v>
      </c>
      <c s="34" t="s">
        <v>5689</v>
      </c>
      <c s="35" t="s">
        <v>5</v>
      </c>
      <c s="6" t="s">
        <v>5690</v>
      </c>
      <c s="36" t="s">
        <v>68</v>
      </c>
      <c s="37">
        <v>6</v>
      </c>
      <c s="36">
        <v>0</v>
      </c>
      <c s="36">
        <f>ROUND(G63*H63,6)</f>
      </c>
      <c r="L63" s="38">
        <v>0</v>
      </c>
      <c s="32">
        <f>ROUND(ROUND(L63,2)*ROUND(G63,3),2)</f>
      </c>
      <c s="36" t="s">
        <v>85</v>
      </c>
      <c>
        <f>(M63*21)/100</f>
      </c>
      <c t="s">
        <v>27</v>
      </c>
    </row>
    <row r="64" spans="1:5" ht="12.75">
      <c r="A64" s="35" t="s">
        <v>54</v>
      </c>
      <c r="E64" s="39" t="s">
        <v>5691</v>
      </c>
    </row>
    <row r="65" spans="1:5" ht="63.75">
      <c r="A65" s="35" t="s">
        <v>55</v>
      </c>
      <c r="E65" s="40" t="s">
        <v>5692</v>
      </c>
    </row>
    <row r="66" spans="1:5" ht="102">
      <c r="A66" t="s">
        <v>56</v>
      </c>
      <c r="E66" s="39" t="s">
        <v>5693</v>
      </c>
    </row>
    <row r="67" spans="1:13" ht="12.75">
      <c r="A67" t="s">
        <v>46</v>
      </c>
      <c r="C67" s="31" t="s">
        <v>78</v>
      </c>
      <c r="E67" s="33" t="s">
        <v>3922</v>
      </c>
      <c r="J67" s="32">
        <f>0</f>
      </c>
      <c s="32">
        <f>0</f>
      </c>
      <c s="32">
        <f>0+L68+L72</f>
      </c>
      <c s="32">
        <f>0+M68+M72</f>
      </c>
    </row>
    <row r="68" spans="1:16" ht="25.5">
      <c r="A68" t="s">
        <v>49</v>
      </c>
      <c s="34" t="s">
        <v>104</v>
      </c>
      <c s="34" t="s">
        <v>4961</v>
      </c>
      <c s="35" t="s">
        <v>5</v>
      </c>
      <c s="6" t="s">
        <v>4962</v>
      </c>
      <c s="36" t="s">
        <v>819</v>
      </c>
      <c s="37">
        <v>98.56</v>
      </c>
      <c s="36">
        <v>0</v>
      </c>
      <c s="36">
        <f>ROUND(G68*H68,6)</f>
      </c>
      <c r="L68" s="38">
        <v>0</v>
      </c>
      <c s="32">
        <f>ROUND(ROUND(L68,2)*ROUND(G68,3),2)</f>
      </c>
      <c s="36" t="s">
        <v>53</v>
      </c>
      <c>
        <f>(M68*21)/100</f>
      </c>
      <c t="s">
        <v>27</v>
      </c>
    </row>
    <row r="69" spans="1:5" ht="12.75">
      <c r="A69" s="35" t="s">
        <v>54</v>
      </c>
      <c r="E69" s="39" t="s">
        <v>5</v>
      </c>
    </row>
    <row r="70" spans="1:5" ht="76.5">
      <c r="A70" s="35" t="s">
        <v>55</v>
      </c>
      <c r="E70" s="40" t="s">
        <v>5694</v>
      </c>
    </row>
    <row r="71" spans="1:5" ht="191.25">
      <c r="A71" t="s">
        <v>56</v>
      </c>
      <c r="E71" s="39" t="s">
        <v>3449</v>
      </c>
    </row>
    <row r="72" spans="1:16" ht="12.75">
      <c r="A72" t="s">
        <v>49</v>
      </c>
      <c s="34" t="s">
        <v>107</v>
      </c>
      <c s="34" t="s">
        <v>5695</v>
      </c>
      <c s="35" t="s">
        <v>5</v>
      </c>
      <c s="6" t="s">
        <v>5696</v>
      </c>
      <c s="36" t="s">
        <v>819</v>
      </c>
      <c s="37">
        <v>1.613</v>
      </c>
      <c s="36">
        <v>0</v>
      </c>
      <c s="36">
        <f>ROUND(G72*H72,6)</f>
      </c>
      <c r="L72" s="38">
        <v>0</v>
      </c>
      <c s="32">
        <f>ROUND(ROUND(L72,2)*ROUND(G72,3),2)</f>
      </c>
      <c s="36" t="s">
        <v>53</v>
      </c>
      <c>
        <f>(M72*21)/100</f>
      </c>
      <c t="s">
        <v>27</v>
      </c>
    </row>
    <row r="73" spans="1:5" ht="12.75">
      <c r="A73" s="35" t="s">
        <v>54</v>
      </c>
      <c r="E73" s="39" t="s">
        <v>5</v>
      </c>
    </row>
    <row r="74" spans="1:5" ht="51">
      <c r="A74" s="35" t="s">
        <v>55</v>
      </c>
      <c r="E74" s="40" t="s">
        <v>5697</v>
      </c>
    </row>
    <row r="75" spans="1:5" ht="51">
      <c r="A75" t="s">
        <v>56</v>
      </c>
      <c r="E75" s="39" t="s">
        <v>5698</v>
      </c>
    </row>
    <row r="76" spans="1:13" ht="12.75">
      <c r="A76" t="s">
        <v>46</v>
      </c>
      <c r="C76" s="31" t="s">
        <v>82</v>
      </c>
      <c r="E76" s="33" t="s">
        <v>3926</v>
      </c>
      <c r="J76" s="32">
        <f>0</f>
      </c>
      <c s="32">
        <f>0</f>
      </c>
      <c s="32">
        <f>0+L77</f>
      </c>
      <c s="32">
        <f>0+M77</f>
      </c>
    </row>
    <row r="77" spans="1:16" ht="12.75">
      <c r="A77" t="s">
        <v>49</v>
      </c>
      <c s="34" t="s">
        <v>110</v>
      </c>
      <c s="34" t="s">
        <v>5120</v>
      </c>
      <c s="35" t="s">
        <v>5</v>
      </c>
      <c s="6" t="s">
        <v>5121</v>
      </c>
      <c s="36" t="s">
        <v>68</v>
      </c>
      <c s="37">
        <v>2</v>
      </c>
      <c s="36">
        <v>0</v>
      </c>
      <c s="36">
        <f>ROUND(G77*H77,6)</f>
      </c>
      <c r="L77" s="38">
        <v>0</v>
      </c>
      <c s="32">
        <f>ROUND(ROUND(L77,2)*ROUND(G77,3),2)</f>
      </c>
      <c s="36" t="s">
        <v>53</v>
      </c>
      <c>
        <f>(M77*21)/100</f>
      </c>
      <c t="s">
        <v>27</v>
      </c>
    </row>
    <row r="78" spans="1:5" ht="12.75">
      <c r="A78" s="35" t="s">
        <v>54</v>
      </c>
      <c r="E78" s="39" t="s">
        <v>5</v>
      </c>
    </row>
    <row r="79" spans="1:5" ht="76.5">
      <c r="A79" s="35" t="s">
        <v>55</v>
      </c>
      <c r="E79" s="40" t="s">
        <v>5699</v>
      </c>
    </row>
    <row r="80" spans="1:5" ht="12.75">
      <c r="A80" t="s">
        <v>56</v>
      </c>
      <c r="E80" s="39" t="s">
        <v>5123</v>
      </c>
    </row>
    <row r="81" spans="1:13" ht="12.75">
      <c r="A81" t="s">
        <v>46</v>
      </c>
      <c r="C81" s="31" t="s">
        <v>89</v>
      </c>
      <c r="E81" s="33" t="s">
        <v>3143</v>
      </c>
      <c r="J81" s="32">
        <f>0</f>
      </c>
      <c s="32">
        <f>0</f>
      </c>
      <c s="32">
        <f>0+L82+L86+L90+L94+L98+L102+L106+L110</f>
      </c>
      <c s="32">
        <f>0+M82+M86+M90+M94+M98+M102+M106+M110</f>
      </c>
    </row>
    <row r="82" spans="1:16" ht="12.75">
      <c r="A82" t="s">
        <v>49</v>
      </c>
      <c s="34" t="s">
        <v>113</v>
      </c>
      <c s="34" t="s">
        <v>5700</v>
      </c>
      <c s="35" t="s">
        <v>5</v>
      </c>
      <c s="6" t="s">
        <v>5701</v>
      </c>
      <c s="36" t="s">
        <v>60</v>
      </c>
      <c s="37">
        <v>9.4</v>
      </c>
      <c s="36">
        <v>0</v>
      </c>
      <c s="36">
        <f>ROUND(G82*H82,6)</f>
      </c>
      <c r="L82" s="38">
        <v>0</v>
      </c>
      <c s="32">
        <f>ROUND(ROUND(L82,2)*ROUND(G82,3),2)</f>
      </c>
      <c s="36" t="s">
        <v>53</v>
      </c>
      <c>
        <f>(M82*21)/100</f>
      </c>
      <c t="s">
        <v>27</v>
      </c>
    </row>
    <row r="83" spans="1:5" ht="12.75">
      <c r="A83" s="35" t="s">
        <v>54</v>
      </c>
      <c r="E83" s="39" t="s">
        <v>5</v>
      </c>
    </row>
    <row r="84" spans="1:5" ht="76.5">
      <c r="A84" s="35" t="s">
        <v>55</v>
      </c>
      <c r="E84" s="40" t="s">
        <v>5702</v>
      </c>
    </row>
    <row r="85" spans="1:5" ht="63.75">
      <c r="A85" t="s">
        <v>56</v>
      </c>
      <c r="E85" s="39" t="s">
        <v>4845</v>
      </c>
    </row>
    <row r="86" spans="1:16" ht="12.75">
      <c r="A86" t="s">
        <v>49</v>
      </c>
      <c s="34" t="s">
        <v>118</v>
      </c>
      <c s="34" t="s">
        <v>4635</v>
      </c>
      <c s="35" t="s">
        <v>5</v>
      </c>
      <c s="6" t="s">
        <v>4636</v>
      </c>
      <c s="36" t="s">
        <v>819</v>
      </c>
      <c s="37">
        <v>0.93</v>
      </c>
      <c s="36">
        <v>0</v>
      </c>
      <c s="36">
        <f>ROUND(G86*H86,6)</f>
      </c>
      <c r="L86" s="38">
        <v>0</v>
      </c>
      <c s="32">
        <f>ROUND(ROUND(L86,2)*ROUND(G86,3),2)</f>
      </c>
      <c s="36" t="s">
        <v>53</v>
      </c>
      <c>
        <f>(M86*21)/100</f>
      </c>
      <c t="s">
        <v>27</v>
      </c>
    </row>
    <row r="87" spans="1:5" ht="12.75">
      <c r="A87" s="35" t="s">
        <v>54</v>
      </c>
      <c r="E87" s="39" t="s">
        <v>5</v>
      </c>
    </row>
    <row r="88" spans="1:5" ht="51">
      <c r="A88" s="35" t="s">
        <v>55</v>
      </c>
      <c r="E88" s="40" t="s">
        <v>5703</v>
      </c>
    </row>
    <row r="89" spans="1:5" ht="25.5">
      <c r="A89" t="s">
        <v>56</v>
      </c>
      <c r="E89" s="39" t="s">
        <v>4638</v>
      </c>
    </row>
    <row r="90" spans="1:16" ht="12.75">
      <c r="A90" t="s">
        <v>49</v>
      </c>
      <c s="34" t="s">
        <v>121</v>
      </c>
      <c s="34" t="s">
        <v>3278</v>
      </c>
      <c s="35" t="s">
        <v>5</v>
      </c>
      <c s="6" t="s">
        <v>3279</v>
      </c>
      <c s="36" t="s">
        <v>52</v>
      </c>
      <c s="37">
        <v>9.341</v>
      </c>
      <c s="36">
        <v>0</v>
      </c>
      <c s="36">
        <f>ROUND(G90*H90,6)</f>
      </c>
      <c r="L90" s="38">
        <v>0</v>
      </c>
      <c s="32">
        <f>ROUND(ROUND(L90,2)*ROUND(G90,3),2)</f>
      </c>
      <c s="36" t="s">
        <v>53</v>
      </c>
      <c>
        <f>(M90*21)/100</f>
      </c>
      <c t="s">
        <v>27</v>
      </c>
    </row>
    <row r="91" spans="1:5" ht="12.75">
      <c r="A91" s="35" t="s">
        <v>54</v>
      </c>
      <c r="E91" s="39" t="s">
        <v>5</v>
      </c>
    </row>
    <row r="92" spans="1:5" ht="63.75">
      <c r="A92" s="35" t="s">
        <v>55</v>
      </c>
      <c r="E92" s="40" t="s">
        <v>5704</v>
      </c>
    </row>
    <row r="93" spans="1:5" ht="102">
      <c r="A93" t="s">
        <v>56</v>
      </c>
      <c r="E93" s="39" t="s">
        <v>3281</v>
      </c>
    </row>
    <row r="94" spans="1:16" ht="12.75">
      <c r="A94" t="s">
        <v>49</v>
      </c>
      <c s="34" t="s">
        <v>124</v>
      </c>
      <c s="34" t="s">
        <v>5705</v>
      </c>
      <c s="35" t="s">
        <v>5</v>
      </c>
      <c s="6" t="s">
        <v>5706</v>
      </c>
      <c s="36" t="s">
        <v>60</v>
      </c>
      <c s="37">
        <v>8</v>
      </c>
      <c s="36">
        <v>0</v>
      </c>
      <c s="36">
        <f>ROUND(G94*H94,6)</f>
      </c>
      <c r="L94" s="38">
        <v>0</v>
      </c>
      <c s="32">
        <f>ROUND(ROUND(L94,2)*ROUND(G94,3),2)</f>
      </c>
      <c s="36" t="s">
        <v>53</v>
      </c>
      <c>
        <f>(M94*21)/100</f>
      </c>
      <c t="s">
        <v>27</v>
      </c>
    </row>
    <row r="95" spans="1:5" ht="12.75">
      <c r="A95" s="35" t="s">
        <v>54</v>
      </c>
      <c r="E95" s="39" t="s">
        <v>5</v>
      </c>
    </row>
    <row r="96" spans="1:5" ht="76.5">
      <c r="A96" s="35" t="s">
        <v>55</v>
      </c>
      <c r="E96" s="40" t="s">
        <v>5707</v>
      </c>
    </row>
    <row r="97" spans="1:5" ht="114.75">
      <c r="A97" t="s">
        <v>56</v>
      </c>
      <c r="E97" s="39" t="s">
        <v>4812</v>
      </c>
    </row>
    <row r="98" spans="1:16" ht="12.75">
      <c r="A98" t="s">
        <v>49</v>
      </c>
      <c s="34" t="s">
        <v>127</v>
      </c>
      <c s="34" t="s">
        <v>5708</v>
      </c>
      <c s="35" t="s">
        <v>5</v>
      </c>
      <c s="6" t="s">
        <v>5709</v>
      </c>
      <c s="36" t="s">
        <v>60</v>
      </c>
      <c s="37">
        <v>7.9</v>
      </c>
      <c s="36">
        <v>0</v>
      </c>
      <c s="36">
        <f>ROUND(G98*H98,6)</f>
      </c>
      <c r="L98" s="38">
        <v>0</v>
      </c>
      <c s="32">
        <f>ROUND(ROUND(L98,2)*ROUND(G98,3),2)</f>
      </c>
      <c s="36" t="s">
        <v>85</v>
      </c>
      <c>
        <f>(M98*21)/100</f>
      </c>
      <c t="s">
        <v>27</v>
      </c>
    </row>
    <row r="99" spans="1:5" ht="12.75">
      <c r="A99" s="35" t="s">
        <v>54</v>
      </c>
      <c r="E99" s="39" t="s">
        <v>5710</v>
      </c>
    </row>
    <row r="100" spans="1:5" ht="51">
      <c r="A100" s="35" t="s">
        <v>55</v>
      </c>
      <c r="E100" s="40" t="s">
        <v>5711</v>
      </c>
    </row>
    <row r="101" spans="1:5" ht="38.25">
      <c r="A101" t="s">
        <v>56</v>
      </c>
      <c r="E101" s="39" t="s">
        <v>4854</v>
      </c>
    </row>
    <row r="102" spans="1:16" ht="12.75">
      <c r="A102" t="s">
        <v>49</v>
      </c>
      <c s="34" t="s">
        <v>131</v>
      </c>
      <c s="34" t="s">
        <v>4851</v>
      </c>
      <c s="35" t="s">
        <v>5</v>
      </c>
      <c s="6" t="s">
        <v>5712</v>
      </c>
      <c s="36" t="s">
        <v>60</v>
      </c>
      <c s="37">
        <v>24.8</v>
      </c>
      <c s="36">
        <v>0</v>
      </c>
      <c s="36">
        <f>ROUND(G102*H102,6)</f>
      </c>
      <c r="L102" s="38">
        <v>0</v>
      </c>
      <c s="32">
        <f>ROUND(ROUND(L102,2)*ROUND(G102,3),2)</f>
      </c>
      <c s="36" t="s">
        <v>85</v>
      </c>
      <c>
        <f>(M102*21)/100</f>
      </c>
      <c t="s">
        <v>27</v>
      </c>
    </row>
    <row r="103" spans="1:5" ht="12.75">
      <c r="A103" s="35" t="s">
        <v>54</v>
      </c>
      <c r="E103" s="39" t="s">
        <v>5713</v>
      </c>
    </row>
    <row r="104" spans="1:5" ht="51">
      <c r="A104" s="35" t="s">
        <v>55</v>
      </c>
      <c r="E104" s="40" t="s">
        <v>5714</v>
      </c>
    </row>
    <row r="105" spans="1:5" ht="38.25">
      <c r="A105" t="s">
        <v>56</v>
      </c>
      <c r="E105" s="39" t="s">
        <v>4854</v>
      </c>
    </row>
    <row r="106" spans="1:16" ht="12.75">
      <c r="A106" t="s">
        <v>49</v>
      </c>
      <c s="34" t="s">
        <v>135</v>
      </c>
      <c s="34" t="s">
        <v>4658</v>
      </c>
      <c s="35" t="s">
        <v>5</v>
      </c>
      <c s="6" t="s">
        <v>4659</v>
      </c>
      <c s="36" t="s">
        <v>68</v>
      </c>
      <c s="37">
        <v>2</v>
      </c>
      <c s="36">
        <v>0</v>
      </c>
      <c s="36">
        <f>ROUND(G106*H106,6)</f>
      </c>
      <c r="L106" s="38">
        <v>0</v>
      </c>
      <c s="32">
        <f>ROUND(ROUND(L106,2)*ROUND(G106,3),2)</f>
      </c>
      <c s="36" t="s">
        <v>85</v>
      </c>
      <c>
        <f>(M106*21)/100</f>
      </c>
      <c t="s">
        <v>27</v>
      </c>
    </row>
    <row r="107" spans="1:5" ht="12.75">
      <c r="A107" s="35" t="s">
        <v>54</v>
      </c>
      <c r="E107" s="39" t="s">
        <v>5715</v>
      </c>
    </row>
    <row r="108" spans="1:5" ht="63.75">
      <c r="A108" s="35" t="s">
        <v>55</v>
      </c>
      <c r="E108" s="40" t="s">
        <v>5716</v>
      </c>
    </row>
    <row r="109" spans="1:5" ht="369.75">
      <c r="A109" t="s">
        <v>56</v>
      </c>
      <c r="E109" s="39" t="s">
        <v>3406</v>
      </c>
    </row>
    <row r="110" spans="1:16" ht="12.75">
      <c r="A110" t="s">
        <v>49</v>
      </c>
      <c s="34" t="s">
        <v>139</v>
      </c>
      <c s="34" t="s">
        <v>5409</v>
      </c>
      <c s="35" t="s">
        <v>5</v>
      </c>
      <c s="6" t="s">
        <v>5410</v>
      </c>
      <c s="36" t="s">
        <v>2433</v>
      </c>
      <c s="37">
        <v>38.842</v>
      </c>
      <c s="36">
        <v>0</v>
      </c>
      <c s="36">
        <f>ROUND(G110*H110,6)</f>
      </c>
      <c r="L110" s="38">
        <v>0</v>
      </c>
      <c s="32">
        <f>ROUND(ROUND(L110,2)*ROUND(G110,3),2)</f>
      </c>
      <c s="36" t="s">
        <v>85</v>
      </c>
      <c>
        <f>(M110*21)/100</f>
      </c>
      <c t="s">
        <v>27</v>
      </c>
    </row>
    <row r="111" spans="1:5" ht="38.25">
      <c r="A111" s="35" t="s">
        <v>54</v>
      </c>
      <c r="E111" s="39" t="s">
        <v>5717</v>
      </c>
    </row>
    <row r="112" spans="1:5" ht="76.5">
      <c r="A112" s="35" t="s">
        <v>55</v>
      </c>
      <c r="E112" s="40" t="s">
        <v>5718</v>
      </c>
    </row>
    <row r="113" spans="1:5" ht="409.5">
      <c r="A113" t="s">
        <v>56</v>
      </c>
      <c r="E113" s="39" t="s">
        <v>5413</v>
      </c>
    </row>
    <row r="114" spans="1:13" ht="12.75">
      <c r="A114" t="s">
        <v>46</v>
      </c>
      <c r="C114" s="31" t="s">
        <v>1005</v>
      </c>
      <c r="E114" s="33" t="s">
        <v>1006</v>
      </c>
      <c r="J114" s="32">
        <f>0</f>
      </c>
      <c s="32">
        <f>0</f>
      </c>
      <c s="32">
        <f>0+L115+L119</f>
      </c>
      <c s="32">
        <f>0+M115+M119</f>
      </c>
    </row>
    <row r="115" spans="1:16" ht="38.25">
      <c r="A115" t="s">
        <v>49</v>
      </c>
      <c s="34" t="s">
        <v>142</v>
      </c>
      <c s="34" t="s">
        <v>3134</v>
      </c>
      <c s="35" t="s">
        <v>3135</v>
      </c>
      <c s="6" t="s">
        <v>3136</v>
      </c>
      <c s="36" t="s">
        <v>1010</v>
      </c>
      <c s="37">
        <v>545.85</v>
      </c>
      <c s="36">
        <v>0</v>
      </c>
      <c s="36">
        <f>ROUND(G115*H115,6)</f>
      </c>
      <c r="L115" s="38">
        <v>0</v>
      </c>
      <c s="32">
        <f>ROUND(ROUND(L115,2)*ROUND(G115,3),2)</f>
      </c>
      <c s="36" t="s">
        <v>85</v>
      </c>
      <c>
        <f>(M115*21)/100</f>
      </c>
      <c t="s">
        <v>27</v>
      </c>
    </row>
    <row r="116" spans="1:5" ht="12.75">
      <c r="A116" s="35" t="s">
        <v>54</v>
      </c>
      <c r="E116" s="39" t="s">
        <v>1011</v>
      </c>
    </row>
    <row r="117" spans="1:5" ht="51">
      <c r="A117" s="35" t="s">
        <v>55</v>
      </c>
      <c r="E117" s="40" t="s">
        <v>5719</v>
      </c>
    </row>
    <row r="118" spans="1:5" ht="89.25">
      <c r="A118" t="s">
        <v>56</v>
      </c>
      <c r="E118" s="39" t="s">
        <v>1012</v>
      </c>
    </row>
    <row r="119" spans="1:16" ht="38.25">
      <c r="A119" t="s">
        <v>49</v>
      </c>
      <c s="34" t="s">
        <v>146</v>
      </c>
      <c s="34" t="s">
        <v>2721</v>
      </c>
      <c s="35" t="s">
        <v>2722</v>
      </c>
      <c s="6" t="s">
        <v>2723</v>
      </c>
      <c s="36" t="s">
        <v>1010</v>
      </c>
      <c s="37">
        <v>27.852</v>
      </c>
      <c s="36">
        <v>0</v>
      </c>
      <c s="36">
        <f>ROUND(G119*H119,6)</f>
      </c>
      <c r="L119" s="38">
        <v>0</v>
      </c>
      <c s="32">
        <f>ROUND(ROUND(L119,2)*ROUND(G119,3),2)</f>
      </c>
      <c s="36" t="s">
        <v>85</v>
      </c>
      <c>
        <f>(M119*21)/100</f>
      </c>
      <c t="s">
        <v>27</v>
      </c>
    </row>
    <row r="120" spans="1:5" ht="12.75">
      <c r="A120" s="35" t="s">
        <v>54</v>
      </c>
      <c r="E120" s="39" t="s">
        <v>1011</v>
      </c>
    </row>
    <row r="121" spans="1:5" ht="38.25">
      <c r="A121" s="35" t="s">
        <v>55</v>
      </c>
      <c r="E121" s="40" t="s">
        <v>5720</v>
      </c>
    </row>
    <row r="122" spans="1:5" ht="102">
      <c r="A122" t="s">
        <v>56</v>
      </c>
      <c r="E122"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5723</v>
      </c>
      <c r="E8" s="30" t="s">
        <v>5722</v>
      </c>
      <c r="J8" s="29">
        <f>0+J9+J18+J47+J80+J97+J114+J139+J144+J177</f>
      </c>
      <c s="29">
        <f>0+K9+K18+K47+K80+K97+K114+K139+K144+K177</f>
      </c>
      <c s="29">
        <f>0+L9+L18+L47+L80+L97+L114+L139+L144+L177</f>
      </c>
      <c s="29">
        <f>0+M9+M18+M47+M80+M97+M114+M139+M144+M177</f>
      </c>
    </row>
    <row r="9" spans="1:13" ht="12.75">
      <c r="A9" t="s">
        <v>46</v>
      </c>
      <c r="C9" s="31" t="s">
        <v>176</v>
      </c>
      <c r="E9" s="33" t="s">
        <v>798</v>
      </c>
      <c r="J9" s="32">
        <f>0</f>
      </c>
      <c s="32">
        <f>0</f>
      </c>
      <c s="32">
        <f>0+L10+L14</f>
      </c>
      <c s="32">
        <f>0+M10+M14</f>
      </c>
    </row>
    <row r="10" spans="1:16" ht="12.75">
      <c r="A10" t="s">
        <v>49</v>
      </c>
      <c s="34" t="s">
        <v>47</v>
      </c>
      <c s="34" t="s">
        <v>5151</v>
      </c>
      <c s="35" t="s">
        <v>5</v>
      </c>
      <c s="6" t="s">
        <v>5152</v>
      </c>
      <c s="36" t="s">
        <v>52</v>
      </c>
      <c s="37">
        <v>106</v>
      </c>
      <c s="36">
        <v>0</v>
      </c>
      <c s="36">
        <f>ROUND(G10*H10,6)</f>
      </c>
      <c r="L10" s="38">
        <v>0</v>
      </c>
      <c s="32">
        <f>ROUND(ROUND(L10,2)*ROUND(G10,3),2)</f>
      </c>
      <c s="36" t="s">
        <v>53</v>
      </c>
      <c>
        <f>(M10*21)/100</f>
      </c>
      <c t="s">
        <v>27</v>
      </c>
    </row>
    <row r="11" spans="1:5" ht="12.75">
      <c r="A11" s="35" t="s">
        <v>54</v>
      </c>
      <c r="E11" s="39" t="s">
        <v>5</v>
      </c>
    </row>
    <row r="12" spans="1:5" ht="25.5">
      <c r="A12" s="35" t="s">
        <v>55</v>
      </c>
      <c r="E12" s="40" t="s">
        <v>5724</v>
      </c>
    </row>
    <row r="13" spans="1:5" ht="25.5">
      <c r="A13" t="s">
        <v>56</v>
      </c>
      <c r="E13" s="39" t="s">
        <v>5154</v>
      </c>
    </row>
    <row r="14" spans="1:16" ht="12.75">
      <c r="A14" t="s">
        <v>49</v>
      </c>
      <c s="34" t="s">
        <v>27</v>
      </c>
      <c s="34" t="s">
        <v>5044</v>
      </c>
      <c s="35" t="s">
        <v>5</v>
      </c>
      <c s="6" t="s">
        <v>5045</v>
      </c>
      <c s="36" t="s">
        <v>528</v>
      </c>
      <c s="37">
        <v>1</v>
      </c>
      <c s="36">
        <v>0</v>
      </c>
      <c s="36">
        <f>ROUND(G14*H14,6)</f>
      </c>
      <c r="L14" s="38">
        <v>0</v>
      </c>
      <c s="32">
        <f>ROUND(ROUND(L14,2)*ROUND(G14,3),2)</f>
      </c>
      <c s="36" t="s">
        <v>53</v>
      </c>
      <c>
        <f>(M14*21)/100</f>
      </c>
      <c t="s">
        <v>27</v>
      </c>
    </row>
    <row r="15" spans="1:5" ht="12.75">
      <c r="A15" s="35" t="s">
        <v>54</v>
      </c>
      <c r="E15" s="39" t="s">
        <v>5</v>
      </c>
    </row>
    <row r="16" spans="1:5" ht="38.25">
      <c r="A16" s="35" t="s">
        <v>55</v>
      </c>
      <c r="E16" s="40" t="s">
        <v>5725</v>
      </c>
    </row>
    <row r="17" spans="1:5" ht="12.75">
      <c r="A17" t="s">
        <v>56</v>
      </c>
      <c r="E17" s="39" t="s">
        <v>4865</v>
      </c>
    </row>
    <row r="18" spans="1:13" ht="12.75">
      <c r="A18" t="s">
        <v>46</v>
      </c>
      <c r="C18" s="31" t="s">
        <v>47</v>
      </c>
      <c r="E18" s="33" t="s">
        <v>48</v>
      </c>
      <c r="J18" s="32">
        <f>0</f>
      </c>
      <c s="32">
        <f>0</f>
      </c>
      <c s="32">
        <f>0+L19+L23+L27+L31+L35+L39+L43</f>
      </c>
      <c s="32">
        <f>0+M19+M23+M27+M31+M35+M39+M43</f>
      </c>
    </row>
    <row r="19" spans="1:16" ht="12.75">
      <c r="A19" t="s">
        <v>49</v>
      </c>
      <c s="34" t="s">
        <v>26</v>
      </c>
      <c s="34" t="s">
        <v>5726</v>
      </c>
      <c s="35" t="s">
        <v>5</v>
      </c>
      <c s="6" t="s">
        <v>5727</v>
      </c>
      <c s="36" t="s">
        <v>52</v>
      </c>
      <c s="37">
        <v>15</v>
      </c>
      <c s="36">
        <v>0</v>
      </c>
      <c s="36">
        <f>ROUND(G19*H19,6)</f>
      </c>
      <c r="L19" s="38">
        <v>0</v>
      </c>
      <c s="32">
        <f>ROUND(ROUND(L19,2)*ROUND(G19,3),2)</f>
      </c>
      <c s="36" t="s">
        <v>53</v>
      </c>
      <c>
        <f>(M19*21)/100</f>
      </c>
      <c t="s">
        <v>27</v>
      </c>
    </row>
    <row r="20" spans="1:5" ht="12.75">
      <c r="A20" s="35" t="s">
        <v>54</v>
      </c>
      <c r="E20" s="39" t="s">
        <v>5</v>
      </c>
    </row>
    <row r="21" spans="1:5" ht="12.75">
      <c r="A21" s="35" t="s">
        <v>55</v>
      </c>
      <c r="E21" s="40" t="s">
        <v>5728</v>
      </c>
    </row>
    <row r="22" spans="1:5" ht="63.75">
      <c r="A22" t="s">
        <v>56</v>
      </c>
      <c r="E22" s="39" t="s">
        <v>1625</v>
      </c>
    </row>
    <row r="23" spans="1:16" ht="12.75">
      <c r="A23" t="s">
        <v>49</v>
      </c>
      <c s="34" t="s">
        <v>65</v>
      </c>
      <c s="34" t="s">
        <v>3322</v>
      </c>
      <c s="35" t="s">
        <v>5</v>
      </c>
      <c s="6" t="s">
        <v>3323</v>
      </c>
      <c s="36" t="s">
        <v>52</v>
      </c>
      <c s="37">
        <v>106</v>
      </c>
      <c s="36">
        <v>0</v>
      </c>
      <c s="36">
        <f>ROUND(G23*H23,6)</f>
      </c>
      <c r="L23" s="38">
        <v>0</v>
      </c>
      <c s="32">
        <f>ROUND(ROUND(L23,2)*ROUND(G23,3),2)</f>
      </c>
      <c s="36" t="s">
        <v>53</v>
      </c>
      <c>
        <f>(M23*21)/100</f>
      </c>
      <c t="s">
        <v>27</v>
      </c>
    </row>
    <row r="24" spans="1:5" ht="12.75">
      <c r="A24" s="35" t="s">
        <v>54</v>
      </c>
      <c r="E24" s="39" t="s">
        <v>5</v>
      </c>
    </row>
    <row r="25" spans="1:5" ht="38.25">
      <c r="A25" s="35" t="s">
        <v>55</v>
      </c>
      <c r="E25" s="40" t="s">
        <v>5729</v>
      </c>
    </row>
    <row r="26" spans="1:5" ht="306">
      <c r="A26" t="s">
        <v>56</v>
      </c>
      <c r="E26" s="39" t="s">
        <v>3325</v>
      </c>
    </row>
    <row r="27" spans="1:16" ht="12.75">
      <c r="A27" t="s">
        <v>49</v>
      </c>
      <c s="34" t="s">
        <v>70</v>
      </c>
      <c s="34" t="s">
        <v>4523</v>
      </c>
      <c s="35" t="s">
        <v>5</v>
      </c>
      <c s="6" t="s">
        <v>4524</v>
      </c>
      <c s="36" t="s">
        <v>52</v>
      </c>
      <c s="37">
        <v>1700.92</v>
      </c>
      <c s="36">
        <v>0</v>
      </c>
      <c s="36">
        <f>ROUND(G27*H27,6)</f>
      </c>
      <c r="L27" s="38">
        <v>0</v>
      </c>
      <c s="32">
        <f>ROUND(ROUND(L27,2)*ROUND(G27,3),2)</f>
      </c>
      <c s="36" t="s">
        <v>53</v>
      </c>
      <c>
        <f>(M27*21)/100</f>
      </c>
      <c t="s">
        <v>27</v>
      </c>
    </row>
    <row r="28" spans="1:5" ht="12.75">
      <c r="A28" s="35" t="s">
        <v>54</v>
      </c>
      <c r="E28" s="39" t="s">
        <v>5</v>
      </c>
    </row>
    <row r="29" spans="1:5" ht="25.5">
      <c r="A29" s="35" t="s">
        <v>55</v>
      </c>
      <c r="E29" s="40" t="s">
        <v>5730</v>
      </c>
    </row>
    <row r="30" spans="1:5" ht="318.75">
      <c r="A30" t="s">
        <v>56</v>
      </c>
      <c r="E30" s="39" t="s">
        <v>3336</v>
      </c>
    </row>
    <row r="31" spans="1:16" ht="12.75">
      <c r="A31" t="s">
        <v>49</v>
      </c>
      <c s="34" t="s">
        <v>74</v>
      </c>
      <c s="34" t="s">
        <v>4871</v>
      </c>
      <c s="35" t="s">
        <v>5</v>
      </c>
      <c s="6" t="s">
        <v>4872</v>
      </c>
      <c s="36" t="s">
        <v>52</v>
      </c>
      <c s="37">
        <v>1718.724</v>
      </c>
      <c s="36">
        <v>0</v>
      </c>
      <c s="36">
        <f>ROUND(G31*H31,6)</f>
      </c>
      <c r="L31" s="38">
        <v>0</v>
      </c>
      <c s="32">
        <f>ROUND(ROUND(L31,2)*ROUND(G31,3),2)</f>
      </c>
      <c s="36" t="s">
        <v>53</v>
      </c>
      <c>
        <f>(M31*21)/100</f>
      </c>
      <c t="s">
        <v>27</v>
      </c>
    </row>
    <row r="32" spans="1:5" ht="12.75">
      <c r="A32" s="35" t="s">
        <v>54</v>
      </c>
      <c r="E32" s="39" t="s">
        <v>5</v>
      </c>
    </row>
    <row r="33" spans="1:5" ht="38.25">
      <c r="A33" s="35" t="s">
        <v>55</v>
      </c>
      <c r="E33" s="40" t="s">
        <v>5731</v>
      </c>
    </row>
    <row r="34" spans="1:5" ht="191.25">
      <c r="A34" t="s">
        <v>56</v>
      </c>
      <c r="E34" s="39" t="s">
        <v>4874</v>
      </c>
    </row>
    <row r="35" spans="1:16" ht="12.75">
      <c r="A35" t="s">
        <v>49</v>
      </c>
      <c s="34" t="s">
        <v>78</v>
      </c>
      <c s="34" t="s">
        <v>3342</v>
      </c>
      <c s="35" t="s">
        <v>5</v>
      </c>
      <c s="6" t="s">
        <v>3343</v>
      </c>
      <c s="36" t="s">
        <v>52</v>
      </c>
      <c s="37">
        <v>839.8</v>
      </c>
      <c s="36">
        <v>0</v>
      </c>
      <c s="36">
        <f>ROUND(G35*H35,6)</f>
      </c>
      <c r="L35" s="38">
        <v>0</v>
      </c>
      <c s="32">
        <f>ROUND(ROUND(L35,2)*ROUND(G35,3),2)</f>
      </c>
      <c s="36" t="s">
        <v>53</v>
      </c>
      <c>
        <f>(M35*21)/100</f>
      </c>
      <c t="s">
        <v>27</v>
      </c>
    </row>
    <row r="36" spans="1:5" ht="12.75">
      <c r="A36" s="35" t="s">
        <v>54</v>
      </c>
      <c r="E36" s="39" t="s">
        <v>5</v>
      </c>
    </row>
    <row r="37" spans="1:5" ht="63.75">
      <c r="A37" s="35" t="s">
        <v>55</v>
      </c>
      <c r="E37" s="40" t="s">
        <v>5732</v>
      </c>
    </row>
    <row r="38" spans="1:5" ht="293.25">
      <c r="A38" t="s">
        <v>56</v>
      </c>
      <c r="E38" s="39" t="s">
        <v>3345</v>
      </c>
    </row>
    <row r="39" spans="1:16" ht="12.75">
      <c r="A39" t="s">
        <v>49</v>
      </c>
      <c s="34" t="s">
        <v>82</v>
      </c>
      <c s="34" t="s">
        <v>3354</v>
      </c>
      <c s="35" t="s">
        <v>5</v>
      </c>
      <c s="6" t="s">
        <v>3355</v>
      </c>
      <c s="36" t="s">
        <v>52</v>
      </c>
      <c s="37">
        <v>106</v>
      </c>
      <c s="36">
        <v>0</v>
      </c>
      <c s="36">
        <f>ROUND(G39*H39,6)</f>
      </c>
      <c r="L39" s="38">
        <v>0</v>
      </c>
      <c s="32">
        <f>ROUND(ROUND(L39,2)*ROUND(G39,3),2)</f>
      </c>
      <c s="36" t="s">
        <v>53</v>
      </c>
      <c>
        <f>(M39*21)/100</f>
      </c>
      <c t="s">
        <v>27</v>
      </c>
    </row>
    <row r="40" spans="1:5" ht="12.75">
      <c r="A40" s="35" t="s">
        <v>54</v>
      </c>
      <c r="E40" s="39" t="s">
        <v>5</v>
      </c>
    </row>
    <row r="41" spans="1:5" ht="25.5">
      <c r="A41" s="35" t="s">
        <v>55</v>
      </c>
      <c r="E41" s="40" t="s">
        <v>5724</v>
      </c>
    </row>
    <row r="42" spans="1:5" ht="38.25">
      <c r="A42" t="s">
        <v>56</v>
      </c>
      <c r="E42" s="39" t="s">
        <v>3357</v>
      </c>
    </row>
    <row r="43" spans="1:16" ht="12.75">
      <c r="A43" t="s">
        <v>49</v>
      </c>
      <c s="34" t="s">
        <v>89</v>
      </c>
      <c s="34" t="s">
        <v>4536</v>
      </c>
      <c s="35" t="s">
        <v>5</v>
      </c>
      <c s="6" t="s">
        <v>4537</v>
      </c>
      <c s="36" t="s">
        <v>819</v>
      </c>
      <c s="37">
        <v>530</v>
      </c>
      <c s="36">
        <v>0</v>
      </c>
      <c s="36">
        <f>ROUND(G43*H43,6)</f>
      </c>
      <c r="L43" s="38">
        <v>0</v>
      </c>
      <c s="32">
        <f>ROUND(ROUND(L43,2)*ROUND(G43,3),2)</f>
      </c>
      <c s="36" t="s">
        <v>53</v>
      </c>
      <c>
        <f>(M43*21)/100</f>
      </c>
      <c t="s">
        <v>27</v>
      </c>
    </row>
    <row r="44" spans="1:5" ht="12.75">
      <c r="A44" s="35" t="s">
        <v>54</v>
      </c>
      <c r="E44" s="39" t="s">
        <v>5</v>
      </c>
    </row>
    <row r="45" spans="1:5" ht="12.75">
      <c r="A45" s="35" t="s">
        <v>55</v>
      </c>
      <c r="E45" s="40" t="s">
        <v>5733</v>
      </c>
    </row>
    <row r="46" spans="1:5" ht="25.5">
      <c r="A46" t="s">
        <v>56</v>
      </c>
      <c r="E46" s="39" t="s">
        <v>4539</v>
      </c>
    </row>
    <row r="47" spans="1:13" ht="12.75">
      <c r="A47" t="s">
        <v>46</v>
      </c>
      <c r="C47" s="31" t="s">
        <v>27</v>
      </c>
      <c r="E47" s="33" t="s">
        <v>3374</v>
      </c>
      <c r="J47" s="32">
        <f>0</f>
      </c>
      <c s="32">
        <f>0</f>
      </c>
      <c s="32">
        <f>0+L48+L52+L56+L60+L64+L68+L72+L76</f>
      </c>
      <c s="32">
        <f>0+M48+M52+M56+M60+M64+M68+M72+M76</f>
      </c>
    </row>
    <row r="48" spans="1:16" ht="12.75">
      <c r="A48" t="s">
        <v>49</v>
      </c>
      <c s="34" t="s">
        <v>93</v>
      </c>
      <c s="34" t="s">
        <v>3880</v>
      </c>
      <c s="35" t="s">
        <v>5</v>
      </c>
      <c s="6" t="s">
        <v>3881</v>
      </c>
      <c s="36" t="s">
        <v>1010</v>
      </c>
      <c s="37">
        <v>13.305</v>
      </c>
      <c s="36">
        <v>0</v>
      </c>
      <c s="36">
        <f>ROUND(G48*H48,6)</f>
      </c>
      <c r="L48" s="38">
        <v>0</v>
      </c>
      <c s="32">
        <f>ROUND(ROUND(L48,2)*ROUND(G48,3),2)</f>
      </c>
      <c s="36" t="s">
        <v>53</v>
      </c>
      <c>
        <f>(M48*21)/100</f>
      </c>
      <c t="s">
        <v>27</v>
      </c>
    </row>
    <row r="49" spans="1:5" ht="12.75">
      <c r="A49" s="35" t="s">
        <v>54</v>
      </c>
      <c r="E49" s="39" t="s">
        <v>5</v>
      </c>
    </row>
    <row r="50" spans="1:5" ht="76.5">
      <c r="A50" s="35" t="s">
        <v>55</v>
      </c>
      <c r="E50" s="40" t="s">
        <v>5734</v>
      </c>
    </row>
    <row r="51" spans="1:5" ht="38.25">
      <c r="A51" t="s">
        <v>56</v>
      </c>
      <c r="E51" s="39" t="s">
        <v>3883</v>
      </c>
    </row>
    <row r="52" spans="1:16" ht="12.75">
      <c r="A52" t="s">
        <v>49</v>
      </c>
      <c s="34" t="s">
        <v>96</v>
      </c>
      <c s="34" t="s">
        <v>3387</v>
      </c>
      <c s="35" t="s">
        <v>5</v>
      </c>
      <c s="6" t="s">
        <v>3388</v>
      </c>
      <c s="36" t="s">
        <v>819</v>
      </c>
      <c s="37">
        <v>35</v>
      </c>
      <c s="36">
        <v>0</v>
      </c>
      <c s="36">
        <f>ROUND(G52*H52,6)</f>
      </c>
      <c r="L52" s="38">
        <v>0</v>
      </c>
      <c s="32">
        <f>ROUND(ROUND(L52,2)*ROUND(G52,3),2)</f>
      </c>
      <c s="36" t="s">
        <v>53</v>
      </c>
      <c>
        <f>(M52*21)/100</f>
      </c>
      <c t="s">
        <v>27</v>
      </c>
    </row>
    <row r="53" spans="1:5" ht="12.75">
      <c r="A53" s="35" t="s">
        <v>54</v>
      </c>
      <c r="E53" s="39" t="s">
        <v>5</v>
      </c>
    </row>
    <row r="54" spans="1:5" ht="12.75">
      <c r="A54" s="35" t="s">
        <v>55</v>
      </c>
      <c r="E54" s="40" t="s">
        <v>5735</v>
      </c>
    </row>
    <row r="55" spans="1:5" ht="25.5">
      <c r="A55" t="s">
        <v>56</v>
      </c>
      <c r="E55" s="39" t="s">
        <v>3390</v>
      </c>
    </row>
    <row r="56" spans="1:16" ht="12.75">
      <c r="A56" t="s">
        <v>49</v>
      </c>
      <c s="34" t="s">
        <v>100</v>
      </c>
      <c s="34" t="s">
        <v>5736</v>
      </c>
      <c s="35" t="s">
        <v>5</v>
      </c>
      <c s="6" t="s">
        <v>5737</v>
      </c>
      <c s="36" t="s">
        <v>60</v>
      </c>
      <c s="37">
        <v>252</v>
      </c>
      <c s="36">
        <v>0</v>
      </c>
      <c s="36">
        <f>ROUND(G56*H56,6)</f>
      </c>
      <c r="L56" s="38">
        <v>0</v>
      </c>
      <c s="32">
        <f>ROUND(ROUND(L56,2)*ROUND(G56,3),2)</f>
      </c>
      <c s="36" t="s">
        <v>53</v>
      </c>
      <c>
        <f>(M56*21)/100</f>
      </c>
      <c t="s">
        <v>27</v>
      </c>
    </row>
    <row r="57" spans="1:5" ht="12.75">
      <c r="A57" s="35" t="s">
        <v>54</v>
      </c>
      <c r="E57" s="39" t="s">
        <v>5</v>
      </c>
    </row>
    <row r="58" spans="1:5" ht="38.25">
      <c r="A58" s="35" t="s">
        <v>55</v>
      </c>
      <c r="E58" s="40" t="s">
        <v>5738</v>
      </c>
    </row>
    <row r="59" spans="1:5" ht="191.25">
      <c r="A59" t="s">
        <v>56</v>
      </c>
      <c r="E59" s="39" t="s">
        <v>3402</v>
      </c>
    </row>
    <row r="60" spans="1:16" ht="12.75">
      <c r="A60" t="s">
        <v>49</v>
      </c>
      <c s="34" t="s">
        <v>104</v>
      </c>
      <c s="34" t="s">
        <v>4825</v>
      </c>
      <c s="35" t="s">
        <v>5</v>
      </c>
      <c s="6" t="s">
        <v>4826</v>
      </c>
      <c s="36" t="s">
        <v>52</v>
      </c>
      <c s="37">
        <v>30.16</v>
      </c>
      <c s="36">
        <v>0</v>
      </c>
      <c s="36">
        <f>ROUND(G60*H60,6)</f>
      </c>
      <c r="L60" s="38">
        <v>0</v>
      </c>
      <c s="32">
        <f>ROUND(ROUND(L60,2)*ROUND(G60,3),2)</f>
      </c>
      <c s="36" t="s">
        <v>53</v>
      </c>
      <c>
        <f>(M60*21)/100</f>
      </c>
      <c t="s">
        <v>27</v>
      </c>
    </row>
    <row r="61" spans="1:5" ht="12.75">
      <c r="A61" s="35" t="s">
        <v>54</v>
      </c>
      <c r="E61" s="39" t="s">
        <v>5</v>
      </c>
    </row>
    <row r="62" spans="1:5" ht="38.25">
      <c r="A62" s="35" t="s">
        <v>55</v>
      </c>
      <c r="E62" s="40" t="s">
        <v>5739</v>
      </c>
    </row>
    <row r="63" spans="1:5" ht="369.75">
      <c r="A63" t="s">
        <v>56</v>
      </c>
      <c r="E63" s="39" t="s">
        <v>4828</v>
      </c>
    </row>
    <row r="64" spans="1:16" ht="12.75">
      <c r="A64" t="s">
        <v>49</v>
      </c>
      <c s="34" t="s">
        <v>107</v>
      </c>
      <c s="34" t="s">
        <v>5068</v>
      </c>
      <c s="35" t="s">
        <v>5</v>
      </c>
      <c s="6" t="s">
        <v>5069</v>
      </c>
      <c s="36" t="s">
        <v>1010</v>
      </c>
      <c s="37">
        <v>0.083</v>
      </c>
      <c s="36">
        <v>0</v>
      </c>
      <c s="36">
        <f>ROUND(G64*H64,6)</f>
      </c>
      <c r="L64" s="38">
        <v>0</v>
      </c>
      <c s="32">
        <f>ROUND(ROUND(L64,2)*ROUND(G64,3),2)</f>
      </c>
      <c s="36" t="s">
        <v>53</v>
      </c>
      <c>
        <f>(M64*21)/100</f>
      </c>
      <c t="s">
        <v>27</v>
      </c>
    </row>
    <row r="65" spans="1:5" ht="12.75">
      <c r="A65" s="35" t="s">
        <v>54</v>
      </c>
      <c r="E65" s="39" t="s">
        <v>5</v>
      </c>
    </row>
    <row r="66" spans="1:5" ht="12.75">
      <c r="A66" s="35" t="s">
        <v>55</v>
      </c>
      <c r="E66" s="40" t="s">
        <v>5740</v>
      </c>
    </row>
    <row r="67" spans="1:5" ht="267.75">
      <c r="A67" t="s">
        <v>56</v>
      </c>
      <c r="E67" s="39" t="s">
        <v>4719</v>
      </c>
    </row>
    <row r="68" spans="1:16" ht="12.75">
      <c r="A68" t="s">
        <v>49</v>
      </c>
      <c s="34" t="s">
        <v>110</v>
      </c>
      <c s="34" t="s">
        <v>4829</v>
      </c>
      <c s="35" t="s">
        <v>5</v>
      </c>
      <c s="6" t="s">
        <v>4830</v>
      </c>
      <c s="36" t="s">
        <v>1010</v>
      </c>
      <c s="37">
        <v>3.088</v>
      </c>
      <c s="36">
        <v>0</v>
      </c>
      <c s="36">
        <f>ROUND(G68*H68,6)</f>
      </c>
      <c r="L68" s="38">
        <v>0</v>
      </c>
      <c s="32">
        <f>ROUND(ROUND(L68,2)*ROUND(G68,3),2)</f>
      </c>
      <c s="36" t="s">
        <v>53</v>
      </c>
      <c>
        <f>(M68*21)/100</f>
      </c>
      <c t="s">
        <v>27</v>
      </c>
    </row>
    <row r="69" spans="1:5" ht="12.75">
      <c r="A69" s="35" t="s">
        <v>54</v>
      </c>
      <c r="E69" s="39" t="s">
        <v>5</v>
      </c>
    </row>
    <row r="70" spans="1:5" ht="12.75">
      <c r="A70" s="35" t="s">
        <v>55</v>
      </c>
      <c r="E70" s="40" t="s">
        <v>5741</v>
      </c>
    </row>
    <row r="71" spans="1:5" ht="267.75">
      <c r="A71" t="s">
        <v>56</v>
      </c>
      <c r="E71" s="39" t="s">
        <v>4719</v>
      </c>
    </row>
    <row r="72" spans="1:16" ht="12.75">
      <c r="A72" t="s">
        <v>49</v>
      </c>
      <c s="34" t="s">
        <v>113</v>
      </c>
      <c s="34" t="s">
        <v>4909</v>
      </c>
      <c s="35" t="s">
        <v>5</v>
      </c>
      <c s="6" t="s">
        <v>4910</v>
      </c>
      <c s="36" t="s">
        <v>68</v>
      </c>
      <c s="37">
        <v>33</v>
      </c>
      <c s="36">
        <v>0</v>
      </c>
      <c s="36">
        <f>ROUND(G72*H72,6)</f>
      </c>
      <c r="L72" s="38">
        <v>0</v>
      </c>
      <c s="32">
        <f>ROUND(ROUND(L72,2)*ROUND(G72,3),2)</f>
      </c>
      <c s="36" t="s">
        <v>53</v>
      </c>
      <c>
        <f>(M72*21)/100</f>
      </c>
      <c t="s">
        <v>27</v>
      </c>
    </row>
    <row r="73" spans="1:5" ht="12.75">
      <c r="A73" s="35" t="s">
        <v>54</v>
      </c>
      <c r="E73" s="39" t="s">
        <v>5</v>
      </c>
    </row>
    <row r="74" spans="1:5" ht="12.75">
      <c r="A74" s="35" t="s">
        <v>55</v>
      </c>
      <c r="E74" s="40" t="s">
        <v>5742</v>
      </c>
    </row>
    <row r="75" spans="1:5" ht="38.25">
      <c r="A75" t="s">
        <v>56</v>
      </c>
      <c r="E75" s="39" t="s">
        <v>4912</v>
      </c>
    </row>
    <row r="76" spans="1:16" ht="12.75">
      <c r="A76" t="s">
        <v>49</v>
      </c>
      <c s="34" t="s">
        <v>237</v>
      </c>
      <c s="34" t="s">
        <v>4893</v>
      </c>
      <c s="35" t="s">
        <v>5</v>
      </c>
      <c s="6" t="s">
        <v>4894</v>
      </c>
      <c s="36" t="s">
        <v>60</v>
      </c>
      <c s="37">
        <v>330</v>
      </c>
      <c s="36">
        <v>0</v>
      </c>
      <c s="36">
        <f>ROUND(G76*H76,6)</f>
      </c>
      <c r="L76" s="38">
        <v>0</v>
      </c>
      <c s="32">
        <f>ROUND(ROUND(L76,2)*ROUND(G76,3),2)</f>
      </c>
      <c s="36" t="s">
        <v>53</v>
      </c>
      <c>
        <f>(M76*0)/100</f>
      </c>
      <c t="s">
        <v>176</v>
      </c>
    </row>
    <row r="77" spans="1:5" ht="12.75">
      <c r="A77" s="35" t="s">
        <v>54</v>
      </c>
      <c r="E77" s="39" t="s">
        <v>5</v>
      </c>
    </row>
    <row r="78" spans="1:5" ht="12.75">
      <c r="A78" s="35" t="s">
        <v>55</v>
      </c>
      <c r="E78" s="40" t="s">
        <v>5743</v>
      </c>
    </row>
    <row r="79" spans="1:5" ht="63.75">
      <c r="A79" t="s">
        <v>56</v>
      </c>
      <c r="E79" s="39" t="s">
        <v>4694</v>
      </c>
    </row>
    <row r="80" spans="1:13" ht="12.75">
      <c r="A80" t="s">
        <v>46</v>
      </c>
      <c r="C80" s="31" t="s">
        <v>26</v>
      </c>
      <c r="E80" s="33" t="s">
        <v>4921</v>
      </c>
      <c r="J80" s="32">
        <f>0</f>
      </c>
      <c s="32">
        <f>0</f>
      </c>
      <c s="32">
        <f>0+L81+L85+L89+L93</f>
      </c>
      <c s="32">
        <f>0+M81+M85+M89+M93</f>
      </c>
    </row>
    <row r="81" spans="1:16" ht="12.75">
      <c r="A81" t="s">
        <v>49</v>
      </c>
      <c s="34" t="s">
        <v>118</v>
      </c>
      <c s="34" t="s">
        <v>4564</v>
      </c>
      <c s="35" t="s">
        <v>5</v>
      </c>
      <c s="6" t="s">
        <v>4565</v>
      </c>
      <c s="36" t="s">
        <v>52</v>
      </c>
      <c s="37">
        <v>7.85</v>
      </c>
      <c s="36">
        <v>0</v>
      </c>
      <c s="36">
        <f>ROUND(G81*H81,6)</f>
      </c>
      <c r="L81" s="38">
        <v>0</v>
      </c>
      <c s="32">
        <f>ROUND(ROUND(L81,2)*ROUND(G81,3),2)</f>
      </c>
      <c s="36" t="s">
        <v>53</v>
      </c>
      <c>
        <f>(M81*21)/100</f>
      </c>
      <c t="s">
        <v>27</v>
      </c>
    </row>
    <row r="82" spans="1:5" ht="12.75">
      <c r="A82" s="35" t="s">
        <v>54</v>
      </c>
      <c r="E82" s="39" t="s">
        <v>5</v>
      </c>
    </row>
    <row r="83" spans="1:5" ht="25.5">
      <c r="A83" s="35" t="s">
        <v>55</v>
      </c>
      <c r="E83" s="40" t="s">
        <v>5744</v>
      </c>
    </row>
    <row r="84" spans="1:5" ht="382.5">
      <c r="A84" t="s">
        <v>56</v>
      </c>
      <c r="E84" s="39" t="s">
        <v>4567</v>
      </c>
    </row>
    <row r="85" spans="1:16" ht="12.75">
      <c r="A85" t="s">
        <v>49</v>
      </c>
      <c s="34" t="s">
        <v>121</v>
      </c>
      <c s="34" t="s">
        <v>4568</v>
      </c>
      <c s="35" t="s">
        <v>5</v>
      </c>
      <c s="6" t="s">
        <v>4569</v>
      </c>
      <c s="36" t="s">
        <v>1010</v>
      </c>
      <c s="37">
        <v>1.087</v>
      </c>
      <c s="36">
        <v>0</v>
      </c>
      <c s="36">
        <f>ROUND(G85*H85,6)</f>
      </c>
      <c r="L85" s="38">
        <v>0</v>
      </c>
      <c s="32">
        <f>ROUND(ROUND(L85,2)*ROUND(G85,3),2)</f>
      </c>
      <c s="36" t="s">
        <v>53</v>
      </c>
      <c>
        <f>(M85*21)/100</f>
      </c>
      <c t="s">
        <v>27</v>
      </c>
    </row>
    <row r="86" spans="1:5" ht="12.75">
      <c r="A86" s="35" t="s">
        <v>54</v>
      </c>
      <c r="E86" s="39" t="s">
        <v>5</v>
      </c>
    </row>
    <row r="87" spans="1:5" ht="12.75">
      <c r="A87" s="35" t="s">
        <v>55</v>
      </c>
      <c r="E87" s="40" t="s">
        <v>5745</v>
      </c>
    </row>
    <row r="88" spans="1:5" ht="242.25">
      <c r="A88" t="s">
        <v>56</v>
      </c>
      <c r="E88" s="39" t="s">
        <v>4571</v>
      </c>
    </row>
    <row r="89" spans="1:16" ht="12.75">
      <c r="A89" t="s">
        <v>49</v>
      </c>
      <c s="34" t="s">
        <v>124</v>
      </c>
      <c s="34" t="s">
        <v>5626</v>
      </c>
      <c s="35" t="s">
        <v>5</v>
      </c>
      <c s="6" t="s">
        <v>5627</v>
      </c>
      <c s="36" t="s">
        <v>52</v>
      </c>
      <c s="37">
        <v>31.7</v>
      </c>
      <c s="36">
        <v>0</v>
      </c>
      <c s="36">
        <f>ROUND(G89*H89,6)</f>
      </c>
      <c r="L89" s="38">
        <v>0</v>
      </c>
      <c s="32">
        <f>ROUND(ROUND(L89,2)*ROUND(G89,3),2)</f>
      </c>
      <c s="36" t="s">
        <v>85</v>
      </c>
      <c>
        <f>(M89*21)/100</f>
      </c>
      <c t="s">
        <v>27</v>
      </c>
    </row>
    <row r="90" spans="1:5" ht="12.75">
      <c r="A90" s="35" t="s">
        <v>54</v>
      </c>
      <c r="E90" s="39" t="s">
        <v>5746</v>
      </c>
    </row>
    <row r="91" spans="1:5" ht="12.75">
      <c r="A91" s="35" t="s">
        <v>55</v>
      </c>
      <c r="E91" s="40" t="s">
        <v>5747</v>
      </c>
    </row>
    <row r="92" spans="1:5" ht="229.5">
      <c r="A92" t="s">
        <v>56</v>
      </c>
      <c r="E92" s="39" t="s">
        <v>5629</v>
      </c>
    </row>
    <row r="93" spans="1:16" ht="12.75">
      <c r="A93" t="s">
        <v>49</v>
      </c>
      <c s="34" t="s">
        <v>127</v>
      </c>
      <c s="34" t="s">
        <v>5630</v>
      </c>
      <c s="35" t="s">
        <v>5</v>
      </c>
      <c s="6" t="s">
        <v>5631</v>
      </c>
      <c s="36" t="s">
        <v>52</v>
      </c>
      <c s="37">
        <v>39.82</v>
      </c>
      <c s="36">
        <v>0</v>
      </c>
      <c s="36">
        <f>ROUND(G93*H93,6)</f>
      </c>
      <c r="L93" s="38">
        <v>0</v>
      </c>
      <c s="32">
        <f>ROUND(ROUND(L93,2)*ROUND(G93,3),2)</f>
      </c>
      <c s="36" t="s">
        <v>85</v>
      </c>
      <c>
        <f>(M93*21)/100</f>
      </c>
      <c t="s">
        <v>27</v>
      </c>
    </row>
    <row r="94" spans="1:5" ht="12.75">
      <c r="A94" s="35" t="s">
        <v>54</v>
      </c>
      <c r="E94" s="39" t="s">
        <v>5</v>
      </c>
    </row>
    <row r="95" spans="1:5" ht="25.5">
      <c r="A95" s="35" t="s">
        <v>55</v>
      </c>
      <c r="E95" s="40" t="s">
        <v>5748</v>
      </c>
    </row>
    <row r="96" spans="1:5" ht="229.5">
      <c r="A96" t="s">
        <v>56</v>
      </c>
      <c r="E96" s="39" t="s">
        <v>5629</v>
      </c>
    </row>
    <row r="97" spans="1:13" ht="12.75">
      <c r="A97" t="s">
        <v>46</v>
      </c>
      <c r="C97" s="31" t="s">
        <v>65</v>
      </c>
      <c r="E97" s="33" t="s">
        <v>3044</v>
      </c>
      <c r="J97" s="32">
        <f>0</f>
      </c>
      <c s="32">
        <f>0</f>
      </c>
      <c s="32">
        <f>0+L98+L102+L106+L110</f>
      </c>
      <c s="32">
        <f>0+M98+M102+M106+M110</f>
      </c>
    </row>
    <row r="98" spans="1:16" ht="12.75">
      <c r="A98" t="s">
        <v>49</v>
      </c>
      <c s="34" t="s">
        <v>131</v>
      </c>
      <c s="34" t="s">
        <v>4436</v>
      </c>
      <c s="35" t="s">
        <v>5</v>
      </c>
      <c s="6" t="s">
        <v>4437</v>
      </c>
      <c s="36" t="s">
        <v>52</v>
      </c>
      <c s="37">
        <v>10.528</v>
      </c>
      <c s="36">
        <v>0</v>
      </c>
      <c s="36">
        <f>ROUND(G98*H98,6)</f>
      </c>
      <c r="L98" s="38">
        <v>0</v>
      </c>
      <c s="32">
        <f>ROUND(ROUND(L98,2)*ROUND(G98,3),2)</f>
      </c>
      <c s="36" t="s">
        <v>53</v>
      </c>
      <c>
        <f>(M98*21)/100</f>
      </c>
      <c t="s">
        <v>27</v>
      </c>
    </row>
    <row r="99" spans="1:5" ht="12.75">
      <c r="A99" s="35" t="s">
        <v>54</v>
      </c>
      <c r="E99" s="39" t="s">
        <v>5</v>
      </c>
    </row>
    <row r="100" spans="1:5" ht="12.75">
      <c r="A100" s="35" t="s">
        <v>55</v>
      </c>
      <c r="E100" s="40" t="s">
        <v>5749</v>
      </c>
    </row>
    <row r="101" spans="1:5" ht="369.75">
      <c r="A101" t="s">
        <v>56</v>
      </c>
      <c r="E101" s="39" t="s">
        <v>3406</v>
      </c>
    </row>
    <row r="102" spans="1:16" ht="12.75">
      <c r="A102" t="s">
        <v>49</v>
      </c>
      <c s="34" t="s">
        <v>135</v>
      </c>
      <c s="34" t="s">
        <v>4725</v>
      </c>
      <c s="35" t="s">
        <v>5</v>
      </c>
      <c s="6" t="s">
        <v>4726</v>
      </c>
      <c s="36" t="s">
        <v>52</v>
      </c>
      <c s="37">
        <v>99.45</v>
      </c>
      <c s="36">
        <v>0</v>
      </c>
      <c s="36">
        <f>ROUND(G102*H102,6)</f>
      </c>
      <c r="L102" s="38">
        <v>0</v>
      </c>
      <c s="32">
        <f>ROUND(ROUND(L102,2)*ROUND(G102,3),2)</f>
      </c>
      <c s="36" t="s">
        <v>53</v>
      </c>
      <c>
        <f>(M102*21)/100</f>
      </c>
      <c t="s">
        <v>27</v>
      </c>
    </row>
    <row r="103" spans="1:5" ht="12.75">
      <c r="A103" s="35" t="s">
        <v>54</v>
      </c>
      <c r="E103" s="39" t="s">
        <v>5</v>
      </c>
    </row>
    <row r="104" spans="1:5" ht="38.25">
      <c r="A104" s="35" t="s">
        <v>55</v>
      </c>
      <c r="E104" s="40" t="s">
        <v>5750</v>
      </c>
    </row>
    <row r="105" spans="1:5" ht="369.75">
      <c r="A105" t="s">
        <v>56</v>
      </c>
      <c r="E105" s="39" t="s">
        <v>3406</v>
      </c>
    </row>
    <row r="106" spans="1:16" ht="12.75">
      <c r="A106" t="s">
        <v>49</v>
      </c>
      <c s="34" t="s">
        <v>139</v>
      </c>
      <c s="34" t="s">
        <v>3417</v>
      </c>
      <c s="35" t="s">
        <v>5</v>
      </c>
      <c s="6" t="s">
        <v>3418</v>
      </c>
      <c s="36" t="s">
        <v>52</v>
      </c>
      <c s="37">
        <v>132.6</v>
      </c>
      <c s="36">
        <v>0</v>
      </c>
      <c s="36">
        <f>ROUND(G106*H106,6)</f>
      </c>
      <c r="L106" s="38">
        <v>0</v>
      </c>
      <c s="32">
        <f>ROUND(ROUND(L106,2)*ROUND(G106,3),2)</f>
      </c>
      <c s="36" t="s">
        <v>53</v>
      </c>
      <c>
        <f>(M106*21)/100</f>
      </c>
      <c t="s">
        <v>27</v>
      </c>
    </row>
    <row r="107" spans="1:5" ht="12.75">
      <c r="A107" s="35" t="s">
        <v>54</v>
      </c>
      <c r="E107" s="39" t="s">
        <v>5</v>
      </c>
    </row>
    <row r="108" spans="1:5" ht="25.5">
      <c r="A108" s="35" t="s">
        <v>55</v>
      </c>
      <c r="E108" s="40" t="s">
        <v>5751</v>
      </c>
    </row>
    <row r="109" spans="1:5" ht="102">
      <c r="A109" t="s">
        <v>56</v>
      </c>
      <c r="E109" s="39" t="s">
        <v>3420</v>
      </c>
    </row>
    <row r="110" spans="1:16" ht="12.75">
      <c r="A110" t="s">
        <v>49</v>
      </c>
      <c s="34" t="s">
        <v>142</v>
      </c>
      <c s="34" t="s">
        <v>5641</v>
      </c>
      <c s="35" t="s">
        <v>5</v>
      </c>
      <c s="6" t="s">
        <v>5642</v>
      </c>
      <c s="36" t="s">
        <v>52</v>
      </c>
      <c s="37">
        <v>76.5</v>
      </c>
      <c s="36">
        <v>0</v>
      </c>
      <c s="36">
        <f>ROUND(G110*H110,6)</f>
      </c>
      <c r="L110" s="38">
        <v>0</v>
      </c>
      <c s="32">
        <f>ROUND(ROUND(L110,2)*ROUND(G110,3),2)</f>
      </c>
      <c s="36" t="s">
        <v>53</v>
      </c>
      <c>
        <f>(M110*21)/100</f>
      </c>
      <c t="s">
        <v>27</v>
      </c>
    </row>
    <row r="111" spans="1:5" ht="12.75">
      <c r="A111" s="35" t="s">
        <v>54</v>
      </c>
      <c r="E111" s="39" t="s">
        <v>5</v>
      </c>
    </row>
    <row r="112" spans="1:5" ht="12.75">
      <c r="A112" s="35" t="s">
        <v>55</v>
      </c>
      <c r="E112" s="40" t="s">
        <v>5752</v>
      </c>
    </row>
    <row r="113" spans="1:5" ht="357">
      <c r="A113" t="s">
        <v>56</v>
      </c>
      <c r="E113" s="39" t="s">
        <v>5644</v>
      </c>
    </row>
    <row r="114" spans="1:13" ht="12.75">
      <c r="A114" t="s">
        <v>46</v>
      </c>
      <c r="C114" s="31" t="s">
        <v>70</v>
      </c>
      <c r="E114" s="33" t="s">
        <v>3425</v>
      </c>
      <c r="J114" s="32">
        <f>0</f>
      </c>
      <c s="32">
        <f>0</f>
      </c>
      <c s="32">
        <f>0+L115+L119+L123+L127+L131+L135</f>
      </c>
      <c s="32">
        <f>0+M115+M119+M123+M127+M131+M135</f>
      </c>
    </row>
    <row r="115" spans="1:16" ht="12.75">
      <c r="A115" t="s">
        <v>49</v>
      </c>
      <c s="34" t="s">
        <v>146</v>
      </c>
      <c s="34" t="s">
        <v>5753</v>
      </c>
      <c s="35" t="s">
        <v>5</v>
      </c>
      <c s="6" t="s">
        <v>5754</v>
      </c>
      <c s="36" t="s">
        <v>819</v>
      </c>
      <c s="37">
        <v>140</v>
      </c>
      <c s="36">
        <v>0</v>
      </c>
      <c s="36">
        <f>ROUND(G115*H115,6)</f>
      </c>
      <c r="L115" s="38">
        <v>0</v>
      </c>
      <c s="32">
        <f>ROUND(ROUND(L115,2)*ROUND(G115,3),2)</f>
      </c>
      <c s="36" t="s">
        <v>53</v>
      </c>
      <c>
        <f>(M115*21)/100</f>
      </c>
      <c t="s">
        <v>27</v>
      </c>
    </row>
    <row r="116" spans="1:5" ht="12.75">
      <c r="A116" s="35" t="s">
        <v>54</v>
      </c>
      <c r="E116" s="39" t="s">
        <v>5</v>
      </c>
    </row>
    <row r="117" spans="1:5" ht="12.75">
      <c r="A117" s="35" t="s">
        <v>55</v>
      </c>
      <c r="E117" s="40" t="s">
        <v>5755</v>
      </c>
    </row>
    <row r="118" spans="1:5" ht="51">
      <c r="A118" t="s">
        <v>56</v>
      </c>
      <c r="E118" s="39" t="s">
        <v>3429</v>
      </c>
    </row>
    <row r="119" spans="1:16" ht="12.75">
      <c r="A119" t="s">
        <v>49</v>
      </c>
      <c s="34" t="s">
        <v>149</v>
      </c>
      <c s="34" t="s">
        <v>5756</v>
      </c>
      <c s="35" t="s">
        <v>5</v>
      </c>
      <c s="6" t="s">
        <v>5757</v>
      </c>
      <c s="36" t="s">
        <v>819</v>
      </c>
      <c s="37">
        <v>140</v>
      </c>
      <c s="36">
        <v>0</v>
      </c>
      <c s="36">
        <f>ROUND(G119*H119,6)</f>
      </c>
      <c r="L119" s="38">
        <v>0</v>
      </c>
      <c s="32">
        <f>ROUND(ROUND(L119,2)*ROUND(G119,3),2)</f>
      </c>
      <c s="36" t="s">
        <v>53</v>
      </c>
      <c>
        <f>(M119*21)/100</f>
      </c>
      <c t="s">
        <v>27</v>
      </c>
    </row>
    <row r="120" spans="1:5" ht="12.75">
      <c r="A120" s="35" t="s">
        <v>54</v>
      </c>
      <c r="E120" s="39" t="s">
        <v>5</v>
      </c>
    </row>
    <row r="121" spans="1:5" ht="12.75">
      <c r="A121" s="35" t="s">
        <v>55</v>
      </c>
      <c r="E121" s="40" t="s">
        <v>5755</v>
      </c>
    </row>
    <row r="122" spans="1:5" ht="51">
      <c r="A122" t="s">
        <v>56</v>
      </c>
      <c r="E122" s="39" t="s">
        <v>3429</v>
      </c>
    </row>
    <row r="123" spans="1:16" ht="12.75">
      <c r="A123" t="s">
        <v>49</v>
      </c>
      <c s="34" t="s">
        <v>153</v>
      </c>
      <c s="34" t="s">
        <v>5758</v>
      </c>
      <c s="35" t="s">
        <v>5</v>
      </c>
      <c s="6" t="s">
        <v>5759</v>
      </c>
      <c s="36" t="s">
        <v>819</v>
      </c>
      <c s="37">
        <v>140</v>
      </c>
      <c s="36">
        <v>0</v>
      </c>
      <c s="36">
        <f>ROUND(G123*H123,6)</f>
      </c>
      <c r="L123" s="38">
        <v>0</v>
      </c>
      <c s="32">
        <f>ROUND(ROUND(L123,2)*ROUND(G123,3),2)</f>
      </c>
      <c s="36" t="s">
        <v>53</v>
      </c>
      <c>
        <f>(M123*21)/100</f>
      </c>
      <c t="s">
        <v>27</v>
      </c>
    </row>
    <row r="124" spans="1:5" ht="12.75">
      <c r="A124" s="35" t="s">
        <v>54</v>
      </c>
      <c r="E124" s="39" t="s">
        <v>5</v>
      </c>
    </row>
    <row r="125" spans="1:5" ht="12.75">
      <c r="A125" s="35" t="s">
        <v>55</v>
      </c>
      <c r="E125" s="40" t="s">
        <v>5755</v>
      </c>
    </row>
    <row r="126" spans="1:5" ht="51">
      <c r="A126" t="s">
        <v>56</v>
      </c>
      <c r="E126" s="39" t="s">
        <v>5760</v>
      </c>
    </row>
    <row r="127" spans="1:16" ht="12.75">
      <c r="A127" t="s">
        <v>49</v>
      </c>
      <c s="34" t="s">
        <v>158</v>
      </c>
      <c s="34" t="s">
        <v>5761</v>
      </c>
      <c s="35" t="s">
        <v>5</v>
      </c>
      <c s="6" t="s">
        <v>5762</v>
      </c>
      <c s="36" t="s">
        <v>819</v>
      </c>
      <c s="37">
        <v>140</v>
      </c>
      <c s="36">
        <v>0</v>
      </c>
      <c s="36">
        <f>ROUND(G127*H127,6)</f>
      </c>
      <c r="L127" s="38">
        <v>0</v>
      </c>
      <c s="32">
        <f>ROUND(ROUND(L127,2)*ROUND(G127,3),2)</f>
      </c>
      <c s="36" t="s">
        <v>53</v>
      </c>
      <c>
        <f>(M127*21)/100</f>
      </c>
      <c t="s">
        <v>27</v>
      </c>
    </row>
    <row r="128" spans="1:5" ht="12.75">
      <c r="A128" s="35" t="s">
        <v>54</v>
      </c>
      <c r="E128" s="39" t="s">
        <v>5</v>
      </c>
    </row>
    <row r="129" spans="1:5" ht="12.75">
      <c r="A129" s="35" t="s">
        <v>55</v>
      </c>
      <c r="E129" s="40" t="s">
        <v>5755</v>
      </c>
    </row>
    <row r="130" spans="1:5" ht="51">
      <c r="A130" t="s">
        <v>56</v>
      </c>
      <c r="E130" s="39" t="s">
        <v>5760</v>
      </c>
    </row>
    <row r="131" spans="1:16" ht="12.75">
      <c r="A131" t="s">
        <v>49</v>
      </c>
      <c s="34" t="s">
        <v>162</v>
      </c>
      <c s="34" t="s">
        <v>5763</v>
      </c>
      <c s="35" t="s">
        <v>5</v>
      </c>
      <c s="6" t="s">
        <v>5764</v>
      </c>
      <c s="36" t="s">
        <v>819</v>
      </c>
      <c s="37">
        <v>140</v>
      </c>
      <c s="36">
        <v>0</v>
      </c>
      <c s="36">
        <f>ROUND(G131*H131,6)</f>
      </c>
      <c r="L131" s="38">
        <v>0</v>
      </c>
      <c s="32">
        <f>ROUND(ROUND(L131,2)*ROUND(G131,3),2)</f>
      </c>
      <c s="36" t="s">
        <v>53</v>
      </c>
      <c>
        <f>(M131*21)/100</f>
      </c>
      <c t="s">
        <v>27</v>
      </c>
    </row>
    <row r="132" spans="1:5" ht="12.75">
      <c r="A132" s="35" t="s">
        <v>54</v>
      </c>
      <c r="E132" s="39" t="s">
        <v>5</v>
      </c>
    </row>
    <row r="133" spans="1:5" ht="12.75">
      <c r="A133" s="35" t="s">
        <v>55</v>
      </c>
      <c r="E133" s="40" t="s">
        <v>5755</v>
      </c>
    </row>
    <row r="134" spans="1:5" ht="140.25">
      <c r="A134" t="s">
        <v>56</v>
      </c>
      <c r="E134" s="39" t="s">
        <v>4951</v>
      </c>
    </row>
    <row r="135" spans="1:16" ht="12.75">
      <c r="A135" t="s">
        <v>49</v>
      </c>
      <c s="34" t="s">
        <v>166</v>
      </c>
      <c s="34" t="s">
        <v>5765</v>
      </c>
      <c s="35" t="s">
        <v>5</v>
      </c>
      <c s="6" t="s">
        <v>5766</v>
      </c>
      <c s="36" t="s">
        <v>819</v>
      </c>
      <c s="37">
        <v>140</v>
      </c>
      <c s="36">
        <v>0</v>
      </c>
      <c s="36">
        <f>ROUND(G135*H135,6)</f>
      </c>
      <c r="L135" s="38">
        <v>0</v>
      </c>
      <c s="32">
        <f>ROUND(ROUND(L135,2)*ROUND(G135,3),2)</f>
      </c>
      <c s="36" t="s">
        <v>53</v>
      </c>
      <c>
        <f>(M135*21)/100</f>
      </c>
      <c t="s">
        <v>27</v>
      </c>
    </row>
    <row r="136" spans="1:5" ht="12.75">
      <c r="A136" s="35" t="s">
        <v>54</v>
      </c>
      <c r="E136" s="39" t="s">
        <v>5</v>
      </c>
    </row>
    <row r="137" spans="1:5" ht="12.75">
      <c r="A137" s="35" t="s">
        <v>55</v>
      </c>
      <c r="E137" s="40" t="s">
        <v>5755</v>
      </c>
    </row>
    <row r="138" spans="1:5" ht="140.25">
      <c r="A138" t="s">
        <v>56</v>
      </c>
      <c r="E138" s="39" t="s">
        <v>4951</v>
      </c>
    </row>
    <row r="139" spans="1:13" ht="12.75">
      <c r="A139" t="s">
        <v>46</v>
      </c>
      <c r="C139" s="31" t="s">
        <v>78</v>
      </c>
      <c r="E139" s="33" t="s">
        <v>86</v>
      </c>
      <c r="J139" s="32">
        <f>0</f>
      </c>
      <c s="32">
        <f>0</f>
      </c>
      <c s="32">
        <f>0+L140</f>
      </c>
      <c s="32">
        <f>0+M140</f>
      </c>
    </row>
    <row r="140" spans="1:16" ht="25.5">
      <c r="A140" t="s">
        <v>49</v>
      </c>
      <c s="34" t="s">
        <v>169</v>
      </c>
      <c s="34" t="s">
        <v>3446</v>
      </c>
      <c s="35" t="s">
        <v>5</v>
      </c>
      <c s="6" t="s">
        <v>3447</v>
      </c>
      <c s="36" t="s">
        <v>819</v>
      </c>
      <c s="37">
        <v>613.08</v>
      </c>
      <c s="36">
        <v>0</v>
      </c>
      <c s="36">
        <f>ROUND(G140*H140,6)</f>
      </c>
      <c r="L140" s="38">
        <v>0</v>
      </c>
      <c s="32">
        <f>ROUND(ROUND(L140,2)*ROUND(G140,3),2)</f>
      </c>
      <c s="36" t="s">
        <v>53</v>
      </c>
      <c>
        <f>(M140*21)/100</f>
      </c>
      <c t="s">
        <v>27</v>
      </c>
    </row>
    <row r="141" spans="1:5" ht="12.75">
      <c r="A141" s="35" t="s">
        <v>54</v>
      </c>
      <c r="E141" s="39" t="s">
        <v>5</v>
      </c>
    </row>
    <row r="142" spans="1:5" ht="25.5">
      <c r="A142" s="35" t="s">
        <v>55</v>
      </c>
      <c r="E142" s="40" t="s">
        <v>5767</v>
      </c>
    </row>
    <row r="143" spans="1:5" ht="191.25">
      <c r="A143" t="s">
        <v>56</v>
      </c>
      <c r="E143" s="39" t="s">
        <v>3449</v>
      </c>
    </row>
    <row r="144" spans="1:13" ht="12.75">
      <c r="A144" t="s">
        <v>46</v>
      </c>
      <c r="C144" s="31" t="s">
        <v>89</v>
      </c>
      <c r="E144" s="33" t="s">
        <v>3237</v>
      </c>
      <c r="J144" s="32">
        <f>0</f>
      </c>
      <c s="32">
        <f>0</f>
      </c>
      <c s="32">
        <f>0+L145+L149+L153+L157+L161+L165+L169+L173</f>
      </c>
      <c s="32">
        <f>0+M145+M149+M153+M157+M161+M165+M169+M173</f>
      </c>
    </row>
    <row r="145" spans="1:16" ht="12.75">
      <c r="A145" t="s">
        <v>49</v>
      </c>
      <c s="34" t="s">
        <v>184</v>
      </c>
      <c s="34" t="s">
        <v>5128</v>
      </c>
      <c s="35" t="s">
        <v>5</v>
      </c>
      <c s="6" t="s">
        <v>5129</v>
      </c>
      <c s="36" t="s">
        <v>60</v>
      </c>
      <c s="37">
        <v>14.6</v>
      </c>
      <c s="36">
        <v>0</v>
      </c>
      <c s="36">
        <f>ROUND(G145*H145,6)</f>
      </c>
      <c r="L145" s="38">
        <v>0</v>
      </c>
      <c s="32">
        <f>ROUND(ROUND(L145,2)*ROUND(G145,3),2)</f>
      </c>
      <c s="36" t="s">
        <v>53</v>
      </c>
      <c>
        <f>(M145*21)/100</f>
      </c>
      <c t="s">
        <v>27</v>
      </c>
    </row>
    <row r="146" spans="1:5" ht="12.75">
      <c r="A146" s="35" t="s">
        <v>54</v>
      </c>
      <c r="E146" s="39" t="s">
        <v>5</v>
      </c>
    </row>
    <row r="147" spans="1:5" ht="12.75">
      <c r="A147" s="35" t="s">
        <v>55</v>
      </c>
      <c r="E147" s="40" t="s">
        <v>5768</v>
      </c>
    </row>
    <row r="148" spans="1:5" ht="63.75">
      <c r="A148" t="s">
        <v>56</v>
      </c>
      <c r="E148" s="39" t="s">
        <v>5131</v>
      </c>
    </row>
    <row r="149" spans="1:16" ht="12.75">
      <c r="A149" t="s">
        <v>49</v>
      </c>
      <c s="34" t="s">
        <v>189</v>
      </c>
      <c s="34" t="s">
        <v>4985</v>
      </c>
      <c s="35" t="s">
        <v>5</v>
      </c>
      <c s="6" t="s">
        <v>4986</v>
      </c>
      <c s="36" t="s">
        <v>60</v>
      </c>
      <c s="37">
        <v>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5769</v>
      </c>
    </row>
    <row r="152" spans="1:5" ht="63.75">
      <c r="A152" t="s">
        <v>56</v>
      </c>
      <c r="E152" s="39" t="s">
        <v>4988</v>
      </c>
    </row>
    <row r="153" spans="1:16" ht="25.5">
      <c r="A153" t="s">
        <v>49</v>
      </c>
      <c s="34" t="s">
        <v>193</v>
      </c>
      <c s="34" t="s">
        <v>5770</v>
      </c>
      <c s="35" t="s">
        <v>5</v>
      </c>
      <c s="6" t="s">
        <v>5771</v>
      </c>
      <c s="36" t="s">
        <v>60</v>
      </c>
      <c s="37">
        <v>50</v>
      </c>
      <c s="36">
        <v>0</v>
      </c>
      <c s="36">
        <f>ROUND(G153*H153,6)</f>
      </c>
      <c r="L153" s="38">
        <v>0</v>
      </c>
      <c s="32">
        <f>ROUND(ROUND(L153,2)*ROUND(G153,3),2)</f>
      </c>
      <c s="36" t="s">
        <v>53</v>
      </c>
      <c>
        <f>(M153*21)/100</f>
      </c>
      <c t="s">
        <v>27</v>
      </c>
    </row>
    <row r="154" spans="1:5" ht="12.75">
      <c r="A154" s="35" t="s">
        <v>54</v>
      </c>
      <c r="E154" s="39" t="s">
        <v>5</v>
      </c>
    </row>
    <row r="155" spans="1:5" ht="12.75">
      <c r="A155" s="35" t="s">
        <v>55</v>
      </c>
      <c r="E155" s="40" t="s">
        <v>5772</v>
      </c>
    </row>
    <row r="156" spans="1:5" ht="127.5">
      <c r="A156" t="s">
        <v>56</v>
      </c>
      <c r="E156" s="39" t="s">
        <v>5358</v>
      </c>
    </row>
    <row r="157" spans="1:16" ht="12.75">
      <c r="A157" t="s">
        <v>49</v>
      </c>
      <c s="34" t="s">
        <v>197</v>
      </c>
      <c s="34" t="s">
        <v>3955</v>
      </c>
      <c s="35" t="s">
        <v>5</v>
      </c>
      <c s="6" t="s">
        <v>3956</v>
      </c>
      <c s="36" t="s">
        <v>60</v>
      </c>
      <c s="37">
        <v>15</v>
      </c>
      <c s="36">
        <v>0</v>
      </c>
      <c s="36">
        <f>ROUND(G157*H157,6)</f>
      </c>
      <c r="L157" s="38">
        <v>0</v>
      </c>
      <c s="32">
        <f>ROUND(ROUND(L157,2)*ROUND(G157,3),2)</f>
      </c>
      <c s="36" t="s">
        <v>53</v>
      </c>
      <c>
        <f>(M157*21)/100</f>
      </c>
      <c t="s">
        <v>27</v>
      </c>
    </row>
    <row r="158" spans="1:5" ht="12.75">
      <c r="A158" s="35" t="s">
        <v>54</v>
      </c>
      <c r="E158" s="39" t="s">
        <v>5</v>
      </c>
    </row>
    <row r="159" spans="1:5" ht="12.75">
      <c r="A159" s="35" t="s">
        <v>55</v>
      </c>
      <c r="E159" s="40" t="s">
        <v>5773</v>
      </c>
    </row>
    <row r="160" spans="1:5" ht="89.25">
      <c r="A160" t="s">
        <v>56</v>
      </c>
      <c r="E160" s="39" t="s">
        <v>3504</v>
      </c>
    </row>
    <row r="161" spans="1:16" ht="12.75">
      <c r="A161" t="s">
        <v>49</v>
      </c>
      <c s="34" t="s">
        <v>201</v>
      </c>
      <c s="34" t="s">
        <v>4777</v>
      </c>
      <c s="35" t="s">
        <v>5</v>
      </c>
      <c s="6" t="s">
        <v>4778</v>
      </c>
      <c s="36" t="s">
        <v>52</v>
      </c>
      <c s="37">
        <v>71.5</v>
      </c>
      <c s="36">
        <v>0</v>
      </c>
      <c s="36">
        <f>ROUND(G161*H161,6)</f>
      </c>
      <c r="L161" s="38">
        <v>0</v>
      </c>
      <c s="32">
        <f>ROUND(ROUND(L161,2)*ROUND(G161,3),2)</f>
      </c>
      <c s="36" t="s">
        <v>53</v>
      </c>
      <c>
        <f>(M161*21)/100</f>
      </c>
      <c t="s">
        <v>27</v>
      </c>
    </row>
    <row r="162" spans="1:5" ht="12.75">
      <c r="A162" s="35" t="s">
        <v>54</v>
      </c>
      <c r="E162" s="39" t="s">
        <v>5</v>
      </c>
    </row>
    <row r="163" spans="1:5" ht="25.5">
      <c r="A163" s="35" t="s">
        <v>55</v>
      </c>
      <c r="E163" s="40" t="s">
        <v>5774</v>
      </c>
    </row>
    <row r="164" spans="1:5" ht="102">
      <c r="A164" t="s">
        <v>56</v>
      </c>
      <c r="E164" s="39" t="s">
        <v>3281</v>
      </c>
    </row>
    <row r="165" spans="1:16" ht="12.75">
      <c r="A165" t="s">
        <v>49</v>
      </c>
      <c s="34" t="s">
        <v>205</v>
      </c>
      <c s="34" t="s">
        <v>3506</v>
      </c>
      <c s="35" t="s">
        <v>5</v>
      </c>
      <c s="6" t="s">
        <v>3507</v>
      </c>
      <c s="36" t="s">
        <v>52</v>
      </c>
      <c s="37">
        <v>19.5</v>
      </c>
      <c s="36">
        <v>0</v>
      </c>
      <c s="36">
        <f>ROUND(G165*H165,6)</f>
      </c>
      <c r="L165" s="38">
        <v>0</v>
      </c>
      <c s="32">
        <f>ROUND(ROUND(L165,2)*ROUND(G165,3),2)</f>
      </c>
      <c s="36" t="s">
        <v>53</v>
      </c>
      <c>
        <f>(M165*21)/100</f>
      </c>
      <c t="s">
        <v>27</v>
      </c>
    </row>
    <row r="166" spans="1:5" ht="12.75">
      <c r="A166" s="35" t="s">
        <v>54</v>
      </c>
      <c r="E166" s="39" t="s">
        <v>5</v>
      </c>
    </row>
    <row r="167" spans="1:5" ht="12.75">
      <c r="A167" s="35" t="s">
        <v>55</v>
      </c>
      <c r="E167" s="40" t="s">
        <v>5775</v>
      </c>
    </row>
    <row r="168" spans="1:5" ht="102">
      <c r="A168" t="s">
        <v>56</v>
      </c>
      <c r="E168" s="39" t="s">
        <v>3281</v>
      </c>
    </row>
    <row r="169" spans="1:16" ht="12.75">
      <c r="A169" t="s">
        <v>49</v>
      </c>
      <c s="34" t="s">
        <v>209</v>
      </c>
      <c s="34" t="s">
        <v>5022</v>
      </c>
      <c s="35" t="s">
        <v>5</v>
      </c>
      <c s="6" t="s">
        <v>5023</v>
      </c>
      <c s="36" t="s">
        <v>1010</v>
      </c>
      <c s="37">
        <v>0.8</v>
      </c>
      <c s="36">
        <v>0</v>
      </c>
      <c s="36">
        <f>ROUND(G169*H169,6)</f>
      </c>
      <c r="L169" s="38">
        <v>0</v>
      </c>
      <c s="32">
        <f>ROUND(ROUND(L169,2)*ROUND(G169,3),2)</f>
      </c>
      <c s="36" t="s">
        <v>53</v>
      </c>
      <c>
        <f>(M169*21)/100</f>
      </c>
      <c t="s">
        <v>27</v>
      </c>
    </row>
    <row r="170" spans="1:5" ht="12.75">
      <c r="A170" s="35" t="s">
        <v>54</v>
      </c>
      <c r="E170" s="39" t="s">
        <v>5</v>
      </c>
    </row>
    <row r="171" spans="1:5" ht="12.75">
      <c r="A171" s="35" t="s">
        <v>55</v>
      </c>
      <c r="E171" s="40" t="s">
        <v>5776</v>
      </c>
    </row>
    <row r="172" spans="1:5" ht="102">
      <c r="A172" t="s">
        <v>56</v>
      </c>
      <c r="E172" s="39" t="s">
        <v>5024</v>
      </c>
    </row>
    <row r="173" spans="1:16" ht="12.75">
      <c r="A173" t="s">
        <v>49</v>
      </c>
      <c s="34" t="s">
        <v>213</v>
      </c>
      <c s="34" t="s">
        <v>5141</v>
      </c>
      <c s="35" t="s">
        <v>5</v>
      </c>
      <c s="6" t="s">
        <v>5142</v>
      </c>
      <c s="36" t="s">
        <v>68</v>
      </c>
      <c s="37">
        <v>2</v>
      </c>
      <c s="36">
        <v>0</v>
      </c>
      <c s="36">
        <f>ROUND(G173*H173,6)</f>
      </c>
      <c r="L173" s="38">
        <v>0</v>
      </c>
      <c s="32">
        <f>ROUND(ROUND(L173,2)*ROUND(G173,3),2)</f>
      </c>
      <c s="36" t="s">
        <v>85</v>
      </c>
      <c>
        <f>(M173*21)/100</f>
      </c>
      <c t="s">
        <v>27</v>
      </c>
    </row>
    <row r="174" spans="1:5" ht="12.75">
      <c r="A174" s="35" t="s">
        <v>54</v>
      </c>
      <c r="E174" s="39" t="s">
        <v>5</v>
      </c>
    </row>
    <row r="175" spans="1:5" ht="12.75">
      <c r="A175" s="35" t="s">
        <v>55</v>
      </c>
      <c r="E175" s="40" t="s">
        <v>5</v>
      </c>
    </row>
    <row r="176" spans="1:5" ht="12.75">
      <c r="A176" t="s">
        <v>56</v>
      </c>
      <c r="E176" s="39" t="s">
        <v>5</v>
      </c>
    </row>
    <row r="177" spans="1:13" ht="12.75">
      <c r="A177" t="s">
        <v>46</v>
      </c>
      <c r="C177" s="31" t="s">
        <v>1005</v>
      </c>
      <c r="E177" s="33" t="s">
        <v>1006</v>
      </c>
      <c r="J177" s="32">
        <f>0</f>
      </c>
      <c s="32">
        <f>0</f>
      </c>
      <c s="32">
        <f>0+L178+L182+L186+L190+L194</f>
      </c>
      <c s="32">
        <f>0+M178+M182+M186+M190+M194</f>
      </c>
    </row>
    <row r="178" spans="1:16" ht="38.25">
      <c r="A178" t="s">
        <v>49</v>
      </c>
      <c s="34" t="s">
        <v>217</v>
      </c>
      <c s="34" t="s">
        <v>3134</v>
      </c>
      <c s="35" t="s">
        <v>3135</v>
      </c>
      <c s="6" t="s">
        <v>3136</v>
      </c>
      <c s="36" t="s">
        <v>1010</v>
      </c>
      <c s="37">
        <v>3609.32</v>
      </c>
      <c s="36">
        <v>0</v>
      </c>
      <c s="36">
        <f>ROUND(G178*H178,6)</f>
      </c>
      <c r="L178" s="38">
        <v>0</v>
      </c>
      <c s="32">
        <f>ROUND(ROUND(L178,2)*ROUND(G178,3),2)</f>
      </c>
      <c s="36" t="s">
        <v>85</v>
      </c>
      <c>
        <f>(M178*21)/100</f>
      </c>
      <c t="s">
        <v>27</v>
      </c>
    </row>
    <row r="179" spans="1:5" ht="12.75">
      <c r="A179" s="35" t="s">
        <v>54</v>
      </c>
      <c r="E179" s="39" t="s">
        <v>1011</v>
      </c>
    </row>
    <row r="180" spans="1:5" ht="38.25">
      <c r="A180" s="35" t="s">
        <v>55</v>
      </c>
      <c r="E180" s="40" t="s">
        <v>5777</v>
      </c>
    </row>
    <row r="181" spans="1:5" ht="89.25">
      <c r="A181" t="s">
        <v>56</v>
      </c>
      <c r="E181" s="39" t="s">
        <v>1012</v>
      </c>
    </row>
    <row r="182" spans="1:16" ht="38.25">
      <c r="A182" t="s">
        <v>49</v>
      </c>
      <c s="34" t="s">
        <v>221</v>
      </c>
      <c s="34" t="s">
        <v>4403</v>
      </c>
      <c s="35" t="s">
        <v>4404</v>
      </c>
      <c s="6" t="s">
        <v>4405</v>
      </c>
      <c s="36" t="s">
        <v>1010</v>
      </c>
      <c s="37">
        <v>33</v>
      </c>
      <c s="36">
        <v>0</v>
      </c>
      <c s="36">
        <f>ROUND(G182*H182,6)</f>
      </c>
      <c r="L182" s="38">
        <v>0</v>
      </c>
      <c s="32">
        <f>ROUND(ROUND(L182,2)*ROUND(G182,3),2)</f>
      </c>
      <c s="36" t="s">
        <v>85</v>
      </c>
      <c>
        <f>(M182*21)/100</f>
      </c>
      <c t="s">
        <v>27</v>
      </c>
    </row>
    <row r="183" spans="1:5" ht="12.75">
      <c r="A183" s="35" t="s">
        <v>54</v>
      </c>
      <c r="E183" s="39" t="s">
        <v>1011</v>
      </c>
    </row>
    <row r="184" spans="1:5" ht="12.75">
      <c r="A184" s="35" t="s">
        <v>55</v>
      </c>
      <c r="E184" s="40" t="s">
        <v>5778</v>
      </c>
    </row>
    <row r="185" spans="1:5" ht="89.25">
      <c r="A185" t="s">
        <v>56</v>
      </c>
      <c r="E185" s="39" t="s">
        <v>1012</v>
      </c>
    </row>
    <row r="186" spans="1:16" ht="38.25">
      <c r="A186" t="s">
        <v>49</v>
      </c>
      <c s="34" t="s">
        <v>225</v>
      </c>
      <c s="34" t="s">
        <v>2721</v>
      </c>
      <c s="35" t="s">
        <v>2722</v>
      </c>
      <c s="6" t="s">
        <v>2723</v>
      </c>
      <c s="36" t="s">
        <v>1010</v>
      </c>
      <c s="37">
        <v>46.8</v>
      </c>
      <c s="36">
        <v>0</v>
      </c>
      <c s="36">
        <f>ROUND(G186*H186,6)</f>
      </c>
      <c r="L186" s="38">
        <v>0</v>
      </c>
      <c s="32">
        <f>ROUND(ROUND(L186,2)*ROUND(G186,3),2)</f>
      </c>
      <c s="36" t="s">
        <v>85</v>
      </c>
      <c>
        <f>(M186*21)/100</f>
      </c>
      <c t="s">
        <v>27</v>
      </c>
    </row>
    <row r="187" spans="1:5" ht="12.75">
      <c r="A187" s="35" t="s">
        <v>54</v>
      </c>
      <c r="E187" s="39" t="s">
        <v>1011</v>
      </c>
    </row>
    <row r="188" spans="1:5" ht="12.75">
      <c r="A188" s="35" t="s">
        <v>55</v>
      </c>
      <c r="E188" s="40" t="s">
        <v>5779</v>
      </c>
    </row>
    <row r="189" spans="1:5" ht="102">
      <c r="A189" t="s">
        <v>56</v>
      </c>
      <c r="E189" s="39" t="s">
        <v>2724</v>
      </c>
    </row>
    <row r="190" spans="1:16" ht="25.5">
      <c r="A190" t="s">
        <v>49</v>
      </c>
      <c s="34" t="s">
        <v>229</v>
      </c>
      <c s="34" t="s">
        <v>3515</v>
      </c>
      <c s="35" t="s">
        <v>3516</v>
      </c>
      <c s="6" t="s">
        <v>3517</v>
      </c>
      <c s="36" t="s">
        <v>1010</v>
      </c>
      <c s="37">
        <v>178.75</v>
      </c>
      <c s="36">
        <v>0</v>
      </c>
      <c s="36">
        <f>ROUND(G190*H190,6)</f>
      </c>
      <c r="L190" s="38">
        <v>0</v>
      </c>
      <c s="32">
        <f>ROUND(ROUND(L190,2)*ROUND(G190,3),2)</f>
      </c>
      <c s="36" t="s">
        <v>85</v>
      </c>
      <c>
        <f>(M190*21)/100</f>
      </c>
      <c t="s">
        <v>27</v>
      </c>
    </row>
    <row r="191" spans="1:5" ht="12.75">
      <c r="A191" s="35" t="s">
        <v>54</v>
      </c>
      <c r="E191" s="39" t="s">
        <v>1011</v>
      </c>
    </row>
    <row r="192" spans="1:5" ht="12.75">
      <c r="A192" s="35" t="s">
        <v>55</v>
      </c>
      <c r="E192" s="40" t="s">
        <v>5780</v>
      </c>
    </row>
    <row r="193" spans="1:5" ht="89.25">
      <c r="A193" t="s">
        <v>56</v>
      </c>
      <c r="E193" s="39" t="s">
        <v>1012</v>
      </c>
    </row>
    <row r="194" spans="1:16" ht="25.5">
      <c r="A194" t="s">
        <v>49</v>
      </c>
      <c s="34" t="s">
        <v>233</v>
      </c>
      <c s="34" t="s">
        <v>3139</v>
      </c>
      <c s="35" t="s">
        <v>3140</v>
      </c>
      <c s="6" t="s">
        <v>3141</v>
      </c>
      <c s="36" t="s">
        <v>1010</v>
      </c>
      <c s="37">
        <v>0.8</v>
      </c>
      <c s="36">
        <v>0</v>
      </c>
      <c s="36">
        <f>ROUND(G194*H194,6)</f>
      </c>
      <c r="L194" s="38">
        <v>0</v>
      </c>
      <c s="32">
        <f>ROUND(ROUND(L194,2)*ROUND(G194,3),2)</f>
      </c>
      <c s="36" t="s">
        <v>85</v>
      </c>
      <c>
        <f>(M194*21)/100</f>
      </c>
      <c t="s">
        <v>27</v>
      </c>
    </row>
    <row r="195" spans="1:5" ht="12.75">
      <c r="A195" s="35" t="s">
        <v>54</v>
      </c>
      <c r="E195" s="39" t="s">
        <v>1011</v>
      </c>
    </row>
    <row r="196" spans="1:5" ht="12.75">
      <c r="A196" s="35" t="s">
        <v>55</v>
      </c>
      <c r="E196" s="40" t="s">
        <v>5781</v>
      </c>
    </row>
    <row r="197" spans="1:5" ht="12.75">
      <c r="A197" t="s">
        <v>56</v>
      </c>
      <c r="E1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4508</v>
      </c>
      <c s="41">
        <f>Rekapitulace!C81</f>
      </c>
      <c s="20" t="s">
        <v>0</v>
      </c>
      <c t="s">
        <v>23</v>
      </c>
      <c t="s">
        <v>27</v>
      </c>
    </row>
    <row r="4" spans="1:16" ht="32" customHeight="1">
      <c r="A4" s="24" t="s">
        <v>20</v>
      </c>
      <c s="25" t="s">
        <v>28</v>
      </c>
      <c s="27" t="s">
        <v>4508</v>
      </c>
      <c r="E4" s="26" t="s">
        <v>4509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5784</v>
      </c>
      <c r="E8" s="30" t="s">
        <v>5783</v>
      </c>
      <c r="J8" s="29">
        <f>0+J9+J18+J27+J36+J45+J58</f>
      </c>
      <c s="29">
        <f>0+K9+K18+K27+K36+K45+K58</f>
      </c>
      <c s="29">
        <f>0+L9+L18+L27+L36+L45+L58</f>
      </c>
      <c s="29">
        <f>0+M9+M18+M27+M36+M45+M58</f>
      </c>
    </row>
    <row r="9" spans="1:13" ht="12.75">
      <c r="A9" t="s">
        <v>46</v>
      </c>
      <c r="C9" s="31" t="s">
        <v>47</v>
      </c>
      <c r="E9" s="33" t="s">
        <v>48</v>
      </c>
      <c r="J9" s="32">
        <f>0</f>
      </c>
      <c s="32">
        <f>0</f>
      </c>
      <c s="32">
        <f>0+L10+L14</f>
      </c>
      <c s="32">
        <f>0+M10+M14</f>
      </c>
    </row>
    <row r="10" spans="1:16" ht="12.75">
      <c r="A10" t="s">
        <v>49</v>
      </c>
      <c s="34" t="s">
        <v>47</v>
      </c>
      <c s="34" t="s">
        <v>4523</v>
      </c>
      <c s="35" t="s">
        <v>5</v>
      </c>
      <c s="6" t="s">
        <v>4524</v>
      </c>
      <c s="36" t="s">
        <v>52</v>
      </c>
      <c s="37">
        <v>78.048</v>
      </c>
      <c s="36">
        <v>0</v>
      </c>
      <c s="36">
        <f>ROUND(G10*H10,6)</f>
      </c>
      <c r="L10" s="38">
        <v>0</v>
      </c>
      <c s="32">
        <f>ROUND(ROUND(L10,2)*ROUND(G10,3),2)</f>
      </c>
      <c s="36" t="s">
        <v>53</v>
      </c>
      <c>
        <f>(M10*21)/100</f>
      </c>
      <c t="s">
        <v>27</v>
      </c>
    </row>
    <row r="11" spans="1:5" ht="12.75">
      <c r="A11" s="35" t="s">
        <v>54</v>
      </c>
      <c r="E11" s="39" t="s">
        <v>5</v>
      </c>
    </row>
    <row r="12" spans="1:5" ht="76.5">
      <c r="A12" s="35" t="s">
        <v>55</v>
      </c>
      <c r="E12" s="40" t="s">
        <v>5785</v>
      </c>
    </row>
    <row r="13" spans="1:5" ht="318.75">
      <c r="A13" t="s">
        <v>56</v>
      </c>
      <c r="E13" s="39" t="s">
        <v>3336</v>
      </c>
    </row>
    <row r="14" spans="1:16" ht="12.75">
      <c r="A14" t="s">
        <v>49</v>
      </c>
      <c s="34" t="s">
        <v>27</v>
      </c>
      <c s="34" t="s">
        <v>4794</v>
      </c>
      <c s="35" t="s">
        <v>5</v>
      </c>
      <c s="6" t="s">
        <v>4795</v>
      </c>
      <c s="36" t="s">
        <v>52</v>
      </c>
      <c s="37">
        <v>43.457</v>
      </c>
      <c s="36">
        <v>0</v>
      </c>
      <c s="36">
        <f>ROUND(G14*H14,6)</f>
      </c>
      <c r="L14" s="38">
        <v>0</v>
      </c>
      <c s="32">
        <f>ROUND(ROUND(L14,2)*ROUND(G14,3),2)</f>
      </c>
      <c s="36" t="s">
        <v>53</v>
      </c>
      <c>
        <f>(M14*21)/100</f>
      </c>
      <c t="s">
        <v>27</v>
      </c>
    </row>
    <row r="15" spans="1:5" ht="12.75">
      <c r="A15" s="35" t="s">
        <v>54</v>
      </c>
      <c r="E15" s="39" t="s">
        <v>5</v>
      </c>
    </row>
    <row r="16" spans="1:5" ht="63.75">
      <c r="A16" s="35" t="s">
        <v>55</v>
      </c>
      <c r="E16" s="40" t="s">
        <v>5786</v>
      </c>
    </row>
    <row r="17" spans="1:5" ht="280.5">
      <c r="A17" t="s">
        <v>56</v>
      </c>
      <c r="E17" s="39" t="s">
        <v>4797</v>
      </c>
    </row>
    <row r="18" spans="1:13" ht="12.75">
      <c r="A18" t="s">
        <v>46</v>
      </c>
      <c r="C18" s="31" t="s">
        <v>65</v>
      </c>
      <c r="E18" s="33" t="s">
        <v>3044</v>
      </c>
      <c r="J18" s="32">
        <f>0</f>
      </c>
      <c s="32">
        <f>0</f>
      </c>
      <c s="32">
        <f>0+L19+L23</f>
      </c>
      <c s="32">
        <f>0+M19+M23</f>
      </c>
    </row>
    <row r="19" spans="1:16" ht="12.75">
      <c r="A19" t="s">
        <v>49</v>
      </c>
      <c s="34" t="s">
        <v>26</v>
      </c>
      <c s="34" t="s">
        <v>5787</v>
      </c>
      <c s="35" t="s">
        <v>5</v>
      </c>
      <c s="6" t="s">
        <v>5788</v>
      </c>
      <c s="36" t="s">
        <v>52</v>
      </c>
      <c s="37">
        <v>9.443</v>
      </c>
      <c s="36">
        <v>0</v>
      </c>
      <c s="36">
        <f>ROUND(G19*H19,6)</f>
      </c>
      <c r="L19" s="38">
        <v>0</v>
      </c>
      <c s="32">
        <f>ROUND(ROUND(L19,2)*ROUND(G19,3),2)</f>
      </c>
      <c s="36" t="s">
        <v>53</v>
      </c>
      <c>
        <f>(M19*21)/100</f>
      </c>
      <c t="s">
        <v>27</v>
      </c>
    </row>
    <row r="20" spans="1:5" ht="12.75">
      <c r="A20" s="35" t="s">
        <v>54</v>
      </c>
      <c r="E20" s="39" t="s">
        <v>5</v>
      </c>
    </row>
    <row r="21" spans="1:5" ht="89.25">
      <c r="A21" s="35" t="s">
        <v>55</v>
      </c>
      <c r="E21" s="40" t="s">
        <v>5789</v>
      </c>
    </row>
    <row r="22" spans="1:5" ht="369.75">
      <c r="A22" t="s">
        <v>56</v>
      </c>
      <c r="E22" s="39" t="s">
        <v>3406</v>
      </c>
    </row>
    <row r="23" spans="1:16" ht="12.75">
      <c r="A23" t="s">
        <v>49</v>
      </c>
      <c s="34" t="s">
        <v>65</v>
      </c>
      <c s="34" t="s">
        <v>3417</v>
      </c>
      <c s="35" t="s">
        <v>5</v>
      </c>
      <c s="6" t="s">
        <v>3418</v>
      </c>
      <c s="36" t="s">
        <v>52</v>
      </c>
      <c s="37">
        <v>13.519</v>
      </c>
      <c s="36">
        <v>0</v>
      </c>
      <c s="36">
        <f>ROUND(G23*H23,6)</f>
      </c>
      <c r="L23" s="38">
        <v>0</v>
      </c>
      <c s="32">
        <f>ROUND(ROUND(L23,2)*ROUND(G23,3),2)</f>
      </c>
      <c s="36" t="s">
        <v>53</v>
      </c>
      <c>
        <f>(M23*21)/100</f>
      </c>
      <c t="s">
        <v>27</v>
      </c>
    </row>
    <row r="24" spans="1:5" ht="12.75">
      <c r="A24" s="35" t="s">
        <v>54</v>
      </c>
      <c r="E24" s="39" t="s">
        <v>5</v>
      </c>
    </row>
    <row r="25" spans="1:5" ht="63.75">
      <c r="A25" s="35" t="s">
        <v>55</v>
      </c>
      <c r="E25" s="40" t="s">
        <v>5790</v>
      </c>
    </row>
    <row r="26" spans="1:5" ht="102">
      <c r="A26" t="s">
        <v>56</v>
      </c>
      <c r="E26" s="39" t="s">
        <v>3420</v>
      </c>
    </row>
    <row r="27" spans="1:13" ht="12.75">
      <c r="A27" t="s">
        <v>46</v>
      </c>
      <c r="C27" s="31" t="s">
        <v>70</v>
      </c>
      <c r="E27" s="33" t="s">
        <v>3425</v>
      </c>
      <c r="J27" s="32">
        <f>0</f>
      </c>
      <c s="32">
        <f>0</f>
      </c>
      <c s="32">
        <f>0+L28+L32</f>
      </c>
      <c s="32">
        <f>0+M28+M32</f>
      </c>
    </row>
    <row r="28" spans="1:16" ht="12.75">
      <c r="A28" t="s">
        <v>49</v>
      </c>
      <c s="34" t="s">
        <v>70</v>
      </c>
      <c s="34" t="s">
        <v>5756</v>
      </c>
      <c s="35" t="s">
        <v>5</v>
      </c>
      <c s="6" t="s">
        <v>5757</v>
      </c>
      <c s="36" t="s">
        <v>819</v>
      </c>
      <c s="37">
        <v>30.596</v>
      </c>
      <c s="36">
        <v>0</v>
      </c>
      <c s="36">
        <f>ROUND(G28*H28,6)</f>
      </c>
      <c r="L28" s="38">
        <v>0</v>
      </c>
      <c s="32">
        <f>ROUND(ROUND(L28,2)*ROUND(G28,3),2)</f>
      </c>
      <c s="36" t="s">
        <v>53</v>
      </c>
      <c>
        <f>(M28*21)/100</f>
      </c>
      <c t="s">
        <v>27</v>
      </c>
    </row>
    <row r="29" spans="1:5" ht="12.75">
      <c r="A29" s="35" t="s">
        <v>54</v>
      </c>
      <c r="E29" s="39" t="s">
        <v>5</v>
      </c>
    </row>
    <row r="30" spans="1:5" ht="63.75">
      <c r="A30" s="35" t="s">
        <v>55</v>
      </c>
      <c r="E30" s="40" t="s">
        <v>5791</v>
      </c>
    </row>
    <row r="31" spans="1:5" ht="51">
      <c r="A31" t="s">
        <v>56</v>
      </c>
      <c r="E31" s="39" t="s">
        <v>3429</v>
      </c>
    </row>
    <row r="32" spans="1:16" ht="12.75">
      <c r="A32" t="s">
        <v>49</v>
      </c>
      <c s="34" t="s">
        <v>74</v>
      </c>
      <c s="34" t="s">
        <v>5792</v>
      </c>
      <c s="35" t="s">
        <v>5</v>
      </c>
      <c s="6" t="s">
        <v>5793</v>
      </c>
      <c s="36" t="s">
        <v>819</v>
      </c>
      <c s="37">
        <v>20.71</v>
      </c>
      <c s="36">
        <v>0</v>
      </c>
      <c s="36">
        <f>ROUND(G32*H32,6)</f>
      </c>
      <c r="L32" s="38">
        <v>0</v>
      </c>
      <c s="32">
        <f>ROUND(ROUND(L32,2)*ROUND(G32,3),2)</f>
      </c>
      <c s="36" t="s">
        <v>53</v>
      </c>
      <c>
        <f>(M32*21)/100</f>
      </c>
      <c t="s">
        <v>27</v>
      </c>
    </row>
    <row r="33" spans="1:5" ht="12.75">
      <c r="A33" s="35" t="s">
        <v>54</v>
      </c>
      <c r="E33" s="39" t="s">
        <v>5</v>
      </c>
    </row>
    <row r="34" spans="1:5" ht="63.75">
      <c r="A34" s="35" t="s">
        <v>55</v>
      </c>
      <c r="E34" s="40" t="s">
        <v>5794</v>
      </c>
    </row>
    <row r="35" spans="1:5" ht="51">
      <c r="A35" t="s">
        <v>56</v>
      </c>
      <c r="E35" s="39" t="s">
        <v>3429</v>
      </c>
    </row>
    <row r="36" spans="1:13" ht="12.75">
      <c r="A36" t="s">
        <v>46</v>
      </c>
      <c r="C36" s="31" t="s">
        <v>78</v>
      </c>
      <c r="E36" s="33" t="s">
        <v>86</v>
      </c>
      <c r="J36" s="32">
        <f>0</f>
      </c>
      <c s="32">
        <f>0</f>
      </c>
      <c s="32">
        <f>0+L37+L41</f>
      </c>
      <c s="32">
        <f>0+M37+M41</f>
      </c>
    </row>
    <row r="37" spans="1:16" ht="25.5">
      <c r="A37" t="s">
        <v>49</v>
      </c>
      <c s="34" t="s">
        <v>78</v>
      </c>
      <c s="34" t="s">
        <v>4961</v>
      </c>
      <c s="35" t="s">
        <v>5</v>
      </c>
      <c s="6" t="s">
        <v>4962</v>
      </c>
      <c s="36" t="s">
        <v>819</v>
      </c>
      <c s="37">
        <v>48.76</v>
      </c>
      <c s="36">
        <v>0</v>
      </c>
      <c s="36">
        <f>ROUND(G37*H37,6)</f>
      </c>
      <c r="L37" s="38">
        <v>0</v>
      </c>
      <c s="32">
        <f>ROUND(ROUND(L37,2)*ROUND(G37,3),2)</f>
      </c>
      <c s="36" t="s">
        <v>53</v>
      </c>
      <c>
        <f>(M37*21)/100</f>
      </c>
      <c t="s">
        <v>27</v>
      </c>
    </row>
    <row r="38" spans="1:5" ht="12.75">
      <c r="A38" s="35" t="s">
        <v>54</v>
      </c>
      <c r="E38" s="39" t="s">
        <v>5</v>
      </c>
    </row>
    <row r="39" spans="1:5" ht="51">
      <c r="A39" s="35" t="s">
        <v>55</v>
      </c>
      <c r="E39" s="40" t="s">
        <v>5795</v>
      </c>
    </row>
    <row r="40" spans="1:5" ht="191.25">
      <c r="A40" t="s">
        <v>56</v>
      </c>
      <c r="E40" s="39" t="s">
        <v>3449</v>
      </c>
    </row>
    <row r="41" spans="1:16" ht="12.75">
      <c r="A41" t="s">
        <v>49</v>
      </c>
      <c s="34" t="s">
        <v>82</v>
      </c>
      <c s="34" t="s">
        <v>5695</v>
      </c>
      <c s="35" t="s">
        <v>5</v>
      </c>
      <c s="6" t="s">
        <v>5696</v>
      </c>
      <c s="36" t="s">
        <v>819</v>
      </c>
      <c s="37">
        <v>28.62</v>
      </c>
      <c s="36">
        <v>0</v>
      </c>
      <c s="36">
        <f>ROUND(G41*H41,6)</f>
      </c>
      <c r="L41" s="38">
        <v>0</v>
      </c>
      <c s="32">
        <f>ROUND(ROUND(L41,2)*ROUND(G41,3),2)</f>
      </c>
      <c s="36" t="s">
        <v>53</v>
      </c>
      <c>
        <f>(M41*21)/100</f>
      </c>
      <c t="s">
        <v>27</v>
      </c>
    </row>
    <row r="42" spans="1:5" ht="12.75">
      <c r="A42" s="35" t="s">
        <v>54</v>
      </c>
      <c r="E42" s="39" t="s">
        <v>5</v>
      </c>
    </row>
    <row r="43" spans="1:5" ht="51">
      <c r="A43" s="35" t="s">
        <v>55</v>
      </c>
      <c r="E43" s="40" t="s">
        <v>5796</v>
      </c>
    </row>
    <row r="44" spans="1:5" ht="51">
      <c r="A44" t="s">
        <v>56</v>
      </c>
      <c r="E44" s="39" t="s">
        <v>5698</v>
      </c>
    </row>
    <row r="45" spans="1:13" ht="12.75">
      <c r="A45" t="s">
        <v>46</v>
      </c>
      <c r="C45" s="31" t="s">
        <v>89</v>
      </c>
      <c r="E45" s="33" t="s">
        <v>2988</v>
      </c>
      <c r="J45" s="32">
        <f>0</f>
      </c>
      <c s="32">
        <f>0</f>
      </c>
      <c s="32">
        <f>0+L46+L50+L54</f>
      </c>
      <c s="32">
        <f>0+M46+M50+M54</f>
      </c>
    </row>
    <row r="46" spans="1:16" ht="12.75">
      <c r="A46" t="s">
        <v>49</v>
      </c>
      <c s="34" t="s">
        <v>89</v>
      </c>
      <c s="34" t="s">
        <v>5797</v>
      </c>
      <c s="35" t="s">
        <v>5</v>
      </c>
      <c s="6" t="s">
        <v>5798</v>
      </c>
      <c s="36" t="s">
        <v>60</v>
      </c>
      <c s="37">
        <v>12.35</v>
      </c>
      <c s="36">
        <v>0</v>
      </c>
      <c s="36">
        <f>ROUND(G46*H46,6)</f>
      </c>
      <c r="L46" s="38">
        <v>0</v>
      </c>
      <c s="32">
        <f>ROUND(ROUND(L46,2)*ROUND(G46,3),2)</f>
      </c>
      <c s="36" t="s">
        <v>53</v>
      </c>
      <c>
        <f>(M46*21)/100</f>
      </c>
      <c t="s">
        <v>27</v>
      </c>
    </row>
    <row r="47" spans="1:5" ht="12.75">
      <c r="A47" s="35" t="s">
        <v>54</v>
      </c>
      <c r="E47" s="39" t="s">
        <v>5</v>
      </c>
    </row>
    <row r="48" spans="1:5" ht="63.75">
      <c r="A48" s="35" t="s">
        <v>55</v>
      </c>
      <c r="E48" s="40" t="s">
        <v>5799</v>
      </c>
    </row>
    <row r="49" spans="1:5" ht="63.75">
      <c r="A49" t="s">
        <v>56</v>
      </c>
      <c r="E49" s="39" t="s">
        <v>4845</v>
      </c>
    </row>
    <row r="50" spans="1:16" ht="12.75">
      <c r="A50" t="s">
        <v>49</v>
      </c>
      <c s="34" t="s">
        <v>93</v>
      </c>
      <c s="34" t="s">
        <v>5800</v>
      </c>
      <c s="35" t="s">
        <v>5</v>
      </c>
      <c s="6" t="s">
        <v>5801</v>
      </c>
      <c s="36" t="s">
        <v>60</v>
      </c>
      <c s="37">
        <v>9.2</v>
      </c>
      <c s="36">
        <v>0</v>
      </c>
      <c s="36">
        <f>ROUND(G50*H50,6)</f>
      </c>
      <c r="L50" s="38">
        <v>0</v>
      </c>
      <c s="32">
        <f>ROUND(ROUND(L50,2)*ROUND(G50,3),2)</f>
      </c>
      <c s="36" t="s">
        <v>53</v>
      </c>
      <c>
        <f>(M50*21)/100</f>
      </c>
      <c t="s">
        <v>27</v>
      </c>
    </row>
    <row r="51" spans="1:5" ht="12.75">
      <c r="A51" s="35" t="s">
        <v>54</v>
      </c>
      <c r="E51" s="39" t="s">
        <v>5</v>
      </c>
    </row>
    <row r="52" spans="1:5" ht="63.75">
      <c r="A52" s="35" t="s">
        <v>55</v>
      </c>
      <c r="E52" s="40" t="s">
        <v>5802</v>
      </c>
    </row>
    <row r="53" spans="1:5" ht="114.75">
      <c r="A53" t="s">
        <v>56</v>
      </c>
      <c r="E53" s="39" t="s">
        <v>4812</v>
      </c>
    </row>
    <row r="54" spans="1:16" ht="12.75">
      <c r="A54" t="s">
        <v>49</v>
      </c>
      <c s="34" t="s">
        <v>96</v>
      </c>
      <c s="34" t="s">
        <v>5803</v>
      </c>
      <c s="35" t="s">
        <v>5</v>
      </c>
      <c s="6" t="s">
        <v>5804</v>
      </c>
      <c s="36" t="s">
        <v>68</v>
      </c>
      <c s="37">
        <v>2</v>
      </c>
      <c s="36">
        <v>0</v>
      </c>
      <c s="36">
        <f>ROUND(G54*H54,6)</f>
      </c>
      <c r="L54" s="38">
        <v>0</v>
      </c>
      <c s="32">
        <f>ROUND(ROUND(L54,2)*ROUND(G54,3),2)</f>
      </c>
      <c s="36" t="s">
        <v>85</v>
      </c>
      <c>
        <f>(M54*21)/100</f>
      </c>
      <c t="s">
        <v>27</v>
      </c>
    </row>
    <row r="55" spans="1:5" ht="12.75">
      <c r="A55" s="35" t="s">
        <v>54</v>
      </c>
      <c r="E55" s="39" t="s">
        <v>5715</v>
      </c>
    </row>
    <row r="56" spans="1:5" ht="51">
      <c r="A56" s="35" t="s">
        <v>55</v>
      </c>
      <c r="E56" s="40" t="s">
        <v>5805</v>
      </c>
    </row>
    <row r="57" spans="1:5" ht="369.75">
      <c r="A57" t="s">
        <v>56</v>
      </c>
      <c r="E57" s="39" t="s">
        <v>3406</v>
      </c>
    </row>
    <row r="58" spans="1:13" ht="12.75">
      <c r="A58" t="s">
        <v>46</v>
      </c>
      <c r="C58" s="31" t="s">
        <v>1005</v>
      </c>
      <c r="E58" s="33" t="s">
        <v>1006</v>
      </c>
      <c r="J58" s="32">
        <f>0</f>
      </c>
      <c s="32">
        <f>0</f>
      </c>
      <c s="32">
        <f>0+L59+L63</f>
      </c>
      <c s="32">
        <f>0+M59+M63</f>
      </c>
    </row>
    <row r="59" spans="1:16" ht="38.25">
      <c r="A59" t="s">
        <v>49</v>
      </c>
      <c s="34" t="s">
        <v>100</v>
      </c>
      <c s="34" t="s">
        <v>3134</v>
      </c>
      <c s="35" t="s">
        <v>3135</v>
      </c>
      <c s="6" t="s">
        <v>3136</v>
      </c>
      <c s="36" t="s">
        <v>1010</v>
      </c>
      <c s="37">
        <v>163.901</v>
      </c>
      <c s="36">
        <v>0</v>
      </c>
      <c s="36">
        <f>ROUND(G59*H59,6)</f>
      </c>
      <c r="L59" s="38">
        <v>0</v>
      </c>
      <c s="32">
        <f>ROUND(ROUND(L59,2)*ROUND(G59,3),2)</f>
      </c>
      <c s="36" t="s">
        <v>85</v>
      </c>
      <c>
        <f>(M59*21)/100</f>
      </c>
      <c t="s">
        <v>27</v>
      </c>
    </row>
    <row r="60" spans="1:5" ht="12.75">
      <c r="A60" s="35" t="s">
        <v>54</v>
      </c>
      <c r="E60" s="39" t="s">
        <v>1011</v>
      </c>
    </row>
    <row r="61" spans="1:5" ht="51">
      <c r="A61" s="35" t="s">
        <v>55</v>
      </c>
      <c r="E61" s="40" t="s">
        <v>5806</v>
      </c>
    </row>
    <row r="62" spans="1:5" ht="89.25">
      <c r="A62" t="s">
        <v>56</v>
      </c>
      <c r="E62" s="39" t="s">
        <v>1012</v>
      </c>
    </row>
    <row r="63" spans="1:16" ht="38.25">
      <c r="A63" t="s">
        <v>49</v>
      </c>
      <c s="34" t="s">
        <v>104</v>
      </c>
      <c s="34" t="s">
        <v>5807</v>
      </c>
      <c s="35" t="s">
        <v>5808</v>
      </c>
      <c s="6" t="s">
        <v>5809</v>
      </c>
      <c s="36" t="s">
        <v>1010</v>
      </c>
      <c s="37">
        <v>0.153</v>
      </c>
      <c s="36">
        <v>0</v>
      </c>
      <c s="36">
        <f>ROUND(G63*H63,6)</f>
      </c>
      <c r="L63" s="38">
        <v>0</v>
      </c>
      <c s="32">
        <f>ROUND(ROUND(L63,2)*ROUND(G63,3),2)</f>
      </c>
      <c s="36" t="s">
        <v>85</v>
      </c>
      <c>
        <f>(M63*21)/100</f>
      </c>
      <c t="s">
        <v>27</v>
      </c>
    </row>
    <row r="64" spans="1:5" ht="12.75">
      <c r="A64" s="35" t="s">
        <v>54</v>
      </c>
      <c r="E64" s="39" t="s">
        <v>1011</v>
      </c>
    </row>
    <row r="65" spans="1:5" ht="51">
      <c r="A65" s="35" t="s">
        <v>55</v>
      </c>
      <c r="E65" s="40" t="s">
        <v>5810</v>
      </c>
    </row>
    <row r="66" spans="1:5" ht="89.25">
      <c r="A66" t="s">
        <v>56</v>
      </c>
      <c r="E6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Rekapitulace!C98</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25.5">
      <c r="A8" t="s">
        <v>44</v>
      </c>
      <c r="C8" s="28" t="s">
        <v>5815</v>
      </c>
      <c r="E8" s="30" t="s">
        <v>5814</v>
      </c>
      <c r="J8" s="29">
        <f>0+J9+J130</f>
      </c>
      <c s="29">
        <f>0+K9+K130</f>
      </c>
      <c s="29">
        <f>0+L9+L130</f>
      </c>
      <c s="29">
        <f>0+M9+M130</f>
      </c>
    </row>
    <row r="9" spans="1:13" ht="12.75">
      <c r="A9" t="s">
        <v>46</v>
      </c>
      <c r="C9" s="31" t="s">
        <v>78</v>
      </c>
      <c r="E9" s="33" t="s">
        <v>1273</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1280</v>
      </c>
    </row>
    <row r="13" spans="1:5" ht="12.75">
      <c r="A13" t="s">
        <v>56</v>
      </c>
      <c r="E13" s="39" t="s">
        <v>1277</v>
      </c>
    </row>
    <row r="14" spans="1:16" ht="12.75">
      <c r="A14" t="s">
        <v>49</v>
      </c>
      <c s="34" t="s">
        <v>27</v>
      </c>
      <c s="34" t="s">
        <v>1626</v>
      </c>
      <c s="35" t="s">
        <v>47</v>
      </c>
      <c s="6" t="s">
        <v>1627</v>
      </c>
      <c s="36" t="s">
        <v>52</v>
      </c>
      <c s="37">
        <v>6</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318.75">
      <c r="A17" t="s">
        <v>56</v>
      </c>
      <c r="E17" s="39" t="s">
        <v>57</v>
      </c>
    </row>
    <row r="18" spans="1:16" ht="12.75">
      <c r="A18" t="s">
        <v>49</v>
      </c>
      <c s="34" t="s">
        <v>26</v>
      </c>
      <c s="34" t="s">
        <v>50</v>
      </c>
      <c s="35" t="s">
        <v>47</v>
      </c>
      <c s="6" t="s">
        <v>51</v>
      </c>
      <c s="36" t="s">
        <v>52</v>
      </c>
      <c s="37">
        <v>115</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318.75">
      <c r="A21" t="s">
        <v>56</v>
      </c>
      <c r="E21" s="39" t="s">
        <v>57</v>
      </c>
    </row>
    <row r="22" spans="1:16" ht="12.75">
      <c r="A22" t="s">
        <v>49</v>
      </c>
      <c s="34" t="s">
        <v>65</v>
      </c>
      <c s="34" t="s">
        <v>62</v>
      </c>
      <c s="35" t="s">
        <v>47</v>
      </c>
      <c s="6" t="s">
        <v>63</v>
      </c>
      <c s="36" t="s">
        <v>52</v>
      </c>
      <c s="37">
        <v>121</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229.5">
      <c r="A25" t="s">
        <v>56</v>
      </c>
      <c r="E25" s="39" t="s">
        <v>64</v>
      </c>
    </row>
    <row r="26" spans="1:16" ht="12.75">
      <c r="A26" t="s">
        <v>49</v>
      </c>
      <c s="34" t="s">
        <v>70</v>
      </c>
      <c s="34" t="s">
        <v>826</v>
      </c>
      <c s="35" t="s">
        <v>47</v>
      </c>
      <c s="6" t="s">
        <v>827</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76.5">
      <c r="A29" t="s">
        <v>56</v>
      </c>
      <c r="E29" s="39" t="s">
        <v>69</v>
      </c>
    </row>
    <row r="30" spans="1:16" ht="12.75">
      <c r="A30" t="s">
        <v>49</v>
      </c>
      <c s="34" t="s">
        <v>74</v>
      </c>
      <c s="34" t="s">
        <v>1631</v>
      </c>
      <c s="35" t="s">
        <v>47</v>
      </c>
      <c s="6" t="s">
        <v>1632</v>
      </c>
      <c s="36" t="s">
        <v>60</v>
      </c>
      <c s="37">
        <v>200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02">
      <c r="A33" t="s">
        <v>56</v>
      </c>
      <c r="E33" s="39" t="s">
        <v>537</v>
      </c>
    </row>
    <row r="34" spans="1:16" ht="12.75">
      <c r="A34" t="s">
        <v>49</v>
      </c>
      <c s="34" t="s">
        <v>78</v>
      </c>
      <c s="34" t="s">
        <v>79</v>
      </c>
      <c s="35" t="s">
        <v>47</v>
      </c>
      <c s="6" t="s">
        <v>80</v>
      </c>
      <c s="36" t="s">
        <v>60</v>
      </c>
      <c s="37">
        <v>175</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40.25">
      <c r="A37" t="s">
        <v>56</v>
      </c>
      <c r="E37" s="39" t="s">
        <v>81</v>
      </c>
    </row>
    <row r="38" spans="1:16" ht="25.5">
      <c r="A38" t="s">
        <v>49</v>
      </c>
      <c s="34" t="s">
        <v>82</v>
      </c>
      <c s="34" t="s">
        <v>5816</v>
      </c>
      <c s="35" t="s">
        <v>47</v>
      </c>
      <c s="6" t="s">
        <v>5817</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02">
      <c r="A41" t="s">
        <v>56</v>
      </c>
      <c r="E41" s="39" t="s">
        <v>5818</v>
      </c>
    </row>
    <row r="42" spans="1:16" ht="12.75">
      <c r="A42" t="s">
        <v>49</v>
      </c>
      <c s="34" t="s">
        <v>89</v>
      </c>
      <c s="34" t="s">
        <v>5819</v>
      </c>
      <c s="35" t="s">
        <v>47</v>
      </c>
      <c s="6" t="s">
        <v>5820</v>
      </c>
      <c s="36" t="s">
        <v>68</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27.5">
      <c r="A45" t="s">
        <v>56</v>
      </c>
      <c r="E45" s="39" t="s">
        <v>165</v>
      </c>
    </row>
    <row r="46" spans="1:16" ht="12.75">
      <c r="A46" t="s">
        <v>49</v>
      </c>
      <c s="34" t="s">
        <v>93</v>
      </c>
      <c s="34" t="s">
        <v>5821</v>
      </c>
      <c s="35" t="s">
        <v>47</v>
      </c>
      <c s="6" t="s">
        <v>5822</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53">
      <c r="A49" t="s">
        <v>56</v>
      </c>
      <c r="E49" s="39" t="s">
        <v>707</v>
      </c>
    </row>
    <row r="50" spans="1:16" ht="25.5">
      <c r="A50" t="s">
        <v>49</v>
      </c>
      <c s="34" t="s">
        <v>96</v>
      </c>
      <c s="34" t="s">
        <v>5823</v>
      </c>
      <c s="35" t="s">
        <v>47</v>
      </c>
      <c s="6" t="s">
        <v>5824</v>
      </c>
      <c s="36" t="s">
        <v>872</v>
      </c>
      <c s="37">
        <v>24</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53">
      <c r="A53" t="s">
        <v>56</v>
      </c>
      <c r="E53" s="39" t="s">
        <v>874</v>
      </c>
    </row>
    <row r="54" spans="1:16" ht="25.5">
      <c r="A54" t="s">
        <v>49</v>
      </c>
      <c s="34" t="s">
        <v>100</v>
      </c>
      <c s="34" t="s">
        <v>5825</v>
      </c>
      <c s="35" t="s">
        <v>47</v>
      </c>
      <c s="6" t="s">
        <v>5826</v>
      </c>
      <c s="36" t="s">
        <v>60</v>
      </c>
      <c s="37">
        <v>80</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14.75">
      <c r="A57" t="s">
        <v>56</v>
      </c>
      <c r="E57" s="39" t="s">
        <v>888</v>
      </c>
    </row>
    <row r="58" spans="1:16" ht="25.5">
      <c r="A58" t="s">
        <v>49</v>
      </c>
      <c s="34" t="s">
        <v>104</v>
      </c>
      <c s="34" t="s">
        <v>5827</v>
      </c>
      <c s="35" t="s">
        <v>47</v>
      </c>
      <c s="6" t="s">
        <v>5828</v>
      </c>
      <c s="36" t="s">
        <v>60</v>
      </c>
      <c s="37">
        <v>80</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53">
      <c r="A61" t="s">
        <v>56</v>
      </c>
      <c r="E61" s="39" t="s">
        <v>878</v>
      </c>
    </row>
    <row r="62" spans="1:16" ht="12.75">
      <c r="A62" t="s">
        <v>49</v>
      </c>
      <c s="34" t="s">
        <v>107</v>
      </c>
      <c s="34" t="s">
        <v>1400</v>
      </c>
      <c s="35" t="s">
        <v>47</v>
      </c>
      <c s="6" t="s">
        <v>1401</v>
      </c>
      <c s="36" t="s">
        <v>60</v>
      </c>
      <c s="37">
        <v>20</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53">
      <c r="A65" t="s">
        <v>56</v>
      </c>
      <c r="E65" s="39" t="s">
        <v>878</v>
      </c>
    </row>
    <row r="66" spans="1:16" ht="12.75">
      <c r="A66" t="s">
        <v>49</v>
      </c>
      <c s="34" t="s">
        <v>110</v>
      </c>
      <c s="34" t="s">
        <v>1487</v>
      </c>
      <c s="35" t="s">
        <v>47</v>
      </c>
      <c s="6" t="s">
        <v>1488</v>
      </c>
      <c s="36" t="s">
        <v>60</v>
      </c>
      <c s="37">
        <v>20</v>
      </c>
      <c s="36">
        <v>0</v>
      </c>
      <c s="36">
        <f>ROUND(G66*H66,6)</f>
      </c>
      <c r="L66" s="38">
        <v>0</v>
      </c>
      <c s="32">
        <f>ROUND(ROUND(L66,2)*ROUND(G66,3),2)</f>
      </c>
      <c s="36" t="s">
        <v>53</v>
      </c>
      <c>
        <f>(M66*21)/100</f>
      </c>
      <c t="s">
        <v>27</v>
      </c>
    </row>
    <row r="67" spans="1:5" ht="12.75">
      <c r="A67" s="35" t="s">
        <v>54</v>
      </c>
      <c r="E67" s="39" t="s">
        <v>5</v>
      </c>
    </row>
    <row r="68" spans="1:5" ht="12.75">
      <c r="A68" s="35" t="s">
        <v>55</v>
      </c>
      <c r="E68" s="40" t="s">
        <v>1280</v>
      </c>
    </row>
    <row r="69" spans="1:5" ht="153">
      <c r="A69" t="s">
        <v>56</v>
      </c>
      <c r="E69" s="39" t="s">
        <v>885</v>
      </c>
    </row>
    <row r="70" spans="1:16" ht="12.75">
      <c r="A70" t="s">
        <v>49</v>
      </c>
      <c s="34" t="s">
        <v>113</v>
      </c>
      <c s="34" t="s">
        <v>1489</v>
      </c>
      <c s="35" t="s">
        <v>47</v>
      </c>
      <c s="6" t="s">
        <v>1490</v>
      </c>
      <c s="36" t="s">
        <v>60</v>
      </c>
      <c s="37">
        <v>20</v>
      </c>
      <c s="36">
        <v>0</v>
      </c>
      <c s="36">
        <f>ROUND(G70*H70,6)</f>
      </c>
      <c r="L70" s="38">
        <v>0</v>
      </c>
      <c s="32">
        <f>ROUND(ROUND(L70,2)*ROUND(G70,3),2)</f>
      </c>
      <c s="36" t="s">
        <v>53</v>
      </c>
      <c>
        <f>(M70*21)/100</f>
      </c>
      <c t="s">
        <v>27</v>
      </c>
    </row>
    <row r="71" spans="1:5" ht="12.75">
      <c r="A71" s="35" t="s">
        <v>54</v>
      </c>
      <c r="E71" s="39" t="s">
        <v>5</v>
      </c>
    </row>
    <row r="72" spans="1:5" ht="12.75">
      <c r="A72" s="35" t="s">
        <v>55</v>
      </c>
      <c r="E72" s="40" t="s">
        <v>1280</v>
      </c>
    </row>
    <row r="73" spans="1:5" ht="114.75">
      <c r="A73" t="s">
        <v>56</v>
      </c>
      <c r="E73" s="39" t="s">
        <v>888</v>
      </c>
    </row>
    <row r="74" spans="1:16" ht="12.75">
      <c r="A74" t="s">
        <v>49</v>
      </c>
      <c s="34" t="s">
        <v>118</v>
      </c>
      <c s="34" t="s">
        <v>173</v>
      </c>
      <c s="35" t="s">
        <v>47</v>
      </c>
      <c s="6" t="s">
        <v>174</v>
      </c>
      <c s="36" t="s">
        <v>175</v>
      </c>
      <c s="37">
        <v>1</v>
      </c>
      <c s="36">
        <v>0</v>
      </c>
      <c s="36">
        <f>ROUND(G74*H74,6)</f>
      </c>
      <c r="L74" s="38">
        <v>0</v>
      </c>
      <c s="32">
        <f>ROUND(ROUND(L74,2)*ROUND(G74,3),2)</f>
      </c>
      <c s="36" t="s">
        <v>53</v>
      </c>
      <c>
        <f>(M74*21)/100</f>
      </c>
      <c t="s">
        <v>27</v>
      </c>
    </row>
    <row r="75" spans="1:5" ht="12.75">
      <c r="A75" s="35" t="s">
        <v>54</v>
      </c>
      <c r="E75" s="39" t="s">
        <v>5</v>
      </c>
    </row>
    <row r="76" spans="1:5" ht="12.75">
      <c r="A76" s="35" t="s">
        <v>55</v>
      </c>
      <c r="E76" s="40" t="s">
        <v>1280</v>
      </c>
    </row>
    <row r="77" spans="1:5" ht="127.5">
      <c r="A77" t="s">
        <v>56</v>
      </c>
      <c r="E77" s="39" t="s">
        <v>177</v>
      </c>
    </row>
    <row r="78" spans="1:16" ht="12.75">
      <c r="A78" t="s">
        <v>49</v>
      </c>
      <c s="34" t="s">
        <v>121</v>
      </c>
      <c s="34" t="s">
        <v>179</v>
      </c>
      <c s="35" t="s">
        <v>47</v>
      </c>
      <c s="6" t="s">
        <v>180</v>
      </c>
      <c s="36" t="s">
        <v>60</v>
      </c>
      <c s="37">
        <v>90</v>
      </c>
      <c s="36">
        <v>0</v>
      </c>
      <c s="36">
        <f>ROUND(G78*H78,6)</f>
      </c>
      <c r="L78" s="38">
        <v>0</v>
      </c>
      <c s="32">
        <f>ROUND(ROUND(L78,2)*ROUND(G78,3),2)</f>
      </c>
      <c s="36" t="s">
        <v>53</v>
      </c>
      <c>
        <f>(M78*21)/100</f>
      </c>
      <c t="s">
        <v>27</v>
      </c>
    </row>
    <row r="79" spans="1:5" ht="12.75">
      <c r="A79" s="35" t="s">
        <v>54</v>
      </c>
      <c r="E79" s="39" t="s">
        <v>5</v>
      </c>
    </row>
    <row r="80" spans="1:5" ht="12.75">
      <c r="A80" s="35" t="s">
        <v>55</v>
      </c>
      <c r="E80" s="40" t="s">
        <v>1280</v>
      </c>
    </row>
    <row r="81" spans="1:5" ht="127.5">
      <c r="A81" t="s">
        <v>56</v>
      </c>
      <c r="E81" s="39" t="s">
        <v>181</v>
      </c>
    </row>
    <row r="82" spans="1:16" ht="12.75">
      <c r="A82" t="s">
        <v>49</v>
      </c>
      <c s="34" t="s">
        <v>124</v>
      </c>
      <c s="34" t="s">
        <v>159</v>
      </c>
      <c s="35" t="s">
        <v>47</v>
      </c>
      <c s="6" t="s">
        <v>160</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1280</v>
      </c>
    </row>
    <row r="85" spans="1:5" ht="178.5">
      <c r="A85" t="s">
        <v>56</v>
      </c>
      <c r="E85" s="39" t="s">
        <v>161</v>
      </c>
    </row>
    <row r="86" spans="1:16" ht="12.75">
      <c r="A86" t="s">
        <v>49</v>
      </c>
      <c s="34" t="s">
        <v>127</v>
      </c>
      <c s="34" t="s">
        <v>163</v>
      </c>
      <c s="35" t="s">
        <v>47</v>
      </c>
      <c s="6" t="s">
        <v>164</v>
      </c>
      <c s="36" t="s">
        <v>68</v>
      </c>
      <c s="37">
        <v>2</v>
      </c>
      <c s="36">
        <v>0</v>
      </c>
      <c s="36">
        <f>ROUND(G86*H86,6)</f>
      </c>
      <c r="L86" s="38">
        <v>0</v>
      </c>
      <c s="32">
        <f>ROUND(ROUND(L86,2)*ROUND(G86,3),2)</f>
      </c>
      <c s="36" t="s">
        <v>53</v>
      </c>
      <c>
        <f>(M86*21)/100</f>
      </c>
      <c t="s">
        <v>27</v>
      </c>
    </row>
    <row r="87" spans="1:5" ht="12.75">
      <c r="A87" s="35" t="s">
        <v>54</v>
      </c>
      <c r="E87" s="39" t="s">
        <v>5</v>
      </c>
    </row>
    <row r="88" spans="1:5" ht="12.75">
      <c r="A88" s="35" t="s">
        <v>55</v>
      </c>
      <c r="E88" s="40" t="s">
        <v>1280</v>
      </c>
    </row>
    <row r="89" spans="1:5" ht="127.5">
      <c r="A89" t="s">
        <v>56</v>
      </c>
      <c r="E89" s="39" t="s">
        <v>165</v>
      </c>
    </row>
    <row r="90" spans="1:16" ht="12.75">
      <c r="A90" t="s">
        <v>49</v>
      </c>
      <c s="34" t="s">
        <v>131</v>
      </c>
      <c s="34" t="s">
        <v>5829</v>
      </c>
      <c s="35" t="s">
        <v>47</v>
      </c>
      <c s="6" t="s">
        <v>5830</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1280</v>
      </c>
    </row>
    <row r="93" spans="1:5" ht="165.75">
      <c r="A93" t="s">
        <v>56</v>
      </c>
      <c r="E93" s="39" t="s">
        <v>947</v>
      </c>
    </row>
    <row r="94" spans="1:16" ht="12.75">
      <c r="A94" t="s">
        <v>49</v>
      </c>
      <c s="34" t="s">
        <v>135</v>
      </c>
      <c s="34" t="s">
        <v>5831</v>
      </c>
      <c s="35" t="s">
        <v>47</v>
      </c>
      <c s="6" t="s">
        <v>5832</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1280</v>
      </c>
    </row>
    <row r="97" spans="1:5" ht="127.5">
      <c r="A97" t="s">
        <v>56</v>
      </c>
      <c r="E97" s="39" t="s">
        <v>165</v>
      </c>
    </row>
    <row r="98" spans="1:16" ht="12.75">
      <c r="A98" t="s">
        <v>49</v>
      </c>
      <c s="34" t="s">
        <v>139</v>
      </c>
      <c s="34" t="s">
        <v>948</v>
      </c>
      <c s="35" t="s">
        <v>47</v>
      </c>
      <c s="6" t="s">
        <v>949</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1280</v>
      </c>
    </row>
    <row r="101" spans="1:5" ht="127.5">
      <c r="A101" t="s">
        <v>56</v>
      </c>
      <c r="E101" s="39" t="s">
        <v>950</v>
      </c>
    </row>
    <row r="102" spans="1:16" ht="12.75">
      <c r="A102" t="s">
        <v>49</v>
      </c>
      <c s="34" t="s">
        <v>142</v>
      </c>
      <c s="34" t="s">
        <v>1446</v>
      </c>
      <c s="35" t="s">
        <v>47</v>
      </c>
      <c s="6" t="s">
        <v>1447</v>
      </c>
      <c s="36" t="s">
        <v>991</v>
      </c>
      <c s="37">
        <v>72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1280</v>
      </c>
    </row>
    <row r="105" spans="1:5" ht="165.75">
      <c r="A105" t="s">
        <v>56</v>
      </c>
      <c r="E105" s="39" t="s">
        <v>1448</v>
      </c>
    </row>
    <row r="106" spans="1:16" ht="12.75">
      <c r="A106" t="s">
        <v>49</v>
      </c>
      <c s="34" t="s">
        <v>146</v>
      </c>
      <c s="34" t="s">
        <v>1357</v>
      </c>
      <c s="35" t="s">
        <v>47</v>
      </c>
      <c s="6" t="s">
        <v>1358</v>
      </c>
      <c s="36" t="s">
        <v>486</v>
      </c>
      <c s="37">
        <v>16</v>
      </c>
      <c s="36">
        <v>0</v>
      </c>
      <c s="36">
        <f>ROUND(G106*H106,6)</f>
      </c>
      <c r="L106" s="38">
        <v>0</v>
      </c>
      <c s="32">
        <f>ROUND(ROUND(L106,2)*ROUND(G106,3),2)</f>
      </c>
      <c s="36" t="s">
        <v>85</v>
      </c>
      <c>
        <f>(M106*21)/100</f>
      </c>
      <c t="s">
        <v>27</v>
      </c>
    </row>
    <row r="107" spans="1:5" ht="12.75">
      <c r="A107" s="35" t="s">
        <v>54</v>
      </c>
      <c r="E107" s="39" t="s">
        <v>5</v>
      </c>
    </row>
    <row r="108" spans="1:5" ht="12.75">
      <c r="A108" s="35" t="s">
        <v>55</v>
      </c>
      <c r="E108" s="40" t="s">
        <v>1280</v>
      </c>
    </row>
    <row r="109" spans="1:5" ht="12.75">
      <c r="A109" t="s">
        <v>56</v>
      </c>
      <c r="E109" s="39" t="s">
        <v>5</v>
      </c>
    </row>
    <row r="110" spans="1:16" ht="12.75">
      <c r="A110" t="s">
        <v>49</v>
      </c>
      <c s="34" t="s">
        <v>149</v>
      </c>
      <c s="34" t="s">
        <v>1359</v>
      </c>
      <c s="35" t="s">
        <v>47</v>
      </c>
      <c s="6" t="s">
        <v>1360</v>
      </c>
      <c s="36" t="s">
        <v>486</v>
      </c>
      <c s="37">
        <v>48</v>
      </c>
      <c s="36">
        <v>0</v>
      </c>
      <c s="36">
        <f>ROUND(G110*H110,6)</f>
      </c>
      <c r="L110" s="38">
        <v>0</v>
      </c>
      <c s="32">
        <f>ROUND(ROUND(L110,2)*ROUND(G110,3),2)</f>
      </c>
      <c s="36" t="s">
        <v>85</v>
      </c>
      <c>
        <f>(M110*21)/100</f>
      </c>
      <c t="s">
        <v>27</v>
      </c>
    </row>
    <row r="111" spans="1:5" ht="12.75">
      <c r="A111" s="35" t="s">
        <v>54</v>
      </c>
      <c r="E111" s="39" t="s">
        <v>5</v>
      </c>
    </row>
    <row r="112" spans="1:5" ht="12.75">
      <c r="A112" s="35" t="s">
        <v>55</v>
      </c>
      <c r="E112" s="40" t="s">
        <v>1280</v>
      </c>
    </row>
    <row r="113" spans="1:5" ht="12.75">
      <c r="A113" t="s">
        <v>56</v>
      </c>
      <c r="E113" s="39" t="s">
        <v>5</v>
      </c>
    </row>
    <row r="114" spans="1:16" ht="12.75">
      <c r="A114" t="s">
        <v>49</v>
      </c>
      <c s="34" t="s">
        <v>153</v>
      </c>
      <c s="34" t="s">
        <v>5833</v>
      </c>
      <c s="35" t="s">
        <v>47</v>
      </c>
      <c s="6" t="s">
        <v>5834</v>
      </c>
      <c s="36" t="s">
        <v>187</v>
      </c>
      <c s="37">
        <v>0.2</v>
      </c>
      <c s="36">
        <v>0</v>
      </c>
      <c s="36">
        <f>ROUND(G114*H114,6)</f>
      </c>
      <c r="L114" s="38">
        <v>0</v>
      </c>
      <c s="32">
        <f>ROUND(ROUND(L114,2)*ROUND(G114,3),2)</f>
      </c>
      <c s="36" t="s">
        <v>85</v>
      </c>
      <c>
        <f>(M114*21)/100</f>
      </c>
      <c t="s">
        <v>27</v>
      </c>
    </row>
    <row r="115" spans="1:5" ht="12.75">
      <c r="A115" s="35" t="s">
        <v>54</v>
      </c>
      <c r="E115" s="39" t="s">
        <v>5</v>
      </c>
    </row>
    <row r="116" spans="1:5" ht="12.75">
      <c r="A116" s="35" t="s">
        <v>55</v>
      </c>
      <c r="E116" s="40" t="s">
        <v>1280</v>
      </c>
    </row>
    <row r="117" spans="1:5" ht="12.75">
      <c r="A117" t="s">
        <v>56</v>
      </c>
      <c r="E117" s="39" t="s">
        <v>5</v>
      </c>
    </row>
    <row r="118" spans="1:16" ht="12.75">
      <c r="A118" t="s">
        <v>49</v>
      </c>
      <c s="34" t="s">
        <v>158</v>
      </c>
      <c s="34" t="s">
        <v>5835</v>
      </c>
      <c s="35" t="s">
        <v>47</v>
      </c>
      <c s="6" t="s">
        <v>5836</v>
      </c>
      <c s="36" t="s">
        <v>187</v>
      </c>
      <c s="37">
        <v>0.2</v>
      </c>
      <c s="36">
        <v>0</v>
      </c>
      <c s="36">
        <f>ROUND(G118*H118,6)</f>
      </c>
      <c r="L118" s="38">
        <v>0</v>
      </c>
      <c s="32">
        <f>ROUND(ROUND(L118,2)*ROUND(G118,3),2)</f>
      </c>
      <c s="36" t="s">
        <v>85</v>
      </c>
      <c>
        <f>(M118*21)/100</f>
      </c>
      <c t="s">
        <v>27</v>
      </c>
    </row>
    <row r="119" spans="1:5" ht="12.75">
      <c r="A119" s="35" t="s">
        <v>54</v>
      </c>
      <c r="E119" s="39" t="s">
        <v>5</v>
      </c>
    </row>
    <row r="120" spans="1:5" ht="12.75">
      <c r="A120" s="35" t="s">
        <v>55</v>
      </c>
      <c r="E120" s="40" t="s">
        <v>1280</v>
      </c>
    </row>
    <row r="121" spans="1:5" ht="12.75">
      <c r="A121" t="s">
        <v>56</v>
      </c>
      <c r="E121" s="39" t="s">
        <v>5</v>
      </c>
    </row>
    <row r="122" spans="1:16" ht="12.75">
      <c r="A122" t="s">
        <v>49</v>
      </c>
      <c s="34" t="s">
        <v>162</v>
      </c>
      <c s="34" t="s">
        <v>1741</v>
      </c>
      <c s="35" t="s">
        <v>47</v>
      </c>
      <c s="6" t="s">
        <v>1742</v>
      </c>
      <c s="36" t="s">
        <v>60</v>
      </c>
      <c s="37">
        <v>175</v>
      </c>
      <c s="36">
        <v>0</v>
      </c>
      <c s="36">
        <f>ROUND(G122*H122,6)</f>
      </c>
      <c r="L122" s="38">
        <v>0</v>
      </c>
      <c s="32">
        <f>ROUND(ROUND(L122,2)*ROUND(G122,3),2)</f>
      </c>
      <c s="36" t="s">
        <v>85</v>
      </c>
      <c>
        <f>(M122*21)/100</f>
      </c>
      <c t="s">
        <v>27</v>
      </c>
    </row>
    <row r="123" spans="1:5" ht="12.75">
      <c r="A123" s="35" t="s">
        <v>54</v>
      </c>
      <c r="E123" s="39" t="s">
        <v>5</v>
      </c>
    </row>
    <row r="124" spans="1:5" ht="12.75">
      <c r="A124" s="35" t="s">
        <v>55</v>
      </c>
      <c r="E124" s="40" t="s">
        <v>1280</v>
      </c>
    </row>
    <row r="125" spans="1:5" ht="12.75">
      <c r="A125" t="s">
        <v>56</v>
      </c>
      <c r="E125" s="39" t="s">
        <v>5</v>
      </c>
    </row>
    <row r="126" spans="1:16" ht="25.5">
      <c r="A126" t="s">
        <v>49</v>
      </c>
      <c s="34" t="s">
        <v>166</v>
      </c>
      <c s="34" t="s">
        <v>5837</v>
      </c>
      <c s="35" t="s">
        <v>47</v>
      </c>
      <c s="6" t="s">
        <v>5838</v>
      </c>
      <c s="36" t="s">
        <v>68</v>
      </c>
      <c s="37">
        <v>2</v>
      </c>
      <c s="36">
        <v>0</v>
      </c>
      <c s="36">
        <f>ROUND(G126*H126,6)</f>
      </c>
      <c r="L126" s="38">
        <v>0</v>
      </c>
      <c s="32">
        <f>ROUND(ROUND(L126,2)*ROUND(G126,3),2)</f>
      </c>
      <c s="36" t="s">
        <v>85</v>
      </c>
      <c>
        <f>(M126*21)/100</f>
      </c>
      <c t="s">
        <v>27</v>
      </c>
    </row>
    <row r="127" spans="1:5" ht="12.75">
      <c r="A127" s="35" t="s">
        <v>54</v>
      </c>
      <c r="E127" s="39" t="s">
        <v>5</v>
      </c>
    </row>
    <row r="128" spans="1:5" ht="12.75">
      <c r="A128" s="35" t="s">
        <v>55</v>
      </c>
      <c r="E128" s="40" t="s">
        <v>1280</v>
      </c>
    </row>
    <row r="129" spans="1:5" ht="12.75">
      <c r="A129" t="s">
        <v>56</v>
      </c>
      <c r="E129" s="39" t="s">
        <v>5</v>
      </c>
    </row>
    <row r="130" spans="1:13" ht="12.75">
      <c r="A130" t="s">
        <v>46</v>
      </c>
      <c r="C130" s="31" t="s">
        <v>1005</v>
      </c>
      <c r="E130" s="33" t="s">
        <v>1006</v>
      </c>
      <c r="J130" s="32">
        <f>0</f>
      </c>
      <c s="32">
        <f>0</f>
      </c>
      <c s="32">
        <f>0+L131+L135</f>
      </c>
      <c s="32">
        <f>0+M131+M135</f>
      </c>
    </row>
    <row r="131" spans="1:16" ht="38.25">
      <c r="A131" t="s">
        <v>49</v>
      </c>
      <c s="34" t="s">
        <v>169</v>
      </c>
      <c s="34" t="s">
        <v>1007</v>
      </c>
      <c s="35" t="s">
        <v>1008</v>
      </c>
      <c s="6" t="s">
        <v>1009</v>
      </c>
      <c s="36" t="s">
        <v>1010</v>
      </c>
      <c s="37">
        <v>2</v>
      </c>
      <c s="36">
        <v>0</v>
      </c>
      <c s="36">
        <f>ROUND(G131*H131,6)</f>
      </c>
      <c r="L131" s="38">
        <v>0</v>
      </c>
      <c s="32">
        <f>ROUND(ROUND(L131,2)*ROUND(G131,3),2)</f>
      </c>
      <c s="36" t="s">
        <v>85</v>
      </c>
      <c>
        <f>(M131*21)/100</f>
      </c>
      <c t="s">
        <v>27</v>
      </c>
    </row>
    <row r="132" spans="1:5" ht="12.75">
      <c r="A132" s="35" t="s">
        <v>54</v>
      </c>
      <c r="E132" s="39" t="s">
        <v>1011</v>
      </c>
    </row>
    <row r="133" spans="1:5" ht="12.75">
      <c r="A133" s="35" t="s">
        <v>55</v>
      </c>
      <c r="E133" s="40" t="s">
        <v>532</v>
      </c>
    </row>
    <row r="134" spans="1:5" ht="89.25">
      <c r="A134" t="s">
        <v>56</v>
      </c>
      <c r="E134" s="39" t="s">
        <v>1012</v>
      </c>
    </row>
    <row r="135" spans="1:16" ht="25.5">
      <c r="A135" t="s">
        <v>49</v>
      </c>
      <c s="34" t="s">
        <v>184</v>
      </c>
      <c s="34" t="s">
        <v>1373</v>
      </c>
      <c s="35" t="s">
        <v>1374</v>
      </c>
      <c s="6" t="s">
        <v>1375</v>
      </c>
      <c s="36" t="s">
        <v>1010</v>
      </c>
      <c s="37">
        <v>0.1</v>
      </c>
      <c s="36">
        <v>0</v>
      </c>
      <c s="36">
        <f>ROUND(G135*H135,6)</f>
      </c>
      <c r="L135" s="38">
        <v>0</v>
      </c>
      <c s="32">
        <f>ROUND(ROUND(L135,2)*ROUND(G135,3),2)</f>
      </c>
      <c s="36" t="s">
        <v>85</v>
      </c>
      <c>
        <f>(M135*21)/100</f>
      </c>
      <c t="s">
        <v>27</v>
      </c>
    </row>
    <row r="136" spans="1:5" ht="12.75">
      <c r="A136" s="35" t="s">
        <v>54</v>
      </c>
      <c r="E136" s="39" t="s">
        <v>1011</v>
      </c>
    </row>
    <row r="137" spans="1:5" ht="12.75">
      <c r="A137" s="35" t="s">
        <v>55</v>
      </c>
      <c r="E137" s="40" t="s">
        <v>1280</v>
      </c>
    </row>
    <row r="138" spans="1:5" ht="89.25">
      <c r="A138" t="s">
        <v>56</v>
      </c>
      <c r="E13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Rekapitulace!C98</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5841</v>
      </c>
      <c r="E8" s="30" t="s">
        <v>5840</v>
      </c>
      <c r="J8" s="29">
        <f>0+J9+J86</f>
      </c>
      <c s="29">
        <f>0+K9+K86</f>
      </c>
      <c s="29">
        <f>0+L9+L86</f>
      </c>
      <c s="29">
        <f>0+M9+M86</f>
      </c>
    </row>
    <row r="9" spans="1:13" ht="12.75">
      <c r="A9" t="s">
        <v>46</v>
      </c>
      <c r="C9" s="31" t="s">
        <v>78</v>
      </c>
      <c r="E9" s="33" t="s">
        <v>1273</v>
      </c>
      <c r="J9" s="32">
        <f>0</f>
      </c>
      <c s="32">
        <f>0</f>
      </c>
      <c s="32">
        <f>0+L10+L14+L18+L22+L26+L30+L34+L38+L42+L46+L50+L54+L58+L62+L66+L70+L74+L78+L82</f>
      </c>
      <c s="32">
        <f>0+M10+M14+M18+M22+M26+M30+M34+M38+M42+M46+M50+M54+M58+M62+M66+M70+M74+M78+M82</f>
      </c>
    </row>
    <row r="10" spans="1:16" ht="12.75">
      <c r="A10" t="s">
        <v>49</v>
      </c>
      <c s="34" t="s">
        <v>47</v>
      </c>
      <c s="34" t="s">
        <v>1274</v>
      </c>
      <c s="35" t="s">
        <v>47</v>
      </c>
      <c s="6" t="s">
        <v>1275</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1280</v>
      </c>
    </row>
    <row r="13" spans="1:5" ht="12.75">
      <c r="A13" t="s">
        <v>56</v>
      </c>
      <c r="E13" s="39" t="s">
        <v>1277</v>
      </c>
    </row>
    <row r="14" spans="1:16" ht="12.75">
      <c r="A14" t="s">
        <v>49</v>
      </c>
      <c s="34" t="s">
        <v>27</v>
      </c>
      <c s="34" t="s">
        <v>50</v>
      </c>
      <c s="35" t="s">
        <v>47</v>
      </c>
      <c s="6" t="s">
        <v>51</v>
      </c>
      <c s="36" t="s">
        <v>52</v>
      </c>
      <c s="37">
        <v>7</v>
      </c>
      <c s="36">
        <v>0</v>
      </c>
      <c s="36">
        <f>ROUND(G14*H14,6)</f>
      </c>
      <c r="L14" s="38">
        <v>0</v>
      </c>
      <c s="32">
        <f>ROUND(ROUND(L14,2)*ROUND(G14,3),2)</f>
      </c>
      <c s="36" t="s">
        <v>53</v>
      </c>
      <c>
        <f>(M14*21)/100</f>
      </c>
      <c t="s">
        <v>27</v>
      </c>
    </row>
    <row r="15" spans="1:5" ht="12.75">
      <c r="A15" s="35" t="s">
        <v>54</v>
      </c>
      <c r="E15" s="39" t="s">
        <v>5</v>
      </c>
    </row>
    <row r="16" spans="1:5" ht="12.75">
      <c r="A16" s="35" t="s">
        <v>55</v>
      </c>
      <c r="E16" s="40" t="s">
        <v>1280</v>
      </c>
    </row>
    <row r="17" spans="1:5" ht="318.75">
      <c r="A17" t="s">
        <v>56</v>
      </c>
      <c r="E17" s="39" t="s">
        <v>57</v>
      </c>
    </row>
    <row r="18" spans="1:16" ht="12.75">
      <c r="A18" t="s">
        <v>49</v>
      </c>
      <c s="34" t="s">
        <v>26</v>
      </c>
      <c s="34" t="s">
        <v>62</v>
      </c>
      <c s="35" t="s">
        <v>47</v>
      </c>
      <c s="6" t="s">
        <v>63</v>
      </c>
      <c s="36" t="s">
        <v>52</v>
      </c>
      <c s="37">
        <v>7</v>
      </c>
      <c s="36">
        <v>0</v>
      </c>
      <c s="36">
        <f>ROUND(G18*H18,6)</f>
      </c>
      <c r="L18" s="38">
        <v>0</v>
      </c>
      <c s="32">
        <f>ROUND(ROUND(L18,2)*ROUND(G18,3),2)</f>
      </c>
      <c s="36" t="s">
        <v>53</v>
      </c>
      <c>
        <f>(M18*21)/100</f>
      </c>
      <c t="s">
        <v>27</v>
      </c>
    </row>
    <row r="19" spans="1:5" ht="12.75">
      <c r="A19" s="35" t="s">
        <v>54</v>
      </c>
      <c r="E19" s="39" t="s">
        <v>5</v>
      </c>
    </row>
    <row r="20" spans="1:5" ht="12.75">
      <c r="A20" s="35" t="s">
        <v>55</v>
      </c>
      <c r="E20" s="40" t="s">
        <v>1280</v>
      </c>
    </row>
    <row r="21" spans="1:5" ht="229.5">
      <c r="A21" t="s">
        <v>56</v>
      </c>
      <c r="E21" s="39" t="s">
        <v>64</v>
      </c>
    </row>
    <row r="22" spans="1:16" ht="12.75">
      <c r="A22" t="s">
        <v>49</v>
      </c>
      <c s="34" t="s">
        <v>65</v>
      </c>
      <c s="34" t="s">
        <v>826</v>
      </c>
      <c s="35" t="s">
        <v>47</v>
      </c>
      <c s="6" t="s">
        <v>827</v>
      </c>
      <c s="36" t="s">
        <v>68</v>
      </c>
      <c s="37">
        <v>6</v>
      </c>
      <c s="36">
        <v>0</v>
      </c>
      <c s="36">
        <f>ROUND(G22*H22,6)</f>
      </c>
      <c r="L22" s="38">
        <v>0</v>
      </c>
      <c s="32">
        <f>ROUND(ROUND(L22,2)*ROUND(G22,3),2)</f>
      </c>
      <c s="36" t="s">
        <v>53</v>
      </c>
      <c>
        <f>(M22*21)/100</f>
      </c>
      <c t="s">
        <v>27</v>
      </c>
    </row>
    <row r="23" spans="1:5" ht="12.75">
      <c r="A23" s="35" t="s">
        <v>54</v>
      </c>
      <c r="E23" s="39" t="s">
        <v>5</v>
      </c>
    </row>
    <row r="24" spans="1:5" ht="12.75">
      <c r="A24" s="35" t="s">
        <v>55</v>
      </c>
      <c r="E24" s="40" t="s">
        <v>1280</v>
      </c>
    </row>
    <row r="25" spans="1:5" ht="76.5">
      <c r="A25" t="s">
        <v>56</v>
      </c>
      <c r="E25" s="39" t="s">
        <v>69</v>
      </c>
    </row>
    <row r="26" spans="1:16" ht="12.75">
      <c r="A26" t="s">
        <v>49</v>
      </c>
      <c s="34" t="s">
        <v>70</v>
      </c>
      <c s="34" t="s">
        <v>1631</v>
      </c>
      <c s="35" t="s">
        <v>47</v>
      </c>
      <c s="6" t="s">
        <v>1632</v>
      </c>
      <c s="36" t="s">
        <v>60</v>
      </c>
      <c s="37">
        <v>40</v>
      </c>
      <c s="36">
        <v>0</v>
      </c>
      <c s="36">
        <f>ROUND(G26*H26,6)</f>
      </c>
      <c r="L26" s="38">
        <v>0</v>
      </c>
      <c s="32">
        <f>ROUND(ROUND(L26,2)*ROUND(G26,3),2)</f>
      </c>
      <c s="36" t="s">
        <v>53</v>
      </c>
      <c>
        <f>(M26*21)/100</f>
      </c>
      <c t="s">
        <v>27</v>
      </c>
    </row>
    <row r="27" spans="1:5" ht="12.75">
      <c r="A27" s="35" t="s">
        <v>54</v>
      </c>
      <c r="E27" s="39" t="s">
        <v>5</v>
      </c>
    </row>
    <row r="28" spans="1:5" ht="12.75">
      <c r="A28" s="35" t="s">
        <v>55</v>
      </c>
      <c r="E28" s="40" t="s">
        <v>1280</v>
      </c>
    </row>
    <row r="29" spans="1:5" ht="102">
      <c r="A29" t="s">
        <v>56</v>
      </c>
      <c r="E29" s="39" t="s">
        <v>537</v>
      </c>
    </row>
    <row r="30" spans="1:16" ht="12.75">
      <c r="A30" t="s">
        <v>49</v>
      </c>
      <c s="34" t="s">
        <v>74</v>
      </c>
      <c s="34" t="s">
        <v>79</v>
      </c>
      <c s="35" t="s">
        <v>47</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1280</v>
      </c>
    </row>
    <row r="33" spans="1:5" ht="140.25">
      <c r="A33" t="s">
        <v>56</v>
      </c>
      <c r="E33" s="39" t="s">
        <v>81</v>
      </c>
    </row>
    <row r="34" spans="1:16" ht="12.75">
      <c r="A34" t="s">
        <v>49</v>
      </c>
      <c s="34" t="s">
        <v>78</v>
      </c>
      <c s="34" t="s">
        <v>1400</v>
      </c>
      <c s="35" t="s">
        <v>47</v>
      </c>
      <c s="6" t="s">
        <v>1401</v>
      </c>
      <c s="36" t="s">
        <v>60</v>
      </c>
      <c s="37">
        <v>10</v>
      </c>
      <c s="36">
        <v>0</v>
      </c>
      <c s="36">
        <f>ROUND(G34*H34,6)</f>
      </c>
      <c r="L34" s="38">
        <v>0</v>
      </c>
      <c s="32">
        <f>ROUND(ROUND(L34,2)*ROUND(G34,3),2)</f>
      </c>
      <c s="36" t="s">
        <v>53</v>
      </c>
      <c>
        <f>(M34*21)/100</f>
      </c>
      <c t="s">
        <v>27</v>
      </c>
    </row>
    <row r="35" spans="1:5" ht="12.75">
      <c r="A35" s="35" t="s">
        <v>54</v>
      </c>
      <c r="E35" s="39" t="s">
        <v>5</v>
      </c>
    </row>
    <row r="36" spans="1:5" ht="12.75">
      <c r="A36" s="35" t="s">
        <v>55</v>
      </c>
      <c r="E36" s="40" t="s">
        <v>1280</v>
      </c>
    </row>
    <row r="37" spans="1:5" ht="153">
      <c r="A37" t="s">
        <v>56</v>
      </c>
      <c r="E37" s="39" t="s">
        <v>878</v>
      </c>
    </row>
    <row r="38" spans="1:16" ht="12.75">
      <c r="A38" t="s">
        <v>49</v>
      </c>
      <c s="34" t="s">
        <v>82</v>
      </c>
      <c s="34" t="s">
        <v>1487</v>
      </c>
      <c s="35" t="s">
        <v>47</v>
      </c>
      <c s="6" t="s">
        <v>1488</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1280</v>
      </c>
    </row>
    <row r="41" spans="1:5" ht="153">
      <c r="A41" t="s">
        <v>56</v>
      </c>
      <c r="E41" s="39" t="s">
        <v>885</v>
      </c>
    </row>
    <row r="42" spans="1:16" ht="12.75">
      <c r="A42" t="s">
        <v>49</v>
      </c>
      <c s="34" t="s">
        <v>89</v>
      </c>
      <c s="34" t="s">
        <v>1489</v>
      </c>
      <c s="35" t="s">
        <v>47</v>
      </c>
      <c s="6" t="s">
        <v>1490</v>
      </c>
      <c s="36" t="s">
        <v>60</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1280</v>
      </c>
    </row>
    <row r="45" spans="1:5" ht="114.75">
      <c r="A45" t="s">
        <v>56</v>
      </c>
      <c r="E45" s="39" t="s">
        <v>888</v>
      </c>
    </row>
    <row r="46" spans="1:16" ht="12.75">
      <c r="A46" t="s">
        <v>49</v>
      </c>
      <c s="34" t="s">
        <v>93</v>
      </c>
      <c s="34" t="s">
        <v>173</v>
      </c>
      <c s="35" t="s">
        <v>47</v>
      </c>
      <c s="6" t="s">
        <v>174</v>
      </c>
      <c s="36" t="s">
        <v>175</v>
      </c>
      <c s="37">
        <v>1</v>
      </c>
      <c s="36">
        <v>0</v>
      </c>
      <c s="36">
        <f>ROUND(G46*H46,6)</f>
      </c>
      <c r="L46" s="38">
        <v>0</v>
      </c>
      <c s="32">
        <f>ROUND(ROUND(L46,2)*ROUND(G46,3),2)</f>
      </c>
      <c s="36" t="s">
        <v>53</v>
      </c>
      <c>
        <f>(M46*21)/100</f>
      </c>
      <c t="s">
        <v>27</v>
      </c>
    </row>
    <row r="47" spans="1:5" ht="12.75">
      <c r="A47" s="35" t="s">
        <v>54</v>
      </c>
      <c r="E47" s="39" t="s">
        <v>5</v>
      </c>
    </row>
    <row r="48" spans="1:5" ht="12.75">
      <c r="A48" s="35" t="s">
        <v>55</v>
      </c>
      <c r="E48" s="40" t="s">
        <v>1280</v>
      </c>
    </row>
    <row r="49" spans="1:5" ht="127.5">
      <c r="A49" t="s">
        <v>56</v>
      </c>
      <c r="E49" s="39" t="s">
        <v>177</v>
      </c>
    </row>
    <row r="50" spans="1:16" ht="12.75">
      <c r="A50" t="s">
        <v>49</v>
      </c>
      <c s="34" t="s">
        <v>96</v>
      </c>
      <c s="34" t="s">
        <v>179</v>
      </c>
      <c s="35" t="s">
        <v>47</v>
      </c>
      <c s="6" t="s">
        <v>180</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1280</v>
      </c>
    </row>
    <row r="53" spans="1:5" ht="127.5">
      <c r="A53" t="s">
        <v>56</v>
      </c>
      <c r="E53" s="39" t="s">
        <v>181</v>
      </c>
    </row>
    <row r="54" spans="1:16" ht="12.75">
      <c r="A54" t="s">
        <v>49</v>
      </c>
      <c s="34" t="s">
        <v>100</v>
      </c>
      <c s="34" t="s">
        <v>159</v>
      </c>
      <c s="35" t="s">
        <v>47</v>
      </c>
      <c s="6" t="s">
        <v>160</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1280</v>
      </c>
    </row>
    <row r="57" spans="1:5" ht="178.5">
      <c r="A57" t="s">
        <v>56</v>
      </c>
      <c r="E57" s="39" t="s">
        <v>161</v>
      </c>
    </row>
    <row r="58" spans="1:16" ht="12.75">
      <c r="A58" t="s">
        <v>49</v>
      </c>
      <c s="34" t="s">
        <v>104</v>
      </c>
      <c s="34" t="s">
        <v>163</v>
      </c>
      <c s="35" t="s">
        <v>47</v>
      </c>
      <c s="6" t="s">
        <v>164</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1280</v>
      </c>
    </row>
    <row r="61" spans="1:5" ht="127.5">
      <c r="A61" t="s">
        <v>56</v>
      </c>
      <c r="E61" s="39" t="s">
        <v>165</v>
      </c>
    </row>
    <row r="62" spans="1:16" ht="12.75">
      <c r="A62" t="s">
        <v>49</v>
      </c>
      <c s="34" t="s">
        <v>107</v>
      </c>
      <c s="34" t="s">
        <v>1446</v>
      </c>
      <c s="35" t="s">
        <v>47</v>
      </c>
      <c s="6" t="s">
        <v>1447</v>
      </c>
      <c s="36" t="s">
        <v>991</v>
      </c>
      <c s="37">
        <v>144</v>
      </c>
      <c s="36">
        <v>0</v>
      </c>
      <c s="36">
        <f>ROUND(G62*H62,6)</f>
      </c>
      <c r="L62" s="38">
        <v>0</v>
      </c>
      <c s="32">
        <f>ROUND(ROUND(L62,2)*ROUND(G62,3),2)</f>
      </c>
      <c s="36" t="s">
        <v>53</v>
      </c>
      <c>
        <f>(M62*21)/100</f>
      </c>
      <c t="s">
        <v>27</v>
      </c>
    </row>
    <row r="63" spans="1:5" ht="12.75">
      <c r="A63" s="35" t="s">
        <v>54</v>
      </c>
      <c r="E63" s="39" t="s">
        <v>5</v>
      </c>
    </row>
    <row r="64" spans="1:5" ht="12.75">
      <c r="A64" s="35" t="s">
        <v>55</v>
      </c>
      <c r="E64" s="40" t="s">
        <v>1280</v>
      </c>
    </row>
    <row r="65" spans="1:5" ht="165.75">
      <c r="A65" t="s">
        <v>56</v>
      </c>
      <c r="E65" s="39" t="s">
        <v>1448</v>
      </c>
    </row>
    <row r="66" spans="1:16" ht="12.75">
      <c r="A66" t="s">
        <v>49</v>
      </c>
      <c s="34" t="s">
        <v>110</v>
      </c>
      <c s="34" t="s">
        <v>1357</v>
      </c>
      <c s="35" t="s">
        <v>47</v>
      </c>
      <c s="6" t="s">
        <v>1358</v>
      </c>
      <c s="36" t="s">
        <v>486</v>
      </c>
      <c s="37">
        <v>8</v>
      </c>
      <c s="36">
        <v>0</v>
      </c>
      <c s="36">
        <f>ROUND(G66*H66,6)</f>
      </c>
      <c r="L66" s="38">
        <v>0</v>
      </c>
      <c s="32">
        <f>ROUND(ROUND(L66,2)*ROUND(G66,3),2)</f>
      </c>
      <c s="36" t="s">
        <v>85</v>
      </c>
      <c>
        <f>(M66*21)/100</f>
      </c>
      <c t="s">
        <v>27</v>
      </c>
    </row>
    <row r="67" spans="1:5" ht="12.75">
      <c r="A67" s="35" t="s">
        <v>54</v>
      </c>
      <c r="E67" s="39" t="s">
        <v>5</v>
      </c>
    </row>
    <row r="68" spans="1:5" ht="12.75">
      <c r="A68" s="35" t="s">
        <v>55</v>
      </c>
      <c r="E68" s="40" t="s">
        <v>1280</v>
      </c>
    </row>
    <row r="69" spans="1:5" ht="12.75">
      <c r="A69" t="s">
        <v>56</v>
      </c>
      <c r="E69" s="39" t="s">
        <v>5</v>
      </c>
    </row>
    <row r="70" spans="1:16" ht="12.75">
      <c r="A70" t="s">
        <v>49</v>
      </c>
      <c s="34" t="s">
        <v>113</v>
      </c>
      <c s="34" t="s">
        <v>1359</v>
      </c>
      <c s="35" t="s">
        <v>47</v>
      </c>
      <c s="6" t="s">
        <v>1360</v>
      </c>
      <c s="36" t="s">
        <v>486</v>
      </c>
      <c s="37">
        <v>16</v>
      </c>
      <c s="36">
        <v>0</v>
      </c>
      <c s="36">
        <f>ROUND(G70*H70,6)</f>
      </c>
      <c r="L70" s="38">
        <v>0</v>
      </c>
      <c s="32">
        <f>ROUND(ROUND(L70,2)*ROUND(G70,3),2)</f>
      </c>
      <c s="36" t="s">
        <v>85</v>
      </c>
      <c>
        <f>(M70*21)/100</f>
      </c>
      <c t="s">
        <v>27</v>
      </c>
    </row>
    <row r="71" spans="1:5" ht="12.75">
      <c r="A71" s="35" t="s">
        <v>54</v>
      </c>
      <c r="E71" s="39" t="s">
        <v>5</v>
      </c>
    </row>
    <row r="72" spans="1:5" ht="12.75">
      <c r="A72" s="35" t="s">
        <v>55</v>
      </c>
      <c r="E72" s="40" t="s">
        <v>1280</v>
      </c>
    </row>
    <row r="73" spans="1:5" ht="12.75">
      <c r="A73" t="s">
        <v>56</v>
      </c>
      <c r="E73" s="39" t="s">
        <v>5</v>
      </c>
    </row>
    <row r="74" spans="1:16" ht="12.75">
      <c r="A74" t="s">
        <v>49</v>
      </c>
      <c s="34" t="s">
        <v>118</v>
      </c>
      <c s="34" t="s">
        <v>5833</v>
      </c>
      <c s="35" t="s">
        <v>47</v>
      </c>
      <c s="6" t="s">
        <v>5834</v>
      </c>
      <c s="36" t="s">
        <v>187</v>
      </c>
      <c s="37">
        <v>0.05</v>
      </c>
      <c s="36">
        <v>0</v>
      </c>
      <c s="36">
        <f>ROUND(G74*H74,6)</f>
      </c>
      <c r="L74" s="38">
        <v>0</v>
      </c>
      <c s="32">
        <f>ROUND(ROUND(L74,2)*ROUND(G74,3),2)</f>
      </c>
      <c s="36" t="s">
        <v>85</v>
      </c>
      <c>
        <f>(M74*21)/100</f>
      </c>
      <c t="s">
        <v>27</v>
      </c>
    </row>
    <row r="75" spans="1:5" ht="12.75">
      <c r="A75" s="35" t="s">
        <v>54</v>
      </c>
      <c r="E75" s="39" t="s">
        <v>5</v>
      </c>
    </row>
    <row r="76" spans="1:5" ht="12.75">
      <c r="A76" s="35" t="s">
        <v>55</v>
      </c>
      <c r="E76" s="40" t="s">
        <v>1280</v>
      </c>
    </row>
    <row r="77" spans="1:5" ht="12.75">
      <c r="A77" t="s">
        <v>56</v>
      </c>
      <c r="E77" s="39" t="s">
        <v>5</v>
      </c>
    </row>
    <row r="78" spans="1:16" ht="12.75">
      <c r="A78" t="s">
        <v>49</v>
      </c>
      <c s="34" t="s">
        <v>121</v>
      </c>
      <c s="34" t="s">
        <v>5835</v>
      </c>
      <c s="35" t="s">
        <v>47</v>
      </c>
      <c s="6" t="s">
        <v>5836</v>
      </c>
      <c s="36" t="s">
        <v>187</v>
      </c>
      <c s="37">
        <v>0.05</v>
      </c>
      <c s="36">
        <v>0</v>
      </c>
      <c s="36">
        <f>ROUND(G78*H78,6)</f>
      </c>
      <c r="L78" s="38">
        <v>0</v>
      </c>
      <c s="32">
        <f>ROUND(ROUND(L78,2)*ROUND(G78,3),2)</f>
      </c>
      <c s="36" t="s">
        <v>85</v>
      </c>
      <c>
        <f>(M78*21)/100</f>
      </c>
      <c t="s">
        <v>27</v>
      </c>
    </row>
    <row r="79" spans="1:5" ht="12.75">
      <c r="A79" s="35" t="s">
        <v>54</v>
      </c>
      <c r="E79" s="39" t="s">
        <v>5</v>
      </c>
    </row>
    <row r="80" spans="1:5" ht="12.75">
      <c r="A80" s="35" t="s">
        <v>55</v>
      </c>
      <c r="E80" s="40" t="s">
        <v>1280</v>
      </c>
    </row>
    <row r="81" spans="1:5" ht="12.75">
      <c r="A81" t="s">
        <v>56</v>
      </c>
      <c r="E81" s="39" t="s">
        <v>5</v>
      </c>
    </row>
    <row r="82" spans="1:16" ht="12.75">
      <c r="A82" t="s">
        <v>49</v>
      </c>
      <c s="34" t="s">
        <v>124</v>
      </c>
      <c s="34" t="s">
        <v>1741</v>
      </c>
      <c s="35" t="s">
        <v>47</v>
      </c>
      <c s="6" t="s">
        <v>1742</v>
      </c>
      <c s="36" t="s">
        <v>60</v>
      </c>
      <c s="37">
        <v>40</v>
      </c>
      <c s="36">
        <v>0</v>
      </c>
      <c s="36">
        <f>ROUND(G82*H82,6)</f>
      </c>
      <c r="L82" s="38">
        <v>0</v>
      </c>
      <c s="32">
        <f>ROUND(ROUND(L82,2)*ROUND(G82,3),2)</f>
      </c>
      <c s="36" t="s">
        <v>85</v>
      </c>
      <c>
        <f>(M82*21)/100</f>
      </c>
      <c t="s">
        <v>27</v>
      </c>
    </row>
    <row r="83" spans="1:5" ht="12.75">
      <c r="A83" s="35" t="s">
        <v>54</v>
      </c>
      <c r="E83" s="39" t="s">
        <v>5</v>
      </c>
    </row>
    <row r="84" spans="1:5" ht="12.75">
      <c r="A84" s="35" t="s">
        <v>55</v>
      </c>
      <c r="E84" s="40" t="s">
        <v>1280</v>
      </c>
    </row>
    <row r="85" spans="1:5" ht="12.75">
      <c r="A85" t="s">
        <v>56</v>
      </c>
      <c r="E85" s="39" t="s">
        <v>5</v>
      </c>
    </row>
    <row r="86" spans="1:13" ht="12.75">
      <c r="A86" t="s">
        <v>46</v>
      </c>
      <c r="C86" s="31" t="s">
        <v>1005</v>
      </c>
      <c r="E86" s="33" t="s">
        <v>1006</v>
      </c>
      <c r="J86" s="32">
        <f>0</f>
      </c>
      <c s="32">
        <f>0</f>
      </c>
      <c s="32">
        <f>0+L87</f>
      </c>
      <c s="32">
        <f>0+M87</f>
      </c>
    </row>
    <row r="87" spans="1:16" ht="38.25">
      <c r="A87" t="s">
        <v>49</v>
      </c>
      <c s="34" t="s">
        <v>127</v>
      </c>
      <c s="34" t="s">
        <v>1007</v>
      </c>
      <c s="35" t="s">
        <v>1008</v>
      </c>
      <c s="6" t="s">
        <v>1009</v>
      </c>
      <c s="36" t="s">
        <v>1010</v>
      </c>
      <c s="37">
        <v>0.5</v>
      </c>
      <c s="36">
        <v>0</v>
      </c>
      <c s="36">
        <f>ROUND(G87*H87,6)</f>
      </c>
      <c r="L87" s="38">
        <v>0</v>
      </c>
      <c s="32">
        <f>ROUND(ROUND(L87,2)*ROUND(G87,3),2)</f>
      </c>
      <c s="36" t="s">
        <v>85</v>
      </c>
      <c>
        <f>(M87*21)/100</f>
      </c>
      <c t="s">
        <v>27</v>
      </c>
    </row>
    <row r="88" spans="1:5" ht="12.75">
      <c r="A88" s="35" t="s">
        <v>54</v>
      </c>
      <c r="E88" s="39" t="s">
        <v>1011</v>
      </c>
    </row>
    <row r="89" spans="1:5" ht="12.75">
      <c r="A89" s="35" t="s">
        <v>55</v>
      </c>
      <c r="E89" s="40" t="s">
        <v>532</v>
      </c>
    </row>
    <row r="90" spans="1:5" ht="89.25">
      <c r="A90" t="s">
        <v>56</v>
      </c>
      <c r="E9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5811</v>
      </c>
      <c s="41">
        <f>Rekapitulace!C98</f>
      </c>
      <c s="20" t="s">
        <v>0</v>
      </c>
      <c t="s">
        <v>23</v>
      </c>
      <c t="s">
        <v>27</v>
      </c>
    </row>
    <row r="4" spans="1:16" ht="32" customHeight="1">
      <c r="A4" s="24" t="s">
        <v>20</v>
      </c>
      <c s="25" t="s">
        <v>28</v>
      </c>
      <c s="27" t="s">
        <v>5811</v>
      </c>
      <c r="E4" s="26" t="s">
        <v>5812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5844</v>
      </c>
      <c r="E8" s="30" t="s">
        <v>5843</v>
      </c>
      <c r="J8" s="29">
        <f>0+J9+J18+J27+J32+J37+J42+J47+J88+J97+J178+J183+J188+J197</f>
      </c>
      <c s="29">
        <f>0+K9+K18+K27+K32+K37+K42+K47+K88+K97+K178+K183+K188+K197</f>
      </c>
      <c s="29">
        <f>0+L9+L18+L27+L32+L37+L42+L47+L88+L97+L178+L183+L188+L197</f>
      </c>
      <c s="29">
        <f>0+M9+M18+M27+M32+M37+M42+M47+M88+M97+M178+M183+M188+M197</f>
      </c>
    </row>
    <row r="9" spans="1:13" ht="12.75">
      <c r="A9" t="s">
        <v>46</v>
      </c>
      <c r="C9" s="31" t="s">
        <v>176</v>
      </c>
      <c r="E9" s="33" t="s">
        <v>798</v>
      </c>
      <c r="J9" s="32">
        <f>0</f>
      </c>
      <c s="32">
        <f>0</f>
      </c>
      <c s="32">
        <f>0+L10+L14</f>
      </c>
      <c s="32">
        <f>0+M10+M14</f>
      </c>
    </row>
    <row r="10" spans="1:16" ht="12.75">
      <c r="A10" t="s">
        <v>49</v>
      </c>
      <c s="34" t="s">
        <v>47</v>
      </c>
      <c s="34" t="s">
        <v>799</v>
      </c>
      <c s="35" t="s">
        <v>47</v>
      </c>
      <c s="6" t="s">
        <v>800</v>
      </c>
      <c s="36" t="s">
        <v>801</v>
      </c>
      <c s="37">
        <v>7.48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802</v>
      </c>
    </row>
    <row r="14" spans="1:16" ht="12.75">
      <c r="A14" t="s">
        <v>49</v>
      </c>
      <c s="34" t="s">
        <v>27</v>
      </c>
      <c s="34" t="s">
        <v>803</v>
      </c>
      <c s="35" t="s">
        <v>47</v>
      </c>
      <c s="6" t="s">
        <v>804</v>
      </c>
      <c s="36" t="s">
        <v>187</v>
      </c>
      <c s="37">
        <v>0.308</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805</v>
      </c>
    </row>
    <row r="18" spans="1:13" ht="12.75">
      <c r="A18" t="s">
        <v>46</v>
      </c>
      <c r="C18" s="31" t="s">
        <v>104</v>
      </c>
      <c r="E18" s="33" t="s">
        <v>806</v>
      </c>
      <c r="J18" s="32">
        <f>0</f>
      </c>
      <c s="32">
        <f>0</f>
      </c>
      <c s="32">
        <f>0+L19+L23</f>
      </c>
      <c s="32">
        <f>0+M19+M23</f>
      </c>
    </row>
    <row r="19" spans="1:16" ht="12.75">
      <c r="A19" t="s">
        <v>49</v>
      </c>
      <c s="34" t="s">
        <v>26</v>
      </c>
      <c s="34" t="s">
        <v>807</v>
      </c>
      <c s="35" t="s">
        <v>47</v>
      </c>
      <c s="6" t="s">
        <v>808</v>
      </c>
      <c s="36" t="s">
        <v>52</v>
      </c>
      <c s="37">
        <v>18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809</v>
      </c>
      <c s="35" t="s">
        <v>47</v>
      </c>
      <c s="6" t="s">
        <v>810</v>
      </c>
      <c s="36" t="s">
        <v>52</v>
      </c>
      <c s="37">
        <v>48.425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107</v>
      </c>
      <c r="E27" s="33" t="s">
        <v>811</v>
      </c>
      <c r="J27" s="32">
        <f>0</f>
      </c>
      <c s="32">
        <f>0</f>
      </c>
      <c s="32">
        <f>0+L28</f>
      </c>
      <c s="32">
        <f>0+M28</f>
      </c>
    </row>
    <row r="28" spans="1:16" ht="25.5">
      <c r="A28" t="s">
        <v>49</v>
      </c>
      <c s="34" t="s">
        <v>70</v>
      </c>
      <c s="34" t="s">
        <v>812</v>
      </c>
      <c s="35" t="s">
        <v>47</v>
      </c>
      <c s="6" t="s">
        <v>1023</v>
      </c>
      <c s="36" t="s">
        <v>60</v>
      </c>
      <c s="37">
        <v>146</v>
      </c>
      <c s="36">
        <v>0</v>
      </c>
      <c s="36">
        <f>ROUND(G28*H28,6)</f>
      </c>
      <c r="L28" s="38">
        <v>0</v>
      </c>
      <c s="32">
        <f>ROUND(ROUND(L28,2)*ROUND(G28,3),2)</f>
      </c>
      <c s="36" t="s">
        <v>85</v>
      </c>
      <c>
        <f>(M28*21)/100</f>
      </c>
      <c t="s">
        <v>27</v>
      </c>
    </row>
    <row r="29" spans="1:5" ht="12.75">
      <c r="A29" s="35" t="s">
        <v>54</v>
      </c>
      <c r="E29" s="39" t="s">
        <v>5</v>
      </c>
    </row>
    <row r="30" spans="1:5" ht="12.75">
      <c r="A30" s="35" t="s">
        <v>55</v>
      </c>
      <c r="E30" s="40" t="s">
        <v>5</v>
      </c>
    </row>
    <row r="31" spans="1:5" ht="12.75">
      <c r="A31" t="s">
        <v>56</v>
      </c>
      <c r="E31" s="39" t="s">
        <v>814</v>
      </c>
    </row>
    <row r="32" spans="1:13" ht="12.75">
      <c r="A32" t="s">
        <v>46</v>
      </c>
      <c r="C32" s="31" t="s">
        <v>118</v>
      </c>
      <c r="E32" s="33" t="s">
        <v>815</v>
      </c>
      <c r="J32" s="32">
        <f>0</f>
      </c>
      <c s="32">
        <f>0</f>
      </c>
      <c s="32">
        <f>0+L33</f>
      </c>
      <c s="32">
        <f>0+M33</f>
      </c>
    </row>
    <row r="33" spans="1:16" ht="12.75">
      <c r="A33" t="s">
        <v>49</v>
      </c>
      <c s="34" t="s">
        <v>74</v>
      </c>
      <c s="34" t="s">
        <v>62</v>
      </c>
      <c s="35" t="s">
        <v>47</v>
      </c>
      <c s="6" t="s">
        <v>63</v>
      </c>
      <c s="36" t="s">
        <v>52</v>
      </c>
      <c s="37">
        <v>62.472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229.5">
      <c r="A36" t="s">
        <v>56</v>
      </c>
      <c r="E36" s="39" t="s">
        <v>64</v>
      </c>
    </row>
    <row r="37" spans="1:13" ht="12.75">
      <c r="A37" t="s">
        <v>46</v>
      </c>
      <c r="C37" s="31" t="s">
        <v>121</v>
      </c>
      <c r="E37" s="33" t="s">
        <v>1024</v>
      </c>
      <c r="J37" s="32">
        <f>0</f>
      </c>
      <c s="32">
        <f>0</f>
      </c>
      <c s="32">
        <f>0+L38</f>
      </c>
      <c s="32">
        <f>0+M38</f>
      </c>
    </row>
    <row r="38" spans="1:16" ht="12.75">
      <c r="A38" t="s">
        <v>49</v>
      </c>
      <c s="34" t="s">
        <v>78</v>
      </c>
      <c s="34" t="s">
        <v>817</v>
      </c>
      <c s="35" t="s">
        <v>47</v>
      </c>
      <c s="6" t="s">
        <v>818</v>
      </c>
      <c s="36" t="s">
        <v>819</v>
      </c>
      <c s="37">
        <v>145.2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820</v>
      </c>
    </row>
    <row r="42" spans="1:13" ht="12.75">
      <c r="A42" t="s">
        <v>46</v>
      </c>
      <c r="C42" s="31" t="s">
        <v>27</v>
      </c>
      <c r="E42" s="33" t="s">
        <v>3374</v>
      </c>
      <c r="J42" s="32">
        <f>0</f>
      </c>
      <c s="32">
        <f>0</f>
      </c>
      <c s="32">
        <f>0+L43</f>
      </c>
      <c s="32">
        <f>0+M43</f>
      </c>
    </row>
    <row r="43" spans="1:16" ht="12.75">
      <c r="A43" t="s">
        <v>49</v>
      </c>
      <c s="34" t="s">
        <v>82</v>
      </c>
      <c s="34" t="s">
        <v>3387</v>
      </c>
      <c s="35" t="s">
        <v>47</v>
      </c>
      <c s="6" t="s">
        <v>3388</v>
      </c>
      <c s="36" t="s">
        <v>819</v>
      </c>
      <c s="37">
        <v>72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25.5">
      <c r="A46" t="s">
        <v>56</v>
      </c>
      <c r="E46" s="39" t="s">
        <v>3390</v>
      </c>
    </row>
    <row r="47" spans="1:13" ht="12.75">
      <c r="A47" t="s">
        <v>46</v>
      </c>
      <c r="C47" s="31" t="s">
        <v>329</v>
      </c>
      <c r="E47" s="33" t="s">
        <v>821</v>
      </c>
      <c r="J47" s="32">
        <f>0</f>
      </c>
      <c s="32">
        <f>0</f>
      </c>
      <c s="32">
        <f>0+L48+L52+L56+L60+L64+L68+L72+L76+L80+L84</f>
      </c>
      <c s="32">
        <f>0+M48+M52+M56+M60+M64+M68+M72+M76+M80+M84</f>
      </c>
    </row>
    <row r="48" spans="1:16" ht="25.5">
      <c r="A48" t="s">
        <v>49</v>
      </c>
      <c s="34" t="s">
        <v>89</v>
      </c>
      <c s="34" t="s">
        <v>822</v>
      </c>
      <c s="35" t="s">
        <v>47</v>
      </c>
      <c s="6" t="s">
        <v>823</v>
      </c>
      <c s="36" t="s">
        <v>68</v>
      </c>
      <c s="37">
        <v>10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69</v>
      </c>
    </row>
    <row r="52" spans="1:16" ht="12.75">
      <c r="A52" t="s">
        <v>49</v>
      </c>
      <c s="34" t="s">
        <v>93</v>
      </c>
      <c s="34" t="s">
        <v>824</v>
      </c>
      <c s="35" t="s">
        <v>47</v>
      </c>
      <c s="6" t="s">
        <v>825</v>
      </c>
      <c s="36" t="s">
        <v>68</v>
      </c>
      <c s="37">
        <v>4</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69</v>
      </c>
    </row>
    <row r="56" spans="1:16" ht="12.75">
      <c r="A56" t="s">
        <v>49</v>
      </c>
      <c s="34" t="s">
        <v>96</v>
      </c>
      <c s="34" t="s">
        <v>826</v>
      </c>
      <c s="35" t="s">
        <v>47</v>
      </c>
      <c s="6" t="s">
        <v>827</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69</v>
      </c>
    </row>
    <row r="60" spans="1:16" ht="12.75">
      <c r="A60" t="s">
        <v>49</v>
      </c>
      <c s="34" t="s">
        <v>100</v>
      </c>
      <c s="34" t="s">
        <v>535</v>
      </c>
      <c s="35" t="s">
        <v>47</v>
      </c>
      <c s="6" t="s">
        <v>536</v>
      </c>
      <c s="36" t="s">
        <v>60</v>
      </c>
      <c s="37">
        <v>229</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537</v>
      </c>
    </row>
    <row r="64" spans="1:16" ht="12.75">
      <c r="A64" t="s">
        <v>49</v>
      </c>
      <c s="34" t="s">
        <v>104</v>
      </c>
      <c s="34" t="s">
        <v>1631</v>
      </c>
      <c s="35" t="s">
        <v>47</v>
      </c>
      <c s="6" t="s">
        <v>1632</v>
      </c>
      <c s="36" t="s">
        <v>60</v>
      </c>
      <c s="37">
        <v>63</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537</v>
      </c>
    </row>
    <row r="68" spans="1:16" ht="12.75">
      <c r="A68" t="s">
        <v>49</v>
      </c>
      <c s="34" t="s">
        <v>107</v>
      </c>
      <c s="34" t="s">
        <v>79</v>
      </c>
      <c s="35" t="s">
        <v>47</v>
      </c>
      <c s="6" t="s">
        <v>80</v>
      </c>
      <c s="36" t="s">
        <v>60</v>
      </c>
      <c s="37">
        <v>90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v>
      </c>
    </row>
    <row r="72" spans="1:16" ht="25.5">
      <c r="A72" t="s">
        <v>49</v>
      </c>
      <c s="34" t="s">
        <v>110</v>
      </c>
      <c s="34" t="s">
        <v>1029</v>
      </c>
      <c s="35" t="s">
        <v>47</v>
      </c>
      <c s="6" t="s">
        <v>1152</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835</v>
      </c>
    </row>
    <row r="76" spans="1:16" ht="25.5">
      <c r="A76" t="s">
        <v>49</v>
      </c>
      <c s="34" t="s">
        <v>113</v>
      </c>
      <c s="34" t="s">
        <v>1031</v>
      </c>
      <c s="35" t="s">
        <v>47</v>
      </c>
      <c s="6" t="s">
        <v>1032</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838</v>
      </c>
    </row>
    <row r="80" spans="1:16" ht="12.75">
      <c r="A80" t="s">
        <v>49</v>
      </c>
      <c s="34" t="s">
        <v>118</v>
      </c>
      <c s="34" t="s">
        <v>839</v>
      </c>
      <c s="35" t="s">
        <v>47</v>
      </c>
      <c s="6" t="s">
        <v>840</v>
      </c>
      <c s="36" t="s">
        <v>841</v>
      </c>
      <c s="37">
        <v>7.48</v>
      </c>
      <c s="36">
        <v>0</v>
      </c>
      <c s="36">
        <f>ROUND(G80*H80,6)</f>
      </c>
      <c r="L80" s="38">
        <v>0</v>
      </c>
      <c s="32">
        <f>ROUND(ROUND(L80,2)*ROUND(G80,3),2)</f>
      </c>
      <c s="36" t="s">
        <v>85</v>
      </c>
      <c>
        <f>(M80*21)/100</f>
      </c>
      <c t="s">
        <v>27</v>
      </c>
    </row>
    <row r="81" spans="1:5" ht="12.75">
      <c r="A81" s="35" t="s">
        <v>54</v>
      </c>
      <c r="E81" s="39" t="s">
        <v>5</v>
      </c>
    </row>
    <row r="82" spans="1:5" ht="12.75">
      <c r="A82" s="35" t="s">
        <v>55</v>
      </c>
      <c r="E82" s="40" t="s">
        <v>5</v>
      </c>
    </row>
    <row r="83" spans="1:5" ht="25.5">
      <c r="A83" t="s">
        <v>56</v>
      </c>
      <c r="E83" s="39" t="s">
        <v>842</v>
      </c>
    </row>
    <row r="84" spans="1:16" ht="12.75">
      <c r="A84" t="s">
        <v>49</v>
      </c>
      <c s="34" t="s">
        <v>121</v>
      </c>
      <c s="34" t="s">
        <v>5845</v>
      </c>
      <c s="35" t="s">
        <v>47</v>
      </c>
      <c s="6" t="s">
        <v>1115</v>
      </c>
      <c s="36" t="s">
        <v>60</v>
      </c>
      <c s="37">
        <v>90</v>
      </c>
      <c s="36">
        <v>0</v>
      </c>
      <c s="36">
        <f>ROUND(G84*H84,6)</f>
      </c>
      <c r="L84" s="38">
        <v>0</v>
      </c>
      <c s="32">
        <f>ROUND(ROUND(L84,2)*ROUND(G84,3),2)</f>
      </c>
      <c s="36" t="s">
        <v>85</v>
      </c>
      <c>
        <f>(M84*21)/100</f>
      </c>
      <c t="s">
        <v>27</v>
      </c>
    </row>
    <row r="85" spans="1:5" ht="12.75">
      <c r="A85" s="35" t="s">
        <v>54</v>
      </c>
      <c r="E85" s="39" t="s">
        <v>5</v>
      </c>
    </row>
    <row r="86" spans="1:5" ht="12.75">
      <c r="A86" s="35" t="s">
        <v>55</v>
      </c>
      <c r="E86" s="40" t="s">
        <v>5</v>
      </c>
    </row>
    <row r="87" spans="1:5" ht="12.75">
      <c r="A87" t="s">
        <v>56</v>
      </c>
      <c r="E87" s="39" t="s">
        <v>5</v>
      </c>
    </row>
    <row r="88" spans="1:13" ht="12.75">
      <c r="A88" t="s">
        <v>46</v>
      </c>
      <c r="C88" s="31" t="s">
        <v>345</v>
      </c>
      <c r="E88" s="33" t="s">
        <v>846</v>
      </c>
      <c r="J88" s="32">
        <f>0</f>
      </c>
      <c s="32">
        <f>0</f>
      </c>
      <c s="32">
        <f>0+L89+L93</f>
      </c>
      <c s="32">
        <f>0+M89+M93</f>
      </c>
    </row>
    <row r="89" spans="1:16" ht="25.5">
      <c r="A89" t="s">
        <v>49</v>
      </c>
      <c s="34" t="s">
        <v>124</v>
      </c>
      <c s="34" t="s">
        <v>5846</v>
      </c>
      <c s="35" t="s">
        <v>47</v>
      </c>
      <c s="6" t="s">
        <v>5847</v>
      </c>
      <c s="36" t="s">
        <v>60</v>
      </c>
      <c s="37">
        <v>15</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89.25">
      <c r="A92" t="s">
        <v>56</v>
      </c>
      <c r="E92" s="39" t="s">
        <v>92</v>
      </c>
    </row>
    <row r="93" spans="1:16" ht="25.5">
      <c r="A93" t="s">
        <v>49</v>
      </c>
      <c s="34" t="s">
        <v>127</v>
      </c>
      <c s="34" t="s">
        <v>1467</v>
      </c>
      <c s="35" t="s">
        <v>47</v>
      </c>
      <c s="6" t="s">
        <v>1468</v>
      </c>
      <c s="36" t="s">
        <v>68</v>
      </c>
      <c s="37">
        <v>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103</v>
      </c>
    </row>
    <row r="97" spans="1:13" ht="12.75">
      <c r="A97" t="s">
        <v>46</v>
      </c>
      <c r="C97" s="31" t="s">
        <v>349</v>
      </c>
      <c r="E97" s="33" t="s">
        <v>863</v>
      </c>
      <c r="J97" s="32">
        <f>0</f>
      </c>
      <c s="32">
        <f>0</f>
      </c>
      <c s="32">
        <f>0+L98+L102+L106+L110+L114+L118+L122+L126+L130+L134+L138+L142+L146+L150+L154+L158+L162+L166+L170+L174</f>
      </c>
      <c s="32">
        <f>0+M98+M102+M106+M110+M114+M118+M122+M126+M130+M134+M138+M142+M146+M150+M154+M158+M162+M166+M170+M174</f>
      </c>
    </row>
    <row r="98" spans="1:16" ht="12.75">
      <c r="A98" t="s">
        <v>49</v>
      </c>
      <c s="34" t="s">
        <v>131</v>
      </c>
      <c s="34" t="s">
        <v>864</v>
      </c>
      <c s="35" t="s">
        <v>47</v>
      </c>
      <c s="6" t="s">
        <v>865</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866</v>
      </c>
    </row>
    <row r="102" spans="1:16" ht="12.75">
      <c r="A102" t="s">
        <v>49</v>
      </c>
      <c s="34" t="s">
        <v>135</v>
      </c>
      <c s="34" t="s">
        <v>867</v>
      </c>
      <c s="35" t="s">
        <v>47</v>
      </c>
      <c s="6" t="s">
        <v>868</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869</v>
      </c>
    </row>
    <row r="106" spans="1:16" ht="12.75">
      <c r="A106" t="s">
        <v>49</v>
      </c>
      <c s="34" t="s">
        <v>139</v>
      </c>
      <c s="34" t="s">
        <v>5848</v>
      </c>
      <c s="35" t="s">
        <v>47</v>
      </c>
      <c s="6" t="s">
        <v>5849</v>
      </c>
      <c s="36" t="s">
        <v>872</v>
      </c>
      <c s="37">
        <v>37.4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56</v>
      </c>
      <c r="E109" s="39" t="s">
        <v>874</v>
      </c>
    </row>
    <row r="110" spans="1:16" ht="25.5">
      <c r="A110" t="s">
        <v>49</v>
      </c>
      <c s="34" t="s">
        <v>142</v>
      </c>
      <c s="34" t="s">
        <v>1392</v>
      </c>
      <c s="35" t="s">
        <v>47</v>
      </c>
      <c s="6" t="s">
        <v>1393</v>
      </c>
      <c s="36" t="s">
        <v>60</v>
      </c>
      <c s="37">
        <v>227</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56</v>
      </c>
      <c r="E113" s="39" t="s">
        <v>878</v>
      </c>
    </row>
    <row r="114" spans="1:16" ht="12.75">
      <c r="A114" t="s">
        <v>49</v>
      </c>
      <c s="34" t="s">
        <v>146</v>
      </c>
      <c s="34" t="s">
        <v>5850</v>
      </c>
      <c s="35" t="s">
        <v>47</v>
      </c>
      <c s="6" t="s">
        <v>5851</v>
      </c>
      <c s="36" t="s">
        <v>60</v>
      </c>
      <c s="37">
        <v>49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53">
      <c r="A117" t="s">
        <v>56</v>
      </c>
      <c r="E117" s="39" t="s">
        <v>878</v>
      </c>
    </row>
    <row r="118" spans="1:16" ht="12.75">
      <c r="A118" t="s">
        <v>49</v>
      </c>
      <c s="34" t="s">
        <v>149</v>
      </c>
      <c s="34" t="s">
        <v>924</v>
      </c>
      <c s="35" t="s">
        <v>47</v>
      </c>
      <c s="6" t="s">
        <v>925</v>
      </c>
      <c s="36" t="s">
        <v>68</v>
      </c>
      <c s="37">
        <v>10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161</v>
      </c>
    </row>
    <row r="122" spans="1:16" ht="12.75">
      <c r="A122" t="s">
        <v>49</v>
      </c>
      <c s="34" t="s">
        <v>153</v>
      </c>
      <c s="34" t="s">
        <v>926</v>
      </c>
      <c s="35" t="s">
        <v>47</v>
      </c>
      <c s="6" t="s">
        <v>927</v>
      </c>
      <c s="36" t="s">
        <v>68</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161</v>
      </c>
    </row>
    <row r="126" spans="1:16" ht="12.75">
      <c r="A126" t="s">
        <v>49</v>
      </c>
      <c s="34" t="s">
        <v>158</v>
      </c>
      <c s="34" t="s">
        <v>932</v>
      </c>
      <c s="35" t="s">
        <v>47</v>
      </c>
      <c s="6" t="s">
        <v>933</v>
      </c>
      <c s="36" t="s">
        <v>68</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78.5">
      <c r="A129" t="s">
        <v>56</v>
      </c>
      <c r="E129" s="39" t="s">
        <v>161</v>
      </c>
    </row>
    <row r="130" spans="1:16" ht="12.75">
      <c r="A130" t="s">
        <v>49</v>
      </c>
      <c s="34" t="s">
        <v>162</v>
      </c>
      <c s="34" t="s">
        <v>934</v>
      </c>
      <c s="35" t="s">
        <v>47</v>
      </c>
      <c s="6" t="s">
        <v>935</v>
      </c>
      <c s="36" t="s">
        <v>68</v>
      </c>
      <c s="37">
        <v>100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161</v>
      </c>
    </row>
    <row r="134" spans="1:16" ht="12.75">
      <c r="A134" t="s">
        <v>49</v>
      </c>
      <c s="34" t="s">
        <v>166</v>
      </c>
      <c s="34" t="s">
        <v>705</v>
      </c>
      <c s="35" t="s">
        <v>47</v>
      </c>
      <c s="6" t="s">
        <v>706</v>
      </c>
      <c s="36" t="s">
        <v>68</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53">
      <c r="A137" t="s">
        <v>56</v>
      </c>
      <c r="E137" s="39" t="s">
        <v>707</v>
      </c>
    </row>
    <row r="138" spans="1:16" ht="12.75">
      <c r="A138" t="s">
        <v>49</v>
      </c>
      <c s="34" t="s">
        <v>169</v>
      </c>
      <c s="34" t="s">
        <v>5852</v>
      </c>
      <c s="35" t="s">
        <v>47</v>
      </c>
      <c s="6" t="s">
        <v>5853</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938</v>
      </c>
    </row>
    <row r="142" spans="1:16" ht="12.75">
      <c r="A142" t="s">
        <v>49</v>
      </c>
      <c s="34" t="s">
        <v>184</v>
      </c>
      <c s="34" t="s">
        <v>5854</v>
      </c>
      <c s="35" t="s">
        <v>47</v>
      </c>
      <c s="6" t="s">
        <v>5855</v>
      </c>
      <c s="36" t="s">
        <v>68</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938</v>
      </c>
    </row>
    <row r="146" spans="1:16" ht="12.75">
      <c r="A146" t="s">
        <v>49</v>
      </c>
      <c s="34" t="s">
        <v>189</v>
      </c>
      <c s="34" t="s">
        <v>5856</v>
      </c>
      <c s="35" t="s">
        <v>47</v>
      </c>
      <c s="6" t="s">
        <v>5857</v>
      </c>
      <c s="36" t="s">
        <v>68</v>
      </c>
      <c s="37">
        <v>7</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707</v>
      </c>
    </row>
    <row r="150" spans="1:16" ht="12.75">
      <c r="A150" t="s">
        <v>49</v>
      </c>
      <c s="34" t="s">
        <v>193</v>
      </c>
      <c s="34" t="s">
        <v>5858</v>
      </c>
      <c s="35" t="s">
        <v>47</v>
      </c>
      <c s="6" t="s">
        <v>5859</v>
      </c>
      <c s="36" t="s">
        <v>68</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53">
      <c r="A153" t="s">
        <v>56</v>
      </c>
      <c r="E153" s="39" t="s">
        <v>707</v>
      </c>
    </row>
    <row r="154" spans="1:16" ht="12.75">
      <c r="A154" t="s">
        <v>49</v>
      </c>
      <c s="34" t="s">
        <v>197</v>
      </c>
      <c s="34" t="s">
        <v>5860</v>
      </c>
      <c s="35" t="s">
        <v>47</v>
      </c>
      <c s="6" t="s">
        <v>5861</v>
      </c>
      <c s="36" t="s">
        <v>68</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947</v>
      </c>
    </row>
    <row r="158" spans="1:16" ht="12.75">
      <c r="A158" t="s">
        <v>49</v>
      </c>
      <c s="34" t="s">
        <v>201</v>
      </c>
      <c s="34" t="s">
        <v>1436</v>
      </c>
      <c s="35" t="s">
        <v>47</v>
      </c>
      <c s="6" t="s">
        <v>1437</v>
      </c>
      <c s="36" t="s">
        <v>68</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707</v>
      </c>
    </row>
    <row r="162" spans="1:16" ht="12.75">
      <c r="A162" t="s">
        <v>49</v>
      </c>
      <c s="34" t="s">
        <v>205</v>
      </c>
      <c s="34" t="s">
        <v>948</v>
      </c>
      <c s="35" t="s">
        <v>47</v>
      </c>
      <c s="6" t="s">
        <v>949</v>
      </c>
      <c s="36" t="s">
        <v>68</v>
      </c>
      <c s="37">
        <v>200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950</v>
      </c>
    </row>
    <row r="166" spans="1:16" ht="25.5">
      <c r="A166" t="s">
        <v>49</v>
      </c>
      <c s="34" t="s">
        <v>209</v>
      </c>
      <c s="34" t="s">
        <v>951</v>
      </c>
      <c s="35" t="s">
        <v>47</v>
      </c>
      <c s="6" t="s">
        <v>952</v>
      </c>
      <c s="36" t="s">
        <v>68</v>
      </c>
      <c s="37">
        <v>100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953</v>
      </c>
    </row>
    <row r="170" spans="1:16" ht="25.5">
      <c r="A170" t="s">
        <v>49</v>
      </c>
      <c s="34" t="s">
        <v>213</v>
      </c>
      <c s="34" t="s">
        <v>5862</v>
      </c>
      <c s="35" t="s">
        <v>47</v>
      </c>
      <c s="6" t="s">
        <v>5863</v>
      </c>
      <c s="36" t="s">
        <v>5864</v>
      </c>
      <c s="37">
        <v>150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5865</v>
      </c>
    </row>
    <row r="174" spans="1:16" ht="12.75">
      <c r="A174" t="s">
        <v>49</v>
      </c>
      <c s="34" t="s">
        <v>217</v>
      </c>
      <c s="34" t="s">
        <v>1519</v>
      </c>
      <c s="35" t="s">
        <v>47</v>
      </c>
      <c s="6" t="s">
        <v>5866</v>
      </c>
      <c s="36" t="s">
        <v>872</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53">
      <c r="A177" t="s">
        <v>56</v>
      </c>
      <c r="E177" s="39" t="s">
        <v>997</v>
      </c>
    </row>
    <row r="178" spans="1:13" ht="12.75">
      <c r="A178" t="s">
        <v>46</v>
      </c>
      <c r="C178" s="31" t="s">
        <v>82</v>
      </c>
      <c r="E178" s="33" t="s">
        <v>4620</v>
      </c>
      <c r="J178" s="32">
        <f>0</f>
      </c>
      <c s="32">
        <f>0</f>
      </c>
      <c s="32">
        <f>0+L179</f>
      </c>
      <c s="32">
        <f>0+M179</f>
      </c>
    </row>
    <row r="179" spans="1:16" ht="12.75">
      <c r="A179" t="s">
        <v>49</v>
      </c>
      <c s="34" t="s">
        <v>221</v>
      </c>
      <c s="34" t="s">
        <v>3951</v>
      </c>
      <c s="35" t="s">
        <v>47</v>
      </c>
      <c s="6" t="s">
        <v>3952</v>
      </c>
      <c s="36" t="s">
        <v>52</v>
      </c>
      <c s="37">
        <v>11.984</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369.75">
      <c r="A182" t="s">
        <v>56</v>
      </c>
      <c r="E182" s="39" t="s">
        <v>3406</v>
      </c>
    </row>
    <row r="183" spans="1:13" ht="12.75">
      <c r="A183" t="s">
        <v>46</v>
      </c>
      <c r="C183" s="31" t="s">
        <v>414</v>
      </c>
      <c r="E183" s="33" t="s">
        <v>5867</v>
      </c>
      <c r="J183" s="32">
        <f>0</f>
      </c>
      <c s="32">
        <f>0</f>
      </c>
      <c s="32">
        <f>0+L184</f>
      </c>
      <c s="32">
        <f>0+M184</f>
      </c>
    </row>
    <row r="184" spans="1:16" ht="12.75">
      <c r="A184" t="s">
        <v>49</v>
      </c>
      <c s="34" t="s">
        <v>225</v>
      </c>
      <c s="34" t="s">
        <v>5868</v>
      </c>
      <c s="35" t="s">
        <v>47</v>
      </c>
      <c s="6" t="s">
        <v>5869</v>
      </c>
      <c s="36" t="s">
        <v>60</v>
      </c>
      <c s="37">
        <v>118</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25.5">
      <c r="A187" t="s">
        <v>56</v>
      </c>
      <c r="E187" s="39" t="s">
        <v>5870</v>
      </c>
    </row>
    <row r="188" spans="1:13" ht="12.75">
      <c r="A188" t="s">
        <v>46</v>
      </c>
      <c r="C188" s="31" t="s">
        <v>434</v>
      </c>
      <c r="E188" s="33" t="s">
        <v>5871</v>
      </c>
      <c r="J188" s="32">
        <f>0</f>
      </c>
      <c s="32">
        <f>0</f>
      </c>
      <c s="32">
        <f>0+L189+L193</f>
      </c>
      <c s="32">
        <f>0+M189+M193</f>
      </c>
    </row>
    <row r="189" spans="1:16" ht="12.75">
      <c r="A189" t="s">
        <v>49</v>
      </c>
      <c s="34" t="s">
        <v>229</v>
      </c>
      <c s="34" t="s">
        <v>3278</v>
      </c>
      <c s="35" t="s">
        <v>47</v>
      </c>
      <c s="6" t="s">
        <v>3279</v>
      </c>
      <c s="36" t="s">
        <v>52</v>
      </c>
      <c s="37">
        <v>5.9</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3281</v>
      </c>
    </row>
    <row r="193" spans="1:16" ht="12.75">
      <c r="A193" t="s">
        <v>49</v>
      </c>
      <c s="34" t="s">
        <v>233</v>
      </c>
      <c s="34" t="s">
        <v>5872</v>
      </c>
      <c s="35" t="s">
        <v>47</v>
      </c>
      <c s="6" t="s">
        <v>5873</v>
      </c>
      <c s="36" t="s">
        <v>52</v>
      </c>
      <c s="37">
        <v>2.95</v>
      </c>
      <c s="36">
        <v>0</v>
      </c>
      <c s="36">
        <f>ROUND(G193*H193,6)</f>
      </c>
      <c r="L193" s="38">
        <v>0</v>
      </c>
      <c s="32">
        <f>ROUND(ROUND(L193,2)*ROUND(G193,3),2)</f>
      </c>
      <c s="36" t="s">
        <v>85</v>
      </c>
      <c>
        <f>(M193*21)/100</f>
      </c>
      <c t="s">
        <v>27</v>
      </c>
    </row>
    <row r="194" spans="1:5" ht="12.75">
      <c r="A194" s="35" t="s">
        <v>54</v>
      </c>
      <c r="E194" s="39" t="s">
        <v>5</v>
      </c>
    </row>
    <row r="195" spans="1:5" ht="12.75">
      <c r="A195" s="35" t="s">
        <v>55</v>
      </c>
      <c r="E195" s="40" t="s">
        <v>5</v>
      </c>
    </row>
    <row r="196" spans="1:5" ht="102">
      <c r="A196" t="s">
        <v>56</v>
      </c>
      <c r="E196" s="39" t="s">
        <v>3281</v>
      </c>
    </row>
    <row r="197" spans="1:13" ht="12.75">
      <c r="A197" t="s">
        <v>46</v>
      </c>
      <c r="C197" s="31" t="s">
        <v>1005</v>
      </c>
      <c r="E197" s="33" t="s">
        <v>1006</v>
      </c>
      <c r="J197" s="32">
        <f>0</f>
      </c>
      <c s="32">
        <f>0</f>
      </c>
      <c s="32">
        <f>0+L198+L202+L206</f>
      </c>
      <c s="32">
        <f>0+M198+M202+M206</f>
      </c>
    </row>
    <row r="198" spans="1:16" ht="38.25">
      <c r="A198" t="s">
        <v>49</v>
      </c>
      <c s="34" t="s">
        <v>237</v>
      </c>
      <c s="34" t="s">
        <v>1007</v>
      </c>
      <c s="35" t="s">
        <v>1008</v>
      </c>
      <c s="6" t="s">
        <v>1009</v>
      </c>
      <c s="36" t="s">
        <v>1010</v>
      </c>
      <c s="37">
        <v>6.325</v>
      </c>
      <c s="36">
        <v>0</v>
      </c>
      <c s="36">
        <f>ROUND(G198*H198,6)</f>
      </c>
      <c r="L198" s="38">
        <v>0</v>
      </c>
      <c s="32">
        <f>ROUND(ROUND(L198,2)*ROUND(G198,3),2)</f>
      </c>
      <c s="36" t="s">
        <v>85</v>
      </c>
      <c>
        <f>(M198*21)/100</f>
      </c>
      <c t="s">
        <v>27</v>
      </c>
    </row>
    <row r="199" spans="1:5" ht="12.75">
      <c r="A199" s="35" t="s">
        <v>54</v>
      </c>
      <c r="E199" s="39" t="s">
        <v>1011</v>
      </c>
    </row>
    <row r="200" spans="1:5" ht="12.75">
      <c r="A200" s="35" t="s">
        <v>55</v>
      </c>
      <c r="E200" s="40" t="s">
        <v>5</v>
      </c>
    </row>
    <row r="201" spans="1:5" ht="89.25">
      <c r="A201" t="s">
        <v>56</v>
      </c>
      <c r="E201" s="39" t="s">
        <v>1012</v>
      </c>
    </row>
    <row r="202" spans="1:16" ht="38.25">
      <c r="A202" t="s">
        <v>49</v>
      </c>
      <c s="34" t="s">
        <v>241</v>
      </c>
      <c s="34" t="s">
        <v>5874</v>
      </c>
      <c s="35" t="s">
        <v>5875</v>
      </c>
      <c s="6" t="s">
        <v>5876</v>
      </c>
      <c s="36" t="s">
        <v>1010</v>
      </c>
      <c s="37">
        <v>6.888</v>
      </c>
      <c s="36">
        <v>0</v>
      </c>
      <c s="36">
        <f>ROUND(G202*H202,6)</f>
      </c>
      <c r="L202" s="38">
        <v>0</v>
      </c>
      <c s="32">
        <f>ROUND(ROUND(L202,2)*ROUND(G202,3),2)</f>
      </c>
      <c s="36" t="s">
        <v>85</v>
      </c>
      <c>
        <f>(M202*21)/100</f>
      </c>
      <c t="s">
        <v>27</v>
      </c>
    </row>
    <row r="203" spans="1:5" ht="12.75">
      <c r="A203" s="35" t="s">
        <v>54</v>
      </c>
      <c r="E203" s="39" t="s">
        <v>1011</v>
      </c>
    </row>
    <row r="204" spans="1:5" ht="12.75">
      <c r="A204" s="35" t="s">
        <v>55</v>
      </c>
      <c r="E204" s="40" t="s">
        <v>5</v>
      </c>
    </row>
    <row r="205" spans="1:5" ht="89.25">
      <c r="A205" t="s">
        <v>56</v>
      </c>
      <c r="E205" s="39" t="s">
        <v>1012</v>
      </c>
    </row>
    <row r="206" spans="1:16" ht="38.25">
      <c r="A206" t="s">
        <v>49</v>
      </c>
      <c s="34" t="s">
        <v>245</v>
      </c>
      <c s="34" t="s">
        <v>5877</v>
      </c>
      <c s="35" t="s">
        <v>5878</v>
      </c>
      <c s="6" t="s">
        <v>5879</v>
      </c>
      <c s="36" t="s">
        <v>1010</v>
      </c>
      <c s="37">
        <v>12.39</v>
      </c>
      <c s="36">
        <v>0</v>
      </c>
      <c s="36">
        <f>ROUND(G206*H206,6)</f>
      </c>
      <c r="L206" s="38">
        <v>0</v>
      </c>
      <c s="32">
        <f>ROUND(ROUND(L206,2)*ROUND(G206,3),2)</f>
      </c>
      <c s="36" t="s">
        <v>85</v>
      </c>
      <c>
        <f>(M206*21)/100</f>
      </c>
      <c t="s">
        <v>27</v>
      </c>
    </row>
    <row r="207" spans="1:5" ht="12.75">
      <c r="A207" s="35" t="s">
        <v>54</v>
      </c>
      <c r="E207" s="39" t="s">
        <v>1011</v>
      </c>
    </row>
    <row r="208" spans="1:5" ht="12.75">
      <c r="A208" s="35" t="s">
        <v>55</v>
      </c>
      <c r="E208" s="40" t="s">
        <v>5</v>
      </c>
    </row>
    <row r="209" spans="1:5" ht="89.25">
      <c r="A209" t="s">
        <v>56</v>
      </c>
      <c r="E209"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5884</v>
      </c>
      <c r="E8" s="30" t="s">
        <v>5883</v>
      </c>
      <c r="J8" s="29">
        <f>0+J9+J70+J75+J80+J93+J354+J367+J380</f>
      </c>
      <c s="29">
        <f>0+K9+K70+K75+K80+K93+K354+K367+K380</f>
      </c>
      <c s="29">
        <f>0+L9+L70+L75+L80+L93+L354+L367+L380</f>
      </c>
      <c s="29">
        <f>0+M9+M70+M75+M80+M93+M354+M367+M380</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5885</v>
      </c>
      <c s="35" t="s">
        <v>5</v>
      </c>
      <c s="6" t="s">
        <v>5886</v>
      </c>
      <c s="36" t="s">
        <v>52</v>
      </c>
      <c s="37">
        <v>41.25</v>
      </c>
      <c s="36">
        <v>0</v>
      </c>
      <c s="36">
        <f>ROUND(G10*H10,6)</f>
      </c>
      <c r="L10" s="38">
        <v>0</v>
      </c>
      <c s="32">
        <f>ROUND(ROUND(L10,2)*ROUND(G10,3),2)</f>
      </c>
      <c s="36" t="s">
        <v>3001</v>
      </c>
      <c>
        <f>(M10*21)/100</f>
      </c>
      <c t="s">
        <v>27</v>
      </c>
    </row>
    <row r="11" spans="1:5" ht="25.5">
      <c r="A11" s="35" t="s">
        <v>54</v>
      </c>
      <c r="E11" s="39" t="s">
        <v>5887</v>
      </c>
    </row>
    <row r="12" spans="1:5" ht="76.5">
      <c r="A12" s="35" t="s">
        <v>55</v>
      </c>
      <c r="E12" s="42" t="s">
        <v>5888</v>
      </c>
    </row>
    <row r="13" spans="1:5" ht="12.75">
      <c r="A13" t="s">
        <v>56</v>
      </c>
      <c r="E13" s="39" t="s">
        <v>5</v>
      </c>
    </row>
    <row r="14" spans="1:16" ht="25.5">
      <c r="A14" t="s">
        <v>49</v>
      </c>
      <c s="34" t="s">
        <v>27</v>
      </c>
      <c s="34" t="s">
        <v>5889</v>
      </c>
      <c s="35" t="s">
        <v>5</v>
      </c>
      <c s="6" t="s">
        <v>5890</v>
      </c>
      <c s="36" t="s">
        <v>52</v>
      </c>
      <c s="37">
        <v>41.25</v>
      </c>
      <c s="36">
        <v>0</v>
      </c>
      <c s="36">
        <f>ROUND(G14*H14,6)</f>
      </c>
      <c r="L14" s="38">
        <v>0</v>
      </c>
      <c s="32">
        <f>ROUND(ROUND(L14,2)*ROUND(G14,3),2)</f>
      </c>
      <c s="36" t="s">
        <v>3001</v>
      </c>
      <c>
        <f>(M14*21)/100</f>
      </c>
      <c t="s">
        <v>27</v>
      </c>
    </row>
    <row r="15" spans="1:5" ht="25.5">
      <c r="A15" s="35" t="s">
        <v>54</v>
      </c>
      <c r="E15" s="39" t="s">
        <v>5891</v>
      </c>
    </row>
    <row r="16" spans="1:5" ht="12.75">
      <c r="A16" s="35" t="s">
        <v>55</v>
      </c>
      <c r="E16" s="40" t="s">
        <v>5892</v>
      </c>
    </row>
    <row r="17" spans="1:5" ht="12.75">
      <c r="A17" t="s">
        <v>56</v>
      </c>
      <c r="E17" s="39" t="s">
        <v>5</v>
      </c>
    </row>
    <row r="18" spans="1:16" ht="25.5">
      <c r="A18" t="s">
        <v>49</v>
      </c>
      <c s="34" t="s">
        <v>26</v>
      </c>
      <c s="34" t="s">
        <v>5893</v>
      </c>
      <c s="35" t="s">
        <v>5</v>
      </c>
      <c s="6" t="s">
        <v>5894</v>
      </c>
      <c s="36" t="s">
        <v>52</v>
      </c>
      <c s="37">
        <v>418.6</v>
      </c>
      <c s="36">
        <v>0</v>
      </c>
      <c s="36">
        <f>ROUND(G18*H18,6)</f>
      </c>
      <c r="L18" s="38">
        <v>0</v>
      </c>
      <c s="32">
        <f>ROUND(ROUND(L18,2)*ROUND(G18,3),2)</f>
      </c>
      <c s="36" t="s">
        <v>3001</v>
      </c>
      <c>
        <f>(M18*21)/100</f>
      </c>
      <c t="s">
        <v>27</v>
      </c>
    </row>
    <row r="19" spans="1:5" ht="38.25">
      <c r="A19" s="35" t="s">
        <v>54</v>
      </c>
      <c r="E19" s="39" t="s">
        <v>5895</v>
      </c>
    </row>
    <row r="20" spans="1:5" ht="255">
      <c r="A20" s="35" t="s">
        <v>55</v>
      </c>
      <c r="E20" s="42" t="s">
        <v>5896</v>
      </c>
    </row>
    <row r="21" spans="1:5" ht="12.75">
      <c r="A21" t="s">
        <v>56</v>
      </c>
      <c r="E21" s="39" t="s">
        <v>5</v>
      </c>
    </row>
    <row r="22" spans="1:16" ht="25.5">
      <c r="A22" t="s">
        <v>49</v>
      </c>
      <c s="34" t="s">
        <v>65</v>
      </c>
      <c s="34" t="s">
        <v>5897</v>
      </c>
      <c s="35" t="s">
        <v>5</v>
      </c>
      <c s="6" t="s">
        <v>5898</v>
      </c>
      <c s="36" t="s">
        <v>52</v>
      </c>
      <c s="37">
        <v>418.6</v>
      </c>
      <c s="36">
        <v>0</v>
      </c>
      <c s="36">
        <f>ROUND(G22*H22,6)</f>
      </c>
      <c r="L22" s="38">
        <v>0</v>
      </c>
      <c s="32">
        <f>ROUND(ROUND(L22,2)*ROUND(G22,3),2)</f>
      </c>
      <c s="36" t="s">
        <v>3001</v>
      </c>
      <c>
        <f>(M22*21)/100</f>
      </c>
      <c t="s">
        <v>27</v>
      </c>
    </row>
    <row r="23" spans="1:5" ht="38.25">
      <c r="A23" s="35" t="s">
        <v>54</v>
      </c>
      <c r="E23" s="39" t="s">
        <v>5899</v>
      </c>
    </row>
    <row r="24" spans="1:5" ht="12.75">
      <c r="A24" s="35" t="s">
        <v>55</v>
      </c>
      <c r="E24" s="40" t="s">
        <v>5900</v>
      </c>
    </row>
    <row r="25" spans="1:5" ht="12.75">
      <c r="A25" t="s">
        <v>56</v>
      </c>
      <c r="E25" s="39" t="s">
        <v>5</v>
      </c>
    </row>
    <row r="26" spans="1:16" ht="12.75">
      <c r="A26" t="s">
        <v>49</v>
      </c>
      <c s="34" t="s">
        <v>70</v>
      </c>
      <c s="34" t="s">
        <v>5901</v>
      </c>
      <c s="35" t="s">
        <v>5</v>
      </c>
      <c s="6" t="s">
        <v>5902</v>
      </c>
      <c s="36" t="s">
        <v>52</v>
      </c>
      <c s="37">
        <v>91.97</v>
      </c>
      <c s="36">
        <v>0</v>
      </c>
      <c s="36">
        <f>ROUND(G26*H26,6)</f>
      </c>
      <c r="L26" s="38">
        <v>0</v>
      </c>
      <c s="32">
        <f>ROUND(ROUND(L26,2)*ROUND(G26,3),2)</f>
      </c>
      <c s="36" t="s">
        <v>3001</v>
      </c>
      <c>
        <f>(M26*21)/100</f>
      </c>
      <c t="s">
        <v>27</v>
      </c>
    </row>
    <row r="27" spans="1:5" ht="25.5">
      <c r="A27" s="35" t="s">
        <v>54</v>
      </c>
      <c r="E27" s="39" t="s">
        <v>5903</v>
      </c>
    </row>
    <row r="28" spans="1:5" ht="38.25">
      <c r="A28" s="35" t="s">
        <v>55</v>
      </c>
      <c r="E28" s="42" t="s">
        <v>5904</v>
      </c>
    </row>
    <row r="29" spans="1:5" ht="12.75">
      <c r="A29" t="s">
        <v>56</v>
      </c>
      <c r="E29" s="39" t="s">
        <v>5</v>
      </c>
    </row>
    <row r="30" spans="1:16" ht="12.75">
      <c r="A30" t="s">
        <v>49</v>
      </c>
      <c s="34" t="s">
        <v>74</v>
      </c>
      <c s="34" t="s">
        <v>5905</v>
      </c>
      <c s="35" t="s">
        <v>5</v>
      </c>
      <c s="6" t="s">
        <v>5906</v>
      </c>
      <c s="36" t="s">
        <v>819</v>
      </c>
      <c s="37">
        <v>132</v>
      </c>
      <c s="36">
        <v>0.001488</v>
      </c>
      <c s="36">
        <f>ROUND(G30*H30,6)</f>
      </c>
      <c r="L30" s="38">
        <v>0</v>
      </c>
      <c s="32">
        <f>ROUND(ROUND(L30,2)*ROUND(G30,3),2)</f>
      </c>
      <c s="36" t="s">
        <v>3001</v>
      </c>
      <c>
        <f>(M30*21)/100</f>
      </c>
      <c t="s">
        <v>27</v>
      </c>
    </row>
    <row r="31" spans="1:5" ht="12.75">
      <c r="A31" s="35" t="s">
        <v>54</v>
      </c>
      <c r="E31" s="39" t="s">
        <v>5907</v>
      </c>
    </row>
    <row r="32" spans="1:5" ht="63.75">
      <c r="A32" s="35" t="s">
        <v>55</v>
      </c>
      <c r="E32" s="42" t="s">
        <v>5908</v>
      </c>
    </row>
    <row r="33" spans="1:5" ht="12.75">
      <c r="A33" t="s">
        <v>56</v>
      </c>
      <c r="E33" s="39" t="s">
        <v>5</v>
      </c>
    </row>
    <row r="34" spans="1:16" ht="12.75">
      <c r="A34" t="s">
        <v>49</v>
      </c>
      <c s="34" t="s">
        <v>78</v>
      </c>
      <c s="34" t="s">
        <v>5909</v>
      </c>
      <c s="35" t="s">
        <v>5</v>
      </c>
      <c s="6" t="s">
        <v>5910</v>
      </c>
      <c s="36" t="s">
        <v>819</v>
      </c>
      <c s="37">
        <v>132</v>
      </c>
      <c s="36">
        <v>0</v>
      </c>
      <c s="36">
        <f>ROUND(G34*H34,6)</f>
      </c>
      <c r="L34" s="38">
        <v>0</v>
      </c>
      <c s="32">
        <f>ROUND(ROUND(L34,2)*ROUND(G34,3),2)</f>
      </c>
      <c s="36" t="s">
        <v>3001</v>
      </c>
      <c>
        <f>(M34*21)/100</f>
      </c>
      <c t="s">
        <v>27</v>
      </c>
    </row>
    <row r="35" spans="1:5" ht="25.5">
      <c r="A35" s="35" t="s">
        <v>54</v>
      </c>
      <c r="E35" s="39" t="s">
        <v>5911</v>
      </c>
    </row>
    <row r="36" spans="1:5" ht="12.75">
      <c r="A36" s="35" t="s">
        <v>55</v>
      </c>
      <c r="E36" s="40" t="s">
        <v>5</v>
      </c>
    </row>
    <row r="37" spans="1:5" ht="12.75">
      <c r="A37" t="s">
        <v>56</v>
      </c>
      <c r="E37" s="39" t="s">
        <v>5</v>
      </c>
    </row>
    <row r="38" spans="1:16" ht="12.75">
      <c r="A38" t="s">
        <v>49</v>
      </c>
      <c s="34" t="s">
        <v>82</v>
      </c>
      <c s="34" t="s">
        <v>5912</v>
      </c>
      <c s="35" t="s">
        <v>5</v>
      </c>
      <c s="6" t="s">
        <v>5913</v>
      </c>
      <c s="36" t="s">
        <v>52</v>
      </c>
      <c s="37">
        <v>82.5</v>
      </c>
      <c s="36">
        <v>0.001361</v>
      </c>
      <c s="36">
        <f>ROUND(G38*H38,6)</f>
      </c>
      <c r="L38" s="38">
        <v>0</v>
      </c>
      <c s="32">
        <f>ROUND(ROUND(L38,2)*ROUND(G38,3),2)</f>
      </c>
      <c s="36" t="s">
        <v>3001</v>
      </c>
      <c>
        <f>(M38*21)/100</f>
      </c>
      <c t="s">
        <v>27</v>
      </c>
    </row>
    <row r="39" spans="1:5" ht="25.5">
      <c r="A39" s="35" t="s">
        <v>54</v>
      </c>
      <c r="E39" s="39" t="s">
        <v>5914</v>
      </c>
    </row>
    <row r="40" spans="1:5" ht="12.75">
      <c r="A40" s="35" t="s">
        <v>55</v>
      </c>
      <c r="E40" s="40" t="s">
        <v>5</v>
      </c>
    </row>
    <row r="41" spans="1:5" ht="12.75">
      <c r="A41" t="s">
        <v>56</v>
      </c>
      <c r="E41" s="39" t="s">
        <v>5</v>
      </c>
    </row>
    <row r="42" spans="1:16" ht="12.75">
      <c r="A42" t="s">
        <v>49</v>
      </c>
      <c s="34" t="s">
        <v>89</v>
      </c>
      <c s="34" t="s">
        <v>5915</v>
      </c>
      <c s="35" t="s">
        <v>5</v>
      </c>
      <c s="6" t="s">
        <v>5916</v>
      </c>
      <c s="36" t="s">
        <v>52</v>
      </c>
      <c s="37">
        <v>82.5</v>
      </c>
      <c s="36">
        <v>0</v>
      </c>
      <c s="36">
        <f>ROUND(G42*H42,6)</f>
      </c>
      <c r="L42" s="38">
        <v>0</v>
      </c>
      <c s="32">
        <f>ROUND(ROUND(L42,2)*ROUND(G42,3),2)</f>
      </c>
      <c s="36" t="s">
        <v>3001</v>
      </c>
      <c>
        <f>(M42*21)/100</f>
      </c>
      <c t="s">
        <v>27</v>
      </c>
    </row>
    <row r="43" spans="1:5" ht="25.5">
      <c r="A43" s="35" t="s">
        <v>54</v>
      </c>
      <c r="E43" s="39" t="s">
        <v>5917</v>
      </c>
    </row>
    <row r="44" spans="1:5" ht="12.75">
      <c r="A44" s="35" t="s">
        <v>55</v>
      </c>
      <c r="E44" s="40" t="s">
        <v>5</v>
      </c>
    </row>
    <row r="45" spans="1:5" ht="12.75">
      <c r="A45" t="s">
        <v>56</v>
      </c>
      <c r="E45" s="39" t="s">
        <v>5</v>
      </c>
    </row>
    <row r="46" spans="1:16" ht="12.75">
      <c r="A46" t="s">
        <v>49</v>
      </c>
      <c s="34" t="s">
        <v>93</v>
      </c>
      <c s="34" t="s">
        <v>5918</v>
      </c>
      <c s="35" t="s">
        <v>5</v>
      </c>
      <c s="6" t="s">
        <v>5919</v>
      </c>
      <c s="36" t="s">
        <v>819</v>
      </c>
      <c s="37">
        <v>1395.3</v>
      </c>
      <c s="36">
        <v>0.000581</v>
      </c>
      <c s="36">
        <f>ROUND(G46*H46,6)</f>
      </c>
      <c r="L46" s="38">
        <v>0</v>
      </c>
      <c s="32">
        <f>ROUND(ROUND(L46,2)*ROUND(G46,3),2)</f>
      </c>
      <c s="36" t="s">
        <v>3001</v>
      </c>
      <c>
        <f>(M46*21)/100</f>
      </c>
      <c t="s">
        <v>27</v>
      </c>
    </row>
    <row r="47" spans="1:5" ht="25.5">
      <c r="A47" s="35" t="s">
        <v>54</v>
      </c>
      <c r="E47" s="39" t="s">
        <v>5920</v>
      </c>
    </row>
    <row r="48" spans="1:5" ht="153">
      <c r="A48" s="35" t="s">
        <v>55</v>
      </c>
      <c r="E48" s="42" t="s">
        <v>5921</v>
      </c>
    </row>
    <row r="49" spans="1:5" ht="12.75">
      <c r="A49" t="s">
        <v>56</v>
      </c>
      <c r="E49" s="39" t="s">
        <v>5</v>
      </c>
    </row>
    <row r="50" spans="1:16" ht="12.75">
      <c r="A50" t="s">
        <v>49</v>
      </c>
      <c s="34" t="s">
        <v>96</v>
      </c>
      <c s="34" t="s">
        <v>5922</v>
      </c>
      <c s="35" t="s">
        <v>5</v>
      </c>
      <c s="6" t="s">
        <v>5923</v>
      </c>
      <c s="36" t="s">
        <v>819</v>
      </c>
      <c s="37">
        <v>1395.3</v>
      </c>
      <c s="36">
        <v>0</v>
      </c>
      <c s="36">
        <f>ROUND(G50*H50,6)</f>
      </c>
      <c r="L50" s="38">
        <v>0</v>
      </c>
      <c s="32">
        <f>ROUND(ROUND(L50,2)*ROUND(G50,3),2)</f>
      </c>
      <c s="36" t="s">
        <v>3001</v>
      </c>
      <c>
        <f>(M50*21)/100</f>
      </c>
      <c t="s">
        <v>27</v>
      </c>
    </row>
    <row r="51" spans="1:5" ht="25.5">
      <c r="A51" s="35" t="s">
        <v>54</v>
      </c>
      <c r="E51" s="39" t="s">
        <v>5924</v>
      </c>
    </row>
    <row r="52" spans="1:5" ht="12.75">
      <c r="A52" s="35" t="s">
        <v>55</v>
      </c>
      <c r="E52" s="40" t="s">
        <v>5</v>
      </c>
    </row>
    <row r="53" spans="1:5" ht="12.75">
      <c r="A53" t="s">
        <v>56</v>
      </c>
      <c r="E53" s="39" t="s">
        <v>5</v>
      </c>
    </row>
    <row r="54" spans="1:16" ht="12.75">
      <c r="A54" t="s">
        <v>49</v>
      </c>
      <c s="34" t="s">
        <v>100</v>
      </c>
      <c s="34" t="s">
        <v>3018</v>
      </c>
      <c s="35" t="s">
        <v>5</v>
      </c>
      <c s="6" t="s">
        <v>3019</v>
      </c>
      <c s="36" t="s">
        <v>52</v>
      </c>
      <c s="37">
        <v>604.852</v>
      </c>
      <c s="36">
        <v>0</v>
      </c>
      <c s="36">
        <f>ROUND(G54*H54,6)</f>
      </c>
      <c r="L54" s="38">
        <v>0</v>
      </c>
      <c s="32">
        <f>ROUND(ROUND(L54,2)*ROUND(G54,3),2)</f>
      </c>
      <c s="36" t="s">
        <v>3001</v>
      </c>
      <c>
        <f>(M54*21)/100</f>
      </c>
      <c t="s">
        <v>27</v>
      </c>
    </row>
    <row r="55" spans="1:5" ht="25.5">
      <c r="A55" s="35" t="s">
        <v>54</v>
      </c>
      <c r="E55" s="39" t="s">
        <v>3020</v>
      </c>
    </row>
    <row r="56" spans="1:5" ht="267.75">
      <c r="A56" s="35" t="s">
        <v>55</v>
      </c>
      <c r="E56" s="42" t="s">
        <v>5925</v>
      </c>
    </row>
    <row r="57" spans="1:5" ht="12.75">
      <c r="A57" t="s">
        <v>56</v>
      </c>
      <c r="E57" s="39" t="s">
        <v>5</v>
      </c>
    </row>
    <row r="58" spans="1:16" ht="12.75">
      <c r="A58" t="s">
        <v>49</v>
      </c>
      <c s="34" t="s">
        <v>104</v>
      </c>
      <c s="34" t="s">
        <v>3022</v>
      </c>
      <c s="35" t="s">
        <v>5</v>
      </c>
      <c s="6" t="s">
        <v>3023</v>
      </c>
      <c s="36" t="s">
        <v>52</v>
      </c>
      <c s="37">
        <v>244.183</v>
      </c>
      <c s="36">
        <v>0</v>
      </c>
      <c s="36">
        <f>ROUND(G58*H58,6)</f>
      </c>
      <c r="L58" s="38">
        <v>0</v>
      </c>
      <c s="32">
        <f>ROUND(ROUND(L58,2)*ROUND(G58,3),2)</f>
      </c>
      <c s="36" t="s">
        <v>3001</v>
      </c>
      <c>
        <f>(M58*21)/100</f>
      </c>
      <c t="s">
        <v>27</v>
      </c>
    </row>
    <row r="59" spans="1:5" ht="38.25">
      <c r="A59" s="35" t="s">
        <v>54</v>
      </c>
      <c r="E59" s="39" t="s">
        <v>3024</v>
      </c>
    </row>
    <row r="60" spans="1:5" ht="114.75">
      <c r="A60" s="35" t="s">
        <v>55</v>
      </c>
      <c r="E60" s="42" t="s">
        <v>5926</v>
      </c>
    </row>
    <row r="61" spans="1:5" ht="12.75">
      <c r="A61" t="s">
        <v>56</v>
      </c>
      <c r="E61" s="39" t="s">
        <v>5</v>
      </c>
    </row>
    <row r="62" spans="1:16" ht="12.75">
      <c r="A62" t="s">
        <v>49</v>
      </c>
      <c s="34" t="s">
        <v>107</v>
      </c>
      <c s="34" t="s">
        <v>5927</v>
      </c>
      <c s="35" t="s">
        <v>5</v>
      </c>
      <c s="6" t="s">
        <v>5928</v>
      </c>
      <c s="36" t="s">
        <v>1010</v>
      </c>
      <c s="37">
        <v>488.366</v>
      </c>
      <c s="36">
        <v>1</v>
      </c>
      <c s="36">
        <f>ROUND(G62*H62,6)</f>
      </c>
      <c r="L62" s="38">
        <v>0</v>
      </c>
      <c s="32">
        <f>ROUND(ROUND(L62,2)*ROUND(G62,3),2)</f>
      </c>
      <c s="36" t="s">
        <v>3001</v>
      </c>
      <c>
        <f>(M62*21)/100</f>
      </c>
      <c t="s">
        <v>27</v>
      </c>
    </row>
    <row r="63" spans="1:5" ht="12.75">
      <c r="A63" s="35" t="s">
        <v>54</v>
      </c>
      <c r="E63" s="39" t="s">
        <v>5928</v>
      </c>
    </row>
    <row r="64" spans="1:5" ht="12.75">
      <c r="A64" s="35" t="s">
        <v>55</v>
      </c>
      <c r="E64" s="40" t="s">
        <v>5</v>
      </c>
    </row>
    <row r="65" spans="1:5" ht="12.75">
      <c r="A65" t="s">
        <v>56</v>
      </c>
      <c r="E65" s="39" t="s">
        <v>5</v>
      </c>
    </row>
    <row r="66" spans="1:16" ht="12.75">
      <c r="A66" t="s">
        <v>49</v>
      </c>
      <c s="34" t="s">
        <v>110</v>
      </c>
      <c s="34" t="s">
        <v>5929</v>
      </c>
      <c s="35" t="s">
        <v>5</v>
      </c>
      <c s="6" t="s">
        <v>5930</v>
      </c>
      <c s="36" t="s">
        <v>1010</v>
      </c>
      <c s="37">
        <v>1209.704</v>
      </c>
      <c s="36">
        <v>1</v>
      </c>
      <c s="36">
        <f>ROUND(G66*H66,6)</f>
      </c>
      <c r="L66" s="38">
        <v>0</v>
      </c>
      <c s="32">
        <f>ROUND(ROUND(L66,2)*ROUND(G66,3),2)</f>
      </c>
      <c s="36" t="s">
        <v>3001</v>
      </c>
      <c>
        <f>(M66*21)/100</f>
      </c>
      <c t="s">
        <v>27</v>
      </c>
    </row>
    <row r="67" spans="1:5" ht="12.75">
      <c r="A67" s="35" t="s">
        <v>54</v>
      </c>
      <c r="E67" s="39" t="s">
        <v>5930</v>
      </c>
    </row>
    <row r="68" spans="1:5" ht="12.75">
      <c r="A68" s="35" t="s">
        <v>55</v>
      </c>
      <c r="E68" s="40" t="s">
        <v>5</v>
      </c>
    </row>
    <row r="69" spans="1:5" ht="12.75">
      <c r="A69" t="s">
        <v>56</v>
      </c>
      <c r="E69" s="39" t="s">
        <v>5</v>
      </c>
    </row>
    <row r="70" spans="1:13" ht="12.75">
      <c r="A70" t="s">
        <v>46</v>
      </c>
      <c r="C70" s="31" t="s">
        <v>27</v>
      </c>
      <c r="E70" s="33" t="s">
        <v>5931</v>
      </c>
      <c r="J70" s="32">
        <f>0</f>
      </c>
      <c s="32">
        <f>0</f>
      </c>
      <c s="32">
        <f>0+L71</f>
      </c>
      <c s="32">
        <f>0+M71</f>
      </c>
    </row>
    <row r="71" spans="1:16" ht="25.5">
      <c r="A71" t="s">
        <v>49</v>
      </c>
      <c s="34" t="s">
        <v>113</v>
      </c>
      <c s="34" t="s">
        <v>5932</v>
      </c>
      <c s="35" t="s">
        <v>5</v>
      </c>
      <c s="6" t="s">
        <v>5933</v>
      </c>
      <c s="36" t="s">
        <v>60</v>
      </c>
      <c s="37">
        <v>335</v>
      </c>
      <c s="36">
        <v>0.204694</v>
      </c>
      <c s="36">
        <f>ROUND(G71*H71,6)</f>
      </c>
      <c r="L71" s="38">
        <v>0</v>
      </c>
      <c s="32">
        <f>ROUND(ROUND(L71,2)*ROUND(G71,3),2)</f>
      </c>
      <c s="36" t="s">
        <v>3001</v>
      </c>
      <c>
        <f>(M71*21)/100</f>
      </c>
      <c t="s">
        <v>27</v>
      </c>
    </row>
    <row r="72" spans="1:5" ht="38.25">
      <c r="A72" s="35" t="s">
        <v>54</v>
      </c>
      <c r="E72" s="39" t="s">
        <v>5934</v>
      </c>
    </row>
    <row r="73" spans="1:5" ht="12.75">
      <c r="A73" s="35" t="s">
        <v>55</v>
      </c>
      <c r="E73" s="40" t="s">
        <v>5</v>
      </c>
    </row>
    <row r="74" spans="1:5" ht="114.75">
      <c r="A74" t="s">
        <v>56</v>
      </c>
      <c r="E74" s="39" t="s">
        <v>5935</v>
      </c>
    </row>
    <row r="75" spans="1:13" ht="12.75">
      <c r="A75" t="s">
        <v>46</v>
      </c>
      <c r="C75" s="31" t="s">
        <v>26</v>
      </c>
      <c r="E75" s="33" t="s">
        <v>5936</v>
      </c>
      <c r="J75" s="32">
        <f>0</f>
      </c>
      <c s="32">
        <f>0</f>
      </c>
      <c s="32">
        <f>0+L76</f>
      </c>
      <c s="32">
        <f>0+M76</f>
      </c>
    </row>
    <row r="76" spans="1:16" ht="12.75">
      <c r="A76" t="s">
        <v>49</v>
      </c>
      <c s="34" t="s">
        <v>118</v>
      </c>
      <c s="34" t="s">
        <v>4230</v>
      </c>
      <c s="35" t="s">
        <v>5</v>
      </c>
      <c s="6" t="s">
        <v>4231</v>
      </c>
      <c s="36" t="s">
        <v>52</v>
      </c>
      <c s="37">
        <v>1.417</v>
      </c>
      <c s="36">
        <v>0</v>
      </c>
      <c s="36">
        <f>ROUND(G76*H76,6)</f>
      </c>
      <c r="L76" s="38">
        <v>0</v>
      </c>
      <c s="32">
        <f>ROUND(ROUND(L76,2)*ROUND(G76,3),2)</f>
      </c>
      <c s="36" t="s">
        <v>3001</v>
      </c>
      <c>
        <f>(M76*21)/100</f>
      </c>
      <c t="s">
        <v>27</v>
      </c>
    </row>
    <row r="77" spans="1:5" ht="25.5">
      <c r="A77" s="35" t="s">
        <v>54</v>
      </c>
      <c r="E77" s="39" t="s">
        <v>4232</v>
      </c>
    </row>
    <row r="78" spans="1:5" ht="51">
      <c r="A78" s="35" t="s">
        <v>55</v>
      </c>
      <c r="E78" s="42" t="s">
        <v>5937</v>
      </c>
    </row>
    <row r="79" spans="1:5" ht="12.75">
      <c r="A79" t="s">
        <v>56</v>
      </c>
      <c r="E79" s="39" t="s">
        <v>5</v>
      </c>
    </row>
    <row r="80" spans="1:13" ht="12.75">
      <c r="A80" t="s">
        <v>46</v>
      </c>
      <c r="C80" s="31" t="s">
        <v>65</v>
      </c>
      <c r="E80" s="33" t="s">
        <v>3044</v>
      </c>
      <c r="J80" s="32">
        <f>0</f>
      </c>
      <c s="32">
        <f>0</f>
      </c>
      <c s="32">
        <f>0+L81+L85+L89</f>
      </c>
      <c s="32">
        <f>0+M81+M85+M89</f>
      </c>
    </row>
    <row r="81" spans="1:16" ht="12.75">
      <c r="A81" t="s">
        <v>49</v>
      </c>
      <c s="34" t="s">
        <v>121</v>
      </c>
      <c s="34" t="s">
        <v>3045</v>
      </c>
      <c s="35" t="s">
        <v>5</v>
      </c>
      <c s="6" t="s">
        <v>3046</v>
      </c>
      <c s="36" t="s">
        <v>52</v>
      </c>
      <c s="37">
        <v>46.116</v>
      </c>
      <c s="36">
        <v>0</v>
      </c>
      <c s="36">
        <f>ROUND(G81*H81,6)</f>
      </c>
      <c r="L81" s="38">
        <v>0</v>
      </c>
      <c s="32">
        <f>ROUND(ROUND(L81,2)*ROUND(G81,3),2)</f>
      </c>
      <c s="36" t="s">
        <v>3001</v>
      </c>
      <c>
        <f>(M81*21)/100</f>
      </c>
      <c t="s">
        <v>27</v>
      </c>
    </row>
    <row r="82" spans="1:5" ht="25.5">
      <c r="A82" s="35" t="s">
        <v>54</v>
      </c>
      <c r="E82" s="39" t="s">
        <v>3047</v>
      </c>
    </row>
    <row r="83" spans="1:5" ht="102">
      <c r="A83" s="35" t="s">
        <v>55</v>
      </c>
      <c r="E83" s="42" t="s">
        <v>5938</v>
      </c>
    </row>
    <row r="84" spans="1:5" ht="12.75">
      <c r="A84" t="s">
        <v>56</v>
      </c>
      <c r="E84" s="39" t="s">
        <v>5</v>
      </c>
    </row>
    <row r="85" spans="1:16" ht="12.75">
      <c r="A85" t="s">
        <v>49</v>
      </c>
      <c s="34" t="s">
        <v>124</v>
      </c>
      <c s="34" t="s">
        <v>5939</v>
      </c>
      <c s="35" t="s">
        <v>5</v>
      </c>
      <c s="6" t="s">
        <v>5940</v>
      </c>
      <c s="36" t="s">
        <v>52</v>
      </c>
      <c s="37">
        <v>1.28</v>
      </c>
      <c s="36">
        <v>0</v>
      </c>
      <c s="36">
        <f>ROUND(G85*H85,6)</f>
      </c>
      <c r="L85" s="38">
        <v>0</v>
      </c>
      <c s="32">
        <f>ROUND(ROUND(L85,2)*ROUND(G85,3),2)</f>
      </c>
      <c s="36" t="s">
        <v>3001</v>
      </c>
      <c>
        <f>(M85*21)/100</f>
      </c>
      <c t="s">
        <v>27</v>
      </c>
    </row>
    <row r="86" spans="1:5" ht="25.5">
      <c r="A86" s="35" t="s">
        <v>54</v>
      </c>
      <c r="E86" s="39" t="s">
        <v>5941</v>
      </c>
    </row>
    <row r="87" spans="1:5" ht="38.25">
      <c r="A87" s="35" t="s">
        <v>55</v>
      </c>
      <c r="E87" s="42" t="s">
        <v>5942</v>
      </c>
    </row>
    <row r="88" spans="1:5" ht="12.75">
      <c r="A88" t="s">
        <v>56</v>
      </c>
      <c r="E88" s="39" t="s">
        <v>5</v>
      </c>
    </row>
    <row r="89" spans="1:16" ht="12.75">
      <c r="A89" t="s">
        <v>49</v>
      </c>
      <c s="34" t="s">
        <v>127</v>
      </c>
      <c s="34" t="s">
        <v>5943</v>
      </c>
      <c s="35" t="s">
        <v>5</v>
      </c>
      <c s="6" t="s">
        <v>5944</v>
      </c>
      <c s="36" t="s">
        <v>819</v>
      </c>
      <c s="37">
        <v>3.2</v>
      </c>
      <c s="36">
        <v>0.006317</v>
      </c>
      <c s="36">
        <f>ROUND(G89*H89,6)</f>
      </c>
      <c r="L89" s="38">
        <v>0</v>
      </c>
      <c s="32">
        <f>ROUND(ROUND(L89,2)*ROUND(G89,3),2)</f>
      </c>
      <c s="36" t="s">
        <v>3001</v>
      </c>
      <c>
        <f>(M89*21)/100</f>
      </c>
      <c t="s">
        <v>27</v>
      </c>
    </row>
    <row r="90" spans="1:5" ht="25.5">
      <c r="A90" s="35" t="s">
        <v>54</v>
      </c>
      <c r="E90" s="39" t="s">
        <v>5945</v>
      </c>
    </row>
    <row r="91" spans="1:5" ht="12.75">
      <c r="A91" s="35" t="s">
        <v>55</v>
      </c>
      <c r="E91" s="40" t="s">
        <v>5946</v>
      </c>
    </row>
    <row r="92" spans="1:5" ht="12.75">
      <c r="A92" t="s">
        <v>56</v>
      </c>
      <c r="E92" s="39" t="s">
        <v>5</v>
      </c>
    </row>
    <row r="93" spans="1:13" ht="12.75">
      <c r="A93" t="s">
        <v>46</v>
      </c>
      <c r="C93" s="31" t="s">
        <v>82</v>
      </c>
      <c r="E93" s="33" t="s">
        <v>3054</v>
      </c>
      <c r="J93" s="32">
        <f>0</f>
      </c>
      <c s="32">
        <f>0</f>
      </c>
      <c s="32">
        <f>0+L94+L98+L102+L106+L110+L114+L118+L122+L126+L130+L134+L138+L142+L146+L150+L154+L158+L162+L166+L170+L174+L178+L182+L186+L190+L194+L198+L202+L206+L210+L214+L218+L222+L226+L230+L234+L238+L242+L246+L250+L254+L258+L262+L266+L270+L274+L278+L282+L286+L290+L294+L298+L302+L306+L310+L314+L318+L322+L326+L330+L334+L338+L342+L346+L350</f>
      </c>
      <c s="32">
        <f>0+M94+M98+M102+M106+M110+M114+M118+M122+M126+M130+M134+M138+M142+M146+M150+M154+M158+M162+M166+M170+M174+M178+M182+M186+M190+M194+M198+M202+M206+M210+M214+M218+M222+M226+M230+M234+M238+M242+M246+M250+M254+M258+M262+M266+M270+M274+M278+M282+M286+M290+M294+M298+M302+M306+M310+M314+M318+M322+M326+M330+M334+M338+M342+M346+M350</f>
      </c>
    </row>
    <row r="94" spans="1:16" ht="12.75">
      <c r="A94" t="s">
        <v>49</v>
      </c>
      <c s="34" t="s">
        <v>131</v>
      </c>
      <c s="34" t="s">
        <v>5947</v>
      </c>
      <c s="35" t="s">
        <v>5</v>
      </c>
      <c s="6" t="s">
        <v>5948</v>
      </c>
      <c s="36" t="s">
        <v>68</v>
      </c>
      <c s="37">
        <v>9</v>
      </c>
      <c s="36">
        <v>0.00026</v>
      </c>
      <c s="36">
        <f>ROUND(G94*H94,6)</f>
      </c>
      <c r="L94" s="38">
        <v>0</v>
      </c>
      <c s="32">
        <f>ROUND(ROUND(L94,2)*ROUND(G94,3),2)</f>
      </c>
      <c s="36" t="s">
        <v>3001</v>
      </c>
      <c>
        <f>(M94*21)/100</f>
      </c>
      <c t="s">
        <v>27</v>
      </c>
    </row>
    <row r="95" spans="1:5" ht="12.75">
      <c r="A95" s="35" t="s">
        <v>54</v>
      </c>
      <c r="E95" s="39" t="s">
        <v>5948</v>
      </c>
    </row>
    <row r="96" spans="1:5" ht="38.25">
      <c r="A96" s="35" t="s">
        <v>55</v>
      </c>
      <c r="E96" s="42" t="s">
        <v>5949</v>
      </c>
    </row>
    <row r="97" spans="1:5" ht="12.75">
      <c r="A97" t="s">
        <v>56</v>
      </c>
      <c r="E97" s="39" t="s">
        <v>5</v>
      </c>
    </row>
    <row r="98" spans="1:16" ht="12.75">
      <c r="A98" t="s">
        <v>49</v>
      </c>
      <c s="34" t="s">
        <v>135</v>
      </c>
      <c s="34" t="s">
        <v>5950</v>
      </c>
      <c s="35" t="s">
        <v>5</v>
      </c>
      <c s="6" t="s">
        <v>5951</v>
      </c>
      <c s="36" t="s">
        <v>68</v>
      </c>
      <c s="37">
        <v>9</v>
      </c>
      <c s="36">
        <v>0.00028</v>
      </c>
      <c s="36">
        <f>ROUND(G98*H98,6)</f>
      </c>
      <c r="L98" s="38">
        <v>0</v>
      </c>
      <c s="32">
        <f>ROUND(ROUND(L98,2)*ROUND(G98,3),2)</f>
      </c>
      <c s="36" t="s">
        <v>3001</v>
      </c>
      <c>
        <f>(M98*21)/100</f>
      </c>
      <c t="s">
        <v>27</v>
      </c>
    </row>
    <row r="99" spans="1:5" ht="12.75">
      <c r="A99" s="35" t="s">
        <v>54</v>
      </c>
      <c r="E99" s="39" t="s">
        <v>5951</v>
      </c>
    </row>
    <row r="100" spans="1:5" ht="38.25">
      <c r="A100" s="35" t="s">
        <v>55</v>
      </c>
      <c r="E100" s="42" t="s">
        <v>5949</v>
      </c>
    </row>
    <row r="101" spans="1:5" ht="12.75">
      <c r="A101" t="s">
        <v>56</v>
      </c>
      <c r="E101" s="39" t="s">
        <v>5</v>
      </c>
    </row>
    <row r="102" spans="1:16" ht="12.75">
      <c r="A102" t="s">
        <v>49</v>
      </c>
      <c s="34" t="s">
        <v>139</v>
      </c>
      <c s="34" t="s">
        <v>5952</v>
      </c>
      <c s="35" t="s">
        <v>5</v>
      </c>
      <c s="6" t="s">
        <v>5953</v>
      </c>
      <c s="36" t="s">
        <v>68</v>
      </c>
      <c s="37">
        <v>1</v>
      </c>
      <c s="36">
        <v>0.00031</v>
      </c>
      <c s="36">
        <f>ROUND(G102*H102,6)</f>
      </c>
      <c r="L102" s="38">
        <v>0</v>
      </c>
      <c s="32">
        <f>ROUND(ROUND(L102,2)*ROUND(G102,3),2)</f>
      </c>
      <c s="36" t="s">
        <v>3001</v>
      </c>
      <c>
        <f>(M102*21)/100</f>
      </c>
      <c t="s">
        <v>27</v>
      </c>
    </row>
    <row r="103" spans="1:5" ht="12.75">
      <c r="A103" s="35" t="s">
        <v>54</v>
      </c>
      <c r="E103" s="39" t="s">
        <v>5953</v>
      </c>
    </row>
    <row r="104" spans="1:5" ht="38.25">
      <c r="A104" s="35" t="s">
        <v>55</v>
      </c>
      <c r="E104" s="42" t="s">
        <v>5954</v>
      </c>
    </row>
    <row r="105" spans="1:5" ht="12.75">
      <c r="A105" t="s">
        <v>56</v>
      </c>
      <c r="E105" s="39" t="s">
        <v>5</v>
      </c>
    </row>
    <row r="106" spans="1:16" ht="12.75">
      <c r="A106" t="s">
        <v>49</v>
      </c>
      <c s="34" t="s">
        <v>142</v>
      </c>
      <c s="34" t="s">
        <v>5955</v>
      </c>
      <c s="35" t="s">
        <v>5</v>
      </c>
      <c s="6" t="s">
        <v>5956</v>
      </c>
      <c s="36" t="s">
        <v>68</v>
      </c>
      <c s="37">
        <v>18</v>
      </c>
      <c s="36">
        <v>0.00034</v>
      </c>
      <c s="36">
        <f>ROUND(G106*H106,6)</f>
      </c>
      <c r="L106" s="38">
        <v>0</v>
      </c>
      <c s="32">
        <f>ROUND(ROUND(L106,2)*ROUND(G106,3),2)</f>
      </c>
      <c s="36" t="s">
        <v>3001</v>
      </c>
      <c>
        <f>(M106*21)/100</f>
      </c>
      <c t="s">
        <v>27</v>
      </c>
    </row>
    <row r="107" spans="1:5" ht="12.75">
      <c r="A107" s="35" t="s">
        <v>54</v>
      </c>
      <c r="E107" s="39" t="s">
        <v>5956</v>
      </c>
    </row>
    <row r="108" spans="1:5" ht="51">
      <c r="A108" s="35" t="s">
        <v>55</v>
      </c>
      <c r="E108" s="42" t="s">
        <v>5957</v>
      </c>
    </row>
    <row r="109" spans="1:5" ht="12.75">
      <c r="A109" t="s">
        <v>56</v>
      </c>
      <c r="E109" s="39" t="s">
        <v>5</v>
      </c>
    </row>
    <row r="110" spans="1:16" ht="12.75">
      <c r="A110" t="s">
        <v>49</v>
      </c>
      <c s="34" t="s">
        <v>146</v>
      </c>
      <c s="34" t="s">
        <v>5958</v>
      </c>
      <c s="35" t="s">
        <v>5</v>
      </c>
      <c s="6" t="s">
        <v>5959</v>
      </c>
      <c s="36" t="s">
        <v>68</v>
      </c>
      <c s="37">
        <v>18</v>
      </c>
      <c s="36">
        <v>0.00046</v>
      </c>
      <c s="36">
        <f>ROUND(G110*H110,6)</f>
      </c>
      <c r="L110" s="38">
        <v>0</v>
      </c>
      <c s="32">
        <f>ROUND(ROUND(L110,2)*ROUND(G110,3),2)</f>
      </c>
      <c s="36" t="s">
        <v>3001</v>
      </c>
      <c>
        <f>(M110*21)/100</f>
      </c>
      <c t="s">
        <v>27</v>
      </c>
    </row>
    <row r="111" spans="1:5" ht="12.75">
      <c r="A111" s="35" t="s">
        <v>54</v>
      </c>
      <c r="E111" s="39" t="s">
        <v>5959</v>
      </c>
    </row>
    <row r="112" spans="1:5" ht="63.75">
      <c r="A112" s="35" t="s">
        <v>55</v>
      </c>
      <c r="E112" s="42" t="s">
        <v>5960</v>
      </c>
    </row>
    <row r="113" spans="1:5" ht="12.75">
      <c r="A113" t="s">
        <v>56</v>
      </c>
      <c r="E113" s="39" t="s">
        <v>5</v>
      </c>
    </row>
    <row r="114" spans="1:16" ht="12.75">
      <c r="A114" t="s">
        <v>49</v>
      </c>
      <c s="34" t="s">
        <v>149</v>
      </c>
      <c s="34" t="s">
        <v>5961</v>
      </c>
      <c s="35" t="s">
        <v>5</v>
      </c>
      <c s="6" t="s">
        <v>5962</v>
      </c>
      <c s="36" t="s">
        <v>68</v>
      </c>
      <c s="37">
        <v>16</v>
      </c>
      <c s="36">
        <v>0.00079</v>
      </c>
      <c s="36">
        <f>ROUND(G114*H114,6)</f>
      </c>
      <c r="L114" s="38">
        <v>0</v>
      </c>
      <c s="32">
        <f>ROUND(ROUND(L114,2)*ROUND(G114,3),2)</f>
      </c>
      <c s="36" t="s">
        <v>3001</v>
      </c>
      <c>
        <f>(M114*21)/100</f>
      </c>
      <c t="s">
        <v>27</v>
      </c>
    </row>
    <row r="115" spans="1:5" ht="12.75">
      <c r="A115" s="35" t="s">
        <v>54</v>
      </c>
      <c r="E115" s="39" t="s">
        <v>5962</v>
      </c>
    </row>
    <row r="116" spans="1:5" ht="38.25">
      <c r="A116" s="35" t="s">
        <v>55</v>
      </c>
      <c r="E116" s="42" t="s">
        <v>5963</v>
      </c>
    </row>
    <row r="117" spans="1:5" ht="12.75">
      <c r="A117" t="s">
        <v>56</v>
      </c>
      <c r="E117" s="39" t="s">
        <v>5</v>
      </c>
    </row>
    <row r="118" spans="1:16" ht="12.75">
      <c r="A118" t="s">
        <v>49</v>
      </c>
      <c s="34" t="s">
        <v>153</v>
      </c>
      <c s="34" t="s">
        <v>5964</v>
      </c>
      <c s="35" t="s">
        <v>5</v>
      </c>
      <c s="6" t="s">
        <v>5965</v>
      </c>
      <c s="36" t="s">
        <v>68</v>
      </c>
      <c s="37">
        <v>16</v>
      </c>
      <c s="36">
        <v>0.00052</v>
      </c>
      <c s="36">
        <f>ROUND(G118*H118,6)</f>
      </c>
      <c r="L118" s="38">
        <v>0</v>
      </c>
      <c s="32">
        <f>ROUND(ROUND(L118,2)*ROUND(G118,3),2)</f>
      </c>
      <c s="36" t="s">
        <v>3001</v>
      </c>
      <c>
        <f>(M118*21)/100</f>
      </c>
      <c t="s">
        <v>27</v>
      </c>
    </row>
    <row r="119" spans="1:5" ht="12.75">
      <c r="A119" s="35" t="s">
        <v>54</v>
      </c>
      <c r="E119" s="39" t="s">
        <v>5965</v>
      </c>
    </row>
    <row r="120" spans="1:5" ht="12.75">
      <c r="A120" s="35" t="s">
        <v>55</v>
      </c>
      <c r="E120" s="40" t="s">
        <v>5</v>
      </c>
    </row>
    <row r="121" spans="1:5" ht="12.75">
      <c r="A121" t="s">
        <v>56</v>
      </c>
      <c r="E121" s="39" t="s">
        <v>5</v>
      </c>
    </row>
    <row r="122" spans="1:16" ht="12.75">
      <c r="A122" t="s">
        <v>49</v>
      </c>
      <c s="34" t="s">
        <v>158</v>
      </c>
      <c s="34" t="s">
        <v>5966</v>
      </c>
      <c s="35" t="s">
        <v>5</v>
      </c>
      <c s="6" t="s">
        <v>5967</v>
      </c>
      <c s="36" t="s">
        <v>68</v>
      </c>
      <c s="37">
        <v>4</v>
      </c>
      <c s="36">
        <v>0.0008</v>
      </c>
      <c s="36">
        <f>ROUND(G122*H122,6)</f>
      </c>
      <c r="L122" s="38">
        <v>0</v>
      </c>
      <c s="32">
        <f>ROUND(ROUND(L122,2)*ROUND(G122,3),2)</f>
      </c>
      <c s="36" t="s">
        <v>3001</v>
      </c>
      <c>
        <f>(M122*21)/100</f>
      </c>
      <c t="s">
        <v>27</v>
      </c>
    </row>
    <row r="123" spans="1:5" ht="12.75">
      <c r="A123" s="35" t="s">
        <v>54</v>
      </c>
      <c r="E123" s="39" t="s">
        <v>5967</v>
      </c>
    </row>
    <row r="124" spans="1:5" ht="12.75">
      <c r="A124" s="35" t="s">
        <v>55</v>
      </c>
      <c r="E124" s="40" t="s">
        <v>5</v>
      </c>
    </row>
    <row r="125" spans="1:5" ht="12.75">
      <c r="A125" t="s">
        <v>56</v>
      </c>
      <c r="E125" s="39" t="s">
        <v>5</v>
      </c>
    </row>
    <row r="126" spans="1:16" ht="12.75">
      <c r="A126" t="s">
        <v>49</v>
      </c>
      <c s="34" t="s">
        <v>162</v>
      </c>
      <c s="34" t="s">
        <v>5968</v>
      </c>
      <c s="35" t="s">
        <v>5</v>
      </c>
      <c s="6" t="s">
        <v>5969</v>
      </c>
      <c s="36" t="s">
        <v>60</v>
      </c>
      <c s="37">
        <v>2.06</v>
      </c>
      <c s="36">
        <v>0.0039</v>
      </c>
      <c s="36">
        <f>ROUND(G126*H126,6)</f>
      </c>
      <c r="L126" s="38">
        <v>0</v>
      </c>
      <c s="32">
        <f>ROUND(ROUND(L126,2)*ROUND(G126,3),2)</f>
      </c>
      <c s="36" t="s">
        <v>3001</v>
      </c>
      <c>
        <f>(M126*21)/100</f>
      </c>
      <c t="s">
        <v>27</v>
      </c>
    </row>
    <row r="127" spans="1:5" ht="12.75">
      <c r="A127" s="35" t="s">
        <v>54</v>
      </c>
      <c r="E127" s="39" t="s">
        <v>5969</v>
      </c>
    </row>
    <row r="128" spans="1:5" ht="12.75">
      <c r="A128" s="35" t="s">
        <v>55</v>
      </c>
      <c r="E128" s="40" t="s">
        <v>5</v>
      </c>
    </row>
    <row r="129" spans="1:5" ht="12.75">
      <c r="A129" t="s">
        <v>56</v>
      </c>
      <c r="E129" s="39" t="s">
        <v>5</v>
      </c>
    </row>
    <row r="130" spans="1:16" ht="12.75">
      <c r="A130" t="s">
        <v>49</v>
      </c>
      <c s="34" t="s">
        <v>166</v>
      </c>
      <c s="34" t="s">
        <v>5970</v>
      </c>
      <c s="35" t="s">
        <v>5</v>
      </c>
      <c s="6" t="s">
        <v>5971</v>
      </c>
      <c s="36" t="s">
        <v>60</v>
      </c>
      <c s="37">
        <v>282.22</v>
      </c>
      <c s="36">
        <v>0.00804</v>
      </c>
      <c s="36">
        <f>ROUND(G130*H130,6)</f>
      </c>
      <c r="L130" s="38">
        <v>0</v>
      </c>
      <c s="32">
        <f>ROUND(ROUND(L130,2)*ROUND(G130,3),2)</f>
      </c>
      <c s="36" t="s">
        <v>3001</v>
      </c>
      <c>
        <f>(M130*21)/100</f>
      </c>
      <c t="s">
        <v>27</v>
      </c>
    </row>
    <row r="131" spans="1:5" ht="12.75">
      <c r="A131" s="35" t="s">
        <v>54</v>
      </c>
      <c r="E131" s="39" t="s">
        <v>5971</v>
      </c>
    </row>
    <row r="132" spans="1:5" ht="12.75">
      <c r="A132" s="35" t="s">
        <v>55</v>
      </c>
      <c r="E132" s="40" t="s">
        <v>5</v>
      </c>
    </row>
    <row r="133" spans="1:5" ht="12.75">
      <c r="A133" t="s">
        <v>56</v>
      </c>
      <c r="E133" s="39" t="s">
        <v>5</v>
      </c>
    </row>
    <row r="134" spans="1:16" ht="12.75">
      <c r="A134" t="s">
        <v>49</v>
      </c>
      <c s="34" t="s">
        <v>169</v>
      </c>
      <c s="34" t="s">
        <v>5972</v>
      </c>
      <c s="35" t="s">
        <v>5</v>
      </c>
      <c s="6" t="s">
        <v>5973</v>
      </c>
      <c s="36" t="s">
        <v>60</v>
      </c>
      <c s="37">
        <v>62.83</v>
      </c>
      <c s="36">
        <v>0.01224</v>
      </c>
      <c s="36">
        <f>ROUND(G134*H134,6)</f>
      </c>
      <c r="L134" s="38">
        <v>0</v>
      </c>
      <c s="32">
        <f>ROUND(ROUND(L134,2)*ROUND(G134,3),2)</f>
      </c>
      <c s="36" t="s">
        <v>3001</v>
      </c>
      <c>
        <f>(M134*21)/100</f>
      </c>
      <c t="s">
        <v>27</v>
      </c>
    </row>
    <row r="135" spans="1:5" ht="12.75">
      <c r="A135" s="35" t="s">
        <v>54</v>
      </c>
      <c r="E135" s="39" t="s">
        <v>5973</v>
      </c>
    </row>
    <row r="136" spans="1:5" ht="12.75">
      <c r="A136" s="35" t="s">
        <v>55</v>
      </c>
      <c r="E136" s="40" t="s">
        <v>5</v>
      </c>
    </row>
    <row r="137" spans="1:5" ht="12.75">
      <c r="A137" t="s">
        <v>56</v>
      </c>
      <c r="E137" s="39" t="s">
        <v>5</v>
      </c>
    </row>
    <row r="138" spans="1:16" ht="12.75">
      <c r="A138" t="s">
        <v>49</v>
      </c>
      <c s="34" t="s">
        <v>184</v>
      </c>
      <c s="34" t="s">
        <v>5974</v>
      </c>
      <c s="35" t="s">
        <v>5</v>
      </c>
      <c s="6" t="s">
        <v>5975</v>
      </c>
      <c s="36" t="s">
        <v>68</v>
      </c>
      <c s="37">
        <v>2</v>
      </c>
      <c s="36">
        <v>0.0012</v>
      </c>
      <c s="36">
        <f>ROUND(G138*H138,6)</f>
      </c>
      <c r="L138" s="38">
        <v>0</v>
      </c>
      <c s="32">
        <f>ROUND(ROUND(L138,2)*ROUND(G138,3),2)</f>
      </c>
      <c s="36" t="s">
        <v>3001</v>
      </c>
      <c>
        <f>(M138*21)/100</f>
      </c>
      <c t="s">
        <v>27</v>
      </c>
    </row>
    <row r="139" spans="1:5" ht="12.75">
      <c r="A139" s="35" t="s">
        <v>54</v>
      </c>
      <c r="E139" s="39" t="s">
        <v>5975</v>
      </c>
    </row>
    <row r="140" spans="1:5" ht="25.5">
      <c r="A140" s="35" t="s">
        <v>55</v>
      </c>
      <c r="E140" s="42" t="s">
        <v>5976</v>
      </c>
    </row>
    <row r="141" spans="1:5" ht="12.75">
      <c r="A141" t="s">
        <v>56</v>
      </c>
      <c r="E141" s="39" t="s">
        <v>5</v>
      </c>
    </row>
    <row r="142" spans="1:16" ht="12.75">
      <c r="A142" t="s">
        <v>49</v>
      </c>
      <c s="34" t="s">
        <v>189</v>
      </c>
      <c s="34" t="s">
        <v>5977</v>
      </c>
      <c s="35" t="s">
        <v>5</v>
      </c>
      <c s="6" t="s">
        <v>5978</v>
      </c>
      <c s="36" t="s">
        <v>68</v>
      </c>
      <c s="37">
        <v>3</v>
      </c>
      <c s="36">
        <v>0.0014</v>
      </c>
      <c s="36">
        <f>ROUND(G142*H142,6)</f>
      </c>
      <c r="L142" s="38">
        <v>0</v>
      </c>
      <c s="32">
        <f>ROUND(ROUND(L142,2)*ROUND(G142,3),2)</f>
      </c>
      <c s="36" t="s">
        <v>3001</v>
      </c>
      <c>
        <f>(M142*21)/100</f>
      </c>
      <c t="s">
        <v>27</v>
      </c>
    </row>
    <row r="143" spans="1:5" ht="12.75">
      <c r="A143" s="35" t="s">
        <v>54</v>
      </c>
      <c r="E143" s="39" t="s">
        <v>5978</v>
      </c>
    </row>
    <row r="144" spans="1:5" ht="38.25">
      <c r="A144" s="35" t="s">
        <v>55</v>
      </c>
      <c r="E144" s="40" t="s">
        <v>5979</v>
      </c>
    </row>
    <row r="145" spans="1:5" ht="12.75">
      <c r="A145" t="s">
        <v>56</v>
      </c>
      <c r="E145" s="39" t="s">
        <v>5</v>
      </c>
    </row>
    <row r="146" spans="1:16" ht="12.75">
      <c r="A146" t="s">
        <v>49</v>
      </c>
      <c s="34" t="s">
        <v>193</v>
      </c>
      <c s="34" t="s">
        <v>5980</v>
      </c>
      <c s="35" t="s">
        <v>5</v>
      </c>
      <c s="6" t="s">
        <v>5981</v>
      </c>
      <c s="36" t="s">
        <v>68</v>
      </c>
      <c s="37">
        <v>2</v>
      </c>
      <c s="36">
        <v>0.0028</v>
      </c>
      <c s="36">
        <f>ROUND(G146*H146,6)</f>
      </c>
      <c r="L146" s="38">
        <v>0</v>
      </c>
      <c s="32">
        <f>ROUND(ROUND(L146,2)*ROUND(G146,3),2)</f>
      </c>
      <c s="36" t="s">
        <v>3001</v>
      </c>
      <c>
        <f>(M146*21)/100</f>
      </c>
      <c t="s">
        <v>27</v>
      </c>
    </row>
    <row r="147" spans="1:5" ht="12.75">
      <c r="A147" s="35" t="s">
        <v>54</v>
      </c>
      <c r="E147" s="39" t="s">
        <v>5981</v>
      </c>
    </row>
    <row r="148" spans="1:5" ht="12.75">
      <c r="A148" s="35" t="s">
        <v>55</v>
      </c>
      <c r="E148" s="40" t="s">
        <v>5</v>
      </c>
    </row>
    <row r="149" spans="1:5" ht="12.75">
      <c r="A149" t="s">
        <v>56</v>
      </c>
      <c r="E149" s="39" t="s">
        <v>5</v>
      </c>
    </row>
    <row r="150" spans="1:16" ht="12.75">
      <c r="A150" t="s">
        <v>49</v>
      </c>
      <c s="34" t="s">
        <v>197</v>
      </c>
      <c s="34" t="s">
        <v>5982</v>
      </c>
      <c s="35" t="s">
        <v>5</v>
      </c>
      <c s="6" t="s">
        <v>5983</v>
      </c>
      <c s="36" t="s">
        <v>68</v>
      </c>
      <c s="37">
        <v>1</v>
      </c>
      <c s="36">
        <v>0.0042</v>
      </c>
      <c s="36">
        <f>ROUND(G150*H150,6)</f>
      </c>
      <c r="L150" s="38">
        <v>0</v>
      </c>
      <c s="32">
        <f>ROUND(ROUND(L150,2)*ROUND(G150,3),2)</f>
      </c>
      <c s="36" t="s">
        <v>3001</v>
      </c>
      <c>
        <f>(M150*21)/100</f>
      </c>
      <c t="s">
        <v>27</v>
      </c>
    </row>
    <row r="151" spans="1:5" ht="12.75">
      <c r="A151" s="35" t="s">
        <v>54</v>
      </c>
      <c r="E151" s="39" t="s">
        <v>5983</v>
      </c>
    </row>
    <row r="152" spans="1:5" ht="25.5">
      <c r="A152" s="35" t="s">
        <v>55</v>
      </c>
      <c r="E152" s="42" t="s">
        <v>5984</v>
      </c>
    </row>
    <row r="153" spans="1:5" ht="12.75">
      <c r="A153" t="s">
        <v>56</v>
      </c>
      <c r="E153" s="39" t="s">
        <v>5</v>
      </c>
    </row>
    <row r="154" spans="1:16" ht="12.75">
      <c r="A154" t="s">
        <v>49</v>
      </c>
      <c s="34" t="s">
        <v>201</v>
      </c>
      <c s="34" t="s">
        <v>5985</v>
      </c>
      <c s="35" t="s">
        <v>5</v>
      </c>
      <c s="6" t="s">
        <v>5986</v>
      </c>
      <c s="36" t="s">
        <v>68</v>
      </c>
      <c s="37">
        <v>1</v>
      </c>
      <c s="36">
        <v>0.0007</v>
      </c>
      <c s="36">
        <f>ROUND(G154*H154,6)</f>
      </c>
      <c r="L154" s="38">
        <v>0</v>
      </c>
      <c s="32">
        <f>ROUND(ROUND(L154,2)*ROUND(G154,3),2)</f>
      </c>
      <c s="36" t="s">
        <v>3001</v>
      </c>
      <c>
        <f>(M154*21)/100</f>
      </c>
      <c t="s">
        <v>27</v>
      </c>
    </row>
    <row r="155" spans="1:5" ht="12.75">
      <c r="A155" s="35" t="s">
        <v>54</v>
      </c>
      <c r="E155" s="39" t="s">
        <v>5986</v>
      </c>
    </row>
    <row r="156" spans="1:5" ht="12.75">
      <c r="A156" s="35" t="s">
        <v>55</v>
      </c>
      <c r="E156" s="40" t="s">
        <v>5</v>
      </c>
    </row>
    <row r="157" spans="1:5" ht="12.75">
      <c r="A157" t="s">
        <v>56</v>
      </c>
      <c r="E157" s="39" t="s">
        <v>5</v>
      </c>
    </row>
    <row r="158" spans="1:16" ht="12.75">
      <c r="A158" t="s">
        <v>49</v>
      </c>
      <c s="34" t="s">
        <v>205</v>
      </c>
      <c s="34" t="s">
        <v>4343</v>
      </c>
      <c s="35" t="s">
        <v>5</v>
      </c>
      <c s="6" t="s">
        <v>4344</v>
      </c>
      <c s="36" t="s">
        <v>68</v>
      </c>
      <c s="37">
        <v>1</v>
      </c>
      <c s="36">
        <v>0.506</v>
      </c>
      <c s="36">
        <f>ROUND(G158*H158,6)</f>
      </c>
      <c r="L158" s="38">
        <v>0</v>
      </c>
      <c s="32">
        <f>ROUND(ROUND(L158,2)*ROUND(G158,3),2)</f>
      </c>
      <c s="36" t="s">
        <v>3001</v>
      </c>
      <c>
        <f>(M158*21)/100</f>
      </c>
      <c t="s">
        <v>27</v>
      </c>
    </row>
    <row r="159" spans="1:5" ht="12.75">
      <c r="A159" s="35" t="s">
        <v>54</v>
      </c>
      <c r="E159" s="39" t="s">
        <v>4344</v>
      </c>
    </row>
    <row r="160" spans="1:5" ht="25.5">
      <c r="A160" s="35" t="s">
        <v>55</v>
      </c>
      <c r="E160" s="42" t="s">
        <v>5987</v>
      </c>
    </row>
    <row r="161" spans="1:5" ht="12.75">
      <c r="A161" t="s">
        <v>56</v>
      </c>
      <c r="E161" s="39" t="s">
        <v>5</v>
      </c>
    </row>
    <row r="162" spans="1:16" ht="12.75">
      <c r="A162" t="s">
        <v>49</v>
      </c>
      <c s="34" t="s">
        <v>209</v>
      </c>
      <c s="34" t="s">
        <v>5988</v>
      </c>
      <c s="35" t="s">
        <v>5</v>
      </c>
      <c s="6" t="s">
        <v>5989</v>
      </c>
      <c s="36" t="s">
        <v>68</v>
      </c>
      <c s="37">
        <v>5</v>
      </c>
      <c s="36">
        <v>1.013</v>
      </c>
      <c s="36">
        <f>ROUND(G162*H162,6)</f>
      </c>
      <c r="L162" s="38">
        <v>0</v>
      </c>
      <c s="32">
        <f>ROUND(ROUND(L162,2)*ROUND(G162,3),2)</f>
      </c>
      <c s="36" t="s">
        <v>3001</v>
      </c>
      <c>
        <f>(M162*21)/100</f>
      </c>
      <c t="s">
        <v>27</v>
      </c>
    </row>
    <row r="163" spans="1:5" ht="12.75">
      <c r="A163" s="35" t="s">
        <v>54</v>
      </c>
      <c r="E163" s="39" t="s">
        <v>5989</v>
      </c>
    </row>
    <row r="164" spans="1:5" ht="25.5">
      <c r="A164" s="35" t="s">
        <v>55</v>
      </c>
      <c r="E164" s="42" t="s">
        <v>5990</v>
      </c>
    </row>
    <row r="165" spans="1:5" ht="12.75">
      <c r="A165" t="s">
        <v>56</v>
      </c>
      <c r="E165" s="39" t="s">
        <v>5</v>
      </c>
    </row>
    <row r="166" spans="1:16" ht="12.75">
      <c r="A166" t="s">
        <v>49</v>
      </c>
      <c s="34" t="s">
        <v>213</v>
      </c>
      <c s="34" t="s">
        <v>4289</v>
      </c>
      <c s="35" t="s">
        <v>5</v>
      </c>
      <c s="6" t="s">
        <v>4290</v>
      </c>
      <c s="36" t="s">
        <v>68</v>
      </c>
      <c s="37">
        <v>6</v>
      </c>
      <c s="36">
        <v>0.051</v>
      </c>
      <c s="36">
        <f>ROUND(G166*H166,6)</f>
      </c>
      <c r="L166" s="38">
        <v>0</v>
      </c>
      <c s="32">
        <f>ROUND(ROUND(L166,2)*ROUND(G166,3),2)</f>
      </c>
      <c s="36" t="s">
        <v>3001</v>
      </c>
      <c>
        <f>(M166*21)/100</f>
      </c>
      <c t="s">
        <v>27</v>
      </c>
    </row>
    <row r="167" spans="1:5" ht="12.75">
      <c r="A167" s="35" t="s">
        <v>54</v>
      </c>
      <c r="E167" s="39" t="s">
        <v>4290</v>
      </c>
    </row>
    <row r="168" spans="1:5" ht="25.5">
      <c r="A168" s="35" t="s">
        <v>55</v>
      </c>
      <c r="E168" s="42" t="s">
        <v>5991</v>
      </c>
    </row>
    <row r="169" spans="1:5" ht="12.75">
      <c r="A169" t="s">
        <v>56</v>
      </c>
      <c r="E169" s="39" t="s">
        <v>5</v>
      </c>
    </row>
    <row r="170" spans="1:16" ht="12.75">
      <c r="A170" t="s">
        <v>49</v>
      </c>
      <c s="34" t="s">
        <v>217</v>
      </c>
      <c s="34" t="s">
        <v>5992</v>
      </c>
      <c s="35" t="s">
        <v>5</v>
      </c>
      <c s="6" t="s">
        <v>5993</v>
      </c>
      <c s="36" t="s">
        <v>68</v>
      </c>
      <c s="37">
        <v>4</v>
      </c>
      <c s="36">
        <v>0.068</v>
      </c>
      <c s="36">
        <f>ROUND(G170*H170,6)</f>
      </c>
      <c r="L170" s="38">
        <v>0</v>
      </c>
      <c s="32">
        <f>ROUND(ROUND(L170,2)*ROUND(G170,3),2)</f>
      </c>
      <c s="36" t="s">
        <v>3001</v>
      </c>
      <c>
        <f>(M170*21)/100</f>
      </c>
      <c t="s">
        <v>27</v>
      </c>
    </row>
    <row r="171" spans="1:5" ht="12.75">
      <c r="A171" s="35" t="s">
        <v>54</v>
      </c>
      <c r="E171" s="39" t="s">
        <v>5993</v>
      </c>
    </row>
    <row r="172" spans="1:5" ht="25.5">
      <c r="A172" s="35" t="s">
        <v>55</v>
      </c>
      <c r="E172" s="42" t="s">
        <v>5994</v>
      </c>
    </row>
    <row r="173" spans="1:5" ht="12.75">
      <c r="A173" t="s">
        <v>56</v>
      </c>
      <c r="E173" s="39" t="s">
        <v>5</v>
      </c>
    </row>
    <row r="174" spans="1:16" ht="12.75">
      <c r="A174" t="s">
        <v>49</v>
      </c>
      <c s="34" t="s">
        <v>221</v>
      </c>
      <c s="34" t="s">
        <v>5995</v>
      </c>
      <c s="35" t="s">
        <v>5</v>
      </c>
      <c s="6" t="s">
        <v>5996</v>
      </c>
      <c s="36" t="s">
        <v>68</v>
      </c>
      <c s="37">
        <v>5</v>
      </c>
      <c s="36">
        <v>0.585</v>
      </c>
      <c s="36">
        <f>ROUND(G174*H174,6)</f>
      </c>
      <c r="L174" s="38">
        <v>0</v>
      </c>
      <c s="32">
        <f>ROUND(ROUND(L174,2)*ROUND(G174,3),2)</f>
      </c>
      <c s="36" t="s">
        <v>3001</v>
      </c>
      <c>
        <f>(M174*21)/100</f>
      </c>
      <c t="s">
        <v>27</v>
      </c>
    </row>
    <row r="175" spans="1:5" ht="12.75">
      <c r="A175" s="35" t="s">
        <v>54</v>
      </c>
      <c r="E175" s="39" t="s">
        <v>5996</v>
      </c>
    </row>
    <row r="176" spans="1:5" ht="25.5">
      <c r="A176" s="35" t="s">
        <v>55</v>
      </c>
      <c r="E176" s="42" t="s">
        <v>5990</v>
      </c>
    </row>
    <row r="177" spans="1:5" ht="12.75">
      <c r="A177" t="s">
        <v>56</v>
      </c>
      <c r="E177" s="39" t="s">
        <v>5</v>
      </c>
    </row>
    <row r="178" spans="1:16" ht="12.75">
      <c r="A178" t="s">
        <v>49</v>
      </c>
      <c s="34" t="s">
        <v>225</v>
      </c>
      <c s="34" t="s">
        <v>5997</v>
      </c>
      <c s="35" t="s">
        <v>5</v>
      </c>
      <c s="6" t="s">
        <v>5998</v>
      </c>
      <c s="36" t="s">
        <v>68</v>
      </c>
      <c s="37">
        <v>5</v>
      </c>
      <c s="36">
        <v>1.6</v>
      </c>
      <c s="36">
        <f>ROUND(G178*H178,6)</f>
      </c>
      <c r="L178" s="38">
        <v>0</v>
      </c>
      <c s="32">
        <f>ROUND(ROUND(L178,2)*ROUND(G178,3),2)</f>
      </c>
      <c s="36" t="s">
        <v>3001</v>
      </c>
      <c>
        <f>(M178*21)/100</f>
      </c>
      <c t="s">
        <v>27</v>
      </c>
    </row>
    <row r="179" spans="1:5" ht="12.75">
      <c r="A179" s="35" t="s">
        <v>54</v>
      </c>
      <c r="E179" s="39" t="s">
        <v>5998</v>
      </c>
    </row>
    <row r="180" spans="1:5" ht="25.5">
      <c r="A180" s="35" t="s">
        <v>55</v>
      </c>
      <c r="E180" s="42" t="s">
        <v>5990</v>
      </c>
    </row>
    <row r="181" spans="1:5" ht="12.75">
      <c r="A181" t="s">
        <v>56</v>
      </c>
      <c r="E181" s="39" t="s">
        <v>5</v>
      </c>
    </row>
    <row r="182" spans="1:16" ht="12.75">
      <c r="A182" t="s">
        <v>49</v>
      </c>
      <c s="34" t="s">
        <v>229</v>
      </c>
      <c s="34" t="s">
        <v>5999</v>
      </c>
      <c s="35" t="s">
        <v>5</v>
      </c>
      <c s="6" t="s">
        <v>6000</v>
      </c>
      <c s="36" t="s">
        <v>68</v>
      </c>
      <c s="37">
        <v>11</v>
      </c>
      <c s="36">
        <v>0.002</v>
      </c>
      <c s="36">
        <f>ROUND(G182*H182,6)</f>
      </c>
      <c r="L182" s="38">
        <v>0</v>
      </c>
      <c s="32">
        <f>ROUND(ROUND(L182,2)*ROUND(G182,3),2)</f>
      </c>
      <c s="36" t="s">
        <v>3001</v>
      </c>
      <c>
        <f>(M182*21)/100</f>
      </c>
      <c t="s">
        <v>27</v>
      </c>
    </row>
    <row r="183" spans="1:5" ht="12.75">
      <c r="A183" s="35" t="s">
        <v>54</v>
      </c>
      <c r="E183" s="39" t="s">
        <v>6000</v>
      </c>
    </row>
    <row r="184" spans="1:5" ht="25.5">
      <c r="A184" s="35" t="s">
        <v>55</v>
      </c>
      <c r="E184" s="42" t="s">
        <v>6001</v>
      </c>
    </row>
    <row r="185" spans="1:5" ht="12.75">
      <c r="A185" t="s">
        <v>56</v>
      </c>
      <c r="E185" s="39" t="s">
        <v>5</v>
      </c>
    </row>
    <row r="186" spans="1:16" ht="12.75">
      <c r="A186" t="s">
        <v>49</v>
      </c>
      <c s="34" t="s">
        <v>233</v>
      </c>
      <c s="34" t="s">
        <v>6002</v>
      </c>
      <c s="35" t="s">
        <v>5</v>
      </c>
      <c s="6" t="s">
        <v>6003</v>
      </c>
      <c s="36" t="s">
        <v>68</v>
      </c>
      <c s="37">
        <v>4</v>
      </c>
      <c s="36">
        <v>0.165</v>
      </c>
      <c s="36">
        <f>ROUND(G186*H186,6)</f>
      </c>
      <c r="L186" s="38">
        <v>0</v>
      </c>
      <c s="32">
        <f>ROUND(ROUND(L186,2)*ROUND(G186,3),2)</f>
      </c>
      <c s="36" t="s">
        <v>3001</v>
      </c>
      <c>
        <f>(M186*21)/100</f>
      </c>
      <c t="s">
        <v>27</v>
      </c>
    </row>
    <row r="187" spans="1:5" ht="12.75">
      <c r="A187" s="35" t="s">
        <v>54</v>
      </c>
      <c r="E187" s="39" t="s">
        <v>6003</v>
      </c>
    </row>
    <row r="188" spans="1:5" ht="25.5">
      <c r="A188" s="35" t="s">
        <v>55</v>
      </c>
      <c r="E188" s="42" t="s">
        <v>5994</v>
      </c>
    </row>
    <row r="189" spans="1:5" ht="12.75">
      <c r="A189" t="s">
        <v>56</v>
      </c>
      <c r="E189" s="39" t="s">
        <v>5</v>
      </c>
    </row>
    <row r="190" spans="1:16" ht="12.75">
      <c r="A190" t="s">
        <v>49</v>
      </c>
      <c s="34" t="s">
        <v>237</v>
      </c>
      <c s="34" t="s">
        <v>6004</v>
      </c>
      <c s="35" t="s">
        <v>5</v>
      </c>
      <c s="6" t="s">
        <v>6005</v>
      </c>
      <c s="36" t="s">
        <v>60</v>
      </c>
      <c s="37">
        <v>1.015</v>
      </c>
      <c s="36">
        <v>0.075</v>
      </c>
      <c s="36">
        <f>ROUND(G190*H190,6)</f>
      </c>
      <c r="L190" s="38">
        <v>0</v>
      </c>
      <c s="32">
        <f>ROUND(ROUND(L190,2)*ROUND(G190,3),2)</f>
      </c>
      <c s="36" t="s">
        <v>3001</v>
      </c>
      <c>
        <f>(M190*21)/100</f>
      </c>
      <c t="s">
        <v>27</v>
      </c>
    </row>
    <row r="191" spans="1:5" ht="12.75">
      <c r="A191" s="35" t="s">
        <v>54</v>
      </c>
      <c r="E191" s="39" t="s">
        <v>6005</v>
      </c>
    </row>
    <row r="192" spans="1:5" ht="12.75">
      <c r="A192" s="35" t="s">
        <v>55</v>
      </c>
      <c r="E192" s="40" t="s">
        <v>5</v>
      </c>
    </row>
    <row r="193" spans="1:5" ht="12.75">
      <c r="A193" t="s">
        <v>56</v>
      </c>
      <c r="E193" s="39" t="s">
        <v>5</v>
      </c>
    </row>
    <row r="194" spans="1:16" ht="25.5">
      <c r="A194" t="s">
        <v>49</v>
      </c>
      <c s="34" t="s">
        <v>241</v>
      </c>
      <c s="34" t="s">
        <v>6006</v>
      </c>
      <c s="35" t="s">
        <v>5</v>
      </c>
      <c s="6" t="s">
        <v>6007</v>
      </c>
      <c s="36" t="s">
        <v>68</v>
      </c>
      <c s="37">
        <v>1</v>
      </c>
      <c s="36">
        <v>0.0015</v>
      </c>
      <c s="36">
        <f>ROUND(G194*H194,6)</f>
      </c>
      <c r="L194" s="38">
        <v>0</v>
      </c>
      <c s="32">
        <f>ROUND(ROUND(L194,2)*ROUND(G194,3),2)</f>
      </c>
      <c s="36" t="s">
        <v>3001</v>
      </c>
      <c>
        <f>(M194*21)/100</f>
      </c>
      <c t="s">
        <v>27</v>
      </c>
    </row>
    <row r="195" spans="1:5" ht="38.25">
      <c r="A195" s="35" t="s">
        <v>54</v>
      </c>
      <c r="E195" s="39" t="s">
        <v>6008</v>
      </c>
    </row>
    <row r="196" spans="1:5" ht="12.75">
      <c r="A196" s="35" t="s">
        <v>55</v>
      </c>
      <c r="E196" s="40" t="s">
        <v>5</v>
      </c>
    </row>
    <row r="197" spans="1:5" ht="12.75">
      <c r="A197" t="s">
        <v>56</v>
      </c>
      <c r="E197" s="39" t="s">
        <v>5</v>
      </c>
    </row>
    <row r="198" spans="1:16" ht="25.5">
      <c r="A198" t="s">
        <v>49</v>
      </c>
      <c s="34" t="s">
        <v>245</v>
      </c>
      <c s="34" t="s">
        <v>6009</v>
      </c>
      <c s="35" t="s">
        <v>5</v>
      </c>
      <c s="6" t="s">
        <v>6010</v>
      </c>
      <c s="36" t="s">
        <v>60</v>
      </c>
      <c s="37">
        <v>1</v>
      </c>
      <c s="36">
        <v>4.5E-05</v>
      </c>
      <c s="36">
        <f>ROUND(G198*H198,6)</f>
      </c>
      <c r="L198" s="38">
        <v>0</v>
      </c>
      <c s="32">
        <f>ROUND(ROUND(L198,2)*ROUND(G198,3),2)</f>
      </c>
      <c s="36" t="s">
        <v>3001</v>
      </c>
      <c>
        <f>(M198*21)/100</f>
      </c>
      <c t="s">
        <v>27</v>
      </c>
    </row>
    <row r="199" spans="1:5" ht="25.5">
      <c r="A199" s="35" t="s">
        <v>54</v>
      </c>
      <c r="E199" s="39" t="s">
        <v>6011</v>
      </c>
    </row>
    <row r="200" spans="1:5" ht="25.5">
      <c r="A200" s="35" t="s">
        <v>55</v>
      </c>
      <c r="E200" s="42" t="s">
        <v>6012</v>
      </c>
    </row>
    <row r="201" spans="1:5" ht="12.75">
      <c r="A201" t="s">
        <v>56</v>
      </c>
      <c r="E201" s="39" t="s">
        <v>5</v>
      </c>
    </row>
    <row r="202" spans="1:16" ht="12.75">
      <c r="A202" t="s">
        <v>49</v>
      </c>
      <c s="34" t="s">
        <v>249</v>
      </c>
      <c s="34" t="s">
        <v>6013</v>
      </c>
      <c s="35" t="s">
        <v>5</v>
      </c>
      <c s="6" t="s">
        <v>6014</v>
      </c>
      <c s="36" t="s">
        <v>60</v>
      </c>
      <c s="37">
        <v>26.2</v>
      </c>
      <c s="36">
        <v>0.0015</v>
      </c>
      <c s="36">
        <f>ROUND(G202*H202,6)</f>
      </c>
      <c r="L202" s="38">
        <v>0</v>
      </c>
      <c s="32">
        <f>ROUND(ROUND(L202,2)*ROUND(G202,3),2)</f>
      </c>
      <c s="36" t="s">
        <v>3001</v>
      </c>
      <c>
        <f>(M202*21)/100</f>
      </c>
      <c t="s">
        <v>27</v>
      </c>
    </row>
    <row r="203" spans="1:5" ht="25.5">
      <c r="A203" s="35" t="s">
        <v>54</v>
      </c>
      <c r="E203" s="39" t="s">
        <v>6015</v>
      </c>
    </row>
    <row r="204" spans="1:5" ht="76.5">
      <c r="A204" s="35" t="s">
        <v>55</v>
      </c>
      <c r="E204" s="42" t="s">
        <v>6016</v>
      </c>
    </row>
    <row r="205" spans="1:5" ht="12.75">
      <c r="A205" t="s">
        <v>56</v>
      </c>
      <c r="E205" s="39" t="s">
        <v>5</v>
      </c>
    </row>
    <row r="206" spans="1:16" ht="25.5">
      <c r="A206" t="s">
        <v>49</v>
      </c>
      <c s="34" t="s">
        <v>253</v>
      </c>
      <c s="34" t="s">
        <v>6017</v>
      </c>
      <c s="35" t="s">
        <v>5</v>
      </c>
      <c s="6" t="s">
        <v>6018</v>
      </c>
      <c s="36" t="s">
        <v>60</v>
      </c>
      <c s="37">
        <v>2</v>
      </c>
      <c s="36">
        <v>1.1E-05</v>
      </c>
      <c s="36">
        <f>ROUND(G206*H206,6)</f>
      </c>
      <c r="L206" s="38">
        <v>0</v>
      </c>
      <c s="32">
        <f>ROUND(ROUND(L206,2)*ROUND(G206,3),2)</f>
      </c>
      <c s="36" t="s">
        <v>3001</v>
      </c>
      <c>
        <f>(M206*21)/100</f>
      </c>
      <c t="s">
        <v>27</v>
      </c>
    </row>
    <row r="207" spans="1:5" ht="25.5">
      <c r="A207" s="35" t="s">
        <v>54</v>
      </c>
      <c r="E207" s="39" t="s">
        <v>6019</v>
      </c>
    </row>
    <row r="208" spans="1:5" ht="25.5">
      <c r="A208" s="35" t="s">
        <v>55</v>
      </c>
      <c r="E208" s="42" t="s">
        <v>6020</v>
      </c>
    </row>
    <row r="209" spans="1:5" ht="12.75">
      <c r="A209" t="s">
        <v>56</v>
      </c>
      <c r="E209" s="39" t="s">
        <v>5</v>
      </c>
    </row>
    <row r="210" spans="1:16" ht="25.5">
      <c r="A210" t="s">
        <v>49</v>
      </c>
      <c s="34" t="s">
        <v>257</v>
      </c>
      <c s="34" t="s">
        <v>6021</v>
      </c>
      <c s="35" t="s">
        <v>5</v>
      </c>
      <c s="6" t="s">
        <v>6022</v>
      </c>
      <c s="36" t="s">
        <v>60</v>
      </c>
      <c s="37">
        <v>274</v>
      </c>
      <c s="36">
        <v>1.3E-05</v>
      </c>
      <c s="36">
        <f>ROUND(G210*H210,6)</f>
      </c>
      <c r="L210" s="38">
        <v>0</v>
      </c>
      <c s="32">
        <f>ROUND(ROUND(L210,2)*ROUND(G210,3),2)</f>
      </c>
      <c s="36" t="s">
        <v>3001</v>
      </c>
      <c>
        <f>(M210*21)/100</f>
      </c>
      <c t="s">
        <v>27</v>
      </c>
    </row>
    <row r="211" spans="1:5" ht="25.5">
      <c r="A211" s="35" t="s">
        <v>54</v>
      </c>
      <c r="E211" s="39" t="s">
        <v>6023</v>
      </c>
    </row>
    <row r="212" spans="1:5" ht="89.25">
      <c r="A212" s="35" t="s">
        <v>55</v>
      </c>
      <c r="E212" s="42" t="s">
        <v>6024</v>
      </c>
    </row>
    <row r="213" spans="1:5" ht="12.75">
      <c r="A213" t="s">
        <v>56</v>
      </c>
      <c r="E213" s="39" t="s">
        <v>5</v>
      </c>
    </row>
    <row r="214" spans="1:16" ht="25.5">
      <c r="A214" t="s">
        <v>49</v>
      </c>
      <c s="34" t="s">
        <v>261</v>
      </c>
      <c s="34" t="s">
        <v>6025</v>
      </c>
      <c s="35" t="s">
        <v>5</v>
      </c>
      <c s="6" t="s">
        <v>6026</v>
      </c>
      <c s="36" t="s">
        <v>60</v>
      </c>
      <c s="37">
        <v>61</v>
      </c>
      <c s="36">
        <v>1.6E-05</v>
      </c>
      <c s="36">
        <f>ROUND(G214*H214,6)</f>
      </c>
      <c r="L214" s="38">
        <v>0</v>
      </c>
      <c s="32">
        <f>ROUND(ROUND(L214,2)*ROUND(G214,3),2)</f>
      </c>
      <c s="36" t="s">
        <v>3001</v>
      </c>
      <c>
        <f>(M214*21)/100</f>
      </c>
      <c t="s">
        <v>27</v>
      </c>
    </row>
    <row r="215" spans="1:5" ht="25.5">
      <c r="A215" s="35" t="s">
        <v>54</v>
      </c>
      <c r="E215" s="39" t="s">
        <v>6027</v>
      </c>
    </row>
    <row r="216" spans="1:5" ht="25.5">
      <c r="A216" s="35" t="s">
        <v>55</v>
      </c>
      <c r="E216" s="42" t="s">
        <v>6028</v>
      </c>
    </row>
    <row r="217" spans="1:5" ht="12.75">
      <c r="A217" t="s">
        <v>56</v>
      </c>
      <c r="E217" s="39" t="s">
        <v>5</v>
      </c>
    </row>
    <row r="218" spans="1:16" ht="25.5">
      <c r="A218" t="s">
        <v>49</v>
      </c>
      <c s="34" t="s">
        <v>265</v>
      </c>
      <c s="34" t="s">
        <v>6029</v>
      </c>
      <c s="35" t="s">
        <v>5</v>
      </c>
      <c s="6" t="s">
        <v>6030</v>
      </c>
      <c s="36" t="s">
        <v>68</v>
      </c>
      <c s="37">
        <v>37</v>
      </c>
      <c s="36">
        <v>2E-06</v>
      </c>
      <c s="36">
        <f>ROUND(G218*H218,6)</f>
      </c>
      <c r="L218" s="38">
        <v>0</v>
      </c>
      <c s="32">
        <f>ROUND(ROUND(L218,2)*ROUND(G218,3),2)</f>
      </c>
      <c s="36" t="s">
        <v>3001</v>
      </c>
      <c>
        <f>(M218*21)/100</f>
      </c>
      <c t="s">
        <v>27</v>
      </c>
    </row>
    <row r="219" spans="1:5" ht="25.5">
      <c r="A219" s="35" t="s">
        <v>54</v>
      </c>
      <c r="E219" s="39" t="s">
        <v>6031</v>
      </c>
    </row>
    <row r="220" spans="1:5" ht="12.75">
      <c r="A220" s="35" t="s">
        <v>55</v>
      </c>
      <c r="E220" s="40" t="s">
        <v>5</v>
      </c>
    </row>
    <row r="221" spans="1:5" ht="12.75">
      <c r="A221" t="s">
        <v>56</v>
      </c>
      <c r="E221" s="39" t="s">
        <v>5</v>
      </c>
    </row>
    <row r="222" spans="1:16" ht="25.5">
      <c r="A222" t="s">
        <v>49</v>
      </c>
      <c s="34" t="s">
        <v>595</v>
      </c>
      <c s="34" t="s">
        <v>6032</v>
      </c>
      <c s="35" t="s">
        <v>5</v>
      </c>
      <c s="6" t="s">
        <v>6033</v>
      </c>
      <c s="36" t="s">
        <v>68</v>
      </c>
      <c s="37">
        <v>23</v>
      </c>
      <c s="36">
        <v>4E-06</v>
      </c>
      <c s="36">
        <f>ROUND(G222*H222,6)</f>
      </c>
      <c r="L222" s="38">
        <v>0</v>
      </c>
      <c s="32">
        <f>ROUND(ROUND(L222,2)*ROUND(G222,3),2)</f>
      </c>
      <c s="36" t="s">
        <v>3001</v>
      </c>
      <c>
        <f>(M222*21)/100</f>
      </c>
      <c t="s">
        <v>27</v>
      </c>
    </row>
    <row r="223" spans="1:5" ht="25.5">
      <c r="A223" s="35" t="s">
        <v>54</v>
      </c>
      <c r="E223" s="39" t="s">
        <v>6034</v>
      </c>
    </row>
    <row r="224" spans="1:5" ht="12.75">
      <c r="A224" s="35" t="s">
        <v>55</v>
      </c>
      <c r="E224" s="40" t="s">
        <v>5</v>
      </c>
    </row>
    <row r="225" spans="1:5" ht="12.75">
      <c r="A225" t="s">
        <v>56</v>
      </c>
      <c r="E225" s="39" t="s">
        <v>5</v>
      </c>
    </row>
    <row r="226" spans="1:16" ht="25.5">
      <c r="A226" t="s">
        <v>49</v>
      </c>
      <c s="34" t="s">
        <v>599</v>
      </c>
      <c s="34" t="s">
        <v>6035</v>
      </c>
      <c s="35" t="s">
        <v>5</v>
      </c>
      <c s="6" t="s">
        <v>6036</v>
      </c>
      <c s="36" t="s">
        <v>68</v>
      </c>
      <c s="37">
        <v>16</v>
      </c>
      <c s="36">
        <v>6E-06</v>
      </c>
      <c s="36">
        <f>ROUND(G226*H226,6)</f>
      </c>
      <c r="L226" s="38">
        <v>0</v>
      </c>
      <c s="32">
        <f>ROUND(ROUND(L226,2)*ROUND(G226,3),2)</f>
      </c>
      <c s="36" t="s">
        <v>3001</v>
      </c>
      <c>
        <f>(M226*21)/100</f>
      </c>
      <c t="s">
        <v>27</v>
      </c>
    </row>
    <row r="227" spans="1:5" ht="25.5">
      <c r="A227" s="35" t="s">
        <v>54</v>
      </c>
      <c r="E227" s="39" t="s">
        <v>6037</v>
      </c>
    </row>
    <row r="228" spans="1:5" ht="12.75">
      <c r="A228" s="35" t="s">
        <v>55</v>
      </c>
      <c r="E228" s="40" t="s">
        <v>5</v>
      </c>
    </row>
    <row r="229" spans="1:5" ht="12.75">
      <c r="A229" t="s">
        <v>56</v>
      </c>
      <c r="E229" s="39" t="s">
        <v>5</v>
      </c>
    </row>
    <row r="230" spans="1:16" ht="25.5">
      <c r="A230" t="s">
        <v>49</v>
      </c>
      <c s="34" t="s">
        <v>269</v>
      </c>
      <c s="34" t="s">
        <v>6038</v>
      </c>
      <c s="35" t="s">
        <v>5</v>
      </c>
      <c s="6" t="s">
        <v>6039</v>
      </c>
      <c s="36" t="s">
        <v>68</v>
      </c>
      <c s="37">
        <v>2</v>
      </c>
      <c s="36">
        <v>1.2E-05</v>
      </c>
      <c s="36">
        <f>ROUND(G230*H230,6)</f>
      </c>
      <c r="L230" s="38">
        <v>0</v>
      </c>
      <c s="32">
        <f>ROUND(ROUND(L230,2)*ROUND(G230,3),2)</f>
      </c>
      <c s="36" t="s">
        <v>3001</v>
      </c>
      <c>
        <f>(M230*21)/100</f>
      </c>
      <c t="s">
        <v>27</v>
      </c>
    </row>
    <row r="231" spans="1:5" ht="25.5">
      <c r="A231" s="35" t="s">
        <v>54</v>
      </c>
      <c r="E231" s="39" t="s">
        <v>6040</v>
      </c>
    </row>
    <row r="232" spans="1:5" ht="12.75">
      <c r="A232" s="35" t="s">
        <v>55</v>
      </c>
      <c r="E232" s="40" t="s">
        <v>5</v>
      </c>
    </row>
    <row r="233" spans="1:5" ht="12.75">
      <c r="A233" t="s">
        <v>56</v>
      </c>
      <c r="E233" s="39" t="s">
        <v>5</v>
      </c>
    </row>
    <row r="234" spans="1:16" ht="12.75">
      <c r="A234" t="s">
        <v>49</v>
      </c>
      <c s="34" t="s">
        <v>273</v>
      </c>
      <c s="34" t="s">
        <v>6041</v>
      </c>
      <c s="35" t="s">
        <v>5</v>
      </c>
      <c s="6" t="s">
        <v>6042</v>
      </c>
      <c s="36" t="s">
        <v>68</v>
      </c>
      <c s="37">
        <v>16</v>
      </c>
      <c s="36">
        <v>6E-06</v>
      </c>
      <c s="36">
        <f>ROUND(G234*H234,6)</f>
      </c>
      <c r="L234" s="38">
        <v>0</v>
      </c>
      <c s="32">
        <f>ROUND(ROUND(L234,2)*ROUND(G234,3),2)</f>
      </c>
      <c s="36" t="s">
        <v>3001</v>
      </c>
      <c>
        <f>(M234*21)/100</f>
      </c>
      <c t="s">
        <v>27</v>
      </c>
    </row>
    <row r="235" spans="1:5" ht="25.5">
      <c r="A235" s="35" t="s">
        <v>54</v>
      </c>
      <c r="E235" s="39" t="s">
        <v>6043</v>
      </c>
    </row>
    <row r="236" spans="1:5" ht="12.75">
      <c r="A236" s="35" t="s">
        <v>55</v>
      </c>
      <c r="E236" s="40" t="s">
        <v>5</v>
      </c>
    </row>
    <row r="237" spans="1:5" ht="12.75">
      <c r="A237" t="s">
        <v>56</v>
      </c>
      <c r="E237" s="39" t="s">
        <v>5</v>
      </c>
    </row>
    <row r="238" spans="1:16" ht="12.75">
      <c r="A238" t="s">
        <v>49</v>
      </c>
      <c s="34" t="s">
        <v>277</v>
      </c>
      <c s="34" t="s">
        <v>6044</v>
      </c>
      <c s="35" t="s">
        <v>5</v>
      </c>
      <c s="6" t="s">
        <v>6045</v>
      </c>
      <c s="36" t="s">
        <v>68</v>
      </c>
      <c s="37">
        <v>1</v>
      </c>
      <c s="36">
        <v>0.000102</v>
      </c>
      <c s="36">
        <f>ROUND(G238*H238,6)</f>
      </c>
      <c r="L238" s="38">
        <v>0</v>
      </c>
      <c s="32">
        <f>ROUND(ROUND(L238,2)*ROUND(G238,3),2)</f>
      </c>
      <c s="36" t="s">
        <v>3001</v>
      </c>
      <c>
        <f>(M238*21)/100</f>
      </c>
      <c t="s">
        <v>27</v>
      </c>
    </row>
    <row r="239" spans="1:5" ht="25.5">
      <c r="A239" s="35" t="s">
        <v>54</v>
      </c>
      <c r="E239" s="39" t="s">
        <v>6046</v>
      </c>
    </row>
    <row r="240" spans="1:5" ht="25.5">
      <c r="A240" s="35" t="s">
        <v>55</v>
      </c>
      <c r="E240" s="42" t="s">
        <v>6047</v>
      </c>
    </row>
    <row r="241" spans="1:5" ht="12.75">
      <c r="A241" t="s">
        <v>56</v>
      </c>
      <c r="E241" s="39" t="s">
        <v>5</v>
      </c>
    </row>
    <row r="242" spans="1:16" ht="25.5">
      <c r="A242" t="s">
        <v>49</v>
      </c>
      <c s="34" t="s">
        <v>281</v>
      </c>
      <c s="34" t="s">
        <v>6048</v>
      </c>
      <c s="35" t="s">
        <v>5</v>
      </c>
      <c s="6" t="s">
        <v>6049</v>
      </c>
      <c s="36" t="s">
        <v>68</v>
      </c>
      <c s="37">
        <v>1</v>
      </c>
      <c s="36">
        <v>1.5E-05</v>
      </c>
      <c s="36">
        <f>ROUND(G242*H242,6)</f>
      </c>
      <c r="L242" s="38">
        <v>0</v>
      </c>
      <c s="32">
        <f>ROUND(ROUND(L242,2)*ROUND(G242,3),2)</f>
      </c>
      <c s="36" t="s">
        <v>3001</v>
      </c>
      <c>
        <f>(M242*21)/100</f>
      </c>
      <c t="s">
        <v>27</v>
      </c>
    </row>
    <row r="243" spans="1:5" ht="25.5">
      <c r="A243" s="35" t="s">
        <v>54</v>
      </c>
      <c r="E243" s="39" t="s">
        <v>6050</v>
      </c>
    </row>
    <row r="244" spans="1:5" ht="12.75">
      <c r="A244" s="35" t="s">
        <v>55</v>
      </c>
      <c r="E244" s="40" t="s">
        <v>5</v>
      </c>
    </row>
    <row r="245" spans="1:5" ht="12.75">
      <c r="A245" t="s">
        <v>56</v>
      </c>
      <c r="E245" s="39" t="s">
        <v>5</v>
      </c>
    </row>
    <row r="246" spans="1:16" ht="12.75">
      <c r="A246" t="s">
        <v>49</v>
      </c>
      <c s="34" t="s">
        <v>285</v>
      </c>
      <c s="34" t="s">
        <v>6051</v>
      </c>
      <c s="35" t="s">
        <v>5</v>
      </c>
      <c s="6" t="s">
        <v>6052</v>
      </c>
      <c s="36" t="s">
        <v>68</v>
      </c>
      <c s="37">
        <v>4</v>
      </c>
      <c s="36">
        <v>8E-06</v>
      </c>
      <c s="36">
        <f>ROUND(G246*H246,6)</f>
      </c>
      <c r="L246" s="38">
        <v>0</v>
      </c>
      <c s="32">
        <f>ROUND(ROUND(L246,2)*ROUND(G246,3),2)</f>
      </c>
      <c s="36" t="s">
        <v>3001</v>
      </c>
      <c>
        <f>(M246*21)/100</f>
      </c>
      <c t="s">
        <v>27</v>
      </c>
    </row>
    <row r="247" spans="1:5" ht="25.5">
      <c r="A247" s="35" t="s">
        <v>54</v>
      </c>
      <c r="E247" s="39" t="s">
        <v>6053</v>
      </c>
    </row>
    <row r="248" spans="1:5" ht="12.75">
      <c r="A248" s="35" t="s">
        <v>55</v>
      </c>
      <c r="E248" s="40" t="s">
        <v>5</v>
      </c>
    </row>
    <row r="249" spans="1:5" ht="12.75">
      <c r="A249" t="s">
        <v>56</v>
      </c>
      <c r="E249" s="39" t="s">
        <v>5</v>
      </c>
    </row>
    <row r="250" spans="1:16" ht="12.75">
      <c r="A250" t="s">
        <v>49</v>
      </c>
      <c s="34" t="s">
        <v>289</v>
      </c>
      <c s="34" t="s">
        <v>4316</v>
      </c>
      <c s="35" t="s">
        <v>5</v>
      </c>
      <c s="6" t="s">
        <v>4317</v>
      </c>
      <c s="36" t="s">
        <v>68</v>
      </c>
      <c s="37">
        <v>16</v>
      </c>
      <c s="36">
        <v>0.010186</v>
      </c>
      <c s="36">
        <f>ROUND(G250*H250,6)</f>
      </c>
      <c r="L250" s="38">
        <v>0</v>
      </c>
      <c s="32">
        <f>ROUND(ROUND(L250,2)*ROUND(G250,3),2)</f>
      </c>
      <c s="36" t="s">
        <v>3001</v>
      </c>
      <c>
        <f>(M250*21)/100</f>
      </c>
      <c t="s">
        <v>27</v>
      </c>
    </row>
    <row r="251" spans="1:5" ht="12.75">
      <c r="A251" s="35" t="s">
        <v>54</v>
      </c>
      <c r="E251" s="39" t="s">
        <v>4317</v>
      </c>
    </row>
    <row r="252" spans="1:5" ht="12.75">
      <c r="A252" s="35" t="s">
        <v>55</v>
      </c>
      <c r="E252" s="40" t="s">
        <v>5</v>
      </c>
    </row>
    <row r="253" spans="1:5" ht="25.5">
      <c r="A253" t="s">
        <v>56</v>
      </c>
      <c r="E253" s="39" t="s">
        <v>6054</v>
      </c>
    </row>
    <row r="254" spans="1:16" ht="12.75">
      <c r="A254" t="s">
        <v>49</v>
      </c>
      <c s="34" t="s">
        <v>293</v>
      </c>
      <c s="34" t="s">
        <v>4318</v>
      </c>
      <c s="35" t="s">
        <v>5</v>
      </c>
      <c s="6" t="s">
        <v>4319</v>
      </c>
      <c s="36" t="s">
        <v>68</v>
      </c>
      <c s="37">
        <v>5</v>
      </c>
      <c s="36">
        <v>0.01248</v>
      </c>
      <c s="36">
        <f>ROUND(G254*H254,6)</f>
      </c>
      <c r="L254" s="38">
        <v>0</v>
      </c>
      <c s="32">
        <f>ROUND(ROUND(L254,2)*ROUND(G254,3),2)</f>
      </c>
      <c s="36" t="s">
        <v>3001</v>
      </c>
      <c>
        <f>(M254*21)/100</f>
      </c>
      <c t="s">
        <v>27</v>
      </c>
    </row>
    <row r="255" spans="1:5" ht="12.75">
      <c r="A255" s="35" t="s">
        <v>54</v>
      </c>
      <c r="E255" s="39" t="s">
        <v>4319</v>
      </c>
    </row>
    <row r="256" spans="1:5" ht="12.75">
      <c r="A256" s="35" t="s">
        <v>55</v>
      </c>
      <c r="E256" s="40" t="s">
        <v>5</v>
      </c>
    </row>
    <row r="257" spans="1:5" ht="25.5">
      <c r="A257" t="s">
        <v>56</v>
      </c>
      <c r="E257" s="39" t="s">
        <v>6054</v>
      </c>
    </row>
    <row r="258" spans="1:16" ht="25.5">
      <c r="A258" t="s">
        <v>49</v>
      </c>
      <c s="34" t="s">
        <v>297</v>
      </c>
      <c s="34" t="s">
        <v>6055</v>
      </c>
      <c s="35" t="s">
        <v>5</v>
      </c>
      <c s="6" t="s">
        <v>6056</v>
      </c>
      <c s="36" t="s">
        <v>68</v>
      </c>
      <c s="37">
        <v>5</v>
      </c>
      <c s="36">
        <v>0.028538</v>
      </c>
      <c s="36">
        <f>ROUND(G258*H258,6)</f>
      </c>
      <c r="L258" s="38">
        <v>0</v>
      </c>
      <c s="32">
        <f>ROUND(ROUND(L258,2)*ROUND(G258,3),2)</f>
      </c>
      <c s="36" t="s">
        <v>3001</v>
      </c>
      <c>
        <f>(M258*21)/100</f>
      </c>
      <c t="s">
        <v>27</v>
      </c>
    </row>
    <row r="259" spans="1:5" ht="25.5">
      <c r="A259" s="35" t="s">
        <v>54</v>
      </c>
      <c r="E259" s="39" t="s">
        <v>6056</v>
      </c>
    </row>
    <row r="260" spans="1:5" ht="12.75">
      <c r="A260" s="35" t="s">
        <v>55</v>
      </c>
      <c r="E260" s="40" t="s">
        <v>5</v>
      </c>
    </row>
    <row r="261" spans="1:5" ht="25.5">
      <c r="A261" t="s">
        <v>56</v>
      </c>
      <c r="E261" s="39" t="s">
        <v>6054</v>
      </c>
    </row>
    <row r="262" spans="1:16" ht="12.75">
      <c r="A262" t="s">
        <v>49</v>
      </c>
      <c s="34" t="s">
        <v>301</v>
      </c>
      <c s="34" t="s">
        <v>6057</v>
      </c>
      <c s="35" t="s">
        <v>5</v>
      </c>
      <c s="6" t="s">
        <v>6058</v>
      </c>
      <c s="36" t="s">
        <v>68</v>
      </c>
      <c s="37">
        <v>16</v>
      </c>
      <c s="36">
        <v>0.084145</v>
      </c>
      <c s="36">
        <f>ROUND(G262*H262,6)</f>
      </c>
      <c r="L262" s="38">
        <v>0</v>
      </c>
      <c s="32">
        <f>ROUND(ROUND(L262,2)*ROUND(G262,3),2)</f>
      </c>
      <c s="36" t="s">
        <v>3001</v>
      </c>
      <c>
        <f>(M262*21)/100</f>
      </c>
      <c t="s">
        <v>27</v>
      </c>
    </row>
    <row r="263" spans="1:5" ht="25.5">
      <c r="A263" s="35" t="s">
        <v>54</v>
      </c>
      <c r="E263" s="39" t="s">
        <v>6059</v>
      </c>
    </row>
    <row r="264" spans="1:5" ht="89.25">
      <c r="A264" s="35" t="s">
        <v>55</v>
      </c>
      <c r="E264" s="42" t="s">
        <v>6060</v>
      </c>
    </row>
    <row r="265" spans="1:5" ht="12.75">
      <c r="A265" t="s">
        <v>56</v>
      </c>
      <c r="E265" s="39" t="s">
        <v>5</v>
      </c>
    </row>
    <row r="266" spans="1:16" ht="25.5">
      <c r="A266" t="s">
        <v>49</v>
      </c>
      <c s="34" t="s">
        <v>305</v>
      </c>
      <c s="34" t="s">
        <v>6061</v>
      </c>
      <c s="35" t="s">
        <v>5</v>
      </c>
      <c s="6" t="s">
        <v>6062</v>
      </c>
      <c s="36" t="s">
        <v>68</v>
      </c>
      <c s="37">
        <v>13</v>
      </c>
      <c s="36">
        <v>0.011357</v>
      </c>
      <c s="36">
        <f>ROUND(G266*H266,6)</f>
      </c>
      <c r="L266" s="38">
        <v>0</v>
      </c>
      <c s="32">
        <f>ROUND(ROUND(L266,2)*ROUND(G266,3),2)</f>
      </c>
      <c s="36" t="s">
        <v>3001</v>
      </c>
      <c>
        <f>(M266*21)/100</f>
      </c>
      <c t="s">
        <v>27</v>
      </c>
    </row>
    <row r="267" spans="1:5" ht="25.5">
      <c r="A267" s="35" t="s">
        <v>54</v>
      </c>
      <c r="E267" s="39" t="s">
        <v>6063</v>
      </c>
    </row>
    <row r="268" spans="1:5" ht="25.5">
      <c r="A268" s="35" t="s">
        <v>55</v>
      </c>
      <c r="E268" s="42" t="s">
        <v>6064</v>
      </c>
    </row>
    <row r="269" spans="1:5" ht="12.75">
      <c r="A269" t="s">
        <v>56</v>
      </c>
      <c r="E269" s="39" t="s">
        <v>5</v>
      </c>
    </row>
    <row r="270" spans="1:16" ht="25.5">
      <c r="A270" t="s">
        <v>49</v>
      </c>
      <c s="34" t="s">
        <v>309</v>
      </c>
      <c s="34" t="s">
        <v>6065</v>
      </c>
      <c s="35" t="s">
        <v>5</v>
      </c>
      <c s="6" t="s">
        <v>6066</v>
      </c>
      <c s="36" t="s">
        <v>68</v>
      </c>
      <c s="37">
        <v>2</v>
      </c>
      <c s="36">
        <v>0.01818</v>
      </c>
      <c s="36">
        <f>ROUND(G270*H270,6)</f>
      </c>
      <c r="L270" s="38">
        <v>0</v>
      </c>
      <c s="32">
        <f>ROUND(ROUND(L270,2)*ROUND(G270,3),2)</f>
      </c>
      <c s="36" t="s">
        <v>3001</v>
      </c>
      <c>
        <f>(M270*21)/100</f>
      </c>
      <c t="s">
        <v>27</v>
      </c>
    </row>
    <row r="271" spans="1:5" ht="25.5">
      <c r="A271" s="35" t="s">
        <v>54</v>
      </c>
      <c r="E271" s="39" t="s">
        <v>6067</v>
      </c>
    </row>
    <row r="272" spans="1:5" ht="25.5">
      <c r="A272" s="35" t="s">
        <v>55</v>
      </c>
      <c r="E272" s="42" t="s">
        <v>6068</v>
      </c>
    </row>
    <row r="273" spans="1:5" ht="12.75">
      <c r="A273" t="s">
        <v>56</v>
      </c>
      <c r="E273" s="39" t="s">
        <v>5</v>
      </c>
    </row>
    <row r="274" spans="1:16" ht="25.5">
      <c r="A274" t="s">
        <v>49</v>
      </c>
      <c s="34" t="s">
        <v>313</v>
      </c>
      <c s="34" t="s">
        <v>6069</v>
      </c>
      <c s="35" t="s">
        <v>5</v>
      </c>
      <c s="6" t="s">
        <v>6070</v>
      </c>
      <c s="36" t="s">
        <v>68</v>
      </c>
      <c s="37">
        <v>5</v>
      </c>
      <c s="36">
        <v>0.026721</v>
      </c>
      <c s="36">
        <f>ROUND(G274*H274,6)</f>
      </c>
      <c r="L274" s="38">
        <v>0</v>
      </c>
      <c s="32">
        <f>ROUND(ROUND(L274,2)*ROUND(G274,3),2)</f>
      </c>
      <c s="36" t="s">
        <v>3001</v>
      </c>
      <c>
        <f>(M274*21)/100</f>
      </c>
      <c t="s">
        <v>27</v>
      </c>
    </row>
    <row r="275" spans="1:5" ht="25.5">
      <c r="A275" s="35" t="s">
        <v>54</v>
      </c>
      <c r="E275" s="39" t="s">
        <v>6071</v>
      </c>
    </row>
    <row r="276" spans="1:5" ht="25.5">
      <c r="A276" s="35" t="s">
        <v>55</v>
      </c>
      <c r="E276" s="42" t="s">
        <v>6072</v>
      </c>
    </row>
    <row r="277" spans="1:5" ht="12.75">
      <c r="A277" t="s">
        <v>56</v>
      </c>
      <c r="E277" s="39" t="s">
        <v>5</v>
      </c>
    </row>
    <row r="278" spans="1:16" ht="25.5">
      <c r="A278" t="s">
        <v>49</v>
      </c>
      <c s="34" t="s">
        <v>317</v>
      </c>
      <c s="34" t="s">
        <v>6073</v>
      </c>
      <c s="35" t="s">
        <v>5</v>
      </c>
      <c s="6" t="s">
        <v>6074</v>
      </c>
      <c s="36" t="s">
        <v>68</v>
      </c>
      <c s="37">
        <v>20</v>
      </c>
      <c s="36">
        <v>0.006216</v>
      </c>
      <c s="36">
        <f>ROUND(G278*H278,6)</f>
      </c>
      <c r="L278" s="38">
        <v>0</v>
      </c>
      <c s="32">
        <f>ROUND(ROUND(L278,2)*ROUND(G278,3),2)</f>
      </c>
      <c s="36" t="s">
        <v>3001</v>
      </c>
      <c>
        <f>(M278*21)/100</f>
      </c>
      <c t="s">
        <v>27</v>
      </c>
    </row>
    <row r="279" spans="1:5" ht="25.5">
      <c r="A279" s="35" t="s">
        <v>54</v>
      </c>
      <c r="E279" s="39" t="s">
        <v>6075</v>
      </c>
    </row>
    <row r="280" spans="1:5" ht="25.5">
      <c r="A280" s="35" t="s">
        <v>55</v>
      </c>
      <c r="E280" s="42" t="s">
        <v>6076</v>
      </c>
    </row>
    <row r="281" spans="1:5" ht="12.75">
      <c r="A281" t="s">
        <v>56</v>
      </c>
      <c r="E281" s="39" t="s">
        <v>5</v>
      </c>
    </row>
    <row r="282" spans="1:16" ht="12.75">
      <c r="A282" t="s">
        <v>49</v>
      </c>
      <c s="34" t="s">
        <v>321</v>
      </c>
      <c s="34" t="s">
        <v>6077</v>
      </c>
      <c s="35" t="s">
        <v>5</v>
      </c>
      <c s="6" t="s">
        <v>6078</v>
      </c>
      <c s="36" t="s">
        <v>68</v>
      </c>
      <c s="37">
        <v>20</v>
      </c>
      <c s="36">
        <v>0</v>
      </c>
      <c s="36">
        <f>ROUND(G282*H282,6)</f>
      </c>
      <c r="L282" s="38">
        <v>0</v>
      </c>
      <c s="32">
        <f>ROUND(ROUND(L282,2)*ROUND(G282,3),2)</f>
      </c>
      <c s="36" t="s">
        <v>3001</v>
      </c>
      <c>
        <f>(M282*21)/100</f>
      </c>
      <c t="s">
        <v>27</v>
      </c>
    </row>
    <row r="283" spans="1:5" ht="25.5">
      <c r="A283" s="35" t="s">
        <v>54</v>
      </c>
      <c r="E283" s="39" t="s">
        <v>6079</v>
      </c>
    </row>
    <row r="284" spans="1:5" ht="12.75">
      <c r="A284" s="35" t="s">
        <v>55</v>
      </c>
      <c r="E284" s="40" t="s">
        <v>5</v>
      </c>
    </row>
    <row r="285" spans="1:5" ht="12.75">
      <c r="A285" t="s">
        <v>56</v>
      </c>
      <c r="E285" s="39" t="s">
        <v>5</v>
      </c>
    </row>
    <row r="286" spans="1:16" ht="25.5">
      <c r="A286" t="s">
        <v>49</v>
      </c>
      <c s="34" t="s">
        <v>325</v>
      </c>
      <c s="34" t="s">
        <v>6080</v>
      </c>
      <c s="35" t="s">
        <v>5</v>
      </c>
      <c s="6" t="s">
        <v>6081</v>
      </c>
      <c s="36" t="s">
        <v>68</v>
      </c>
      <c s="37">
        <v>1</v>
      </c>
      <c s="36">
        <v>0.217338</v>
      </c>
      <c s="36">
        <f>ROUND(G286*H286,6)</f>
      </c>
      <c r="L286" s="38">
        <v>0</v>
      </c>
      <c s="32">
        <f>ROUND(ROUND(L286,2)*ROUND(G286,3),2)</f>
      </c>
      <c s="36" t="s">
        <v>3001</v>
      </c>
      <c>
        <f>(M286*21)/100</f>
      </c>
      <c t="s">
        <v>27</v>
      </c>
    </row>
    <row r="287" spans="1:5" ht="12.75">
      <c r="A287" s="35" t="s">
        <v>54</v>
      </c>
      <c r="E287" s="39" t="s">
        <v>6082</v>
      </c>
    </row>
    <row r="288" spans="1:5" ht="12.75">
      <c r="A288" s="35" t="s">
        <v>55</v>
      </c>
      <c r="E288" s="40" t="s">
        <v>5</v>
      </c>
    </row>
    <row r="289" spans="1:5" ht="204">
      <c r="A289" t="s">
        <v>56</v>
      </c>
      <c r="E289" s="39" t="s">
        <v>6083</v>
      </c>
    </row>
    <row r="290" spans="1:16" ht="25.5">
      <c r="A290" t="s">
        <v>49</v>
      </c>
      <c s="34" t="s">
        <v>329</v>
      </c>
      <c s="34" t="s">
        <v>6084</v>
      </c>
      <c s="35" t="s">
        <v>5</v>
      </c>
      <c s="6" t="s">
        <v>6085</v>
      </c>
      <c s="36" t="s">
        <v>68</v>
      </c>
      <c s="37">
        <v>4</v>
      </c>
      <c s="36">
        <v>0.217338</v>
      </c>
      <c s="36">
        <f>ROUND(G290*H290,6)</f>
      </c>
      <c r="L290" s="38">
        <v>0</v>
      </c>
      <c s="32">
        <f>ROUND(ROUND(L290,2)*ROUND(G290,3),2)</f>
      </c>
      <c s="36" t="s">
        <v>3001</v>
      </c>
      <c>
        <f>(M290*21)/100</f>
      </c>
      <c t="s">
        <v>27</v>
      </c>
    </row>
    <row r="291" spans="1:5" ht="12.75">
      <c r="A291" s="35" t="s">
        <v>54</v>
      </c>
      <c r="E291" s="39" t="s">
        <v>6086</v>
      </c>
    </row>
    <row r="292" spans="1:5" ht="12.75">
      <c r="A292" s="35" t="s">
        <v>55</v>
      </c>
      <c r="E292" s="40" t="s">
        <v>5</v>
      </c>
    </row>
    <row r="293" spans="1:5" ht="204">
      <c r="A293" t="s">
        <v>56</v>
      </c>
      <c r="E293" s="39" t="s">
        <v>6083</v>
      </c>
    </row>
    <row r="294" spans="1:16" ht="12.75">
      <c r="A294" t="s">
        <v>49</v>
      </c>
      <c s="34" t="s">
        <v>333</v>
      </c>
      <c s="34" t="s">
        <v>6087</v>
      </c>
      <c s="35" t="s">
        <v>5</v>
      </c>
      <c s="6" t="s">
        <v>6088</v>
      </c>
      <c s="36" t="s">
        <v>68</v>
      </c>
      <c s="37">
        <v>1</v>
      </c>
      <c s="36">
        <v>0</v>
      </c>
      <c s="36">
        <f>ROUND(G294*H294,6)</f>
      </c>
      <c r="L294" s="38">
        <v>0</v>
      </c>
      <c s="32">
        <f>ROUND(ROUND(L294,2)*ROUND(G294,3),2)</f>
      </c>
      <c s="36" t="s">
        <v>3001</v>
      </c>
      <c>
        <f>(M294*21)/100</f>
      </c>
      <c t="s">
        <v>27</v>
      </c>
    </row>
    <row r="295" spans="1:5" ht="25.5">
      <c r="A295" s="35" t="s">
        <v>54</v>
      </c>
      <c r="E295" s="39" t="s">
        <v>6089</v>
      </c>
    </row>
    <row r="296" spans="1:5" ht="12.75">
      <c r="A296" s="35" t="s">
        <v>55</v>
      </c>
      <c r="E296" s="40" t="s">
        <v>6090</v>
      </c>
    </row>
    <row r="297" spans="1:5" ht="12.75">
      <c r="A297" t="s">
        <v>56</v>
      </c>
      <c r="E297" s="39" t="s">
        <v>5</v>
      </c>
    </row>
    <row r="298" spans="1:16" ht="25.5">
      <c r="A298" t="s">
        <v>49</v>
      </c>
      <c s="34" t="s">
        <v>336</v>
      </c>
      <c s="34" t="s">
        <v>6091</v>
      </c>
      <c s="35" t="s">
        <v>5</v>
      </c>
      <c s="6" t="s">
        <v>6092</v>
      </c>
      <c s="36" t="s">
        <v>52</v>
      </c>
      <c s="37">
        <v>3.774</v>
      </c>
      <c s="36">
        <v>0</v>
      </c>
      <c s="36">
        <f>ROUND(G298*H298,6)</f>
      </c>
      <c r="L298" s="38">
        <v>0</v>
      </c>
      <c s="32">
        <f>ROUND(ROUND(L298,2)*ROUND(G298,3),2)</f>
      </c>
      <c s="36" t="s">
        <v>3001</v>
      </c>
      <c>
        <f>(M298*21)/100</f>
      </c>
      <c t="s">
        <v>27</v>
      </c>
    </row>
    <row r="299" spans="1:5" ht="25.5">
      <c r="A299" s="35" t="s">
        <v>54</v>
      </c>
      <c r="E299" s="39" t="s">
        <v>6093</v>
      </c>
    </row>
    <row r="300" spans="1:5" ht="76.5">
      <c r="A300" s="35" t="s">
        <v>55</v>
      </c>
      <c r="E300" s="42" t="s">
        <v>6094</v>
      </c>
    </row>
    <row r="301" spans="1:5" ht="25.5">
      <c r="A301" t="s">
        <v>56</v>
      </c>
      <c r="E301" s="39" t="s">
        <v>6095</v>
      </c>
    </row>
    <row r="302" spans="1:16" ht="12.75">
      <c r="A302" t="s">
        <v>49</v>
      </c>
      <c s="34" t="s">
        <v>341</v>
      </c>
      <c s="34" t="s">
        <v>6096</v>
      </c>
      <c s="35" t="s">
        <v>5</v>
      </c>
      <c s="6" t="s">
        <v>6097</v>
      </c>
      <c s="36" t="s">
        <v>819</v>
      </c>
      <c s="37">
        <v>12.56</v>
      </c>
      <c s="36">
        <v>0.004018</v>
      </c>
      <c s="36">
        <f>ROUND(G302*H302,6)</f>
      </c>
      <c r="L302" s="38">
        <v>0</v>
      </c>
      <c s="32">
        <f>ROUND(ROUND(L302,2)*ROUND(G302,3),2)</f>
      </c>
      <c s="36" t="s">
        <v>3001</v>
      </c>
      <c>
        <f>(M302*21)/100</f>
      </c>
      <c t="s">
        <v>27</v>
      </c>
    </row>
    <row r="303" spans="1:5" ht="12.75">
      <c r="A303" s="35" t="s">
        <v>54</v>
      </c>
      <c r="E303" s="39" t="s">
        <v>6098</v>
      </c>
    </row>
    <row r="304" spans="1:5" ht="25.5">
      <c r="A304" s="35" t="s">
        <v>55</v>
      </c>
      <c r="E304" s="40" t="s">
        <v>6099</v>
      </c>
    </row>
    <row r="305" spans="1:5" ht="12.75">
      <c r="A305" t="s">
        <v>56</v>
      </c>
      <c r="E305" s="39" t="s">
        <v>5</v>
      </c>
    </row>
    <row r="306" spans="1:16" ht="12.75">
      <c r="A306" t="s">
        <v>49</v>
      </c>
      <c s="34" t="s">
        <v>345</v>
      </c>
      <c s="34" t="s">
        <v>6100</v>
      </c>
      <c s="35" t="s">
        <v>5</v>
      </c>
      <c s="6" t="s">
        <v>6101</v>
      </c>
      <c s="36" t="s">
        <v>68</v>
      </c>
      <c s="37">
        <v>16</v>
      </c>
      <c s="36">
        <v>0.0115</v>
      </c>
      <c s="36">
        <f>ROUND(G306*H306,6)</f>
      </c>
      <c r="L306" s="38">
        <v>0</v>
      </c>
      <c s="32">
        <f>ROUND(ROUND(L306,2)*ROUND(G306,3),2)</f>
      </c>
      <c s="36" t="s">
        <v>85</v>
      </c>
      <c>
        <f>(M306*21)/100</f>
      </c>
      <c t="s">
        <v>27</v>
      </c>
    </row>
    <row r="307" spans="1:5" ht="12.75">
      <c r="A307" s="35" t="s">
        <v>54</v>
      </c>
      <c r="E307" s="39" t="s">
        <v>6102</v>
      </c>
    </row>
    <row r="308" spans="1:5" ht="12.75">
      <c r="A308" s="35" t="s">
        <v>55</v>
      </c>
      <c r="E308" s="40" t="s">
        <v>5</v>
      </c>
    </row>
    <row r="309" spans="1:5" ht="12.75">
      <c r="A309" t="s">
        <v>56</v>
      </c>
      <c r="E309" s="39" t="s">
        <v>5</v>
      </c>
    </row>
    <row r="310" spans="1:16" ht="12.75">
      <c r="A310" t="s">
        <v>49</v>
      </c>
      <c s="34" t="s">
        <v>349</v>
      </c>
      <c s="34" t="s">
        <v>6103</v>
      </c>
      <c s="35" t="s">
        <v>5</v>
      </c>
      <c s="6" t="s">
        <v>6104</v>
      </c>
      <c s="36" t="s">
        <v>68</v>
      </c>
      <c s="37">
        <v>16</v>
      </c>
      <c s="36">
        <v>0.00016</v>
      </c>
      <c s="36">
        <f>ROUND(G310*H310,6)</f>
      </c>
      <c r="L310" s="38">
        <v>0</v>
      </c>
      <c s="32">
        <f>ROUND(ROUND(L310,2)*ROUND(G310,3),2)</f>
      </c>
      <c s="36" t="s">
        <v>85</v>
      </c>
      <c>
        <f>(M310*21)/100</f>
      </c>
      <c t="s">
        <v>27</v>
      </c>
    </row>
    <row r="311" spans="1:5" ht="12.75">
      <c r="A311" s="35" t="s">
        <v>54</v>
      </c>
      <c r="E311" s="39" t="s">
        <v>6105</v>
      </c>
    </row>
    <row r="312" spans="1:5" ht="12.75">
      <c r="A312" s="35" t="s">
        <v>55</v>
      </c>
      <c r="E312" s="40" t="s">
        <v>5</v>
      </c>
    </row>
    <row r="313" spans="1:5" ht="12.75">
      <c r="A313" t="s">
        <v>56</v>
      </c>
      <c r="E313" s="39" t="s">
        <v>5</v>
      </c>
    </row>
    <row r="314" spans="1:16" ht="12.75">
      <c r="A314" t="s">
        <v>49</v>
      </c>
      <c s="34" t="s">
        <v>353</v>
      </c>
      <c s="34" t="s">
        <v>6106</v>
      </c>
      <c s="35" t="s">
        <v>5</v>
      </c>
      <c s="6" t="s">
        <v>6107</v>
      </c>
      <c s="36" t="s">
        <v>68</v>
      </c>
      <c s="37">
        <v>16</v>
      </c>
      <c s="36">
        <v>0.00735</v>
      </c>
      <c s="36">
        <f>ROUND(G314*H314,6)</f>
      </c>
      <c r="L314" s="38">
        <v>0</v>
      </c>
      <c s="32">
        <f>ROUND(ROUND(L314,2)*ROUND(G314,3),2)</f>
      </c>
      <c s="36" t="s">
        <v>85</v>
      </c>
      <c>
        <f>(M314*21)/100</f>
      </c>
      <c t="s">
        <v>27</v>
      </c>
    </row>
    <row r="315" spans="1:5" ht="12.75">
      <c r="A315" s="35" t="s">
        <v>54</v>
      </c>
      <c r="E315" s="39" t="s">
        <v>6108</v>
      </c>
    </row>
    <row r="316" spans="1:5" ht="12.75">
      <c r="A316" s="35" t="s">
        <v>55</v>
      </c>
      <c r="E316" s="40" t="s">
        <v>5</v>
      </c>
    </row>
    <row r="317" spans="1:5" ht="12.75">
      <c r="A317" t="s">
        <v>56</v>
      </c>
      <c r="E317" s="39" t="s">
        <v>5</v>
      </c>
    </row>
    <row r="318" spans="1:16" ht="12.75">
      <c r="A318" t="s">
        <v>49</v>
      </c>
      <c s="34" t="s">
        <v>357</v>
      </c>
      <c s="34" t="s">
        <v>6109</v>
      </c>
      <c s="35" t="s">
        <v>5</v>
      </c>
      <c s="6" t="s">
        <v>6110</v>
      </c>
      <c s="36" t="s">
        <v>68</v>
      </c>
      <c s="37">
        <v>16</v>
      </c>
      <c s="36">
        <v>0.00045</v>
      </c>
      <c s="36">
        <f>ROUND(G318*H318,6)</f>
      </c>
      <c r="L318" s="38">
        <v>0</v>
      </c>
      <c s="32">
        <f>ROUND(ROUND(L318,2)*ROUND(G318,3),2)</f>
      </c>
      <c s="36" t="s">
        <v>85</v>
      </c>
      <c>
        <f>(M318*21)/100</f>
      </c>
      <c t="s">
        <v>27</v>
      </c>
    </row>
    <row r="319" spans="1:5" ht="12.75">
      <c r="A319" s="35" t="s">
        <v>54</v>
      </c>
      <c r="E319" s="39" t="s">
        <v>6111</v>
      </c>
    </row>
    <row r="320" spans="1:5" ht="12.75">
      <c r="A320" s="35" t="s">
        <v>55</v>
      </c>
      <c r="E320" s="40" t="s">
        <v>5</v>
      </c>
    </row>
    <row r="321" spans="1:5" ht="12.75">
      <c r="A321" t="s">
        <v>56</v>
      </c>
      <c r="E321" s="39" t="s">
        <v>5</v>
      </c>
    </row>
    <row r="322" spans="1:16" ht="12.75">
      <c r="A322" t="s">
        <v>49</v>
      </c>
      <c s="34" t="s">
        <v>361</v>
      </c>
      <c s="34" t="s">
        <v>6112</v>
      </c>
      <c s="35" t="s">
        <v>5</v>
      </c>
      <c s="6" t="s">
        <v>6113</v>
      </c>
      <c s="36" t="s">
        <v>68</v>
      </c>
      <c s="37">
        <v>16</v>
      </c>
      <c s="36">
        <v>0.0023</v>
      </c>
      <c s="36">
        <f>ROUND(G322*H322,6)</f>
      </c>
      <c r="L322" s="38">
        <v>0</v>
      </c>
      <c s="32">
        <f>ROUND(ROUND(L322,2)*ROUND(G322,3),2)</f>
      </c>
      <c s="36" t="s">
        <v>85</v>
      </c>
      <c>
        <f>(M322*21)/100</f>
      </c>
      <c t="s">
        <v>27</v>
      </c>
    </row>
    <row r="323" spans="1:5" ht="12.75">
      <c r="A323" s="35" t="s">
        <v>54</v>
      </c>
      <c r="E323" s="39" t="s">
        <v>6114</v>
      </c>
    </row>
    <row r="324" spans="1:5" ht="12.75">
      <c r="A324" s="35" t="s">
        <v>55</v>
      </c>
      <c r="E324" s="40" t="s">
        <v>5</v>
      </c>
    </row>
    <row r="325" spans="1:5" ht="12.75">
      <c r="A325" t="s">
        <v>56</v>
      </c>
      <c r="E325" s="39" t="s">
        <v>5</v>
      </c>
    </row>
    <row r="326" spans="1:16" ht="12.75">
      <c r="A326" t="s">
        <v>49</v>
      </c>
      <c s="34" t="s">
        <v>365</v>
      </c>
      <c s="34" t="s">
        <v>6115</v>
      </c>
      <c s="35" t="s">
        <v>5</v>
      </c>
      <c s="6" t="s">
        <v>6116</v>
      </c>
      <c s="36" t="s">
        <v>68</v>
      </c>
      <c s="37">
        <v>1</v>
      </c>
      <c s="36">
        <v>0.092</v>
      </c>
      <c s="36">
        <f>ROUND(G326*H326,6)</f>
      </c>
      <c r="L326" s="38">
        <v>0</v>
      </c>
      <c s="32">
        <f>ROUND(ROUND(L326,2)*ROUND(G326,3),2)</f>
      </c>
      <c s="36" t="s">
        <v>85</v>
      </c>
      <c>
        <f>(M326*21)/100</f>
      </c>
      <c t="s">
        <v>27</v>
      </c>
    </row>
    <row r="327" spans="1:5" ht="12.75">
      <c r="A327" s="35" t="s">
        <v>54</v>
      </c>
      <c r="E327" s="39" t="s">
        <v>6117</v>
      </c>
    </row>
    <row r="328" spans="1:5" ht="25.5">
      <c r="A328" s="35" t="s">
        <v>55</v>
      </c>
      <c r="E328" s="42" t="s">
        <v>5987</v>
      </c>
    </row>
    <row r="329" spans="1:5" ht="12.75">
      <c r="A329" t="s">
        <v>56</v>
      </c>
      <c r="E329" s="39" t="s">
        <v>5</v>
      </c>
    </row>
    <row r="330" spans="1:16" ht="12.75">
      <c r="A330" t="s">
        <v>49</v>
      </c>
      <c s="34" t="s">
        <v>369</v>
      </c>
      <c s="34" t="s">
        <v>6118</v>
      </c>
      <c s="35" t="s">
        <v>5</v>
      </c>
      <c s="6" t="s">
        <v>6119</v>
      </c>
      <c s="36" t="s">
        <v>68</v>
      </c>
      <c s="37">
        <v>4</v>
      </c>
      <c s="36">
        <v>0.084145</v>
      </c>
      <c s="36">
        <f>ROUND(G330*H330,6)</f>
      </c>
      <c r="L330" s="38">
        <v>0</v>
      </c>
      <c s="32">
        <f>ROUND(ROUND(L330,2)*ROUND(G330,3),2)</f>
      </c>
      <c s="36" t="s">
        <v>85</v>
      </c>
      <c>
        <f>(M330*21)/100</f>
      </c>
      <c t="s">
        <v>27</v>
      </c>
    </row>
    <row r="331" spans="1:5" ht="25.5">
      <c r="A331" s="35" t="s">
        <v>54</v>
      </c>
      <c r="E331" s="39" t="s">
        <v>6120</v>
      </c>
    </row>
    <row r="332" spans="1:5" ht="38.25">
      <c r="A332" s="35" t="s">
        <v>55</v>
      </c>
      <c r="E332" s="42" t="s">
        <v>6121</v>
      </c>
    </row>
    <row r="333" spans="1:5" ht="12.75">
      <c r="A333" t="s">
        <v>56</v>
      </c>
      <c r="E333" s="39" t="s">
        <v>5</v>
      </c>
    </row>
    <row r="334" spans="1:16" ht="25.5">
      <c r="A334" t="s">
        <v>49</v>
      </c>
      <c s="34" t="s">
        <v>373</v>
      </c>
      <c s="34" t="s">
        <v>6122</v>
      </c>
      <c s="35" t="s">
        <v>5</v>
      </c>
      <c s="6" t="s">
        <v>6123</v>
      </c>
      <c s="36" t="s">
        <v>68</v>
      </c>
      <c s="37">
        <v>20</v>
      </c>
      <c s="36">
        <v>0.05454</v>
      </c>
      <c s="36">
        <f>ROUND(G334*H334,6)</f>
      </c>
      <c r="L334" s="38">
        <v>0</v>
      </c>
      <c s="32">
        <f>ROUND(ROUND(L334,2)*ROUND(G334,3),2)</f>
      </c>
      <c s="36" t="s">
        <v>85</v>
      </c>
      <c>
        <f>(M334*21)/100</f>
      </c>
      <c t="s">
        <v>27</v>
      </c>
    </row>
    <row r="335" spans="1:5" ht="25.5">
      <c r="A335" s="35" t="s">
        <v>54</v>
      </c>
      <c r="E335" s="39" t="s">
        <v>6124</v>
      </c>
    </row>
    <row r="336" spans="1:5" ht="12.75">
      <c r="A336" s="35" t="s">
        <v>55</v>
      </c>
      <c r="E336" s="40" t="s">
        <v>5</v>
      </c>
    </row>
    <row r="337" spans="1:5" ht="12.75">
      <c r="A337" t="s">
        <v>56</v>
      </c>
      <c r="E337" s="39" t="s">
        <v>5</v>
      </c>
    </row>
    <row r="338" spans="1:16" ht="12.75">
      <c r="A338" t="s">
        <v>49</v>
      </c>
      <c s="34" t="s">
        <v>377</v>
      </c>
      <c s="34" t="s">
        <v>6125</v>
      </c>
      <c s="35" t="s">
        <v>5</v>
      </c>
      <c s="6" t="s">
        <v>6126</v>
      </c>
      <c s="36" t="s">
        <v>68</v>
      </c>
      <c s="37">
        <v>16</v>
      </c>
      <c s="36">
        <v>0.04712</v>
      </c>
      <c s="36">
        <f>ROUND(G338*H338,6)</f>
      </c>
      <c r="L338" s="38">
        <v>0</v>
      </c>
      <c s="32">
        <f>ROUND(ROUND(L338,2)*ROUND(G338,3),2)</f>
      </c>
      <c s="36" t="s">
        <v>85</v>
      </c>
      <c>
        <f>(M338*21)/100</f>
      </c>
      <c t="s">
        <v>27</v>
      </c>
    </row>
    <row r="339" spans="1:5" ht="12.75">
      <c r="A339" s="35" t="s">
        <v>54</v>
      </c>
      <c r="E339" s="39" t="s">
        <v>6127</v>
      </c>
    </row>
    <row r="340" spans="1:5" ht="25.5">
      <c r="A340" s="35" t="s">
        <v>55</v>
      </c>
      <c r="E340" s="42" t="s">
        <v>6128</v>
      </c>
    </row>
    <row r="341" spans="1:5" ht="12.75">
      <c r="A341" t="s">
        <v>56</v>
      </c>
      <c r="E341" s="39" t="s">
        <v>5</v>
      </c>
    </row>
    <row r="342" spans="1:16" ht="12.75">
      <c r="A342" t="s">
        <v>49</v>
      </c>
      <c s="34" t="s">
        <v>381</v>
      </c>
      <c s="34" t="s">
        <v>6129</v>
      </c>
      <c s="35" t="s">
        <v>5</v>
      </c>
      <c s="6" t="s">
        <v>6130</v>
      </c>
      <c s="36" t="s">
        <v>486</v>
      </c>
      <c s="37">
        <v>335</v>
      </c>
      <c s="36">
        <v>0</v>
      </c>
      <c s="36">
        <f>ROUND(G342*H342,6)</f>
      </c>
      <c r="L342" s="38">
        <v>0</v>
      </c>
      <c s="32">
        <f>ROUND(ROUND(L342,2)*ROUND(G342,3),2)</f>
      </c>
      <c s="36" t="s">
        <v>85</v>
      </c>
      <c>
        <f>(M342*21)/100</f>
      </c>
      <c t="s">
        <v>27</v>
      </c>
    </row>
    <row r="343" spans="1:5" ht="12.75">
      <c r="A343" s="35" t="s">
        <v>54</v>
      </c>
      <c r="E343" s="39" t="s">
        <v>6131</v>
      </c>
    </row>
    <row r="344" spans="1:5" ht="51">
      <c r="A344" s="35" t="s">
        <v>55</v>
      </c>
      <c r="E344" s="42" t="s">
        <v>6132</v>
      </c>
    </row>
    <row r="345" spans="1:5" ht="12.75">
      <c r="A345" t="s">
        <v>56</v>
      </c>
      <c r="E345" s="39" t="s">
        <v>5</v>
      </c>
    </row>
    <row r="346" spans="1:16" ht="12.75">
      <c r="A346" t="s">
        <v>49</v>
      </c>
      <c s="34" t="s">
        <v>385</v>
      </c>
      <c s="34" t="s">
        <v>6133</v>
      </c>
      <c s="35" t="s">
        <v>5</v>
      </c>
      <c s="6" t="s">
        <v>6134</v>
      </c>
      <c s="36" t="s">
        <v>60</v>
      </c>
      <c s="37">
        <v>335</v>
      </c>
      <c s="36">
        <v>0</v>
      </c>
      <c s="36">
        <f>ROUND(G346*H346,6)</f>
      </c>
      <c r="L346" s="38">
        <v>0</v>
      </c>
      <c s="32">
        <f>ROUND(ROUND(L346,2)*ROUND(G346,3),2)</f>
      </c>
      <c s="36" t="s">
        <v>85</v>
      </c>
      <c>
        <f>(M346*21)/100</f>
      </c>
      <c t="s">
        <v>27</v>
      </c>
    </row>
    <row r="347" spans="1:5" ht="12.75">
      <c r="A347" s="35" t="s">
        <v>54</v>
      </c>
      <c r="E347" s="39" t="s">
        <v>6135</v>
      </c>
    </row>
    <row r="348" spans="1:5" ht="51">
      <c r="A348" s="35" t="s">
        <v>55</v>
      </c>
      <c r="E348" s="42" t="s">
        <v>6132</v>
      </c>
    </row>
    <row r="349" spans="1:5" ht="12.75">
      <c r="A349" t="s">
        <v>56</v>
      </c>
      <c r="E349" s="39" t="s">
        <v>5</v>
      </c>
    </row>
    <row r="350" spans="1:16" ht="12.75">
      <c r="A350" t="s">
        <v>49</v>
      </c>
      <c s="34" t="s">
        <v>389</v>
      </c>
      <c s="34" t="s">
        <v>6136</v>
      </c>
      <c s="35" t="s">
        <v>5</v>
      </c>
      <c s="6" t="s">
        <v>6137</v>
      </c>
      <c s="36" t="s">
        <v>68</v>
      </c>
      <c s="37">
        <v>5</v>
      </c>
      <c s="36">
        <v>0</v>
      </c>
      <c s="36">
        <f>ROUND(G350*H350,6)</f>
      </c>
      <c r="L350" s="38">
        <v>0</v>
      </c>
      <c s="32">
        <f>ROUND(ROUND(L350,2)*ROUND(G350,3),2)</f>
      </c>
      <c s="36" t="s">
        <v>85</v>
      </c>
      <c>
        <f>(M350*21)/100</f>
      </c>
      <c t="s">
        <v>27</v>
      </c>
    </row>
    <row r="351" spans="1:5" ht="12.75">
      <c r="A351" s="35" t="s">
        <v>54</v>
      </c>
      <c r="E351" s="39" t="s">
        <v>6138</v>
      </c>
    </row>
    <row r="352" spans="1:5" ht="25.5">
      <c r="A352" s="35" t="s">
        <v>55</v>
      </c>
      <c r="E352" s="42" t="s">
        <v>6139</v>
      </c>
    </row>
    <row r="353" spans="1:5" ht="12.75">
      <c r="A353" t="s">
        <v>56</v>
      </c>
      <c r="E353" s="39" t="s">
        <v>5</v>
      </c>
    </row>
    <row r="354" spans="1:13" ht="12.75">
      <c r="A354" t="s">
        <v>46</v>
      </c>
      <c r="C354" s="31" t="s">
        <v>89</v>
      </c>
      <c r="E354" s="33" t="s">
        <v>4323</v>
      </c>
      <c r="J354" s="32">
        <f>0</f>
      </c>
      <c s="32">
        <f>0</f>
      </c>
      <c s="32">
        <f>0+L355+L359+L363</f>
      </c>
      <c s="32">
        <f>0+M355+M359+M363</f>
      </c>
    </row>
    <row r="355" spans="1:16" ht="12.75">
      <c r="A355" t="s">
        <v>49</v>
      </c>
      <c s="34" t="s">
        <v>393</v>
      </c>
      <c s="34" t="s">
        <v>6140</v>
      </c>
      <c s="35" t="s">
        <v>5</v>
      </c>
      <c s="6" t="s">
        <v>6141</v>
      </c>
      <c s="36" t="s">
        <v>60</v>
      </c>
      <c s="37">
        <v>0.12</v>
      </c>
      <c s="36">
        <v>0.003952</v>
      </c>
      <c s="36">
        <f>ROUND(G355*H355,6)</f>
      </c>
      <c r="L355" s="38">
        <v>0</v>
      </c>
      <c s="32">
        <f>ROUND(ROUND(L355,2)*ROUND(G355,3),2)</f>
      </c>
      <c s="36" t="s">
        <v>3001</v>
      </c>
      <c>
        <f>(M355*21)/100</f>
      </c>
      <c t="s">
        <v>27</v>
      </c>
    </row>
    <row r="356" spans="1:5" ht="25.5">
      <c r="A356" s="35" t="s">
        <v>54</v>
      </c>
      <c r="E356" s="39" t="s">
        <v>6142</v>
      </c>
    </row>
    <row r="357" spans="1:5" ht="25.5">
      <c r="A357" s="35" t="s">
        <v>55</v>
      </c>
      <c r="E357" s="42" t="s">
        <v>6143</v>
      </c>
    </row>
    <row r="358" spans="1:5" ht="12.75">
      <c r="A358" t="s">
        <v>56</v>
      </c>
      <c r="E358" s="39" t="s">
        <v>5</v>
      </c>
    </row>
    <row r="359" spans="1:16" ht="12.75">
      <c r="A359" t="s">
        <v>49</v>
      </c>
      <c s="34" t="s">
        <v>397</v>
      </c>
      <c s="34" t="s">
        <v>6144</v>
      </c>
      <c s="35" t="s">
        <v>5</v>
      </c>
      <c s="6" t="s">
        <v>6145</v>
      </c>
      <c s="36" t="s">
        <v>68</v>
      </c>
      <c s="37">
        <v>24</v>
      </c>
      <c s="36">
        <v>0</v>
      </c>
      <c s="36">
        <f>ROUND(G359*H359,6)</f>
      </c>
      <c r="L359" s="38">
        <v>0</v>
      </c>
      <c s="32">
        <f>ROUND(ROUND(L359,2)*ROUND(G359,3),2)</f>
      </c>
      <c s="36" t="s">
        <v>85</v>
      </c>
      <c>
        <f>(M359*21)/100</f>
      </c>
      <c t="s">
        <v>27</v>
      </c>
    </row>
    <row r="360" spans="1:5" ht="12.75">
      <c r="A360" s="35" t="s">
        <v>54</v>
      </c>
      <c r="E360" s="39" t="s">
        <v>6146</v>
      </c>
    </row>
    <row r="361" spans="1:5" ht="12.75">
      <c r="A361" s="35" t="s">
        <v>55</v>
      </c>
      <c r="E361" s="40" t="s">
        <v>5</v>
      </c>
    </row>
    <row r="362" spans="1:5" ht="12.75">
      <c r="A362" t="s">
        <v>56</v>
      </c>
      <c r="E362" s="39" t="s">
        <v>5</v>
      </c>
    </row>
    <row r="363" spans="1:16" ht="25.5">
      <c r="A363" t="s">
        <v>49</v>
      </c>
      <c s="34" t="s">
        <v>402</v>
      </c>
      <c s="34" t="s">
        <v>6147</v>
      </c>
      <c s="35" t="s">
        <v>5</v>
      </c>
      <c s="6" t="s">
        <v>6148</v>
      </c>
      <c s="36" t="s">
        <v>528</v>
      </c>
      <c s="37">
        <v>1</v>
      </c>
      <c s="36">
        <v>0</v>
      </c>
      <c s="36">
        <f>ROUND(G363*H363,6)</f>
      </c>
      <c r="L363" s="38">
        <v>0</v>
      </c>
      <c s="32">
        <f>ROUND(ROUND(L363,2)*ROUND(G363,3),2)</f>
      </c>
      <c s="36" t="s">
        <v>85</v>
      </c>
      <c>
        <f>(M363*21)/100</f>
      </c>
      <c t="s">
        <v>27</v>
      </c>
    </row>
    <row r="364" spans="1:5" ht="25.5">
      <c r="A364" s="35" t="s">
        <v>54</v>
      </c>
      <c r="E364" s="39" t="s">
        <v>6148</v>
      </c>
    </row>
    <row r="365" spans="1:5" ht="25.5">
      <c r="A365" s="35" t="s">
        <v>55</v>
      </c>
      <c r="E365" s="42" t="s">
        <v>6149</v>
      </c>
    </row>
    <row r="366" spans="1:5" ht="12.75">
      <c r="A366" t="s">
        <v>56</v>
      </c>
      <c r="E366" s="39" t="s">
        <v>5</v>
      </c>
    </row>
    <row r="367" spans="1:13" ht="12.75">
      <c r="A367" t="s">
        <v>46</v>
      </c>
      <c r="C367" s="31" t="s">
        <v>1005</v>
      </c>
      <c r="E367" s="33" t="s">
        <v>1006</v>
      </c>
      <c r="J367" s="32">
        <f>0</f>
      </c>
      <c s="32">
        <f>0</f>
      </c>
      <c s="32">
        <f>0+L368+L372+L376</f>
      </c>
      <c s="32">
        <f>0+M368+M372+M376</f>
      </c>
    </row>
    <row r="368" spans="1:16" ht="38.25">
      <c r="A368" t="s">
        <v>49</v>
      </c>
      <c s="34" t="s">
        <v>406</v>
      </c>
      <c s="34" t="s">
        <v>3134</v>
      </c>
      <c s="35" t="s">
        <v>3135</v>
      </c>
      <c s="6" t="s">
        <v>3136</v>
      </c>
      <c s="36" t="s">
        <v>1010</v>
      </c>
      <c s="37">
        <v>827.73</v>
      </c>
      <c s="36">
        <v>0</v>
      </c>
      <c s="36">
        <f>ROUND(G368*H368,6)</f>
      </c>
      <c r="L368" s="38">
        <v>0</v>
      </c>
      <c s="32">
        <f>ROUND(ROUND(L368,2)*ROUND(G368,3),2)</f>
      </c>
      <c s="36" t="s">
        <v>85</v>
      </c>
      <c>
        <f>(M368*21)/100</f>
      </c>
      <c t="s">
        <v>27</v>
      </c>
    </row>
    <row r="369" spans="1:5" ht="12.75">
      <c r="A369" s="35" t="s">
        <v>54</v>
      </c>
      <c r="E369" s="39" t="s">
        <v>1011</v>
      </c>
    </row>
    <row r="370" spans="1:5" ht="51">
      <c r="A370" s="35" t="s">
        <v>55</v>
      </c>
      <c r="E370" s="40" t="s">
        <v>6150</v>
      </c>
    </row>
    <row r="371" spans="1:5" ht="89.25">
      <c r="A371" t="s">
        <v>56</v>
      </c>
      <c r="E371" s="39" t="s">
        <v>1012</v>
      </c>
    </row>
    <row r="372" spans="1:16" ht="38.25">
      <c r="A372" t="s">
        <v>49</v>
      </c>
      <c s="34" t="s">
        <v>410</v>
      </c>
      <c s="34" t="s">
        <v>1007</v>
      </c>
      <c s="35" t="s">
        <v>1008</v>
      </c>
      <c s="6" t="s">
        <v>1009</v>
      </c>
      <c s="36" t="s">
        <v>1010</v>
      </c>
      <c s="37">
        <v>827.73</v>
      </c>
      <c s="36">
        <v>0</v>
      </c>
      <c s="36">
        <f>ROUND(G372*H372,6)</f>
      </c>
      <c r="L372" s="38">
        <v>0</v>
      </c>
      <c s="32">
        <f>ROUND(ROUND(L372,2)*ROUND(G372,3),2)</f>
      </c>
      <c s="36" t="s">
        <v>85</v>
      </c>
      <c>
        <f>(M372*21)/100</f>
      </c>
      <c t="s">
        <v>27</v>
      </c>
    </row>
    <row r="373" spans="1:5" ht="12.75">
      <c r="A373" s="35" t="s">
        <v>54</v>
      </c>
      <c r="E373" s="39" t="s">
        <v>1011</v>
      </c>
    </row>
    <row r="374" spans="1:5" ht="51">
      <c r="A374" s="35" t="s">
        <v>55</v>
      </c>
      <c r="E374" s="40" t="s">
        <v>6150</v>
      </c>
    </row>
    <row r="375" spans="1:5" ht="89.25">
      <c r="A375" t="s">
        <v>56</v>
      </c>
      <c r="E375" s="39" t="s">
        <v>1012</v>
      </c>
    </row>
    <row r="376" spans="1:16" ht="38.25">
      <c r="A376" t="s">
        <v>49</v>
      </c>
      <c s="34" t="s">
        <v>414</v>
      </c>
      <c s="34" t="s">
        <v>2721</v>
      </c>
      <c s="35" t="s">
        <v>2722</v>
      </c>
      <c s="6" t="s">
        <v>2723</v>
      </c>
      <c s="36" t="s">
        <v>1010</v>
      </c>
      <c s="37">
        <v>3.337</v>
      </c>
      <c s="36">
        <v>0</v>
      </c>
      <c s="36">
        <f>ROUND(G376*H376,6)</f>
      </c>
      <c r="L376" s="38">
        <v>0</v>
      </c>
      <c s="32">
        <f>ROUND(ROUND(L376,2)*ROUND(G376,3),2)</f>
      </c>
      <c s="36" t="s">
        <v>85</v>
      </c>
      <c>
        <f>(M376*21)/100</f>
      </c>
      <c t="s">
        <v>27</v>
      </c>
    </row>
    <row r="377" spans="1:5" ht="12.75">
      <c r="A377" s="35" t="s">
        <v>54</v>
      </c>
      <c r="E377" s="39" t="s">
        <v>1011</v>
      </c>
    </row>
    <row r="378" spans="1:5" ht="12.75">
      <c r="A378" s="35" t="s">
        <v>55</v>
      </c>
      <c r="E378" s="40" t="s">
        <v>5</v>
      </c>
    </row>
    <row r="379" spans="1:5" ht="102">
      <c r="A379" t="s">
        <v>56</v>
      </c>
      <c r="E379" s="39" t="s">
        <v>2724</v>
      </c>
    </row>
    <row r="380" spans="1:13" ht="12.75">
      <c r="A380" t="s">
        <v>46</v>
      </c>
      <c r="C380" s="31" t="s">
        <v>3105</v>
      </c>
      <c r="E380" s="33" t="s">
        <v>3106</v>
      </c>
      <c r="J380" s="32">
        <f>0</f>
      </c>
      <c s="32">
        <f>0</f>
      </c>
      <c s="32">
        <f>0+L381</f>
      </c>
      <c s="32">
        <f>0+M381</f>
      </c>
    </row>
    <row r="381" spans="1:16" ht="12.75">
      <c r="A381" t="s">
        <v>49</v>
      </c>
      <c s="34" t="s">
        <v>418</v>
      </c>
      <c s="34" t="s">
        <v>6151</v>
      </c>
      <c s="35" t="s">
        <v>5</v>
      </c>
      <c s="6" t="s">
        <v>6152</v>
      </c>
      <c s="36" t="s">
        <v>1010</v>
      </c>
      <c s="37">
        <v>1791.758</v>
      </c>
      <c s="36">
        <v>0</v>
      </c>
      <c s="36">
        <f>ROUND(G381*H381,6)</f>
      </c>
      <c r="L381" s="38">
        <v>0</v>
      </c>
      <c s="32">
        <f>ROUND(ROUND(L381,2)*ROUND(G381,3),2)</f>
      </c>
      <c s="36" t="s">
        <v>3001</v>
      </c>
      <c>
        <f>(M381*21)/100</f>
      </c>
      <c t="s">
        <v>27</v>
      </c>
    </row>
    <row r="382" spans="1:5" ht="38.25">
      <c r="A382" s="35" t="s">
        <v>54</v>
      </c>
      <c r="E382" s="39" t="s">
        <v>6153</v>
      </c>
    </row>
    <row r="383" spans="1:5" ht="12.75">
      <c r="A383" s="35" t="s">
        <v>55</v>
      </c>
      <c r="E383" s="40" t="s">
        <v>5</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6156</v>
      </c>
      <c r="E8" s="30" t="s">
        <v>6155</v>
      </c>
      <c r="J8" s="29">
        <f>0+J9+J62+J71+J76+J173+J182</f>
      </c>
      <c s="29">
        <f>0+K9+K62+K71+K76+K173+K182</f>
      </c>
      <c s="29">
        <f>0+L9+L62+L71+L76+L173+L182</f>
      </c>
      <c s="29">
        <f>0+M9+M62+M71+M76+M173+M182</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6157</v>
      </c>
      <c s="35" t="s">
        <v>5</v>
      </c>
      <c s="6" t="s">
        <v>6158</v>
      </c>
      <c s="36" t="s">
        <v>2433</v>
      </c>
      <c s="37">
        <v>2.72</v>
      </c>
      <c s="36">
        <v>0.001</v>
      </c>
      <c s="36">
        <f>ROUND(G10*H10,6)</f>
      </c>
      <c r="L10" s="38">
        <v>0</v>
      </c>
      <c s="32">
        <f>ROUND(ROUND(L10,2)*ROUND(G10,3),2)</f>
      </c>
      <c s="36" t="s">
        <v>3001</v>
      </c>
      <c>
        <f>(M10*21)/100</f>
      </c>
      <c t="s">
        <v>27</v>
      </c>
    </row>
    <row r="11" spans="1:5" ht="12.75">
      <c r="A11" s="35" t="s">
        <v>54</v>
      </c>
      <c r="E11" s="39" t="s">
        <v>6158</v>
      </c>
    </row>
    <row r="12" spans="1:5" ht="12.75">
      <c r="A12" s="35" t="s">
        <v>55</v>
      </c>
      <c r="E12" s="40" t="s">
        <v>5</v>
      </c>
    </row>
    <row r="13" spans="1:5" ht="12.75">
      <c r="A13" t="s">
        <v>56</v>
      </c>
      <c r="E13" s="39" t="s">
        <v>5</v>
      </c>
    </row>
    <row r="14" spans="1:16" ht="12.75">
      <c r="A14" t="s">
        <v>49</v>
      </c>
      <c s="34" t="s">
        <v>27</v>
      </c>
      <c s="34" t="s">
        <v>6159</v>
      </c>
      <c s="35" t="s">
        <v>5</v>
      </c>
      <c s="6" t="s">
        <v>6160</v>
      </c>
      <c s="36" t="s">
        <v>819</v>
      </c>
      <c s="37">
        <v>136</v>
      </c>
      <c s="36">
        <v>0</v>
      </c>
      <c s="36">
        <f>ROUND(G14*H14,6)</f>
      </c>
      <c r="L14" s="38">
        <v>0</v>
      </c>
      <c s="32">
        <f>ROUND(ROUND(L14,2)*ROUND(G14,3),2)</f>
      </c>
      <c s="36" t="s">
        <v>3001</v>
      </c>
      <c>
        <f>(M14*21)/100</f>
      </c>
      <c t="s">
        <v>27</v>
      </c>
    </row>
    <row r="15" spans="1:5" ht="12.75">
      <c r="A15" s="35" t="s">
        <v>54</v>
      </c>
      <c r="E15" s="39" t="s">
        <v>6161</v>
      </c>
    </row>
    <row r="16" spans="1:5" ht="25.5">
      <c r="A16" s="35" t="s">
        <v>55</v>
      </c>
      <c r="E16" s="42" t="s">
        <v>6162</v>
      </c>
    </row>
    <row r="17" spans="1:5" ht="12.75">
      <c r="A17" t="s">
        <v>56</v>
      </c>
      <c r="E17" s="39" t="s">
        <v>5</v>
      </c>
    </row>
    <row r="18" spans="1:16" ht="25.5">
      <c r="A18" t="s">
        <v>49</v>
      </c>
      <c s="34" t="s">
        <v>26</v>
      </c>
      <c s="34" t="s">
        <v>6163</v>
      </c>
      <c s="35" t="s">
        <v>5</v>
      </c>
      <c s="6" t="s">
        <v>6164</v>
      </c>
      <c s="36" t="s">
        <v>52</v>
      </c>
      <c s="37">
        <v>80.9</v>
      </c>
      <c s="36">
        <v>0</v>
      </c>
      <c s="36">
        <f>ROUND(G18*H18,6)</f>
      </c>
      <c r="L18" s="38">
        <v>0</v>
      </c>
      <c s="32">
        <f>ROUND(ROUND(L18,2)*ROUND(G18,3),2)</f>
      </c>
      <c s="36" t="s">
        <v>3001</v>
      </c>
      <c>
        <f>(M18*21)/100</f>
      </c>
      <c t="s">
        <v>27</v>
      </c>
    </row>
    <row r="19" spans="1:5" ht="38.25">
      <c r="A19" s="35" t="s">
        <v>54</v>
      </c>
      <c r="E19" s="39" t="s">
        <v>6165</v>
      </c>
    </row>
    <row r="20" spans="1:5" ht="102">
      <c r="A20" s="35" t="s">
        <v>55</v>
      </c>
      <c r="E20" s="42" t="s">
        <v>6166</v>
      </c>
    </row>
    <row r="21" spans="1:5" ht="12.75">
      <c r="A21" t="s">
        <v>56</v>
      </c>
      <c r="E21" s="39" t="s">
        <v>5</v>
      </c>
    </row>
    <row r="22" spans="1:16" ht="25.5">
      <c r="A22" t="s">
        <v>49</v>
      </c>
      <c s="34" t="s">
        <v>65</v>
      </c>
      <c s="34" t="s">
        <v>6167</v>
      </c>
      <c s="35" t="s">
        <v>5</v>
      </c>
      <c s="6" t="s">
        <v>6168</v>
      </c>
      <c s="36" t="s">
        <v>52</v>
      </c>
      <c s="37">
        <v>80.9</v>
      </c>
      <c s="36">
        <v>0</v>
      </c>
      <c s="36">
        <f>ROUND(G22*H22,6)</f>
      </c>
      <c r="L22" s="38">
        <v>0</v>
      </c>
      <c s="32">
        <f>ROUND(ROUND(L22,2)*ROUND(G22,3),2)</f>
      </c>
      <c s="36" t="s">
        <v>3001</v>
      </c>
      <c>
        <f>(M22*21)/100</f>
      </c>
      <c t="s">
        <v>27</v>
      </c>
    </row>
    <row r="23" spans="1:5" ht="38.25">
      <c r="A23" s="35" t="s">
        <v>54</v>
      </c>
      <c r="E23" s="39" t="s">
        <v>6169</v>
      </c>
    </row>
    <row r="24" spans="1:5" ht="12.75">
      <c r="A24" s="35" t="s">
        <v>55</v>
      </c>
      <c r="E24" s="40" t="s">
        <v>6170</v>
      </c>
    </row>
    <row r="25" spans="1:5" ht="12.75">
      <c r="A25" t="s">
        <v>56</v>
      </c>
      <c r="E25" s="39" t="s">
        <v>5</v>
      </c>
    </row>
    <row r="26" spans="1:16" ht="12.75">
      <c r="A26" t="s">
        <v>49</v>
      </c>
      <c s="34" t="s">
        <v>70</v>
      </c>
      <c s="34" t="s">
        <v>5901</v>
      </c>
      <c s="35" t="s">
        <v>5</v>
      </c>
      <c s="6" t="s">
        <v>5902</v>
      </c>
      <c s="36" t="s">
        <v>52</v>
      </c>
      <c s="37">
        <v>16.18</v>
      </c>
      <c s="36">
        <v>0</v>
      </c>
      <c s="36">
        <f>ROUND(G26*H26,6)</f>
      </c>
      <c r="L26" s="38">
        <v>0</v>
      </c>
      <c s="32">
        <f>ROUND(ROUND(L26,2)*ROUND(G26,3),2)</f>
      </c>
      <c s="36" t="s">
        <v>3001</v>
      </c>
      <c>
        <f>(M26*21)/100</f>
      </c>
      <c t="s">
        <v>27</v>
      </c>
    </row>
    <row r="27" spans="1:5" ht="25.5">
      <c r="A27" s="35" t="s">
        <v>54</v>
      </c>
      <c r="E27" s="39" t="s">
        <v>5903</v>
      </c>
    </row>
    <row r="28" spans="1:5" ht="38.25">
      <c r="A28" s="35" t="s">
        <v>55</v>
      </c>
      <c r="E28" s="42" t="s">
        <v>6171</v>
      </c>
    </row>
    <row r="29" spans="1:5" ht="12.75">
      <c r="A29" t="s">
        <v>56</v>
      </c>
      <c r="E29" s="39" t="s">
        <v>5</v>
      </c>
    </row>
    <row r="30" spans="1:16" ht="12.75">
      <c r="A30" t="s">
        <v>49</v>
      </c>
      <c s="34" t="s">
        <v>74</v>
      </c>
      <c s="34" t="s">
        <v>5918</v>
      </c>
      <c s="35" t="s">
        <v>5</v>
      </c>
      <c s="6" t="s">
        <v>5919</v>
      </c>
      <c s="36" t="s">
        <v>819</v>
      </c>
      <c s="37">
        <v>323.6</v>
      </c>
      <c s="36">
        <v>0.000581</v>
      </c>
      <c s="36">
        <f>ROUND(G30*H30,6)</f>
      </c>
      <c r="L30" s="38">
        <v>0</v>
      </c>
      <c s="32">
        <f>ROUND(ROUND(L30,2)*ROUND(G30,3),2)</f>
      </c>
      <c s="36" t="s">
        <v>3001</v>
      </c>
      <c>
        <f>(M30*21)/100</f>
      </c>
      <c t="s">
        <v>27</v>
      </c>
    </row>
    <row r="31" spans="1:5" ht="25.5">
      <c r="A31" s="35" t="s">
        <v>54</v>
      </c>
      <c r="E31" s="39" t="s">
        <v>5920</v>
      </c>
    </row>
    <row r="32" spans="1:5" ht="63.75">
      <c r="A32" s="35" t="s">
        <v>55</v>
      </c>
      <c r="E32" s="42" t="s">
        <v>6172</v>
      </c>
    </row>
    <row r="33" spans="1:5" ht="12.75">
      <c r="A33" t="s">
        <v>56</v>
      </c>
      <c r="E33" s="39" t="s">
        <v>5</v>
      </c>
    </row>
    <row r="34" spans="1:16" ht="12.75">
      <c r="A34" t="s">
        <v>49</v>
      </c>
      <c s="34" t="s">
        <v>78</v>
      </c>
      <c s="34" t="s">
        <v>5922</v>
      </c>
      <c s="35" t="s">
        <v>5</v>
      </c>
      <c s="6" t="s">
        <v>5923</v>
      </c>
      <c s="36" t="s">
        <v>819</v>
      </c>
      <c s="37">
        <v>323.6</v>
      </c>
      <c s="36">
        <v>0</v>
      </c>
      <c s="36">
        <f>ROUND(G34*H34,6)</f>
      </c>
      <c r="L34" s="38">
        <v>0</v>
      </c>
      <c s="32">
        <f>ROUND(ROUND(L34,2)*ROUND(G34,3),2)</f>
      </c>
      <c s="36" t="s">
        <v>3001</v>
      </c>
      <c>
        <f>(M34*21)/100</f>
      </c>
      <c t="s">
        <v>27</v>
      </c>
    </row>
    <row r="35" spans="1:5" ht="25.5">
      <c r="A35" s="35" t="s">
        <v>54</v>
      </c>
      <c r="E35" s="39" t="s">
        <v>5924</v>
      </c>
    </row>
    <row r="36" spans="1:5" ht="12.75">
      <c r="A36" s="35" t="s">
        <v>55</v>
      </c>
      <c r="E36" s="40" t="s">
        <v>5</v>
      </c>
    </row>
    <row r="37" spans="1:5" ht="12.75">
      <c r="A37" t="s">
        <v>56</v>
      </c>
      <c r="E37" s="39" t="s">
        <v>5</v>
      </c>
    </row>
    <row r="38" spans="1:16" ht="12.75">
      <c r="A38" t="s">
        <v>49</v>
      </c>
      <c s="34" t="s">
        <v>82</v>
      </c>
      <c s="34" t="s">
        <v>3018</v>
      </c>
      <c s="35" t="s">
        <v>5</v>
      </c>
      <c s="6" t="s">
        <v>3019</v>
      </c>
      <c s="36" t="s">
        <v>52</v>
      </c>
      <c s="37">
        <v>109.3</v>
      </c>
      <c s="36">
        <v>0</v>
      </c>
      <c s="36">
        <f>ROUND(G38*H38,6)</f>
      </c>
      <c r="L38" s="38">
        <v>0</v>
      </c>
      <c s="32">
        <f>ROUND(ROUND(L38,2)*ROUND(G38,3),2)</f>
      </c>
      <c s="36" t="s">
        <v>3001</v>
      </c>
      <c>
        <f>(M38*21)/100</f>
      </c>
      <c t="s">
        <v>27</v>
      </c>
    </row>
    <row r="39" spans="1:5" ht="25.5">
      <c r="A39" s="35" t="s">
        <v>54</v>
      </c>
      <c r="E39" s="39" t="s">
        <v>3020</v>
      </c>
    </row>
    <row r="40" spans="1:5" ht="114.75">
      <c r="A40" s="35" t="s">
        <v>55</v>
      </c>
      <c r="E40" s="42" t="s">
        <v>6173</v>
      </c>
    </row>
    <row r="41" spans="1:5" ht="12.75">
      <c r="A41" t="s">
        <v>56</v>
      </c>
      <c r="E41" s="39" t="s">
        <v>5</v>
      </c>
    </row>
    <row r="42" spans="1:16" ht="12.75">
      <c r="A42" t="s">
        <v>49</v>
      </c>
      <c s="34" t="s">
        <v>89</v>
      </c>
      <c s="34" t="s">
        <v>3022</v>
      </c>
      <c s="35" t="s">
        <v>5</v>
      </c>
      <c s="6" t="s">
        <v>3023</v>
      </c>
      <c s="36" t="s">
        <v>52</v>
      </c>
      <c s="37">
        <v>42</v>
      </c>
      <c s="36">
        <v>0</v>
      </c>
      <c s="36">
        <f>ROUND(G42*H42,6)</f>
      </c>
      <c r="L42" s="38">
        <v>0</v>
      </c>
      <c s="32">
        <f>ROUND(ROUND(L42,2)*ROUND(G42,3),2)</f>
      </c>
      <c s="36" t="s">
        <v>3001</v>
      </c>
      <c>
        <f>(M42*21)/100</f>
      </c>
      <c t="s">
        <v>27</v>
      </c>
    </row>
    <row r="43" spans="1:5" ht="38.25">
      <c r="A43" s="35" t="s">
        <v>54</v>
      </c>
      <c r="E43" s="39" t="s">
        <v>3024</v>
      </c>
    </row>
    <row r="44" spans="1:5" ht="76.5">
      <c r="A44" s="35" t="s">
        <v>55</v>
      </c>
      <c r="E44" s="42" t="s">
        <v>6174</v>
      </c>
    </row>
    <row r="45" spans="1:5" ht="12.75">
      <c r="A45" t="s">
        <v>56</v>
      </c>
      <c r="E45" s="39" t="s">
        <v>5</v>
      </c>
    </row>
    <row r="46" spans="1:16" ht="25.5">
      <c r="A46" t="s">
        <v>49</v>
      </c>
      <c s="34" t="s">
        <v>93</v>
      </c>
      <c s="34" t="s">
        <v>6175</v>
      </c>
      <c s="35" t="s">
        <v>5</v>
      </c>
      <c s="6" t="s">
        <v>6176</v>
      </c>
      <c s="36" t="s">
        <v>819</v>
      </c>
      <c s="37">
        <v>136</v>
      </c>
      <c s="36">
        <v>0</v>
      </c>
      <c s="36">
        <f>ROUND(G46*H46,6)</f>
      </c>
      <c r="L46" s="38">
        <v>0</v>
      </c>
      <c s="32">
        <f>ROUND(ROUND(L46,2)*ROUND(G46,3),2)</f>
      </c>
      <c s="36" t="s">
        <v>3001</v>
      </c>
      <c>
        <f>(M46*21)/100</f>
      </c>
      <c t="s">
        <v>27</v>
      </c>
    </row>
    <row r="47" spans="1:5" ht="25.5">
      <c r="A47" s="35" t="s">
        <v>54</v>
      </c>
      <c r="E47" s="39" t="s">
        <v>6177</v>
      </c>
    </row>
    <row r="48" spans="1:5" ht="12.75">
      <c r="A48" s="35" t="s">
        <v>55</v>
      </c>
      <c r="E48" s="40" t="s">
        <v>5</v>
      </c>
    </row>
    <row r="49" spans="1:5" ht="12.75">
      <c r="A49" t="s">
        <v>56</v>
      </c>
      <c r="E49" s="39" t="s">
        <v>5</v>
      </c>
    </row>
    <row r="50" spans="1:16" ht="12.75">
      <c r="A50" t="s">
        <v>49</v>
      </c>
      <c s="34" t="s">
        <v>96</v>
      </c>
      <c s="34" t="s">
        <v>6178</v>
      </c>
      <c s="35" t="s">
        <v>5</v>
      </c>
      <c s="6" t="s">
        <v>6179</v>
      </c>
      <c s="36" t="s">
        <v>819</v>
      </c>
      <c s="37">
        <v>136</v>
      </c>
      <c s="36">
        <v>0</v>
      </c>
      <c s="36">
        <f>ROUND(G50*H50,6)</f>
      </c>
      <c r="L50" s="38">
        <v>0</v>
      </c>
      <c s="32">
        <f>ROUND(ROUND(L50,2)*ROUND(G50,3),2)</f>
      </c>
      <c s="36" t="s">
        <v>3001</v>
      </c>
      <c>
        <f>(M50*21)/100</f>
      </c>
      <c t="s">
        <v>27</v>
      </c>
    </row>
    <row r="51" spans="1:5" ht="25.5">
      <c r="A51" s="35" t="s">
        <v>54</v>
      </c>
      <c r="E51" s="39" t="s">
        <v>6180</v>
      </c>
    </row>
    <row r="52" spans="1:5" ht="12.75">
      <c r="A52" s="35" t="s">
        <v>55</v>
      </c>
      <c r="E52" s="40" t="s">
        <v>5</v>
      </c>
    </row>
    <row r="53" spans="1:5" ht="12.75">
      <c r="A53" t="s">
        <v>56</v>
      </c>
      <c r="E53" s="39" t="s">
        <v>5</v>
      </c>
    </row>
    <row r="54" spans="1:16" ht="12.75">
      <c r="A54" t="s">
        <v>49</v>
      </c>
      <c s="34" t="s">
        <v>100</v>
      </c>
      <c s="34" t="s">
        <v>5927</v>
      </c>
      <c s="35" t="s">
        <v>5</v>
      </c>
      <c s="6" t="s">
        <v>5928</v>
      </c>
      <c s="36" t="s">
        <v>1010</v>
      </c>
      <c s="37">
        <v>84</v>
      </c>
      <c s="36">
        <v>1</v>
      </c>
      <c s="36">
        <f>ROUND(G54*H54,6)</f>
      </c>
      <c r="L54" s="38">
        <v>0</v>
      </c>
      <c s="32">
        <f>ROUND(ROUND(L54,2)*ROUND(G54,3),2)</f>
      </c>
      <c s="36" t="s">
        <v>3001</v>
      </c>
      <c>
        <f>(M54*21)/100</f>
      </c>
      <c t="s">
        <v>27</v>
      </c>
    </row>
    <row r="55" spans="1:5" ht="12.75">
      <c r="A55" s="35" t="s">
        <v>54</v>
      </c>
      <c r="E55" s="39" t="s">
        <v>5928</v>
      </c>
    </row>
    <row r="56" spans="1:5" ht="12.75">
      <c r="A56" s="35" t="s">
        <v>55</v>
      </c>
      <c r="E56" s="40" t="s">
        <v>5</v>
      </c>
    </row>
    <row r="57" spans="1:5" ht="12.75">
      <c r="A57" t="s">
        <v>56</v>
      </c>
      <c r="E57" s="39" t="s">
        <v>5</v>
      </c>
    </row>
    <row r="58" spans="1:16" ht="12.75">
      <c r="A58" t="s">
        <v>49</v>
      </c>
      <c s="34" t="s">
        <v>104</v>
      </c>
      <c s="34" t="s">
        <v>5929</v>
      </c>
      <c s="35" t="s">
        <v>5</v>
      </c>
      <c s="6" t="s">
        <v>5930</v>
      </c>
      <c s="36" t="s">
        <v>1010</v>
      </c>
      <c s="37">
        <v>82.6</v>
      </c>
      <c s="36">
        <v>1</v>
      </c>
      <c s="36">
        <f>ROUND(G58*H58,6)</f>
      </c>
      <c r="L58" s="38">
        <v>0</v>
      </c>
      <c s="32">
        <f>ROUND(ROUND(L58,2)*ROUND(G58,3),2)</f>
      </c>
      <c s="36" t="s">
        <v>3001</v>
      </c>
      <c>
        <f>(M58*21)/100</f>
      </c>
      <c t="s">
        <v>27</v>
      </c>
    </row>
    <row r="59" spans="1:5" ht="12.75">
      <c r="A59" s="35" t="s">
        <v>54</v>
      </c>
      <c r="E59" s="39" t="s">
        <v>5930</v>
      </c>
    </row>
    <row r="60" spans="1:5" ht="12.75">
      <c r="A60" s="35" t="s">
        <v>55</v>
      </c>
      <c r="E60" s="40" t="s">
        <v>5</v>
      </c>
    </row>
    <row r="61" spans="1:5" ht="12.75">
      <c r="A61" t="s">
        <v>56</v>
      </c>
      <c r="E61" s="39" t="s">
        <v>5</v>
      </c>
    </row>
    <row r="62" spans="1:13" ht="12.75">
      <c r="A62" t="s">
        <v>46</v>
      </c>
      <c r="C62" s="31" t="s">
        <v>6181</v>
      </c>
      <c r="E62" s="33" t="s">
        <v>6182</v>
      </c>
      <c r="J62" s="32">
        <f>0</f>
      </c>
      <c s="32">
        <f>0</f>
      </c>
      <c s="32">
        <f>0+L63+L67</f>
      </c>
      <c s="32">
        <f>0+M63+M67</f>
      </c>
    </row>
    <row r="63" spans="1:16" ht="12.75">
      <c r="A63" t="s">
        <v>49</v>
      </c>
      <c s="34" t="s">
        <v>107</v>
      </c>
      <c s="34" t="s">
        <v>6183</v>
      </c>
      <c s="35" t="s">
        <v>5</v>
      </c>
      <c s="6" t="s">
        <v>6184</v>
      </c>
      <c s="36" t="s">
        <v>68</v>
      </c>
      <c s="37">
        <v>2</v>
      </c>
      <c s="36">
        <v>0</v>
      </c>
      <c s="36">
        <f>ROUND(G63*H63,6)</f>
      </c>
      <c r="L63" s="38">
        <v>0</v>
      </c>
      <c s="32">
        <f>ROUND(ROUND(L63,2)*ROUND(G63,3),2)</f>
      </c>
      <c s="36" t="s">
        <v>3001</v>
      </c>
      <c>
        <f>(M63*21)/100</f>
      </c>
      <c t="s">
        <v>27</v>
      </c>
    </row>
    <row r="64" spans="1:5" ht="12.75">
      <c r="A64" s="35" t="s">
        <v>54</v>
      </c>
      <c r="E64" s="39" t="s">
        <v>6184</v>
      </c>
    </row>
    <row r="65" spans="1:5" ht="12.75">
      <c r="A65" s="35" t="s">
        <v>55</v>
      </c>
      <c r="E65" s="40" t="s">
        <v>5</v>
      </c>
    </row>
    <row r="66" spans="1:5" ht="12.75">
      <c r="A66" t="s">
        <v>56</v>
      </c>
      <c r="E66" s="39" t="s">
        <v>5</v>
      </c>
    </row>
    <row r="67" spans="1:16" ht="12.75">
      <c r="A67" t="s">
        <v>49</v>
      </c>
      <c s="34" t="s">
        <v>110</v>
      </c>
      <c s="34" t="s">
        <v>6185</v>
      </c>
      <c s="35" t="s">
        <v>5</v>
      </c>
      <c s="6" t="s">
        <v>6186</v>
      </c>
      <c s="36" t="s">
        <v>68</v>
      </c>
      <c s="37">
        <v>2</v>
      </c>
      <c s="36">
        <v>0</v>
      </c>
      <c s="36">
        <f>ROUND(G67*H67,6)</f>
      </c>
      <c r="L67" s="38">
        <v>0</v>
      </c>
      <c s="32">
        <f>ROUND(ROUND(L67,2)*ROUND(G67,3),2)</f>
      </c>
      <c s="36" t="s">
        <v>85</v>
      </c>
      <c>
        <f>(M67*21)/100</f>
      </c>
      <c t="s">
        <v>27</v>
      </c>
    </row>
    <row r="68" spans="1:5" ht="12.75">
      <c r="A68" s="35" t="s">
        <v>54</v>
      </c>
      <c r="E68" s="39" t="s">
        <v>5</v>
      </c>
    </row>
    <row r="69" spans="1:5" ht="63.75">
      <c r="A69" s="35" t="s">
        <v>55</v>
      </c>
      <c r="E69" s="42" t="s">
        <v>6187</v>
      </c>
    </row>
    <row r="70" spans="1:5" ht="12.75">
      <c r="A70" t="s">
        <v>56</v>
      </c>
      <c r="E70" s="39" t="s">
        <v>5</v>
      </c>
    </row>
    <row r="71" spans="1:13" ht="12.75">
      <c r="A71" t="s">
        <v>46</v>
      </c>
      <c r="C71" s="31" t="s">
        <v>65</v>
      </c>
      <c r="E71" s="33" t="s">
        <v>3044</v>
      </c>
      <c r="J71" s="32">
        <f>0</f>
      </c>
      <c s="32">
        <f>0</f>
      </c>
      <c s="32">
        <f>0+L72</f>
      </c>
      <c s="32">
        <f>0+M72</f>
      </c>
    </row>
    <row r="72" spans="1:16" ht="12.75">
      <c r="A72" t="s">
        <v>49</v>
      </c>
      <c s="34" t="s">
        <v>113</v>
      </c>
      <c s="34" t="s">
        <v>3045</v>
      </c>
      <c s="35" t="s">
        <v>5</v>
      </c>
      <c s="6" t="s">
        <v>3046</v>
      </c>
      <c s="36" t="s">
        <v>52</v>
      </c>
      <c s="37">
        <v>10.5</v>
      </c>
      <c s="36">
        <v>0</v>
      </c>
      <c s="36">
        <f>ROUND(G72*H72,6)</f>
      </c>
      <c r="L72" s="38">
        <v>0</v>
      </c>
      <c s="32">
        <f>ROUND(ROUND(L72,2)*ROUND(G72,3),2)</f>
      </c>
      <c s="36" t="s">
        <v>3001</v>
      </c>
      <c>
        <f>(M72*21)/100</f>
      </c>
      <c t="s">
        <v>27</v>
      </c>
    </row>
    <row r="73" spans="1:5" ht="25.5">
      <c r="A73" s="35" t="s">
        <v>54</v>
      </c>
      <c r="E73" s="39" t="s">
        <v>3047</v>
      </c>
    </row>
    <row r="74" spans="1:5" ht="51">
      <c r="A74" s="35" t="s">
        <v>55</v>
      </c>
      <c r="E74" s="40" t="s">
        <v>6188</v>
      </c>
    </row>
    <row r="75" spans="1:5" ht="12.75">
      <c r="A75" t="s">
        <v>56</v>
      </c>
      <c r="E75" s="39" t="s">
        <v>5</v>
      </c>
    </row>
    <row r="76" spans="1:13" ht="12.75">
      <c r="A76" t="s">
        <v>46</v>
      </c>
      <c r="C76" s="31" t="s">
        <v>82</v>
      </c>
      <c r="E76" s="33" t="s">
        <v>3054</v>
      </c>
      <c r="J76" s="32">
        <f>0</f>
      </c>
      <c s="32">
        <f>0</f>
      </c>
      <c s="32">
        <f>0+L77+L81+L85+L89+L93+L97+L101+L105+L109+L113+L117+L121+L125+L129+L133+L137+L141+L145+L149+L153+L157+L161+L165+L169</f>
      </c>
      <c s="32">
        <f>0+M77+M81+M85+M89+M93+M97+M101+M105+M109+M113+M117+M121+M125+M129+M133+M137+M141+M145+M149+M153+M157+M161+M165+M169</f>
      </c>
    </row>
    <row r="77" spans="1:16" ht="25.5">
      <c r="A77" t="s">
        <v>49</v>
      </c>
      <c s="34" t="s">
        <v>118</v>
      </c>
      <c s="34" t="s">
        <v>6189</v>
      </c>
      <c s="35" t="s">
        <v>5</v>
      </c>
      <c s="6" t="s">
        <v>6190</v>
      </c>
      <c s="36" t="s">
        <v>60</v>
      </c>
      <c s="37">
        <v>106.169</v>
      </c>
      <c s="36">
        <v>0.0014</v>
      </c>
      <c s="36">
        <f>ROUND(G77*H77,6)</f>
      </c>
      <c r="L77" s="38">
        <v>0</v>
      </c>
      <c s="32">
        <f>ROUND(ROUND(L77,2)*ROUND(G77,3),2)</f>
      </c>
      <c s="36" t="s">
        <v>3001</v>
      </c>
      <c>
        <f>(M77*21)/100</f>
      </c>
      <c t="s">
        <v>27</v>
      </c>
    </row>
    <row r="78" spans="1:5" ht="25.5">
      <c r="A78" s="35" t="s">
        <v>54</v>
      </c>
      <c r="E78" s="39" t="s">
        <v>6190</v>
      </c>
    </row>
    <row r="79" spans="1:5" ht="12.75">
      <c r="A79" s="35" t="s">
        <v>55</v>
      </c>
      <c r="E79" s="40" t="s">
        <v>5</v>
      </c>
    </row>
    <row r="80" spans="1:5" ht="12.75">
      <c r="A80" t="s">
        <v>56</v>
      </c>
      <c r="E80" s="39" t="s">
        <v>5</v>
      </c>
    </row>
    <row r="81" spans="1:16" ht="12.75">
      <c r="A81" t="s">
        <v>49</v>
      </c>
      <c s="34" t="s">
        <v>121</v>
      </c>
      <c s="34" t="s">
        <v>6191</v>
      </c>
      <c s="35" t="s">
        <v>5</v>
      </c>
      <c s="6" t="s">
        <v>6192</v>
      </c>
      <c s="36" t="s">
        <v>68</v>
      </c>
      <c s="37">
        <v>5</v>
      </c>
      <c s="36">
        <v>0.0008</v>
      </c>
      <c s="36">
        <f>ROUND(G81*H81,6)</f>
      </c>
      <c r="L81" s="38">
        <v>0</v>
      </c>
      <c s="32">
        <f>ROUND(ROUND(L81,2)*ROUND(G81,3),2)</f>
      </c>
      <c s="36" t="s">
        <v>3001</v>
      </c>
      <c>
        <f>(M81*21)/100</f>
      </c>
      <c t="s">
        <v>27</v>
      </c>
    </row>
    <row r="82" spans="1:5" ht="12.75">
      <c r="A82" s="35" t="s">
        <v>54</v>
      </c>
      <c r="E82" s="39" t="s">
        <v>6192</v>
      </c>
    </row>
    <row r="83" spans="1:5" ht="12.75">
      <c r="A83" s="35" t="s">
        <v>55</v>
      </c>
      <c r="E83" s="40" t="s">
        <v>5</v>
      </c>
    </row>
    <row r="84" spans="1:5" ht="12.75">
      <c r="A84" t="s">
        <v>56</v>
      </c>
      <c r="E84" s="39" t="s">
        <v>5</v>
      </c>
    </row>
    <row r="85" spans="1:16" ht="12.75">
      <c r="A85" t="s">
        <v>49</v>
      </c>
      <c s="34" t="s">
        <v>124</v>
      </c>
      <c s="34" t="s">
        <v>6193</v>
      </c>
      <c s="35" t="s">
        <v>5</v>
      </c>
      <c s="6" t="s">
        <v>6194</v>
      </c>
      <c s="36" t="s">
        <v>68</v>
      </c>
      <c s="37">
        <v>2</v>
      </c>
      <c s="36">
        <v>0.00028</v>
      </c>
      <c s="36">
        <f>ROUND(G85*H85,6)</f>
      </c>
      <c r="L85" s="38">
        <v>0</v>
      </c>
      <c s="32">
        <f>ROUND(ROUND(L85,2)*ROUND(G85,3),2)</f>
      </c>
      <c s="36" t="s">
        <v>3001</v>
      </c>
      <c>
        <f>(M85*21)/100</f>
      </c>
      <c t="s">
        <v>27</v>
      </c>
    </row>
    <row r="86" spans="1:5" ht="12.75">
      <c r="A86" s="35" t="s">
        <v>54</v>
      </c>
      <c r="E86" s="39" t="s">
        <v>6194</v>
      </c>
    </row>
    <row r="87" spans="1:5" ht="12.75">
      <c r="A87" s="35" t="s">
        <v>55</v>
      </c>
      <c r="E87" s="40" t="s">
        <v>5</v>
      </c>
    </row>
    <row r="88" spans="1:5" ht="12.75">
      <c r="A88" t="s">
        <v>56</v>
      </c>
      <c r="E88" s="39" t="s">
        <v>5</v>
      </c>
    </row>
    <row r="89" spans="1:16" ht="12.75">
      <c r="A89" t="s">
        <v>49</v>
      </c>
      <c s="34" t="s">
        <v>127</v>
      </c>
      <c s="34" t="s">
        <v>6195</v>
      </c>
      <c s="35" t="s">
        <v>5</v>
      </c>
      <c s="6" t="s">
        <v>6196</v>
      </c>
      <c s="36" t="s">
        <v>68</v>
      </c>
      <c s="37">
        <v>1</v>
      </c>
      <c s="36">
        <v>0.00049</v>
      </c>
      <c s="36">
        <f>ROUND(G89*H89,6)</f>
      </c>
      <c r="L89" s="38">
        <v>0</v>
      </c>
      <c s="32">
        <f>ROUND(ROUND(L89,2)*ROUND(G89,3),2)</f>
      </c>
      <c s="36" t="s">
        <v>3001</v>
      </c>
      <c>
        <f>(M89*21)/100</f>
      </c>
      <c t="s">
        <v>27</v>
      </c>
    </row>
    <row r="90" spans="1:5" ht="12.75">
      <c r="A90" s="35" t="s">
        <v>54</v>
      </c>
      <c r="E90" s="39" t="s">
        <v>6196</v>
      </c>
    </row>
    <row r="91" spans="1:5" ht="12.75">
      <c r="A91" s="35" t="s">
        <v>55</v>
      </c>
      <c r="E91" s="40" t="s">
        <v>5</v>
      </c>
    </row>
    <row r="92" spans="1:5" ht="12.75">
      <c r="A92" t="s">
        <v>56</v>
      </c>
      <c r="E92" s="39" t="s">
        <v>5</v>
      </c>
    </row>
    <row r="93" spans="1:16" ht="12.75">
      <c r="A93" t="s">
        <v>49</v>
      </c>
      <c s="34" t="s">
        <v>131</v>
      </c>
      <c s="34" t="s">
        <v>6197</v>
      </c>
      <c s="35" t="s">
        <v>5</v>
      </c>
      <c s="6" t="s">
        <v>6198</v>
      </c>
      <c s="36" t="s">
        <v>68</v>
      </c>
      <c s="37">
        <v>2</v>
      </c>
      <c s="36">
        <v>0.00019</v>
      </c>
      <c s="36">
        <f>ROUND(G93*H93,6)</f>
      </c>
      <c r="L93" s="38">
        <v>0</v>
      </c>
      <c s="32">
        <f>ROUND(ROUND(L93,2)*ROUND(G93,3),2)</f>
      </c>
      <c s="36" t="s">
        <v>3001</v>
      </c>
      <c>
        <f>(M93*21)/100</f>
      </c>
      <c t="s">
        <v>27</v>
      </c>
    </row>
    <row r="94" spans="1:5" ht="12.75">
      <c r="A94" s="35" t="s">
        <v>54</v>
      </c>
      <c r="E94" s="39" t="s">
        <v>6198</v>
      </c>
    </row>
    <row r="95" spans="1:5" ht="63.75">
      <c r="A95" s="35" t="s">
        <v>55</v>
      </c>
      <c r="E95" s="42" t="s">
        <v>6187</v>
      </c>
    </row>
    <row r="96" spans="1:5" ht="12.75">
      <c r="A96" t="s">
        <v>56</v>
      </c>
      <c r="E96" s="39" t="s">
        <v>5</v>
      </c>
    </row>
    <row r="97" spans="1:16" ht="12.75">
      <c r="A97" t="s">
        <v>49</v>
      </c>
      <c s="34" t="s">
        <v>135</v>
      </c>
      <c s="34" t="s">
        <v>6199</v>
      </c>
      <c s="35" t="s">
        <v>5</v>
      </c>
      <c s="6" t="s">
        <v>6200</v>
      </c>
      <c s="36" t="s">
        <v>68</v>
      </c>
      <c s="37">
        <v>20</v>
      </c>
      <c s="36">
        <v>0.00022</v>
      </c>
      <c s="36">
        <f>ROUND(G97*H97,6)</f>
      </c>
      <c r="L97" s="38">
        <v>0</v>
      </c>
      <c s="32">
        <f>ROUND(ROUND(L97,2)*ROUND(G97,3),2)</f>
      </c>
      <c s="36" t="s">
        <v>3001</v>
      </c>
      <c>
        <f>(M97*21)/100</f>
      </c>
      <c t="s">
        <v>27</v>
      </c>
    </row>
    <row r="98" spans="1:5" ht="12.75">
      <c r="A98" s="35" t="s">
        <v>54</v>
      </c>
      <c r="E98" s="39" t="s">
        <v>6200</v>
      </c>
    </row>
    <row r="99" spans="1:5" ht="63.75">
      <c r="A99" s="35" t="s">
        <v>55</v>
      </c>
      <c r="E99" s="42" t="s">
        <v>6201</v>
      </c>
    </row>
    <row r="100" spans="1:5" ht="12.75">
      <c r="A100" t="s">
        <v>56</v>
      </c>
      <c r="E100" s="39" t="s">
        <v>5</v>
      </c>
    </row>
    <row r="101" spans="1:16" ht="12.75">
      <c r="A101" t="s">
        <v>49</v>
      </c>
      <c s="34" t="s">
        <v>139</v>
      </c>
      <c s="34" t="s">
        <v>6202</v>
      </c>
      <c s="35" t="s">
        <v>5</v>
      </c>
      <c s="6" t="s">
        <v>6203</v>
      </c>
      <c s="36" t="s">
        <v>68</v>
      </c>
      <c s="37">
        <v>2</v>
      </c>
      <c s="36">
        <v>0.00012</v>
      </c>
      <c s="36">
        <f>ROUND(G101*H101,6)</f>
      </c>
      <c r="L101" s="38">
        <v>0</v>
      </c>
      <c s="32">
        <f>ROUND(ROUND(L101,2)*ROUND(G101,3),2)</f>
      </c>
      <c s="36" t="s">
        <v>3001</v>
      </c>
      <c>
        <f>(M101*21)/100</f>
      </c>
      <c t="s">
        <v>27</v>
      </c>
    </row>
    <row r="102" spans="1:5" ht="12.75">
      <c r="A102" s="35" t="s">
        <v>54</v>
      </c>
      <c r="E102" s="39" t="s">
        <v>6203</v>
      </c>
    </row>
    <row r="103" spans="1:5" ht="63.75">
      <c r="A103" s="35" t="s">
        <v>55</v>
      </c>
      <c r="E103" s="42" t="s">
        <v>6187</v>
      </c>
    </row>
    <row r="104" spans="1:5" ht="12.75">
      <c r="A104" t="s">
        <v>56</v>
      </c>
      <c r="E104" s="39" t="s">
        <v>5</v>
      </c>
    </row>
    <row r="105" spans="1:16" ht="25.5">
      <c r="A105" t="s">
        <v>49</v>
      </c>
      <c s="34" t="s">
        <v>142</v>
      </c>
      <c s="34" t="s">
        <v>6204</v>
      </c>
      <c s="35" t="s">
        <v>5</v>
      </c>
      <c s="6" t="s">
        <v>6205</v>
      </c>
      <c s="36" t="s">
        <v>60</v>
      </c>
      <c s="37">
        <v>104.6</v>
      </c>
      <c s="36">
        <v>0</v>
      </c>
      <c s="36">
        <f>ROUND(G105*H105,6)</f>
      </c>
      <c r="L105" s="38">
        <v>0</v>
      </c>
      <c s="32">
        <f>ROUND(ROUND(L105,2)*ROUND(G105,3),2)</f>
      </c>
      <c s="36" t="s">
        <v>3001</v>
      </c>
      <c>
        <f>(M105*21)/100</f>
      </c>
      <c t="s">
        <v>27</v>
      </c>
    </row>
    <row r="106" spans="1:5" ht="38.25">
      <c r="A106" s="35" t="s">
        <v>54</v>
      </c>
      <c r="E106" s="39" t="s">
        <v>6206</v>
      </c>
    </row>
    <row r="107" spans="1:5" ht="63.75">
      <c r="A107" s="35" t="s">
        <v>55</v>
      </c>
      <c r="E107" s="42" t="s">
        <v>6207</v>
      </c>
    </row>
    <row r="108" spans="1:5" ht="12.75">
      <c r="A108" t="s">
        <v>56</v>
      </c>
      <c r="E108" s="39" t="s">
        <v>5</v>
      </c>
    </row>
    <row r="109" spans="1:16" ht="12.75">
      <c r="A109" t="s">
        <v>49</v>
      </c>
      <c s="34" t="s">
        <v>146</v>
      </c>
      <c s="34" t="s">
        <v>6208</v>
      </c>
      <c s="35" t="s">
        <v>5</v>
      </c>
      <c s="6" t="s">
        <v>6209</v>
      </c>
      <c s="36" t="s">
        <v>68</v>
      </c>
      <c s="37">
        <v>2</v>
      </c>
      <c s="36">
        <v>0</v>
      </c>
      <c s="36">
        <f>ROUND(G109*H109,6)</f>
      </c>
      <c r="L109" s="38">
        <v>0</v>
      </c>
      <c s="32">
        <f>ROUND(ROUND(L109,2)*ROUND(G109,3),2)</f>
      </c>
      <c s="36" t="s">
        <v>3001</v>
      </c>
      <c>
        <f>(M109*21)/100</f>
      </c>
      <c t="s">
        <v>27</v>
      </c>
    </row>
    <row r="110" spans="1:5" ht="25.5">
      <c r="A110" s="35" t="s">
        <v>54</v>
      </c>
      <c r="E110" s="39" t="s">
        <v>6210</v>
      </c>
    </row>
    <row r="111" spans="1:5" ht="12.75">
      <c r="A111" s="35" t="s">
        <v>55</v>
      </c>
      <c r="E111" s="40" t="s">
        <v>5</v>
      </c>
    </row>
    <row r="112" spans="1:5" ht="12.75">
      <c r="A112" t="s">
        <v>56</v>
      </c>
      <c r="E112" s="39" t="s">
        <v>5</v>
      </c>
    </row>
    <row r="113" spans="1:16" ht="12.75">
      <c r="A113" t="s">
        <v>49</v>
      </c>
      <c s="34" t="s">
        <v>149</v>
      </c>
      <c s="34" t="s">
        <v>6211</v>
      </c>
      <c s="35" t="s">
        <v>5</v>
      </c>
      <c s="6" t="s">
        <v>6212</v>
      </c>
      <c s="36" t="s">
        <v>68</v>
      </c>
      <c s="37">
        <v>20</v>
      </c>
      <c s="36">
        <v>0</v>
      </c>
      <c s="36">
        <f>ROUND(G113*H113,6)</f>
      </c>
      <c r="L113" s="38">
        <v>0</v>
      </c>
      <c s="32">
        <f>ROUND(ROUND(L113,2)*ROUND(G113,3),2)</f>
      </c>
      <c s="36" t="s">
        <v>3001</v>
      </c>
      <c>
        <f>(M113*21)/100</f>
      </c>
      <c t="s">
        <v>27</v>
      </c>
    </row>
    <row r="114" spans="1:5" ht="25.5">
      <c r="A114" s="35" t="s">
        <v>54</v>
      </c>
      <c r="E114" s="39" t="s">
        <v>6213</v>
      </c>
    </row>
    <row r="115" spans="1:5" ht="12.75">
      <c r="A115" s="35" t="s">
        <v>55</v>
      </c>
      <c r="E115" s="40" t="s">
        <v>5</v>
      </c>
    </row>
    <row r="116" spans="1:5" ht="12.75">
      <c r="A116" t="s">
        <v>56</v>
      </c>
      <c r="E116" s="39" t="s">
        <v>5</v>
      </c>
    </row>
    <row r="117" spans="1:16" ht="12.75">
      <c r="A117" t="s">
        <v>49</v>
      </c>
      <c s="34" t="s">
        <v>153</v>
      </c>
      <c s="34" t="s">
        <v>6214</v>
      </c>
      <c s="35" t="s">
        <v>5</v>
      </c>
      <c s="6" t="s">
        <v>6215</v>
      </c>
      <c s="36" t="s">
        <v>68</v>
      </c>
      <c s="37">
        <v>2</v>
      </c>
      <c s="36">
        <v>0</v>
      </c>
      <c s="36">
        <f>ROUND(G117*H117,6)</f>
      </c>
      <c r="L117" s="38">
        <v>0</v>
      </c>
      <c s="32">
        <f>ROUND(ROUND(L117,2)*ROUND(G117,3),2)</f>
      </c>
      <c s="36" t="s">
        <v>3001</v>
      </c>
      <c>
        <f>(M117*21)/100</f>
      </c>
      <c t="s">
        <v>27</v>
      </c>
    </row>
    <row r="118" spans="1:5" ht="25.5">
      <c r="A118" s="35" t="s">
        <v>54</v>
      </c>
      <c r="E118" s="39" t="s">
        <v>6216</v>
      </c>
    </row>
    <row r="119" spans="1:5" ht="63.75">
      <c r="A119" s="35" t="s">
        <v>55</v>
      </c>
      <c r="E119" s="42" t="s">
        <v>6187</v>
      </c>
    </row>
    <row r="120" spans="1:5" ht="12.75">
      <c r="A120" t="s">
        <v>56</v>
      </c>
      <c r="E120" s="39" t="s">
        <v>5</v>
      </c>
    </row>
    <row r="121" spans="1:16" ht="12.75">
      <c r="A121" t="s">
        <v>49</v>
      </c>
      <c s="34" t="s">
        <v>158</v>
      </c>
      <c s="34" t="s">
        <v>6217</v>
      </c>
      <c s="35" t="s">
        <v>5</v>
      </c>
      <c s="6" t="s">
        <v>6218</v>
      </c>
      <c s="36" t="s">
        <v>68</v>
      </c>
      <c s="37">
        <v>5</v>
      </c>
      <c s="36">
        <v>0</v>
      </c>
      <c s="36">
        <f>ROUND(G121*H121,6)</f>
      </c>
      <c r="L121" s="38">
        <v>0</v>
      </c>
      <c s="32">
        <f>ROUND(ROUND(L121,2)*ROUND(G121,3),2)</f>
      </c>
      <c s="36" t="s">
        <v>3001</v>
      </c>
      <c>
        <f>(M121*21)/100</f>
      </c>
      <c t="s">
        <v>27</v>
      </c>
    </row>
    <row r="122" spans="1:5" ht="25.5">
      <c r="A122" s="35" t="s">
        <v>54</v>
      </c>
      <c r="E122" s="39" t="s">
        <v>6219</v>
      </c>
    </row>
    <row r="123" spans="1:5" ht="63.75">
      <c r="A123" s="35" t="s">
        <v>55</v>
      </c>
      <c r="E123" s="42" t="s">
        <v>6220</v>
      </c>
    </row>
    <row r="124" spans="1:5" ht="12.75">
      <c r="A124" t="s">
        <v>56</v>
      </c>
      <c r="E124" s="39" t="s">
        <v>5</v>
      </c>
    </row>
    <row r="125" spans="1:16" ht="12.75">
      <c r="A125" t="s">
        <v>49</v>
      </c>
      <c s="34" t="s">
        <v>162</v>
      </c>
      <c s="34" t="s">
        <v>6221</v>
      </c>
      <c s="35" t="s">
        <v>5</v>
      </c>
      <c s="6" t="s">
        <v>6222</v>
      </c>
      <c s="36" t="s">
        <v>68</v>
      </c>
      <c s="37">
        <v>1</v>
      </c>
      <c s="36">
        <v>0</v>
      </c>
      <c s="36">
        <f>ROUND(G125*H125,6)</f>
      </c>
      <c r="L125" s="38">
        <v>0</v>
      </c>
      <c s="32">
        <f>ROUND(ROUND(L125,2)*ROUND(G125,3),2)</f>
      </c>
      <c s="36" t="s">
        <v>3001</v>
      </c>
      <c>
        <f>(M125*21)/100</f>
      </c>
      <c t="s">
        <v>27</v>
      </c>
    </row>
    <row r="126" spans="1:5" ht="25.5">
      <c r="A126" s="35" t="s">
        <v>54</v>
      </c>
      <c r="E126" s="39" t="s">
        <v>6223</v>
      </c>
    </row>
    <row r="127" spans="1:5" ht="25.5">
      <c r="A127" s="35" t="s">
        <v>55</v>
      </c>
      <c r="E127" s="42" t="s">
        <v>6224</v>
      </c>
    </row>
    <row r="128" spans="1:5" ht="12.75">
      <c r="A128" t="s">
        <v>56</v>
      </c>
      <c r="E128" s="39" t="s">
        <v>5</v>
      </c>
    </row>
    <row r="129" spans="1:16" ht="12.75">
      <c r="A129" t="s">
        <v>49</v>
      </c>
      <c s="34" t="s">
        <v>166</v>
      </c>
      <c s="34" t="s">
        <v>6225</v>
      </c>
      <c s="35" t="s">
        <v>5</v>
      </c>
      <c s="6" t="s">
        <v>6226</v>
      </c>
      <c s="36" t="s">
        <v>68</v>
      </c>
      <c s="37">
        <v>1</v>
      </c>
      <c s="36">
        <v>0</v>
      </c>
      <c s="36">
        <f>ROUND(G129*H129,6)</f>
      </c>
      <c r="L129" s="38">
        <v>0</v>
      </c>
      <c s="32">
        <f>ROUND(ROUND(L129,2)*ROUND(G129,3),2)</f>
      </c>
      <c s="36" t="s">
        <v>3001</v>
      </c>
      <c>
        <f>(M129*21)/100</f>
      </c>
      <c t="s">
        <v>27</v>
      </c>
    </row>
    <row r="130" spans="1:5" ht="25.5">
      <c r="A130" s="35" t="s">
        <v>54</v>
      </c>
      <c r="E130" s="39" t="s">
        <v>6227</v>
      </c>
    </row>
    <row r="131" spans="1:5" ht="12.75">
      <c r="A131" s="35" t="s">
        <v>55</v>
      </c>
      <c r="E131" s="40" t="s">
        <v>5</v>
      </c>
    </row>
    <row r="132" spans="1:5" ht="12.75">
      <c r="A132" t="s">
        <v>56</v>
      </c>
      <c r="E132" s="39" t="s">
        <v>5</v>
      </c>
    </row>
    <row r="133" spans="1:16" ht="12.75">
      <c r="A133" t="s">
        <v>49</v>
      </c>
      <c s="34" t="s">
        <v>169</v>
      </c>
      <c s="34" t="s">
        <v>3094</v>
      </c>
      <c s="35" t="s">
        <v>5</v>
      </c>
      <c s="6" t="s">
        <v>3095</v>
      </c>
      <c s="36" t="s">
        <v>60</v>
      </c>
      <c s="37">
        <v>104.6</v>
      </c>
      <c s="36">
        <v>0</v>
      </c>
      <c s="36">
        <f>ROUND(G133*H133,6)</f>
      </c>
      <c r="L133" s="38">
        <v>0</v>
      </c>
      <c s="32">
        <f>ROUND(ROUND(L133,2)*ROUND(G133,3),2)</f>
      </c>
      <c s="36" t="s">
        <v>3001</v>
      </c>
      <c>
        <f>(M133*21)/100</f>
      </c>
      <c t="s">
        <v>27</v>
      </c>
    </row>
    <row r="134" spans="1:5" ht="12.75">
      <c r="A134" s="35" t="s">
        <v>54</v>
      </c>
      <c r="E134" s="39" t="s">
        <v>3096</v>
      </c>
    </row>
    <row r="135" spans="1:5" ht="12.75">
      <c r="A135" s="35" t="s">
        <v>55</v>
      </c>
      <c r="E135" s="40" t="s">
        <v>6228</v>
      </c>
    </row>
    <row r="136" spans="1:5" ht="12.75">
      <c r="A136" t="s">
        <v>56</v>
      </c>
      <c r="E136" s="39" t="s">
        <v>5</v>
      </c>
    </row>
    <row r="137" spans="1:16" ht="12.75">
      <c r="A137" t="s">
        <v>49</v>
      </c>
      <c s="34" t="s">
        <v>184</v>
      </c>
      <c s="34" t="s">
        <v>6229</v>
      </c>
      <c s="35" t="s">
        <v>5</v>
      </c>
      <c s="6" t="s">
        <v>6230</v>
      </c>
      <c s="36" t="s">
        <v>68</v>
      </c>
      <c s="37">
        <v>2</v>
      </c>
      <c s="36">
        <v>0.459373</v>
      </c>
      <c s="36">
        <f>ROUND(G137*H137,6)</f>
      </c>
      <c r="L137" s="38">
        <v>0</v>
      </c>
      <c s="32">
        <f>ROUND(ROUND(L137,2)*ROUND(G137,3),2)</f>
      </c>
      <c s="36" t="s">
        <v>3001</v>
      </c>
      <c>
        <f>(M137*21)/100</f>
      </c>
      <c t="s">
        <v>27</v>
      </c>
    </row>
    <row r="138" spans="1:5" ht="25.5">
      <c r="A138" s="35" t="s">
        <v>54</v>
      </c>
      <c r="E138" s="39" t="s">
        <v>6231</v>
      </c>
    </row>
    <row r="139" spans="1:5" ht="12.75">
      <c r="A139" s="35" t="s">
        <v>55</v>
      </c>
      <c r="E139" s="40" t="s">
        <v>5</v>
      </c>
    </row>
    <row r="140" spans="1:5" ht="12.75">
      <c r="A140" t="s">
        <v>56</v>
      </c>
      <c r="E140" s="39" t="s">
        <v>5</v>
      </c>
    </row>
    <row r="141" spans="1:16" ht="12.75">
      <c r="A141" t="s">
        <v>49</v>
      </c>
      <c s="34" t="s">
        <v>189</v>
      </c>
      <c s="34" t="s">
        <v>6232</v>
      </c>
      <c s="35" t="s">
        <v>5</v>
      </c>
      <c s="6" t="s">
        <v>6233</v>
      </c>
      <c s="36" t="s">
        <v>60</v>
      </c>
      <c s="37">
        <v>219.8</v>
      </c>
      <c s="36">
        <v>0.000192</v>
      </c>
      <c s="36">
        <f>ROUND(G141*H141,6)</f>
      </c>
      <c r="L141" s="38">
        <v>0</v>
      </c>
      <c s="32">
        <f>ROUND(ROUND(L141,2)*ROUND(G141,3),2)</f>
      </c>
      <c s="36" t="s">
        <v>3001</v>
      </c>
      <c>
        <f>(M141*21)/100</f>
      </c>
      <c t="s">
        <v>27</v>
      </c>
    </row>
    <row r="142" spans="1:5" ht="12.75">
      <c r="A142" s="35" t="s">
        <v>54</v>
      </c>
      <c r="E142" s="39" t="s">
        <v>6234</v>
      </c>
    </row>
    <row r="143" spans="1:5" ht="63.75">
      <c r="A143" s="35" t="s">
        <v>55</v>
      </c>
      <c r="E143" s="42" t="s">
        <v>6235</v>
      </c>
    </row>
    <row r="144" spans="1:5" ht="12.75">
      <c r="A144" t="s">
        <v>56</v>
      </c>
      <c r="E144" s="39" t="s">
        <v>5</v>
      </c>
    </row>
    <row r="145" spans="1:16" ht="12.75">
      <c r="A145" t="s">
        <v>49</v>
      </c>
      <c s="34" t="s">
        <v>193</v>
      </c>
      <c s="34" t="s">
        <v>6236</v>
      </c>
      <c s="35" t="s">
        <v>5</v>
      </c>
      <c s="6" t="s">
        <v>6237</v>
      </c>
      <c s="36" t="s">
        <v>60</v>
      </c>
      <c s="37">
        <v>104.6</v>
      </c>
      <c s="36">
        <v>9.5E-05</v>
      </c>
      <c s="36">
        <f>ROUND(G145*H145,6)</f>
      </c>
      <c r="L145" s="38">
        <v>0</v>
      </c>
      <c s="32">
        <f>ROUND(ROUND(L145,2)*ROUND(G145,3),2)</f>
      </c>
      <c s="36" t="s">
        <v>3001</v>
      </c>
      <c>
        <f>(M145*21)/100</f>
      </c>
      <c t="s">
        <v>27</v>
      </c>
    </row>
    <row r="146" spans="1:5" ht="12.75">
      <c r="A146" s="35" t="s">
        <v>54</v>
      </c>
      <c r="E146" s="39" t="s">
        <v>6238</v>
      </c>
    </row>
    <row r="147" spans="1:5" ht="63.75">
      <c r="A147" s="35" t="s">
        <v>55</v>
      </c>
      <c r="E147" s="42" t="s">
        <v>6207</v>
      </c>
    </row>
    <row r="148" spans="1:5" ht="12.75">
      <c r="A148" t="s">
        <v>56</v>
      </c>
      <c r="E148" s="39" t="s">
        <v>5</v>
      </c>
    </row>
    <row r="149" spans="1:16" ht="12.75">
      <c r="A149" t="s">
        <v>49</v>
      </c>
      <c s="34" t="s">
        <v>197</v>
      </c>
      <c s="34" t="s">
        <v>6239</v>
      </c>
      <c s="35" t="s">
        <v>5</v>
      </c>
      <c s="6" t="s">
        <v>6240</v>
      </c>
      <c s="36" t="s">
        <v>68</v>
      </c>
      <c s="37">
        <v>1</v>
      </c>
      <c s="36">
        <v>0.00042</v>
      </c>
      <c s="36">
        <f>ROUND(G149*H149,6)</f>
      </c>
      <c r="L149" s="38">
        <v>0</v>
      </c>
      <c s="32">
        <f>ROUND(ROUND(L149,2)*ROUND(G149,3),2)</f>
      </c>
      <c s="36" t="s">
        <v>85</v>
      </c>
      <c>
        <f>(M149*21)/100</f>
      </c>
      <c t="s">
        <v>27</v>
      </c>
    </row>
    <row r="150" spans="1:5" ht="12.75">
      <c r="A150" s="35" t="s">
        <v>54</v>
      </c>
      <c r="E150" s="39" t="s">
        <v>6241</v>
      </c>
    </row>
    <row r="151" spans="1:5" ht="25.5">
      <c r="A151" s="35" t="s">
        <v>55</v>
      </c>
      <c r="E151" s="42" t="s">
        <v>6242</v>
      </c>
    </row>
    <row r="152" spans="1:5" ht="12.75">
      <c r="A152" t="s">
        <v>56</v>
      </c>
      <c r="E152" s="39" t="s">
        <v>5</v>
      </c>
    </row>
    <row r="153" spans="1:16" ht="12.75">
      <c r="A153" t="s">
        <v>49</v>
      </c>
      <c s="34" t="s">
        <v>201</v>
      </c>
      <c s="34" t="s">
        <v>6243</v>
      </c>
      <c s="35" t="s">
        <v>5</v>
      </c>
      <c s="6" t="s">
        <v>6244</v>
      </c>
      <c s="36" t="s">
        <v>68</v>
      </c>
      <c s="37">
        <v>2</v>
      </c>
      <c s="36">
        <v>0.00188</v>
      </c>
      <c s="36">
        <f>ROUND(G153*H153,6)</f>
      </c>
      <c r="L153" s="38">
        <v>0</v>
      </c>
      <c s="32">
        <f>ROUND(ROUND(L153,2)*ROUND(G153,3),2)</f>
      </c>
      <c s="36" t="s">
        <v>85</v>
      </c>
      <c>
        <f>(M153*21)/100</f>
      </c>
      <c t="s">
        <v>27</v>
      </c>
    </row>
    <row r="154" spans="1:5" ht="12.75">
      <c r="A154" s="35" t="s">
        <v>54</v>
      </c>
      <c r="E154" s="39" t="s">
        <v>5</v>
      </c>
    </row>
    <row r="155" spans="1:5" ht="63.75">
      <c r="A155" s="35" t="s">
        <v>55</v>
      </c>
      <c r="E155" s="42" t="s">
        <v>6187</v>
      </c>
    </row>
    <row r="156" spans="1:5" ht="12.75">
      <c r="A156" t="s">
        <v>56</v>
      </c>
      <c r="E156" s="39" t="s">
        <v>5</v>
      </c>
    </row>
    <row r="157" spans="1:16" ht="12.75">
      <c r="A157" t="s">
        <v>49</v>
      </c>
      <c s="34" t="s">
        <v>205</v>
      </c>
      <c s="34" t="s">
        <v>6245</v>
      </c>
      <c s="35" t="s">
        <v>5</v>
      </c>
      <c s="6" t="s">
        <v>6246</v>
      </c>
      <c s="36" t="s">
        <v>68</v>
      </c>
      <c s="37">
        <v>4</v>
      </c>
      <c s="36">
        <v>0</v>
      </c>
      <c s="36">
        <f>ROUND(G157*H157,6)</f>
      </c>
      <c r="L157" s="38">
        <v>0</v>
      </c>
      <c s="32">
        <f>ROUND(ROUND(L157,2)*ROUND(G157,3),2)</f>
      </c>
      <c s="36" t="s">
        <v>85</v>
      </c>
      <c>
        <f>(M157*21)/100</f>
      </c>
      <c t="s">
        <v>27</v>
      </c>
    </row>
    <row r="158" spans="1:5" ht="25.5">
      <c r="A158" s="35" t="s">
        <v>54</v>
      </c>
      <c r="E158" s="39" t="s">
        <v>6247</v>
      </c>
    </row>
    <row r="159" spans="1:5" ht="12.75">
      <c r="A159" s="35" t="s">
        <v>55</v>
      </c>
      <c r="E159" s="40" t="s">
        <v>5</v>
      </c>
    </row>
    <row r="160" spans="1:5" ht="12.75">
      <c r="A160" t="s">
        <v>56</v>
      </c>
      <c r="E160" s="39" t="s">
        <v>5</v>
      </c>
    </row>
    <row r="161" spans="1:16" ht="12.75">
      <c r="A161" t="s">
        <v>49</v>
      </c>
      <c s="34" t="s">
        <v>209</v>
      </c>
      <c s="34" t="s">
        <v>6248</v>
      </c>
      <c s="35" t="s">
        <v>5</v>
      </c>
      <c s="6" t="s">
        <v>6249</v>
      </c>
      <c s="36" t="s">
        <v>3035</v>
      </c>
      <c s="37">
        <v>1</v>
      </c>
      <c s="36">
        <v>0</v>
      </c>
      <c s="36">
        <f>ROUND(G161*H161,6)</f>
      </c>
      <c r="L161" s="38">
        <v>0</v>
      </c>
      <c s="32">
        <f>ROUND(ROUND(L161,2)*ROUND(G161,3),2)</f>
      </c>
      <c s="36" t="s">
        <v>85</v>
      </c>
      <c>
        <f>(M161*21)/100</f>
      </c>
      <c t="s">
        <v>27</v>
      </c>
    </row>
    <row r="162" spans="1:5" ht="12.75">
      <c r="A162" s="35" t="s">
        <v>54</v>
      </c>
      <c r="E162" s="39" t="s">
        <v>6250</v>
      </c>
    </row>
    <row r="163" spans="1:5" ht="38.25">
      <c r="A163" s="35" t="s">
        <v>55</v>
      </c>
      <c r="E163" s="42" t="s">
        <v>6251</v>
      </c>
    </row>
    <row r="164" spans="1:5" ht="12.75">
      <c r="A164" t="s">
        <v>56</v>
      </c>
      <c r="E164" s="39" t="s">
        <v>5</v>
      </c>
    </row>
    <row r="165" spans="1:16" ht="12.75">
      <c r="A165" t="s">
        <v>49</v>
      </c>
      <c s="34" t="s">
        <v>213</v>
      </c>
      <c s="34" t="s">
        <v>6252</v>
      </c>
      <c s="35" t="s">
        <v>5</v>
      </c>
      <c s="6" t="s">
        <v>6253</v>
      </c>
      <c s="36" t="s">
        <v>3035</v>
      </c>
      <c s="37">
        <v>1</v>
      </c>
      <c s="36">
        <v>0</v>
      </c>
      <c s="36">
        <f>ROUND(G165*H165,6)</f>
      </c>
      <c r="L165" s="38">
        <v>0</v>
      </c>
      <c s="32">
        <f>ROUND(ROUND(L165,2)*ROUND(G165,3),2)</f>
      </c>
      <c s="36" t="s">
        <v>85</v>
      </c>
      <c>
        <f>(M165*21)/100</f>
      </c>
      <c t="s">
        <v>27</v>
      </c>
    </row>
    <row r="166" spans="1:5" ht="12.75">
      <c r="A166" s="35" t="s">
        <v>54</v>
      </c>
      <c r="E166" s="39" t="s">
        <v>5</v>
      </c>
    </row>
    <row r="167" spans="1:5" ht="38.25">
      <c r="A167" s="35" t="s">
        <v>55</v>
      </c>
      <c r="E167" s="42" t="s">
        <v>6254</v>
      </c>
    </row>
    <row r="168" spans="1:5" ht="12.75">
      <c r="A168" t="s">
        <v>56</v>
      </c>
      <c r="E168" s="39" t="s">
        <v>5</v>
      </c>
    </row>
    <row r="169" spans="1:16" ht="12.75">
      <c r="A169" t="s">
        <v>49</v>
      </c>
      <c s="34" t="s">
        <v>217</v>
      </c>
      <c s="34" t="s">
        <v>6255</v>
      </c>
      <c s="35" t="s">
        <v>5</v>
      </c>
      <c s="6" t="s">
        <v>6256</v>
      </c>
      <c s="36" t="s">
        <v>528</v>
      </c>
      <c s="37">
        <v>2</v>
      </c>
      <c s="36">
        <v>0</v>
      </c>
      <c s="36">
        <f>ROUND(G169*H169,6)</f>
      </c>
      <c r="L169" s="38">
        <v>0</v>
      </c>
      <c s="32">
        <f>ROUND(ROUND(L169,2)*ROUND(G169,3),2)</f>
      </c>
      <c s="36" t="s">
        <v>85</v>
      </c>
      <c>
        <f>(M169*21)/100</f>
      </c>
      <c t="s">
        <v>27</v>
      </c>
    </row>
    <row r="170" spans="1:5" ht="12.75">
      <c r="A170" s="35" t="s">
        <v>54</v>
      </c>
      <c r="E170" s="39" t="s">
        <v>6256</v>
      </c>
    </row>
    <row r="171" spans="1:5" ht="12.75">
      <c r="A171" s="35" t="s">
        <v>55</v>
      </c>
      <c r="E171" s="40" t="s">
        <v>5</v>
      </c>
    </row>
    <row r="172" spans="1:5" ht="12.75">
      <c r="A172" t="s">
        <v>56</v>
      </c>
      <c r="E172" s="39" t="s">
        <v>5</v>
      </c>
    </row>
    <row r="173" spans="1:13" ht="12.75">
      <c r="A173" t="s">
        <v>46</v>
      </c>
      <c r="C173" s="31" t="s">
        <v>1005</v>
      </c>
      <c r="E173" s="33" t="s">
        <v>1006</v>
      </c>
      <c r="J173" s="32">
        <f>0</f>
      </c>
      <c s="32">
        <f>0</f>
      </c>
      <c s="32">
        <f>0+L174+L178</f>
      </c>
      <c s="32">
        <f>0+M174+M178</f>
      </c>
    </row>
    <row r="174" spans="1:16" ht="38.25">
      <c r="A174" t="s">
        <v>49</v>
      </c>
      <c s="34" t="s">
        <v>221</v>
      </c>
      <c s="34" t="s">
        <v>3134</v>
      </c>
      <c s="35" t="s">
        <v>3135</v>
      </c>
      <c s="6" t="s">
        <v>3136</v>
      </c>
      <c s="36" t="s">
        <v>1010</v>
      </c>
      <c s="37">
        <v>23.22</v>
      </c>
      <c s="36">
        <v>0</v>
      </c>
      <c s="36">
        <f>ROUND(G174*H174,6)</f>
      </c>
      <c r="L174" s="38">
        <v>0</v>
      </c>
      <c s="32">
        <f>ROUND(ROUND(L174,2)*ROUND(G174,3),2)</f>
      </c>
      <c s="36" t="s">
        <v>85</v>
      </c>
      <c>
        <f>(M174*21)/100</f>
      </c>
      <c t="s">
        <v>27</v>
      </c>
    </row>
    <row r="175" spans="1:5" ht="12.75">
      <c r="A175" s="35" t="s">
        <v>54</v>
      </c>
      <c r="E175" s="39" t="s">
        <v>1011</v>
      </c>
    </row>
    <row r="176" spans="1:5" ht="51">
      <c r="A176" s="35" t="s">
        <v>55</v>
      </c>
      <c r="E176" s="40" t="s">
        <v>6257</v>
      </c>
    </row>
    <row r="177" spans="1:5" ht="89.25">
      <c r="A177" t="s">
        <v>56</v>
      </c>
      <c r="E177" s="39" t="s">
        <v>1012</v>
      </c>
    </row>
    <row r="178" spans="1:16" ht="38.25">
      <c r="A178" t="s">
        <v>49</v>
      </c>
      <c s="34" t="s">
        <v>225</v>
      </c>
      <c s="34" t="s">
        <v>1007</v>
      </c>
      <c s="35" t="s">
        <v>1008</v>
      </c>
      <c s="6" t="s">
        <v>1009</v>
      </c>
      <c s="36" t="s">
        <v>1010</v>
      </c>
      <c s="37">
        <v>145.62</v>
      </c>
      <c s="36">
        <v>0</v>
      </c>
      <c s="36">
        <f>ROUND(G178*H178,6)</f>
      </c>
      <c r="L178" s="38">
        <v>0</v>
      </c>
      <c s="32">
        <f>ROUND(ROUND(L178,2)*ROUND(G178,3),2)</f>
      </c>
      <c s="36" t="s">
        <v>85</v>
      </c>
      <c>
        <f>(M178*21)/100</f>
      </c>
      <c t="s">
        <v>27</v>
      </c>
    </row>
    <row r="179" spans="1:5" ht="12.75">
      <c r="A179" s="35" t="s">
        <v>54</v>
      </c>
      <c r="E179" s="39" t="s">
        <v>1011</v>
      </c>
    </row>
    <row r="180" spans="1:5" ht="12.75">
      <c r="A180" s="35" t="s">
        <v>55</v>
      </c>
      <c r="E180" s="40" t="s">
        <v>6258</v>
      </c>
    </row>
    <row r="181" spans="1:5" ht="89.25">
      <c r="A181" t="s">
        <v>56</v>
      </c>
      <c r="E181" s="39" t="s">
        <v>1012</v>
      </c>
    </row>
    <row r="182" spans="1:13" ht="12.75">
      <c r="A182" t="s">
        <v>46</v>
      </c>
      <c r="C182" s="31" t="s">
        <v>3105</v>
      </c>
      <c r="E182" s="33" t="s">
        <v>3106</v>
      </c>
      <c r="J182" s="32">
        <f>0</f>
      </c>
      <c s="32">
        <f>0</f>
      </c>
      <c s="32">
        <f>0+L183</f>
      </c>
      <c s="32">
        <f>0+M183</f>
      </c>
    </row>
    <row r="183" spans="1:16" ht="12.75">
      <c r="A183" t="s">
        <v>49</v>
      </c>
      <c s="34" t="s">
        <v>229</v>
      </c>
      <c s="34" t="s">
        <v>6151</v>
      </c>
      <c s="35" t="s">
        <v>5</v>
      </c>
      <c s="6" t="s">
        <v>6152</v>
      </c>
      <c s="36" t="s">
        <v>1010</v>
      </c>
      <c s="37">
        <v>167.925</v>
      </c>
      <c s="36">
        <v>0</v>
      </c>
      <c s="36">
        <f>ROUND(G183*H183,6)</f>
      </c>
      <c r="L183" s="38">
        <v>0</v>
      </c>
      <c s="32">
        <f>ROUND(ROUND(L183,2)*ROUND(G183,3),2)</f>
      </c>
      <c s="36" t="s">
        <v>3001</v>
      </c>
      <c>
        <f>(M183*21)/100</f>
      </c>
      <c t="s">
        <v>27</v>
      </c>
    </row>
    <row r="184" spans="1:5" ht="38.25">
      <c r="A184" s="35" t="s">
        <v>54</v>
      </c>
      <c r="E184" s="39" t="s">
        <v>6153</v>
      </c>
    </row>
    <row r="185" spans="1:5" ht="12.75">
      <c r="A185" s="35" t="s">
        <v>55</v>
      </c>
      <c r="E185" s="40" t="s">
        <v>5</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6261</v>
      </c>
      <c r="E8" s="30" t="s">
        <v>6260</v>
      </c>
      <c r="J8" s="29">
        <f>0+J9+J62+J71+J76+J153+J158</f>
      </c>
      <c s="29">
        <f>0+K9+K62+K71+K76+K153+K158</f>
      </c>
      <c s="29">
        <f>0+L9+L62+L71+L76+L153+L158</f>
      </c>
      <c s="29">
        <f>0+M9+M62+M71+M76+M153+M158</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6157</v>
      </c>
      <c s="35" t="s">
        <v>5</v>
      </c>
      <c s="6" t="s">
        <v>6158</v>
      </c>
      <c s="36" t="s">
        <v>2433</v>
      </c>
      <c s="37">
        <v>2.96</v>
      </c>
      <c s="36">
        <v>0.001</v>
      </c>
      <c s="36">
        <f>ROUND(G10*H10,6)</f>
      </c>
      <c r="L10" s="38">
        <v>0</v>
      </c>
      <c s="32">
        <f>ROUND(ROUND(L10,2)*ROUND(G10,3),2)</f>
      </c>
      <c s="36" t="s">
        <v>3001</v>
      </c>
      <c>
        <f>(M10*21)/100</f>
      </c>
      <c t="s">
        <v>27</v>
      </c>
    </row>
    <row r="11" spans="1:5" ht="12.75">
      <c r="A11" s="35" t="s">
        <v>54</v>
      </c>
      <c r="E11" s="39" t="s">
        <v>6158</v>
      </c>
    </row>
    <row r="12" spans="1:5" ht="12.75">
      <c r="A12" s="35" t="s">
        <v>55</v>
      </c>
      <c r="E12" s="40" t="s">
        <v>5</v>
      </c>
    </row>
    <row r="13" spans="1:5" ht="12.75">
      <c r="A13" t="s">
        <v>56</v>
      </c>
      <c r="E13" s="39" t="s">
        <v>5</v>
      </c>
    </row>
    <row r="14" spans="1:16" ht="12.75">
      <c r="A14" t="s">
        <v>49</v>
      </c>
      <c s="34" t="s">
        <v>27</v>
      </c>
      <c s="34" t="s">
        <v>6159</v>
      </c>
      <c s="35" t="s">
        <v>5</v>
      </c>
      <c s="6" t="s">
        <v>6160</v>
      </c>
      <c s="36" t="s">
        <v>819</v>
      </c>
      <c s="37">
        <v>148</v>
      </c>
      <c s="36">
        <v>0</v>
      </c>
      <c s="36">
        <f>ROUND(G14*H14,6)</f>
      </c>
      <c r="L14" s="38">
        <v>0</v>
      </c>
      <c s="32">
        <f>ROUND(ROUND(L14,2)*ROUND(G14,3),2)</f>
      </c>
      <c s="36" t="s">
        <v>3001</v>
      </c>
      <c>
        <f>(M14*21)/100</f>
      </c>
      <c t="s">
        <v>27</v>
      </c>
    </row>
    <row r="15" spans="1:5" ht="12.75">
      <c r="A15" s="35" t="s">
        <v>54</v>
      </c>
      <c r="E15" s="39" t="s">
        <v>6161</v>
      </c>
    </row>
    <row r="16" spans="1:5" ht="25.5">
      <c r="A16" s="35" t="s">
        <v>55</v>
      </c>
      <c r="E16" s="42" t="s">
        <v>6262</v>
      </c>
    </row>
    <row r="17" spans="1:5" ht="12.75">
      <c r="A17" t="s">
        <v>56</v>
      </c>
      <c r="E17" s="39" t="s">
        <v>5</v>
      </c>
    </row>
    <row r="18" spans="1:16" ht="25.5">
      <c r="A18" t="s">
        <v>49</v>
      </c>
      <c s="34" t="s">
        <v>26</v>
      </c>
      <c s="34" t="s">
        <v>6163</v>
      </c>
      <c s="35" t="s">
        <v>5</v>
      </c>
      <c s="6" t="s">
        <v>6164</v>
      </c>
      <c s="36" t="s">
        <v>52</v>
      </c>
      <c s="37">
        <v>65.7</v>
      </c>
      <c s="36">
        <v>0</v>
      </c>
      <c s="36">
        <f>ROUND(G18*H18,6)</f>
      </c>
      <c r="L18" s="38">
        <v>0</v>
      </c>
      <c s="32">
        <f>ROUND(ROUND(L18,2)*ROUND(G18,3),2)</f>
      </c>
      <c s="36" t="s">
        <v>3001</v>
      </c>
      <c>
        <f>(M18*21)/100</f>
      </c>
      <c t="s">
        <v>27</v>
      </c>
    </row>
    <row r="19" spans="1:5" ht="38.25">
      <c r="A19" s="35" t="s">
        <v>54</v>
      </c>
      <c r="E19" s="39" t="s">
        <v>6165</v>
      </c>
    </row>
    <row r="20" spans="1:5" ht="76.5">
      <c r="A20" s="35" t="s">
        <v>55</v>
      </c>
      <c r="E20" s="42" t="s">
        <v>6263</v>
      </c>
    </row>
    <row r="21" spans="1:5" ht="12.75">
      <c r="A21" t="s">
        <v>56</v>
      </c>
      <c r="E21" s="39" t="s">
        <v>5</v>
      </c>
    </row>
    <row r="22" spans="1:16" ht="25.5">
      <c r="A22" t="s">
        <v>49</v>
      </c>
      <c s="34" t="s">
        <v>65</v>
      </c>
      <c s="34" t="s">
        <v>6167</v>
      </c>
      <c s="35" t="s">
        <v>5</v>
      </c>
      <c s="6" t="s">
        <v>6168</v>
      </c>
      <c s="36" t="s">
        <v>52</v>
      </c>
      <c s="37">
        <v>65.7</v>
      </c>
      <c s="36">
        <v>0</v>
      </c>
      <c s="36">
        <f>ROUND(G22*H22,6)</f>
      </c>
      <c r="L22" s="38">
        <v>0</v>
      </c>
      <c s="32">
        <f>ROUND(ROUND(L22,2)*ROUND(G22,3),2)</f>
      </c>
      <c s="36" t="s">
        <v>3001</v>
      </c>
      <c>
        <f>(M22*21)/100</f>
      </c>
      <c t="s">
        <v>27</v>
      </c>
    </row>
    <row r="23" spans="1:5" ht="38.25">
      <c r="A23" s="35" t="s">
        <v>54</v>
      </c>
      <c r="E23" s="39" t="s">
        <v>6169</v>
      </c>
    </row>
    <row r="24" spans="1:5" ht="12.75">
      <c r="A24" s="35" t="s">
        <v>55</v>
      </c>
      <c r="E24" s="40" t="s">
        <v>6264</v>
      </c>
    </row>
    <row r="25" spans="1:5" ht="12.75">
      <c r="A25" t="s">
        <v>56</v>
      </c>
      <c r="E25" s="39" t="s">
        <v>5</v>
      </c>
    </row>
    <row r="26" spans="1:16" ht="12.75">
      <c r="A26" t="s">
        <v>49</v>
      </c>
      <c s="34" t="s">
        <v>70</v>
      </c>
      <c s="34" t="s">
        <v>5901</v>
      </c>
      <c s="35" t="s">
        <v>5</v>
      </c>
      <c s="6" t="s">
        <v>5902</v>
      </c>
      <c s="36" t="s">
        <v>52</v>
      </c>
      <c s="37">
        <v>13.14</v>
      </c>
      <c s="36">
        <v>0</v>
      </c>
      <c s="36">
        <f>ROUND(G26*H26,6)</f>
      </c>
      <c r="L26" s="38">
        <v>0</v>
      </c>
      <c s="32">
        <f>ROUND(ROUND(L26,2)*ROUND(G26,3),2)</f>
      </c>
      <c s="36" t="s">
        <v>3001</v>
      </c>
      <c>
        <f>(M26*21)/100</f>
      </c>
      <c t="s">
        <v>27</v>
      </c>
    </row>
    <row r="27" spans="1:5" ht="25.5">
      <c r="A27" s="35" t="s">
        <v>54</v>
      </c>
      <c r="E27" s="39" t="s">
        <v>5903</v>
      </c>
    </row>
    <row r="28" spans="1:5" ht="38.25">
      <c r="A28" s="35" t="s">
        <v>55</v>
      </c>
      <c r="E28" s="42" t="s">
        <v>6265</v>
      </c>
    </row>
    <row r="29" spans="1:5" ht="12.75">
      <c r="A29" t="s">
        <v>56</v>
      </c>
      <c r="E29" s="39" t="s">
        <v>5</v>
      </c>
    </row>
    <row r="30" spans="1:16" ht="12.75">
      <c r="A30" t="s">
        <v>49</v>
      </c>
      <c s="34" t="s">
        <v>74</v>
      </c>
      <c s="34" t="s">
        <v>5918</v>
      </c>
      <c s="35" t="s">
        <v>5</v>
      </c>
      <c s="6" t="s">
        <v>5919</v>
      </c>
      <c s="36" t="s">
        <v>819</v>
      </c>
      <c s="37">
        <v>262.8</v>
      </c>
      <c s="36">
        <v>0.000581</v>
      </c>
      <c s="36">
        <f>ROUND(G30*H30,6)</f>
      </c>
      <c r="L30" s="38">
        <v>0</v>
      </c>
      <c s="32">
        <f>ROUND(ROUND(L30,2)*ROUND(G30,3),2)</f>
      </c>
      <c s="36" t="s">
        <v>3001</v>
      </c>
      <c>
        <f>(M30*21)/100</f>
      </c>
      <c t="s">
        <v>27</v>
      </c>
    </row>
    <row r="31" spans="1:5" ht="25.5">
      <c r="A31" s="35" t="s">
        <v>54</v>
      </c>
      <c r="E31" s="39" t="s">
        <v>5920</v>
      </c>
    </row>
    <row r="32" spans="1:5" ht="51">
      <c r="A32" s="35" t="s">
        <v>55</v>
      </c>
      <c r="E32" s="42" t="s">
        <v>6266</v>
      </c>
    </row>
    <row r="33" spans="1:5" ht="12.75">
      <c r="A33" t="s">
        <v>56</v>
      </c>
      <c r="E33" s="39" t="s">
        <v>5</v>
      </c>
    </row>
    <row r="34" spans="1:16" ht="12.75">
      <c r="A34" t="s">
        <v>49</v>
      </c>
      <c s="34" t="s">
        <v>78</v>
      </c>
      <c s="34" t="s">
        <v>5922</v>
      </c>
      <c s="35" t="s">
        <v>5</v>
      </c>
      <c s="6" t="s">
        <v>5923</v>
      </c>
      <c s="36" t="s">
        <v>819</v>
      </c>
      <c s="37">
        <v>262.8</v>
      </c>
      <c s="36">
        <v>0</v>
      </c>
      <c s="36">
        <f>ROUND(G34*H34,6)</f>
      </c>
      <c r="L34" s="38">
        <v>0</v>
      </c>
      <c s="32">
        <f>ROUND(ROUND(L34,2)*ROUND(G34,3),2)</f>
      </c>
      <c s="36" t="s">
        <v>3001</v>
      </c>
      <c>
        <f>(M34*21)/100</f>
      </c>
      <c t="s">
        <v>27</v>
      </c>
    </row>
    <row r="35" spans="1:5" ht="25.5">
      <c r="A35" s="35" t="s">
        <v>54</v>
      </c>
      <c r="E35" s="39" t="s">
        <v>5924</v>
      </c>
    </row>
    <row r="36" spans="1:5" ht="12.75">
      <c r="A36" s="35" t="s">
        <v>55</v>
      </c>
      <c r="E36" s="40" t="s">
        <v>5</v>
      </c>
    </row>
    <row r="37" spans="1:5" ht="12.75">
      <c r="A37" t="s">
        <v>56</v>
      </c>
      <c r="E37" s="39" t="s">
        <v>5</v>
      </c>
    </row>
    <row r="38" spans="1:16" ht="12.75">
      <c r="A38" t="s">
        <v>49</v>
      </c>
      <c s="34" t="s">
        <v>82</v>
      </c>
      <c s="34" t="s">
        <v>3018</v>
      </c>
      <c s="35" t="s">
        <v>5</v>
      </c>
      <c s="6" t="s">
        <v>3019</v>
      </c>
      <c s="36" t="s">
        <v>52</v>
      </c>
      <c s="37">
        <v>103.2</v>
      </c>
      <c s="36">
        <v>0</v>
      </c>
      <c s="36">
        <f>ROUND(G38*H38,6)</f>
      </c>
      <c r="L38" s="38">
        <v>0</v>
      </c>
      <c s="32">
        <f>ROUND(ROUND(L38,2)*ROUND(G38,3),2)</f>
      </c>
      <c s="36" t="s">
        <v>3001</v>
      </c>
      <c>
        <f>(M38*21)/100</f>
      </c>
      <c t="s">
        <v>27</v>
      </c>
    </row>
    <row r="39" spans="1:5" ht="25.5">
      <c r="A39" s="35" t="s">
        <v>54</v>
      </c>
      <c r="E39" s="39" t="s">
        <v>3020</v>
      </c>
    </row>
    <row r="40" spans="1:5" ht="102">
      <c r="A40" s="35" t="s">
        <v>55</v>
      </c>
      <c r="E40" s="42" t="s">
        <v>6267</v>
      </c>
    </row>
    <row r="41" spans="1:5" ht="12.75">
      <c r="A41" t="s">
        <v>56</v>
      </c>
      <c r="E41" s="39" t="s">
        <v>5</v>
      </c>
    </row>
    <row r="42" spans="1:16" ht="12.75">
      <c r="A42" t="s">
        <v>49</v>
      </c>
      <c s="34" t="s">
        <v>89</v>
      </c>
      <c s="34" t="s">
        <v>3022</v>
      </c>
      <c s="35" t="s">
        <v>5</v>
      </c>
      <c s="6" t="s">
        <v>3023</v>
      </c>
      <c s="36" t="s">
        <v>52</v>
      </c>
      <c s="37">
        <v>34.4</v>
      </c>
      <c s="36">
        <v>0</v>
      </c>
      <c s="36">
        <f>ROUND(G42*H42,6)</f>
      </c>
      <c r="L42" s="38">
        <v>0</v>
      </c>
      <c s="32">
        <f>ROUND(ROUND(L42,2)*ROUND(G42,3),2)</f>
      </c>
      <c s="36" t="s">
        <v>3001</v>
      </c>
      <c>
        <f>(M42*21)/100</f>
      </c>
      <c t="s">
        <v>27</v>
      </c>
    </row>
    <row r="43" spans="1:5" ht="38.25">
      <c r="A43" s="35" t="s">
        <v>54</v>
      </c>
      <c r="E43" s="39" t="s">
        <v>3024</v>
      </c>
    </row>
    <row r="44" spans="1:5" ht="63.75">
      <c r="A44" s="35" t="s">
        <v>55</v>
      </c>
      <c r="E44" s="42" t="s">
        <v>6268</v>
      </c>
    </row>
    <row r="45" spans="1:5" ht="12.75">
      <c r="A45" t="s">
        <v>56</v>
      </c>
      <c r="E45" s="39" t="s">
        <v>5</v>
      </c>
    </row>
    <row r="46" spans="1:16" ht="25.5">
      <c r="A46" t="s">
        <v>49</v>
      </c>
      <c s="34" t="s">
        <v>93</v>
      </c>
      <c s="34" t="s">
        <v>6175</v>
      </c>
      <c s="35" t="s">
        <v>5</v>
      </c>
      <c s="6" t="s">
        <v>6176</v>
      </c>
      <c s="36" t="s">
        <v>819</v>
      </c>
      <c s="37">
        <v>148</v>
      </c>
      <c s="36">
        <v>0</v>
      </c>
      <c s="36">
        <f>ROUND(G46*H46,6)</f>
      </c>
      <c r="L46" s="38">
        <v>0</v>
      </c>
      <c s="32">
        <f>ROUND(ROUND(L46,2)*ROUND(G46,3),2)</f>
      </c>
      <c s="36" t="s">
        <v>3001</v>
      </c>
      <c>
        <f>(M46*21)/100</f>
      </c>
      <c t="s">
        <v>27</v>
      </c>
    </row>
    <row r="47" spans="1:5" ht="25.5">
      <c r="A47" s="35" t="s">
        <v>54</v>
      </c>
      <c r="E47" s="39" t="s">
        <v>6177</v>
      </c>
    </row>
    <row r="48" spans="1:5" ht="12.75">
      <c r="A48" s="35" t="s">
        <v>55</v>
      </c>
      <c r="E48" s="40" t="s">
        <v>5</v>
      </c>
    </row>
    <row r="49" spans="1:5" ht="12.75">
      <c r="A49" t="s">
        <v>56</v>
      </c>
      <c r="E49" s="39" t="s">
        <v>5</v>
      </c>
    </row>
    <row r="50" spans="1:16" ht="12.75">
      <c r="A50" t="s">
        <v>49</v>
      </c>
      <c s="34" t="s">
        <v>96</v>
      </c>
      <c s="34" t="s">
        <v>6178</v>
      </c>
      <c s="35" t="s">
        <v>5</v>
      </c>
      <c s="6" t="s">
        <v>6179</v>
      </c>
      <c s="36" t="s">
        <v>819</v>
      </c>
      <c s="37">
        <v>148</v>
      </c>
      <c s="36">
        <v>0</v>
      </c>
      <c s="36">
        <f>ROUND(G50*H50,6)</f>
      </c>
      <c r="L50" s="38">
        <v>0</v>
      </c>
      <c s="32">
        <f>ROUND(ROUND(L50,2)*ROUND(G50,3),2)</f>
      </c>
      <c s="36" t="s">
        <v>3001</v>
      </c>
      <c>
        <f>(M50*21)/100</f>
      </c>
      <c t="s">
        <v>27</v>
      </c>
    </row>
    <row r="51" spans="1:5" ht="25.5">
      <c r="A51" s="35" t="s">
        <v>54</v>
      </c>
      <c r="E51" s="39" t="s">
        <v>6180</v>
      </c>
    </row>
    <row r="52" spans="1:5" ht="12.75">
      <c r="A52" s="35" t="s">
        <v>55</v>
      </c>
      <c r="E52" s="40" t="s">
        <v>5</v>
      </c>
    </row>
    <row r="53" spans="1:5" ht="12.75">
      <c r="A53" t="s">
        <v>56</v>
      </c>
      <c r="E53" s="39" t="s">
        <v>5</v>
      </c>
    </row>
    <row r="54" spans="1:16" ht="12.75">
      <c r="A54" t="s">
        <v>49</v>
      </c>
      <c s="34" t="s">
        <v>100</v>
      </c>
      <c s="34" t="s">
        <v>5927</v>
      </c>
      <c s="35" t="s">
        <v>5</v>
      </c>
      <c s="6" t="s">
        <v>5928</v>
      </c>
      <c s="36" t="s">
        <v>1010</v>
      </c>
      <c s="37">
        <v>9.6</v>
      </c>
      <c s="36">
        <v>1</v>
      </c>
      <c s="36">
        <f>ROUND(G54*H54,6)</f>
      </c>
      <c r="L54" s="38">
        <v>0</v>
      </c>
      <c s="32">
        <f>ROUND(ROUND(L54,2)*ROUND(G54,3),2)</f>
      </c>
      <c s="36" t="s">
        <v>3001</v>
      </c>
      <c>
        <f>(M54*21)/100</f>
      </c>
      <c t="s">
        <v>27</v>
      </c>
    </row>
    <row r="55" spans="1:5" ht="12.75">
      <c r="A55" s="35" t="s">
        <v>54</v>
      </c>
      <c r="E55" s="39" t="s">
        <v>5928</v>
      </c>
    </row>
    <row r="56" spans="1:5" ht="12.75">
      <c r="A56" s="35" t="s">
        <v>55</v>
      </c>
      <c r="E56" s="40" t="s">
        <v>5</v>
      </c>
    </row>
    <row r="57" spans="1:5" ht="12.75">
      <c r="A57" t="s">
        <v>56</v>
      </c>
      <c r="E57" s="39" t="s">
        <v>5</v>
      </c>
    </row>
    <row r="58" spans="1:16" ht="12.75">
      <c r="A58" t="s">
        <v>49</v>
      </c>
      <c s="34" t="s">
        <v>104</v>
      </c>
      <c s="34" t="s">
        <v>5929</v>
      </c>
      <c s="35" t="s">
        <v>5</v>
      </c>
      <c s="6" t="s">
        <v>5930</v>
      </c>
      <c s="36" t="s">
        <v>1010</v>
      </c>
      <c s="37">
        <v>28.8</v>
      </c>
      <c s="36">
        <v>1</v>
      </c>
      <c s="36">
        <f>ROUND(G58*H58,6)</f>
      </c>
      <c r="L58" s="38">
        <v>0</v>
      </c>
      <c s="32">
        <f>ROUND(ROUND(L58,2)*ROUND(G58,3),2)</f>
      </c>
      <c s="36" t="s">
        <v>3001</v>
      </c>
      <c>
        <f>(M58*21)/100</f>
      </c>
      <c t="s">
        <v>27</v>
      </c>
    </row>
    <row r="59" spans="1:5" ht="12.75">
      <c r="A59" s="35" t="s">
        <v>54</v>
      </c>
      <c r="E59" s="39" t="s">
        <v>5930</v>
      </c>
    </row>
    <row r="60" spans="1:5" ht="12.75">
      <c r="A60" s="35" t="s">
        <v>55</v>
      </c>
      <c r="E60" s="40" t="s">
        <v>5</v>
      </c>
    </row>
    <row r="61" spans="1:5" ht="12.75">
      <c r="A61" t="s">
        <v>56</v>
      </c>
      <c r="E61" s="39" t="s">
        <v>5</v>
      </c>
    </row>
    <row r="62" spans="1:13" ht="12.75">
      <c r="A62" t="s">
        <v>46</v>
      </c>
      <c r="C62" s="31" t="s">
        <v>6181</v>
      </c>
      <c r="E62" s="33" t="s">
        <v>6182</v>
      </c>
      <c r="J62" s="32">
        <f>0</f>
      </c>
      <c s="32">
        <f>0</f>
      </c>
      <c s="32">
        <f>0+L63+L67</f>
      </c>
      <c s="32">
        <f>0+M63+M67</f>
      </c>
    </row>
    <row r="63" spans="1:16" ht="12.75">
      <c r="A63" t="s">
        <v>49</v>
      </c>
      <c s="34" t="s">
        <v>107</v>
      </c>
      <c s="34" t="s">
        <v>6269</v>
      </c>
      <c s="35" t="s">
        <v>5</v>
      </c>
      <c s="6" t="s">
        <v>6270</v>
      </c>
      <c s="36" t="s">
        <v>68</v>
      </c>
      <c s="37">
        <v>1</v>
      </c>
      <c s="36">
        <v>0</v>
      </c>
      <c s="36">
        <f>ROUND(G63*H63,6)</f>
      </c>
      <c r="L63" s="38">
        <v>0</v>
      </c>
      <c s="32">
        <f>ROUND(ROUND(L63,2)*ROUND(G63,3),2)</f>
      </c>
      <c s="36" t="s">
        <v>3001</v>
      </c>
      <c>
        <f>(M63*21)/100</f>
      </c>
      <c t="s">
        <v>27</v>
      </c>
    </row>
    <row r="64" spans="1:5" ht="12.75">
      <c r="A64" s="35" t="s">
        <v>54</v>
      </c>
      <c r="E64" s="39" t="s">
        <v>6270</v>
      </c>
    </row>
    <row r="65" spans="1:5" ht="12.75">
      <c r="A65" s="35" t="s">
        <v>55</v>
      </c>
      <c r="E65" s="40" t="s">
        <v>5</v>
      </c>
    </row>
    <row r="66" spans="1:5" ht="12.75">
      <c r="A66" t="s">
        <v>56</v>
      </c>
      <c r="E66" s="39" t="s">
        <v>5</v>
      </c>
    </row>
    <row r="67" spans="1:16" ht="12.75">
      <c r="A67" t="s">
        <v>49</v>
      </c>
      <c s="34" t="s">
        <v>110</v>
      </c>
      <c s="34" t="s">
        <v>6271</v>
      </c>
      <c s="35" t="s">
        <v>5</v>
      </c>
      <c s="6" t="s">
        <v>6272</v>
      </c>
      <c s="36" t="s">
        <v>68</v>
      </c>
      <c s="37">
        <v>1</v>
      </c>
      <c s="36">
        <v>0</v>
      </c>
      <c s="36">
        <f>ROUND(G67*H67,6)</f>
      </c>
      <c r="L67" s="38">
        <v>0</v>
      </c>
      <c s="32">
        <f>ROUND(ROUND(L67,2)*ROUND(G67,3),2)</f>
      </c>
      <c s="36" t="s">
        <v>85</v>
      </c>
      <c>
        <f>(M67*21)/100</f>
      </c>
      <c t="s">
        <v>27</v>
      </c>
    </row>
    <row r="68" spans="1:5" ht="12.75">
      <c r="A68" s="35" t="s">
        <v>54</v>
      </c>
      <c r="E68" s="39" t="s">
        <v>5</v>
      </c>
    </row>
    <row r="69" spans="1:5" ht="25.5">
      <c r="A69" s="35" t="s">
        <v>55</v>
      </c>
      <c r="E69" s="42" t="s">
        <v>6273</v>
      </c>
    </row>
    <row r="70" spans="1:5" ht="12.75">
      <c r="A70" t="s">
        <v>56</v>
      </c>
      <c r="E70" s="39" t="s">
        <v>5</v>
      </c>
    </row>
    <row r="71" spans="1:13" ht="12.75">
      <c r="A71" t="s">
        <v>46</v>
      </c>
      <c r="C71" s="31" t="s">
        <v>65</v>
      </c>
      <c r="E71" s="33" t="s">
        <v>3044</v>
      </c>
      <c r="J71" s="32">
        <f>0</f>
      </c>
      <c s="32">
        <f>0</f>
      </c>
      <c s="32">
        <f>0+L72</f>
      </c>
      <c s="32">
        <f>0+M72</f>
      </c>
    </row>
    <row r="72" spans="1:16" ht="12.75">
      <c r="A72" t="s">
        <v>49</v>
      </c>
      <c s="34" t="s">
        <v>113</v>
      </c>
      <c s="34" t="s">
        <v>3045</v>
      </c>
      <c s="35" t="s">
        <v>5</v>
      </c>
      <c s="6" t="s">
        <v>3046</v>
      </c>
      <c s="36" t="s">
        <v>52</v>
      </c>
      <c s="37">
        <v>8.6</v>
      </c>
      <c s="36">
        <v>0</v>
      </c>
      <c s="36">
        <f>ROUND(G72*H72,6)</f>
      </c>
      <c r="L72" s="38">
        <v>0</v>
      </c>
      <c s="32">
        <f>ROUND(ROUND(L72,2)*ROUND(G72,3),2)</f>
      </c>
      <c s="36" t="s">
        <v>3001</v>
      </c>
      <c>
        <f>(M72*21)/100</f>
      </c>
      <c t="s">
        <v>27</v>
      </c>
    </row>
    <row r="73" spans="1:5" ht="25.5">
      <c r="A73" s="35" t="s">
        <v>54</v>
      </c>
      <c r="E73" s="39" t="s">
        <v>3047</v>
      </c>
    </row>
    <row r="74" spans="1:5" ht="38.25">
      <c r="A74" s="35" t="s">
        <v>55</v>
      </c>
      <c r="E74" s="40" t="s">
        <v>6274</v>
      </c>
    </row>
    <row r="75" spans="1:5" ht="12.75">
      <c r="A75" t="s">
        <v>56</v>
      </c>
      <c r="E75" s="39" t="s">
        <v>5</v>
      </c>
    </row>
    <row r="76" spans="1:13" ht="12.75">
      <c r="A76" t="s">
        <v>46</v>
      </c>
      <c r="C76" s="31" t="s">
        <v>82</v>
      </c>
      <c r="E76" s="33" t="s">
        <v>3054</v>
      </c>
      <c r="J76" s="32">
        <f>0</f>
      </c>
      <c s="32">
        <f>0</f>
      </c>
      <c s="32">
        <f>0+L77+L81+L85+L89+L93+L97+L101+L105+L109+L113+L117+L121+L125+L129+L133+L137+L141+L145+L149</f>
      </c>
      <c s="32">
        <f>0+M77+M81+M85+M89+M93+M97+M101+M105+M109+M113+M117+M121+M125+M129+M133+M137+M141+M145+M149</f>
      </c>
    </row>
    <row r="77" spans="1:16" ht="25.5">
      <c r="A77" t="s">
        <v>49</v>
      </c>
      <c s="34" t="s">
        <v>118</v>
      </c>
      <c s="34" t="s">
        <v>6189</v>
      </c>
      <c s="35" t="s">
        <v>5</v>
      </c>
      <c s="6" t="s">
        <v>6190</v>
      </c>
      <c s="36" t="s">
        <v>60</v>
      </c>
      <c s="37">
        <v>86.986</v>
      </c>
      <c s="36">
        <v>0.0014</v>
      </c>
      <c s="36">
        <f>ROUND(G77*H77,6)</f>
      </c>
      <c r="L77" s="38">
        <v>0</v>
      </c>
      <c s="32">
        <f>ROUND(ROUND(L77,2)*ROUND(G77,3),2)</f>
      </c>
      <c s="36" t="s">
        <v>3001</v>
      </c>
      <c>
        <f>(M77*21)/100</f>
      </c>
      <c t="s">
        <v>27</v>
      </c>
    </row>
    <row r="78" spans="1:5" ht="25.5">
      <c r="A78" s="35" t="s">
        <v>54</v>
      </c>
      <c r="E78" s="39" t="s">
        <v>6190</v>
      </c>
    </row>
    <row r="79" spans="1:5" ht="12.75">
      <c r="A79" s="35" t="s">
        <v>55</v>
      </c>
      <c r="E79" s="40" t="s">
        <v>5</v>
      </c>
    </row>
    <row r="80" spans="1:5" ht="12.75">
      <c r="A80" t="s">
        <v>56</v>
      </c>
      <c r="E80" s="39" t="s">
        <v>5</v>
      </c>
    </row>
    <row r="81" spans="1:16" ht="12.75">
      <c r="A81" t="s">
        <v>49</v>
      </c>
      <c s="34" t="s">
        <v>121</v>
      </c>
      <c s="34" t="s">
        <v>6191</v>
      </c>
      <c s="35" t="s">
        <v>5</v>
      </c>
      <c s="6" t="s">
        <v>6192</v>
      </c>
      <c s="36" t="s">
        <v>68</v>
      </c>
      <c s="37">
        <v>3</v>
      </c>
      <c s="36">
        <v>0.0008</v>
      </c>
      <c s="36">
        <f>ROUND(G81*H81,6)</f>
      </c>
      <c r="L81" s="38">
        <v>0</v>
      </c>
      <c s="32">
        <f>ROUND(ROUND(L81,2)*ROUND(G81,3),2)</f>
      </c>
      <c s="36" t="s">
        <v>3001</v>
      </c>
      <c>
        <f>(M81*21)/100</f>
      </c>
      <c t="s">
        <v>27</v>
      </c>
    </row>
    <row r="82" spans="1:5" ht="12.75">
      <c r="A82" s="35" t="s">
        <v>54</v>
      </c>
      <c r="E82" s="39" t="s">
        <v>6192</v>
      </c>
    </row>
    <row r="83" spans="1:5" ht="12.75">
      <c r="A83" s="35" t="s">
        <v>55</v>
      </c>
      <c r="E83" s="40" t="s">
        <v>5</v>
      </c>
    </row>
    <row r="84" spans="1:5" ht="12.75">
      <c r="A84" t="s">
        <v>56</v>
      </c>
      <c r="E84" s="39" t="s">
        <v>5</v>
      </c>
    </row>
    <row r="85" spans="1:16" ht="12.75">
      <c r="A85" t="s">
        <v>49</v>
      </c>
      <c s="34" t="s">
        <v>124</v>
      </c>
      <c s="34" t="s">
        <v>6193</v>
      </c>
      <c s="35" t="s">
        <v>5</v>
      </c>
      <c s="6" t="s">
        <v>6194</v>
      </c>
      <c s="36" t="s">
        <v>68</v>
      </c>
      <c s="37">
        <v>1</v>
      </c>
      <c s="36">
        <v>0.00028</v>
      </c>
      <c s="36">
        <f>ROUND(G85*H85,6)</f>
      </c>
      <c r="L85" s="38">
        <v>0</v>
      </c>
      <c s="32">
        <f>ROUND(ROUND(L85,2)*ROUND(G85,3),2)</f>
      </c>
      <c s="36" t="s">
        <v>3001</v>
      </c>
      <c>
        <f>(M85*21)/100</f>
      </c>
      <c t="s">
        <v>27</v>
      </c>
    </row>
    <row r="86" spans="1:5" ht="12.75">
      <c r="A86" s="35" t="s">
        <v>54</v>
      </c>
      <c r="E86" s="39" t="s">
        <v>6194</v>
      </c>
    </row>
    <row r="87" spans="1:5" ht="12.75">
      <c r="A87" s="35" t="s">
        <v>55</v>
      </c>
      <c r="E87" s="40" t="s">
        <v>5</v>
      </c>
    </row>
    <row r="88" spans="1:5" ht="12.75">
      <c r="A88" t="s">
        <v>56</v>
      </c>
      <c r="E88" s="39" t="s">
        <v>5</v>
      </c>
    </row>
    <row r="89" spans="1:16" ht="12.75">
      <c r="A89" t="s">
        <v>49</v>
      </c>
      <c s="34" t="s">
        <v>127</v>
      </c>
      <c s="34" t="s">
        <v>6195</v>
      </c>
      <c s="35" t="s">
        <v>5</v>
      </c>
      <c s="6" t="s">
        <v>6196</v>
      </c>
      <c s="36" t="s">
        <v>68</v>
      </c>
      <c s="37">
        <v>1</v>
      </c>
      <c s="36">
        <v>0.00049</v>
      </c>
      <c s="36">
        <f>ROUND(G89*H89,6)</f>
      </c>
      <c r="L89" s="38">
        <v>0</v>
      </c>
      <c s="32">
        <f>ROUND(ROUND(L89,2)*ROUND(G89,3),2)</f>
      </c>
      <c s="36" t="s">
        <v>3001</v>
      </c>
      <c>
        <f>(M89*21)/100</f>
      </c>
      <c t="s">
        <v>27</v>
      </c>
    </row>
    <row r="90" spans="1:5" ht="12.75">
      <c r="A90" s="35" t="s">
        <v>54</v>
      </c>
      <c r="E90" s="39" t="s">
        <v>6196</v>
      </c>
    </row>
    <row r="91" spans="1:5" ht="12.75">
      <c r="A91" s="35" t="s">
        <v>55</v>
      </c>
      <c r="E91" s="40" t="s">
        <v>5</v>
      </c>
    </row>
    <row r="92" spans="1:5" ht="12.75">
      <c r="A92" t="s">
        <v>56</v>
      </c>
      <c r="E92" s="39" t="s">
        <v>5</v>
      </c>
    </row>
    <row r="93" spans="1:16" ht="12.75">
      <c r="A93" t="s">
        <v>49</v>
      </c>
      <c s="34" t="s">
        <v>131</v>
      </c>
      <c s="34" t="s">
        <v>6199</v>
      </c>
      <c s="35" t="s">
        <v>5</v>
      </c>
      <c s="6" t="s">
        <v>6200</v>
      </c>
      <c s="36" t="s">
        <v>68</v>
      </c>
      <c s="37">
        <v>20</v>
      </c>
      <c s="36">
        <v>0.00022</v>
      </c>
      <c s="36">
        <f>ROUND(G93*H93,6)</f>
      </c>
      <c r="L93" s="38">
        <v>0</v>
      </c>
      <c s="32">
        <f>ROUND(ROUND(L93,2)*ROUND(G93,3),2)</f>
      </c>
      <c s="36" t="s">
        <v>3001</v>
      </c>
      <c>
        <f>(M93*21)/100</f>
      </c>
      <c t="s">
        <v>27</v>
      </c>
    </row>
    <row r="94" spans="1:5" ht="12.75">
      <c r="A94" s="35" t="s">
        <v>54</v>
      </c>
      <c r="E94" s="39" t="s">
        <v>6200</v>
      </c>
    </row>
    <row r="95" spans="1:5" ht="25.5">
      <c r="A95" s="35" t="s">
        <v>55</v>
      </c>
      <c r="E95" s="42" t="s">
        <v>6275</v>
      </c>
    </row>
    <row r="96" spans="1:5" ht="12.75">
      <c r="A96" t="s">
        <v>56</v>
      </c>
      <c r="E96" s="39" t="s">
        <v>5</v>
      </c>
    </row>
    <row r="97" spans="1:16" ht="12.75">
      <c r="A97" t="s">
        <v>49</v>
      </c>
      <c s="34" t="s">
        <v>135</v>
      </c>
      <c s="34" t="s">
        <v>3065</v>
      </c>
      <c s="35" t="s">
        <v>5</v>
      </c>
      <c s="6" t="s">
        <v>3066</v>
      </c>
      <c s="36" t="s">
        <v>68</v>
      </c>
      <c s="37">
        <v>1</v>
      </c>
      <c s="36">
        <v>0.00019</v>
      </c>
      <c s="36">
        <f>ROUND(G97*H97,6)</f>
      </c>
      <c r="L97" s="38">
        <v>0</v>
      </c>
      <c s="32">
        <f>ROUND(ROUND(L97,2)*ROUND(G97,3),2)</f>
      </c>
      <c s="36" t="s">
        <v>3001</v>
      </c>
      <c>
        <f>(M97*21)/100</f>
      </c>
      <c t="s">
        <v>27</v>
      </c>
    </row>
    <row r="98" spans="1:5" ht="12.75">
      <c r="A98" s="35" t="s">
        <v>54</v>
      </c>
      <c r="E98" s="39" t="s">
        <v>3066</v>
      </c>
    </row>
    <row r="99" spans="1:5" ht="12.75">
      <c r="A99" s="35" t="s">
        <v>55</v>
      </c>
      <c r="E99" s="40" t="s">
        <v>5</v>
      </c>
    </row>
    <row r="100" spans="1:5" ht="12.75">
      <c r="A100" t="s">
        <v>56</v>
      </c>
      <c r="E100" s="39" t="s">
        <v>5</v>
      </c>
    </row>
    <row r="101" spans="1:16" ht="25.5">
      <c r="A101" t="s">
        <v>49</v>
      </c>
      <c s="34" t="s">
        <v>139</v>
      </c>
      <c s="34" t="s">
        <v>6204</v>
      </c>
      <c s="35" t="s">
        <v>5</v>
      </c>
      <c s="6" t="s">
        <v>6205</v>
      </c>
      <c s="36" t="s">
        <v>60</v>
      </c>
      <c s="37">
        <v>85.7</v>
      </c>
      <c s="36">
        <v>0</v>
      </c>
      <c s="36">
        <f>ROUND(G101*H101,6)</f>
      </c>
      <c r="L101" s="38">
        <v>0</v>
      </c>
      <c s="32">
        <f>ROUND(ROUND(L101,2)*ROUND(G101,3),2)</f>
      </c>
      <c s="36" t="s">
        <v>3001</v>
      </c>
      <c>
        <f>(M101*21)/100</f>
      </c>
      <c t="s">
        <v>27</v>
      </c>
    </row>
    <row r="102" spans="1:5" ht="38.25">
      <c r="A102" s="35" t="s">
        <v>54</v>
      </c>
      <c r="E102" s="39" t="s">
        <v>6206</v>
      </c>
    </row>
    <row r="103" spans="1:5" ht="25.5">
      <c r="A103" s="35" t="s">
        <v>55</v>
      </c>
      <c r="E103" s="42" t="s">
        <v>6276</v>
      </c>
    </row>
    <row r="104" spans="1:5" ht="12.75">
      <c r="A104" t="s">
        <v>56</v>
      </c>
      <c r="E104" s="39" t="s">
        <v>5</v>
      </c>
    </row>
    <row r="105" spans="1:16" ht="12.75">
      <c r="A105" t="s">
        <v>49</v>
      </c>
      <c s="34" t="s">
        <v>142</v>
      </c>
      <c s="34" t="s">
        <v>6211</v>
      </c>
      <c s="35" t="s">
        <v>5</v>
      </c>
      <c s="6" t="s">
        <v>6212</v>
      </c>
      <c s="36" t="s">
        <v>68</v>
      </c>
      <c s="37">
        <v>20</v>
      </c>
      <c s="36">
        <v>0</v>
      </c>
      <c s="36">
        <f>ROUND(G105*H105,6)</f>
      </c>
      <c r="L105" s="38">
        <v>0</v>
      </c>
      <c s="32">
        <f>ROUND(ROUND(L105,2)*ROUND(G105,3),2)</f>
      </c>
      <c s="36" t="s">
        <v>3001</v>
      </c>
      <c>
        <f>(M105*21)/100</f>
      </c>
      <c t="s">
        <v>27</v>
      </c>
    </row>
    <row r="106" spans="1:5" ht="25.5">
      <c r="A106" s="35" t="s">
        <v>54</v>
      </c>
      <c r="E106" s="39" t="s">
        <v>6213</v>
      </c>
    </row>
    <row r="107" spans="1:5" ht="12.75">
      <c r="A107" s="35" t="s">
        <v>55</v>
      </c>
      <c r="E107" s="40" t="s">
        <v>5</v>
      </c>
    </row>
    <row r="108" spans="1:5" ht="12.75">
      <c r="A108" t="s">
        <v>56</v>
      </c>
      <c r="E108" s="39" t="s">
        <v>5</v>
      </c>
    </row>
    <row r="109" spans="1:16" ht="12.75">
      <c r="A109" t="s">
        <v>49</v>
      </c>
      <c s="34" t="s">
        <v>146</v>
      </c>
      <c s="34" t="s">
        <v>6214</v>
      </c>
      <c s="35" t="s">
        <v>5</v>
      </c>
      <c s="6" t="s">
        <v>6215</v>
      </c>
      <c s="36" t="s">
        <v>68</v>
      </c>
      <c s="37">
        <v>1</v>
      </c>
      <c s="36">
        <v>0</v>
      </c>
      <c s="36">
        <f>ROUND(G109*H109,6)</f>
      </c>
      <c r="L109" s="38">
        <v>0</v>
      </c>
      <c s="32">
        <f>ROUND(ROUND(L109,2)*ROUND(G109,3),2)</f>
      </c>
      <c s="36" t="s">
        <v>3001</v>
      </c>
      <c>
        <f>(M109*21)/100</f>
      </c>
      <c t="s">
        <v>27</v>
      </c>
    </row>
    <row r="110" spans="1:5" ht="25.5">
      <c r="A110" s="35" t="s">
        <v>54</v>
      </c>
      <c r="E110" s="39" t="s">
        <v>6216</v>
      </c>
    </row>
    <row r="111" spans="1:5" ht="25.5">
      <c r="A111" s="35" t="s">
        <v>55</v>
      </c>
      <c r="E111" s="42" t="s">
        <v>6273</v>
      </c>
    </row>
    <row r="112" spans="1:5" ht="12.75">
      <c r="A112" t="s">
        <v>56</v>
      </c>
      <c r="E112" s="39" t="s">
        <v>5</v>
      </c>
    </row>
    <row r="113" spans="1:16" ht="12.75">
      <c r="A113" t="s">
        <v>49</v>
      </c>
      <c s="34" t="s">
        <v>149</v>
      </c>
      <c s="34" t="s">
        <v>6217</v>
      </c>
      <c s="35" t="s">
        <v>5</v>
      </c>
      <c s="6" t="s">
        <v>6218</v>
      </c>
      <c s="36" t="s">
        <v>68</v>
      </c>
      <c s="37">
        <v>3</v>
      </c>
      <c s="36">
        <v>0</v>
      </c>
      <c s="36">
        <f>ROUND(G113*H113,6)</f>
      </c>
      <c r="L113" s="38">
        <v>0</v>
      </c>
      <c s="32">
        <f>ROUND(ROUND(L113,2)*ROUND(G113,3),2)</f>
      </c>
      <c s="36" t="s">
        <v>3001</v>
      </c>
      <c>
        <f>(M113*21)/100</f>
      </c>
      <c t="s">
        <v>27</v>
      </c>
    </row>
    <row r="114" spans="1:5" ht="25.5">
      <c r="A114" s="35" t="s">
        <v>54</v>
      </c>
      <c r="E114" s="39" t="s">
        <v>6219</v>
      </c>
    </row>
    <row r="115" spans="1:5" ht="25.5">
      <c r="A115" s="35" t="s">
        <v>55</v>
      </c>
      <c r="E115" s="42" t="s">
        <v>6277</v>
      </c>
    </row>
    <row r="116" spans="1:5" ht="12.75">
      <c r="A116" t="s">
        <v>56</v>
      </c>
      <c r="E116" s="39" t="s">
        <v>5</v>
      </c>
    </row>
    <row r="117" spans="1:16" ht="12.75">
      <c r="A117" t="s">
        <v>49</v>
      </c>
      <c s="34" t="s">
        <v>153</v>
      </c>
      <c s="34" t="s">
        <v>6221</v>
      </c>
      <c s="35" t="s">
        <v>5</v>
      </c>
      <c s="6" t="s">
        <v>6222</v>
      </c>
      <c s="36" t="s">
        <v>68</v>
      </c>
      <c s="37">
        <v>1</v>
      </c>
      <c s="36">
        <v>0</v>
      </c>
      <c s="36">
        <f>ROUND(G117*H117,6)</f>
      </c>
      <c r="L117" s="38">
        <v>0</v>
      </c>
      <c s="32">
        <f>ROUND(ROUND(L117,2)*ROUND(G117,3),2)</f>
      </c>
      <c s="36" t="s">
        <v>3001</v>
      </c>
      <c>
        <f>(M117*21)/100</f>
      </c>
      <c t="s">
        <v>27</v>
      </c>
    </row>
    <row r="118" spans="1:5" ht="25.5">
      <c r="A118" s="35" t="s">
        <v>54</v>
      </c>
      <c r="E118" s="39" t="s">
        <v>6223</v>
      </c>
    </row>
    <row r="119" spans="1:5" ht="25.5">
      <c r="A119" s="35" t="s">
        <v>55</v>
      </c>
      <c r="E119" s="42" t="s">
        <v>6273</v>
      </c>
    </row>
    <row r="120" spans="1:5" ht="12.75">
      <c r="A120" t="s">
        <v>56</v>
      </c>
      <c r="E120" s="39" t="s">
        <v>5</v>
      </c>
    </row>
    <row r="121" spans="1:16" ht="12.75">
      <c r="A121" t="s">
        <v>49</v>
      </c>
      <c s="34" t="s">
        <v>158</v>
      </c>
      <c s="34" t="s">
        <v>3094</v>
      </c>
      <c s="35" t="s">
        <v>5</v>
      </c>
      <c s="6" t="s">
        <v>3095</v>
      </c>
      <c s="36" t="s">
        <v>60</v>
      </c>
      <c s="37">
        <v>97</v>
      </c>
      <c s="36">
        <v>0</v>
      </c>
      <c s="36">
        <f>ROUND(G121*H121,6)</f>
      </c>
      <c r="L121" s="38">
        <v>0</v>
      </c>
      <c s="32">
        <f>ROUND(ROUND(L121,2)*ROUND(G121,3),2)</f>
      </c>
      <c s="36" t="s">
        <v>3001</v>
      </c>
      <c>
        <f>(M121*21)/100</f>
      </c>
      <c t="s">
        <v>27</v>
      </c>
    </row>
    <row r="122" spans="1:5" ht="12.75">
      <c r="A122" s="35" t="s">
        <v>54</v>
      </c>
      <c r="E122" s="39" t="s">
        <v>3096</v>
      </c>
    </row>
    <row r="123" spans="1:5" ht="12.75">
      <c r="A123" s="35" t="s">
        <v>55</v>
      </c>
      <c r="E123" s="40" t="s">
        <v>5</v>
      </c>
    </row>
    <row r="124" spans="1:5" ht="12.75">
      <c r="A124" t="s">
        <v>56</v>
      </c>
      <c r="E124" s="39" t="s">
        <v>5</v>
      </c>
    </row>
    <row r="125" spans="1:16" ht="12.75">
      <c r="A125" t="s">
        <v>49</v>
      </c>
      <c s="34" t="s">
        <v>162</v>
      </c>
      <c s="34" t="s">
        <v>6229</v>
      </c>
      <c s="35" t="s">
        <v>5</v>
      </c>
      <c s="6" t="s">
        <v>6230</v>
      </c>
      <c s="36" t="s">
        <v>68</v>
      </c>
      <c s="37">
        <v>1</v>
      </c>
      <c s="36">
        <v>0.459373</v>
      </c>
      <c s="36">
        <f>ROUND(G125*H125,6)</f>
      </c>
      <c r="L125" s="38">
        <v>0</v>
      </c>
      <c s="32">
        <f>ROUND(ROUND(L125,2)*ROUND(G125,3),2)</f>
      </c>
      <c s="36" t="s">
        <v>3001</v>
      </c>
      <c>
        <f>(M125*21)/100</f>
      </c>
      <c t="s">
        <v>27</v>
      </c>
    </row>
    <row r="126" spans="1:5" ht="25.5">
      <c r="A126" s="35" t="s">
        <v>54</v>
      </c>
      <c r="E126" s="39" t="s">
        <v>6231</v>
      </c>
    </row>
    <row r="127" spans="1:5" ht="12.75">
      <c r="A127" s="35" t="s">
        <v>55</v>
      </c>
      <c r="E127" s="40" t="s">
        <v>5</v>
      </c>
    </row>
    <row r="128" spans="1:5" ht="12.75">
      <c r="A128" t="s">
        <v>56</v>
      </c>
      <c r="E128" s="39" t="s">
        <v>5</v>
      </c>
    </row>
    <row r="129" spans="1:16" ht="12.75">
      <c r="A129" t="s">
        <v>49</v>
      </c>
      <c s="34" t="s">
        <v>166</v>
      </c>
      <c s="34" t="s">
        <v>6232</v>
      </c>
      <c s="35" t="s">
        <v>5</v>
      </c>
      <c s="6" t="s">
        <v>6233</v>
      </c>
      <c s="36" t="s">
        <v>60</v>
      </c>
      <c s="37">
        <v>180</v>
      </c>
      <c s="36">
        <v>0.000192</v>
      </c>
      <c s="36">
        <f>ROUND(G129*H129,6)</f>
      </c>
      <c r="L129" s="38">
        <v>0</v>
      </c>
      <c s="32">
        <f>ROUND(ROUND(L129,2)*ROUND(G129,3),2)</f>
      </c>
      <c s="36" t="s">
        <v>3001</v>
      </c>
      <c>
        <f>(M129*21)/100</f>
      </c>
      <c t="s">
        <v>27</v>
      </c>
    </row>
    <row r="130" spans="1:5" ht="12.75">
      <c r="A130" s="35" t="s">
        <v>54</v>
      </c>
      <c r="E130" s="39" t="s">
        <v>6234</v>
      </c>
    </row>
    <row r="131" spans="1:5" ht="25.5">
      <c r="A131" s="35" t="s">
        <v>55</v>
      </c>
      <c r="E131" s="42" t="s">
        <v>6278</v>
      </c>
    </row>
    <row r="132" spans="1:5" ht="12.75">
      <c r="A132" t="s">
        <v>56</v>
      </c>
      <c r="E132" s="39" t="s">
        <v>5</v>
      </c>
    </row>
    <row r="133" spans="1:16" ht="12.75">
      <c r="A133" t="s">
        <v>49</v>
      </c>
      <c s="34" t="s">
        <v>169</v>
      </c>
      <c s="34" t="s">
        <v>6236</v>
      </c>
      <c s="35" t="s">
        <v>5</v>
      </c>
      <c s="6" t="s">
        <v>6237</v>
      </c>
      <c s="36" t="s">
        <v>60</v>
      </c>
      <c s="37">
        <v>85.7</v>
      </c>
      <c s="36">
        <v>9.5E-05</v>
      </c>
      <c s="36">
        <f>ROUND(G133*H133,6)</f>
      </c>
      <c r="L133" s="38">
        <v>0</v>
      </c>
      <c s="32">
        <f>ROUND(ROUND(L133,2)*ROUND(G133,3),2)</f>
      </c>
      <c s="36" t="s">
        <v>3001</v>
      </c>
      <c>
        <f>(M133*21)/100</f>
      </c>
      <c t="s">
        <v>27</v>
      </c>
    </row>
    <row r="134" spans="1:5" ht="12.75">
      <c r="A134" s="35" t="s">
        <v>54</v>
      </c>
      <c r="E134" s="39" t="s">
        <v>6238</v>
      </c>
    </row>
    <row r="135" spans="1:5" ht="25.5">
      <c r="A135" s="35" t="s">
        <v>55</v>
      </c>
      <c r="E135" s="42" t="s">
        <v>6279</v>
      </c>
    </row>
    <row r="136" spans="1:5" ht="12.75">
      <c r="A136" t="s">
        <v>56</v>
      </c>
      <c r="E136" s="39" t="s">
        <v>5</v>
      </c>
    </row>
    <row r="137" spans="1:16" ht="12.75">
      <c r="A137" t="s">
        <v>49</v>
      </c>
      <c s="34" t="s">
        <v>184</v>
      </c>
      <c s="34" t="s">
        <v>6280</v>
      </c>
      <c s="35" t="s">
        <v>5</v>
      </c>
      <c s="6" t="s">
        <v>6281</v>
      </c>
      <c s="36" t="s">
        <v>68</v>
      </c>
      <c s="37">
        <v>1</v>
      </c>
      <c s="36">
        <v>0.00188</v>
      </c>
      <c s="36">
        <f>ROUND(G137*H137,6)</f>
      </c>
      <c r="L137" s="38">
        <v>0</v>
      </c>
      <c s="32">
        <f>ROUND(ROUND(L137,2)*ROUND(G137,3),2)</f>
      </c>
      <c s="36" t="s">
        <v>85</v>
      </c>
      <c>
        <f>(M137*21)/100</f>
      </c>
      <c t="s">
        <v>27</v>
      </c>
    </row>
    <row r="138" spans="1:5" ht="12.75">
      <c r="A138" s="35" t="s">
        <v>54</v>
      </c>
      <c r="E138" s="39" t="s">
        <v>5</v>
      </c>
    </row>
    <row r="139" spans="1:5" ht="12.75">
      <c r="A139" s="35" t="s">
        <v>55</v>
      </c>
      <c r="E139" s="40" t="s">
        <v>5</v>
      </c>
    </row>
    <row r="140" spans="1:5" ht="12.75">
      <c r="A140" t="s">
        <v>56</v>
      </c>
      <c r="E140" s="39" t="s">
        <v>5</v>
      </c>
    </row>
    <row r="141" spans="1:16" ht="12.75">
      <c r="A141" t="s">
        <v>49</v>
      </c>
      <c s="34" t="s">
        <v>189</v>
      </c>
      <c s="34" t="s">
        <v>6282</v>
      </c>
      <c s="35" t="s">
        <v>5</v>
      </c>
      <c s="6" t="s">
        <v>6283</v>
      </c>
      <c s="36" t="s">
        <v>68</v>
      </c>
      <c s="37">
        <v>2</v>
      </c>
      <c s="36">
        <v>0</v>
      </c>
      <c s="36">
        <f>ROUND(G141*H141,6)</f>
      </c>
      <c r="L141" s="38">
        <v>0</v>
      </c>
      <c s="32">
        <f>ROUND(ROUND(L141,2)*ROUND(G141,3),2)</f>
      </c>
      <c s="36" t="s">
        <v>85</v>
      </c>
      <c>
        <f>(M141*21)/100</f>
      </c>
      <c t="s">
        <v>27</v>
      </c>
    </row>
    <row r="142" spans="1:5" ht="25.5">
      <c r="A142" s="35" t="s">
        <v>54</v>
      </c>
      <c r="E142" s="39" t="s">
        <v>6284</v>
      </c>
    </row>
    <row r="143" spans="1:5" ht="12.75">
      <c r="A143" s="35" t="s">
        <v>55</v>
      </c>
      <c r="E143" s="40" t="s">
        <v>5</v>
      </c>
    </row>
    <row r="144" spans="1:5" ht="12.75">
      <c r="A144" t="s">
        <v>56</v>
      </c>
      <c r="E144" s="39" t="s">
        <v>5</v>
      </c>
    </row>
    <row r="145" spans="1:16" ht="12.75">
      <c r="A145" t="s">
        <v>49</v>
      </c>
      <c s="34" t="s">
        <v>193</v>
      </c>
      <c s="34" t="s">
        <v>6285</v>
      </c>
      <c s="35" t="s">
        <v>5</v>
      </c>
      <c s="6" t="s">
        <v>6286</v>
      </c>
      <c s="36" t="s">
        <v>3035</v>
      </c>
      <c s="37">
        <v>1</v>
      </c>
      <c s="36">
        <v>0</v>
      </c>
      <c s="36">
        <f>ROUND(G145*H145,6)</f>
      </c>
      <c r="L145" s="38">
        <v>0</v>
      </c>
      <c s="32">
        <f>ROUND(ROUND(L145,2)*ROUND(G145,3),2)</f>
      </c>
      <c s="36" t="s">
        <v>85</v>
      </c>
      <c>
        <f>(M145*21)/100</f>
      </c>
      <c t="s">
        <v>27</v>
      </c>
    </row>
    <row r="146" spans="1:5" ht="12.75">
      <c r="A146" s="35" t="s">
        <v>54</v>
      </c>
      <c r="E146" s="39" t="s">
        <v>5</v>
      </c>
    </row>
    <row r="147" spans="1:5" ht="38.25">
      <c r="A147" s="35" t="s">
        <v>55</v>
      </c>
      <c r="E147" s="42" t="s">
        <v>6287</v>
      </c>
    </row>
    <row r="148" spans="1:5" ht="12.75">
      <c r="A148" t="s">
        <v>56</v>
      </c>
      <c r="E148" s="39" t="s">
        <v>5</v>
      </c>
    </row>
    <row r="149" spans="1:16" ht="12.75">
      <c r="A149" t="s">
        <v>49</v>
      </c>
      <c s="34" t="s">
        <v>197</v>
      </c>
      <c s="34" t="s">
        <v>6255</v>
      </c>
      <c s="35" t="s">
        <v>5</v>
      </c>
      <c s="6" t="s">
        <v>6256</v>
      </c>
      <c s="36" t="s">
        <v>528</v>
      </c>
      <c s="37">
        <v>1</v>
      </c>
      <c s="36">
        <v>0</v>
      </c>
      <c s="36">
        <f>ROUND(G149*H149,6)</f>
      </c>
      <c r="L149" s="38">
        <v>0</v>
      </c>
      <c s="32">
        <f>ROUND(ROUND(L149,2)*ROUND(G149,3),2)</f>
      </c>
      <c s="36" t="s">
        <v>85</v>
      </c>
      <c>
        <f>(M149*21)/100</f>
      </c>
      <c t="s">
        <v>27</v>
      </c>
    </row>
    <row r="150" spans="1:5" ht="12.75">
      <c r="A150" s="35" t="s">
        <v>54</v>
      </c>
      <c r="E150" s="39" t="s">
        <v>6256</v>
      </c>
    </row>
    <row r="151" spans="1:5" ht="12.75">
      <c r="A151" s="35" t="s">
        <v>55</v>
      </c>
      <c r="E151" s="40" t="s">
        <v>5</v>
      </c>
    </row>
    <row r="152" spans="1:5" ht="12.75">
      <c r="A152" t="s">
        <v>56</v>
      </c>
      <c r="E152" s="39" t="s">
        <v>5</v>
      </c>
    </row>
    <row r="153" spans="1:13" ht="12.75">
      <c r="A153" t="s">
        <v>46</v>
      </c>
      <c r="C153" s="31" t="s">
        <v>1005</v>
      </c>
      <c r="E153" s="33" t="s">
        <v>1006</v>
      </c>
      <c r="J153" s="32">
        <f>0</f>
      </c>
      <c s="32">
        <f>0</f>
      </c>
      <c s="32">
        <f>0+L154</f>
      </c>
      <c s="32">
        <f>0+M154</f>
      </c>
    </row>
    <row r="154" spans="1:16" ht="38.25">
      <c r="A154" t="s">
        <v>49</v>
      </c>
      <c s="34" t="s">
        <v>201</v>
      </c>
      <c s="34" t="s">
        <v>1007</v>
      </c>
      <c s="35" t="s">
        <v>1008</v>
      </c>
      <c s="6" t="s">
        <v>1009</v>
      </c>
      <c s="36" t="s">
        <v>1010</v>
      </c>
      <c s="37">
        <v>76.68</v>
      </c>
      <c s="36">
        <v>0</v>
      </c>
      <c s="36">
        <f>ROUND(G154*H154,6)</f>
      </c>
      <c r="L154" s="38">
        <v>0</v>
      </c>
      <c s="32">
        <f>ROUND(ROUND(L154,2)*ROUND(G154,3),2)</f>
      </c>
      <c s="36" t="s">
        <v>85</v>
      </c>
      <c>
        <f>(M154*21)/100</f>
      </c>
      <c t="s">
        <v>27</v>
      </c>
    </row>
    <row r="155" spans="1:5" ht="12.75">
      <c r="A155" s="35" t="s">
        <v>54</v>
      </c>
      <c r="E155" s="39" t="s">
        <v>1011</v>
      </c>
    </row>
    <row r="156" spans="1:5" ht="25.5">
      <c r="A156" s="35" t="s">
        <v>55</v>
      </c>
      <c r="E156" s="42" t="s">
        <v>6288</v>
      </c>
    </row>
    <row r="157" spans="1:5" ht="89.25">
      <c r="A157" t="s">
        <v>56</v>
      </c>
      <c r="E157" s="39" t="s">
        <v>1012</v>
      </c>
    </row>
    <row r="158" spans="1:13" ht="12.75">
      <c r="A158" t="s">
        <v>46</v>
      </c>
      <c r="C158" s="31" t="s">
        <v>3105</v>
      </c>
      <c r="E158" s="33" t="s">
        <v>3106</v>
      </c>
      <c r="J158" s="32">
        <f>0</f>
      </c>
      <c s="32">
        <f>0</f>
      </c>
      <c s="32">
        <f>0+L159</f>
      </c>
      <c s="32">
        <f>0+M159</f>
      </c>
    </row>
    <row r="159" spans="1:16" ht="12.75">
      <c r="A159" t="s">
        <v>49</v>
      </c>
      <c s="34" t="s">
        <v>205</v>
      </c>
      <c s="34" t="s">
        <v>6151</v>
      </c>
      <c s="35" t="s">
        <v>5</v>
      </c>
      <c s="6" t="s">
        <v>6152</v>
      </c>
      <c s="36" t="s">
        <v>1010</v>
      </c>
      <c s="37">
        <v>39.189</v>
      </c>
      <c s="36">
        <v>0</v>
      </c>
      <c s="36">
        <f>ROUND(G159*H159,6)</f>
      </c>
      <c r="L159" s="38">
        <v>0</v>
      </c>
      <c s="32">
        <f>ROUND(ROUND(L159,2)*ROUND(G159,3),2)</f>
      </c>
      <c s="36" t="s">
        <v>3001</v>
      </c>
      <c>
        <f>(M159*21)/100</f>
      </c>
      <c t="s">
        <v>27</v>
      </c>
    </row>
    <row r="160" spans="1:5" ht="38.25">
      <c r="A160" s="35" t="s">
        <v>54</v>
      </c>
      <c r="E160" s="39" t="s">
        <v>6153</v>
      </c>
    </row>
    <row r="161" spans="1:5" ht="12.75">
      <c r="A161" s="35" t="s">
        <v>55</v>
      </c>
      <c r="E161" s="40" t="s">
        <v>5</v>
      </c>
    </row>
    <row r="162" spans="1:5" ht="12.75">
      <c r="A162" t="s">
        <v>56</v>
      </c>
      <c r="E1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6291</v>
      </c>
      <c r="E8" s="30" t="s">
        <v>6290</v>
      </c>
      <c r="J8" s="29">
        <f>0+J9+J78+J83+J88+J101+J114+J255+J268+J285</f>
      </c>
      <c s="29">
        <f>0+K9+K78+K83+K88+K101+K114+K255+K268+K285</f>
      </c>
      <c s="29">
        <f>0+L9+L78+L83+L88+L101+L114+L255+L268+L285</f>
      </c>
      <c s="29">
        <f>0+M9+M78+M83+M88+M101+M114+M255+M268+M285</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47</v>
      </c>
      <c s="34" t="s">
        <v>6292</v>
      </c>
      <c s="35" t="s">
        <v>5</v>
      </c>
      <c s="6" t="s">
        <v>6293</v>
      </c>
      <c s="36" t="s">
        <v>819</v>
      </c>
      <c s="37">
        <v>44</v>
      </c>
      <c s="36">
        <v>0</v>
      </c>
      <c s="36">
        <f>ROUND(G10*H10,6)</f>
      </c>
      <c r="L10" s="38">
        <v>0</v>
      </c>
      <c s="32">
        <f>ROUND(ROUND(L10,2)*ROUND(G10,3),2)</f>
      </c>
      <c s="36" t="s">
        <v>3001</v>
      </c>
      <c>
        <f>(M10*21)/100</f>
      </c>
      <c t="s">
        <v>27</v>
      </c>
    </row>
    <row r="11" spans="1:5" ht="51">
      <c r="A11" s="35" t="s">
        <v>54</v>
      </c>
      <c r="E11" s="39" t="s">
        <v>6294</v>
      </c>
    </row>
    <row r="12" spans="1:5" ht="25.5">
      <c r="A12" s="35" t="s">
        <v>55</v>
      </c>
      <c r="E12" s="42" t="s">
        <v>6295</v>
      </c>
    </row>
    <row r="13" spans="1:5" ht="12.75">
      <c r="A13" t="s">
        <v>56</v>
      </c>
      <c r="E13" s="39" t="s">
        <v>5</v>
      </c>
    </row>
    <row r="14" spans="1:16" ht="25.5">
      <c r="A14" t="s">
        <v>49</v>
      </c>
      <c s="34" t="s">
        <v>27</v>
      </c>
      <c s="34" t="s">
        <v>6296</v>
      </c>
      <c s="35" t="s">
        <v>5</v>
      </c>
      <c s="6" t="s">
        <v>6297</v>
      </c>
      <c s="36" t="s">
        <v>819</v>
      </c>
      <c s="37">
        <v>44</v>
      </c>
      <c s="36">
        <v>0</v>
      </c>
      <c s="36">
        <f>ROUND(G14*H14,6)</f>
      </c>
      <c r="L14" s="38">
        <v>0</v>
      </c>
      <c s="32">
        <f>ROUND(ROUND(L14,2)*ROUND(G14,3),2)</f>
      </c>
      <c s="36" t="s">
        <v>3001</v>
      </c>
      <c>
        <f>(M14*21)/100</f>
      </c>
      <c t="s">
        <v>27</v>
      </c>
    </row>
    <row r="15" spans="1:5" ht="38.25">
      <c r="A15" s="35" t="s">
        <v>54</v>
      </c>
      <c r="E15" s="39" t="s">
        <v>6298</v>
      </c>
    </row>
    <row r="16" spans="1:5" ht="25.5">
      <c r="A16" s="35" t="s">
        <v>55</v>
      </c>
      <c r="E16" s="42" t="s">
        <v>6295</v>
      </c>
    </row>
    <row r="17" spans="1:5" ht="12.75">
      <c r="A17" t="s">
        <v>56</v>
      </c>
      <c r="E17" s="39" t="s">
        <v>5</v>
      </c>
    </row>
    <row r="18" spans="1:16" ht="25.5">
      <c r="A18" t="s">
        <v>49</v>
      </c>
      <c s="34" t="s">
        <v>26</v>
      </c>
      <c s="34" t="s">
        <v>5885</v>
      </c>
      <c s="35" t="s">
        <v>5</v>
      </c>
      <c s="6" t="s">
        <v>5886</v>
      </c>
      <c s="36" t="s">
        <v>52</v>
      </c>
      <c s="37">
        <v>14.05</v>
      </c>
      <c s="36">
        <v>0</v>
      </c>
      <c s="36">
        <f>ROUND(G18*H18,6)</f>
      </c>
      <c r="L18" s="38">
        <v>0</v>
      </c>
      <c s="32">
        <f>ROUND(ROUND(L18,2)*ROUND(G18,3),2)</f>
      </c>
      <c s="36" t="s">
        <v>3001</v>
      </c>
      <c>
        <f>(M18*21)/100</f>
      </c>
      <c t="s">
        <v>27</v>
      </c>
    </row>
    <row r="19" spans="1:5" ht="25.5">
      <c r="A19" s="35" t="s">
        <v>54</v>
      </c>
      <c r="E19" s="39" t="s">
        <v>5887</v>
      </c>
    </row>
    <row r="20" spans="1:5" ht="76.5">
      <c r="A20" s="35" t="s">
        <v>55</v>
      </c>
      <c r="E20" s="42" t="s">
        <v>6299</v>
      </c>
    </row>
    <row r="21" spans="1:5" ht="12.75">
      <c r="A21" t="s">
        <v>56</v>
      </c>
      <c r="E21" s="39" t="s">
        <v>5</v>
      </c>
    </row>
    <row r="22" spans="1:16" ht="25.5">
      <c r="A22" t="s">
        <v>49</v>
      </c>
      <c s="34" t="s">
        <v>65</v>
      </c>
      <c s="34" t="s">
        <v>5889</v>
      </c>
      <c s="35" t="s">
        <v>5</v>
      </c>
      <c s="6" t="s">
        <v>5890</v>
      </c>
      <c s="36" t="s">
        <v>52</v>
      </c>
      <c s="37">
        <v>14.05</v>
      </c>
      <c s="36">
        <v>0</v>
      </c>
      <c s="36">
        <f>ROUND(G22*H22,6)</f>
      </c>
      <c r="L22" s="38">
        <v>0</v>
      </c>
      <c s="32">
        <f>ROUND(ROUND(L22,2)*ROUND(G22,3),2)</f>
      </c>
      <c s="36" t="s">
        <v>3001</v>
      </c>
      <c>
        <f>(M22*21)/100</f>
      </c>
      <c t="s">
        <v>27</v>
      </c>
    </row>
    <row r="23" spans="1:5" ht="25.5">
      <c r="A23" s="35" t="s">
        <v>54</v>
      </c>
      <c r="E23" s="39" t="s">
        <v>5891</v>
      </c>
    </row>
    <row r="24" spans="1:5" ht="12.75">
      <c r="A24" s="35" t="s">
        <v>55</v>
      </c>
      <c r="E24" s="40" t="s">
        <v>6300</v>
      </c>
    </row>
    <row r="25" spans="1:5" ht="12.75">
      <c r="A25" t="s">
        <v>56</v>
      </c>
      <c r="E25" s="39" t="s">
        <v>5</v>
      </c>
    </row>
    <row r="26" spans="1:16" ht="25.5">
      <c r="A26" t="s">
        <v>49</v>
      </c>
      <c s="34" t="s">
        <v>70</v>
      </c>
      <c s="34" t="s">
        <v>5893</v>
      </c>
      <c s="35" t="s">
        <v>5</v>
      </c>
      <c s="6" t="s">
        <v>5894</v>
      </c>
      <c s="36" t="s">
        <v>52</v>
      </c>
      <c s="37">
        <v>79.95</v>
      </c>
      <c s="36">
        <v>0</v>
      </c>
      <c s="36">
        <f>ROUND(G26*H26,6)</f>
      </c>
      <c r="L26" s="38">
        <v>0</v>
      </c>
      <c s="32">
        <f>ROUND(ROUND(L26,2)*ROUND(G26,3),2)</f>
      </c>
      <c s="36" t="s">
        <v>3001</v>
      </c>
      <c>
        <f>(M26*21)/100</f>
      </c>
      <c t="s">
        <v>27</v>
      </c>
    </row>
    <row r="27" spans="1:5" ht="38.25">
      <c r="A27" s="35" t="s">
        <v>54</v>
      </c>
      <c r="E27" s="39" t="s">
        <v>5895</v>
      </c>
    </row>
    <row r="28" spans="1:5" ht="140.25">
      <c r="A28" s="35" t="s">
        <v>55</v>
      </c>
      <c r="E28" s="42" t="s">
        <v>6301</v>
      </c>
    </row>
    <row r="29" spans="1:5" ht="12.75">
      <c r="A29" t="s">
        <v>56</v>
      </c>
      <c r="E29" s="39" t="s">
        <v>5</v>
      </c>
    </row>
    <row r="30" spans="1:16" ht="25.5">
      <c r="A30" t="s">
        <v>49</v>
      </c>
      <c s="34" t="s">
        <v>74</v>
      </c>
      <c s="34" t="s">
        <v>5897</v>
      </c>
      <c s="35" t="s">
        <v>5</v>
      </c>
      <c s="6" t="s">
        <v>5898</v>
      </c>
      <c s="36" t="s">
        <v>52</v>
      </c>
      <c s="37">
        <v>79.95</v>
      </c>
      <c s="36">
        <v>0</v>
      </c>
      <c s="36">
        <f>ROUND(G30*H30,6)</f>
      </c>
      <c r="L30" s="38">
        <v>0</v>
      </c>
      <c s="32">
        <f>ROUND(ROUND(L30,2)*ROUND(G30,3),2)</f>
      </c>
      <c s="36" t="s">
        <v>3001</v>
      </c>
      <c>
        <f>(M30*21)/100</f>
      </c>
      <c t="s">
        <v>27</v>
      </c>
    </row>
    <row r="31" spans="1:5" ht="38.25">
      <c r="A31" s="35" t="s">
        <v>54</v>
      </c>
      <c r="E31" s="39" t="s">
        <v>5899</v>
      </c>
    </row>
    <row r="32" spans="1:5" ht="12.75">
      <c r="A32" s="35" t="s">
        <v>55</v>
      </c>
      <c r="E32" s="40" t="s">
        <v>6302</v>
      </c>
    </row>
    <row r="33" spans="1:5" ht="12.75">
      <c r="A33" t="s">
        <v>56</v>
      </c>
      <c r="E33" s="39" t="s">
        <v>5</v>
      </c>
    </row>
    <row r="34" spans="1:16" ht="12.75">
      <c r="A34" t="s">
        <v>49</v>
      </c>
      <c s="34" t="s">
        <v>78</v>
      </c>
      <c s="34" t="s">
        <v>5901</v>
      </c>
      <c s="35" t="s">
        <v>5</v>
      </c>
      <c s="6" t="s">
        <v>5902</v>
      </c>
      <c s="36" t="s">
        <v>52</v>
      </c>
      <c s="37">
        <v>18.8</v>
      </c>
      <c s="36">
        <v>0</v>
      </c>
      <c s="36">
        <f>ROUND(G34*H34,6)</f>
      </c>
      <c r="L34" s="38">
        <v>0</v>
      </c>
      <c s="32">
        <f>ROUND(ROUND(L34,2)*ROUND(G34,3),2)</f>
      </c>
      <c s="36" t="s">
        <v>3001</v>
      </c>
      <c>
        <f>(M34*21)/100</f>
      </c>
      <c t="s">
        <v>27</v>
      </c>
    </row>
    <row r="35" spans="1:5" ht="25.5">
      <c r="A35" s="35" t="s">
        <v>54</v>
      </c>
      <c r="E35" s="39" t="s">
        <v>5903</v>
      </c>
    </row>
    <row r="36" spans="1:5" ht="38.25">
      <c r="A36" s="35" t="s">
        <v>55</v>
      </c>
      <c r="E36" s="42" t="s">
        <v>6303</v>
      </c>
    </row>
    <row r="37" spans="1:5" ht="12.75">
      <c r="A37" t="s">
        <v>56</v>
      </c>
      <c r="E37" s="39" t="s">
        <v>5</v>
      </c>
    </row>
    <row r="38" spans="1:16" ht="12.75">
      <c r="A38" t="s">
        <v>49</v>
      </c>
      <c s="34" t="s">
        <v>82</v>
      </c>
      <c s="34" t="s">
        <v>5905</v>
      </c>
      <c s="35" t="s">
        <v>5</v>
      </c>
      <c s="6" t="s">
        <v>5906</v>
      </c>
      <c s="36" t="s">
        <v>819</v>
      </c>
      <c s="37">
        <v>45</v>
      </c>
      <c s="36">
        <v>0.001488</v>
      </c>
      <c s="36">
        <f>ROUND(G38*H38,6)</f>
      </c>
      <c r="L38" s="38">
        <v>0</v>
      </c>
      <c s="32">
        <f>ROUND(ROUND(L38,2)*ROUND(G38,3),2)</f>
      </c>
      <c s="36" t="s">
        <v>3001</v>
      </c>
      <c>
        <f>(M38*21)/100</f>
      </c>
      <c t="s">
        <v>27</v>
      </c>
    </row>
    <row r="39" spans="1:5" ht="12.75">
      <c r="A39" s="35" t="s">
        <v>54</v>
      </c>
      <c r="E39" s="39" t="s">
        <v>5907</v>
      </c>
    </row>
    <row r="40" spans="1:5" ht="63.75">
      <c r="A40" s="35" t="s">
        <v>55</v>
      </c>
      <c r="E40" s="42" t="s">
        <v>6304</v>
      </c>
    </row>
    <row r="41" spans="1:5" ht="12.75">
      <c r="A41" t="s">
        <v>56</v>
      </c>
      <c r="E41" s="39" t="s">
        <v>5</v>
      </c>
    </row>
    <row r="42" spans="1:16" ht="12.75">
      <c r="A42" t="s">
        <v>49</v>
      </c>
      <c s="34" t="s">
        <v>89</v>
      </c>
      <c s="34" t="s">
        <v>5909</v>
      </c>
      <c s="35" t="s">
        <v>5</v>
      </c>
      <c s="6" t="s">
        <v>5910</v>
      </c>
      <c s="36" t="s">
        <v>819</v>
      </c>
      <c s="37">
        <v>45</v>
      </c>
      <c s="36">
        <v>0</v>
      </c>
      <c s="36">
        <f>ROUND(G42*H42,6)</f>
      </c>
      <c r="L42" s="38">
        <v>0</v>
      </c>
      <c s="32">
        <f>ROUND(ROUND(L42,2)*ROUND(G42,3),2)</f>
      </c>
      <c s="36" t="s">
        <v>3001</v>
      </c>
      <c>
        <f>(M42*21)/100</f>
      </c>
      <c t="s">
        <v>27</v>
      </c>
    </row>
    <row r="43" spans="1:5" ht="25.5">
      <c r="A43" s="35" t="s">
        <v>54</v>
      </c>
      <c r="E43" s="39" t="s">
        <v>5911</v>
      </c>
    </row>
    <row r="44" spans="1:5" ht="12.75">
      <c r="A44" s="35" t="s">
        <v>55</v>
      </c>
      <c r="E44" s="40" t="s">
        <v>5</v>
      </c>
    </row>
    <row r="45" spans="1:5" ht="12.75">
      <c r="A45" t="s">
        <v>56</v>
      </c>
      <c r="E45" s="39" t="s">
        <v>5</v>
      </c>
    </row>
    <row r="46" spans="1:16" ht="12.75">
      <c r="A46" t="s">
        <v>49</v>
      </c>
      <c s="34" t="s">
        <v>93</v>
      </c>
      <c s="34" t="s">
        <v>5912</v>
      </c>
      <c s="35" t="s">
        <v>5</v>
      </c>
      <c s="6" t="s">
        <v>5913</v>
      </c>
      <c s="36" t="s">
        <v>52</v>
      </c>
      <c s="37">
        <v>28.1</v>
      </c>
      <c s="36">
        <v>0.001361</v>
      </c>
      <c s="36">
        <f>ROUND(G46*H46,6)</f>
      </c>
      <c r="L46" s="38">
        <v>0</v>
      </c>
      <c s="32">
        <f>ROUND(ROUND(L46,2)*ROUND(G46,3),2)</f>
      </c>
      <c s="36" t="s">
        <v>3001</v>
      </c>
      <c>
        <f>(M46*21)/100</f>
      </c>
      <c t="s">
        <v>27</v>
      </c>
    </row>
    <row r="47" spans="1:5" ht="25.5">
      <c r="A47" s="35" t="s">
        <v>54</v>
      </c>
      <c r="E47" s="39" t="s">
        <v>5914</v>
      </c>
    </row>
    <row r="48" spans="1:5" ht="12.75">
      <c r="A48" s="35" t="s">
        <v>55</v>
      </c>
      <c r="E48" s="40" t="s">
        <v>5</v>
      </c>
    </row>
    <row r="49" spans="1:5" ht="12.75">
      <c r="A49" t="s">
        <v>56</v>
      </c>
      <c r="E49" s="39" t="s">
        <v>5</v>
      </c>
    </row>
    <row r="50" spans="1:16" ht="12.75">
      <c r="A50" t="s">
        <v>49</v>
      </c>
      <c s="34" t="s">
        <v>96</v>
      </c>
      <c s="34" t="s">
        <v>5915</v>
      </c>
      <c s="35" t="s">
        <v>5</v>
      </c>
      <c s="6" t="s">
        <v>5916</v>
      </c>
      <c s="36" t="s">
        <v>52</v>
      </c>
      <c s="37">
        <v>28.1</v>
      </c>
      <c s="36">
        <v>0</v>
      </c>
      <c s="36">
        <f>ROUND(G50*H50,6)</f>
      </c>
      <c r="L50" s="38">
        <v>0</v>
      </c>
      <c s="32">
        <f>ROUND(ROUND(L50,2)*ROUND(G50,3),2)</f>
      </c>
      <c s="36" t="s">
        <v>3001</v>
      </c>
      <c>
        <f>(M50*21)/100</f>
      </c>
      <c t="s">
        <v>27</v>
      </c>
    </row>
    <row r="51" spans="1:5" ht="25.5">
      <c r="A51" s="35" t="s">
        <v>54</v>
      </c>
      <c r="E51" s="39" t="s">
        <v>5917</v>
      </c>
    </row>
    <row r="52" spans="1:5" ht="12.75">
      <c r="A52" s="35" t="s">
        <v>55</v>
      </c>
      <c r="E52" s="40" t="s">
        <v>5</v>
      </c>
    </row>
    <row r="53" spans="1:5" ht="12.75">
      <c r="A53" t="s">
        <v>56</v>
      </c>
      <c r="E53" s="39" t="s">
        <v>5</v>
      </c>
    </row>
    <row r="54" spans="1:16" ht="12.75">
      <c r="A54" t="s">
        <v>49</v>
      </c>
      <c s="34" t="s">
        <v>100</v>
      </c>
      <c s="34" t="s">
        <v>5918</v>
      </c>
      <c s="35" t="s">
        <v>5</v>
      </c>
      <c s="6" t="s">
        <v>5919</v>
      </c>
      <c s="36" t="s">
        <v>819</v>
      </c>
      <c s="37">
        <v>266.42</v>
      </c>
      <c s="36">
        <v>0.000581</v>
      </c>
      <c s="36">
        <f>ROUND(G54*H54,6)</f>
      </c>
      <c r="L54" s="38">
        <v>0</v>
      </c>
      <c s="32">
        <f>ROUND(ROUND(L54,2)*ROUND(G54,3),2)</f>
      </c>
      <c s="36" t="s">
        <v>3001</v>
      </c>
      <c>
        <f>(M54*21)/100</f>
      </c>
      <c t="s">
        <v>27</v>
      </c>
    </row>
    <row r="55" spans="1:5" ht="25.5">
      <c r="A55" s="35" t="s">
        <v>54</v>
      </c>
      <c r="E55" s="39" t="s">
        <v>5920</v>
      </c>
    </row>
    <row r="56" spans="1:5" ht="89.25">
      <c r="A56" s="35" t="s">
        <v>55</v>
      </c>
      <c r="E56" s="42" t="s">
        <v>6305</v>
      </c>
    </row>
    <row r="57" spans="1:5" ht="12.75">
      <c r="A57" t="s">
        <v>56</v>
      </c>
      <c r="E57" s="39" t="s">
        <v>5</v>
      </c>
    </row>
    <row r="58" spans="1:16" ht="12.75">
      <c r="A58" t="s">
        <v>49</v>
      </c>
      <c s="34" t="s">
        <v>104</v>
      </c>
      <c s="34" t="s">
        <v>5922</v>
      </c>
      <c s="35" t="s">
        <v>5</v>
      </c>
      <c s="6" t="s">
        <v>5923</v>
      </c>
      <c s="36" t="s">
        <v>819</v>
      </c>
      <c s="37">
        <v>266.42</v>
      </c>
      <c s="36">
        <v>0</v>
      </c>
      <c s="36">
        <f>ROUND(G58*H58,6)</f>
      </c>
      <c r="L58" s="38">
        <v>0</v>
      </c>
      <c s="32">
        <f>ROUND(ROUND(L58,2)*ROUND(G58,3),2)</f>
      </c>
      <c s="36" t="s">
        <v>3001</v>
      </c>
      <c>
        <f>(M58*21)/100</f>
      </c>
      <c t="s">
        <v>27</v>
      </c>
    </row>
    <row r="59" spans="1:5" ht="25.5">
      <c r="A59" s="35" t="s">
        <v>54</v>
      </c>
      <c r="E59" s="39" t="s">
        <v>5924</v>
      </c>
    </row>
    <row r="60" spans="1:5" ht="12.75">
      <c r="A60" s="35" t="s">
        <v>55</v>
      </c>
      <c r="E60" s="40" t="s">
        <v>5</v>
      </c>
    </row>
    <row r="61" spans="1:5" ht="12.75">
      <c r="A61" t="s">
        <v>56</v>
      </c>
      <c r="E61" s="39" t="s">
        <v>5</v>
      </c>
    </row>
    <row r="62" spans="1:16" ht="12.75">
      <c r="A62" t="s">
        <v>49</v>
      </c>
      <c s="34" t="s">
        <v>107</v>
      </c>
      <c s="34" t="s">
        <v>3018</v>
      </c>
      <c s="35" t="s">
        <v>5</v>
      </c>
      <c s="6" t="s">
        <v>3019</v>
      </c>
      <c s="36" t="s">
        <v>52</v>
      </c>
      <c s="37">
        <v>124.945</v>
      </c>
      <c s="36">
        <v>0</v>
      </c>
      <c s="36">
        <f>ROUND(G62*H62,6)</f>
      </c>
      <c r="L62" s="38">
        <v>0</v>
      </c>
      <c s="32">
        <f>ROUND(ROUND(L62,2)*ROUND(G62,3),2)</f>
      </c>
      <c s="36" t="s">
        <v>3001</v>
      </c>
      <c>
        <f>(M62*21)/100</f>
      </c>
      <c t="s">
        <v>27</v>
      </c>
    </row>
    <row r="63" spans="1:5" ht="25.5">
      <c r="A63" s="35" t="s">
        <v>54</v>
      </c>
      <c r="E63" s="39" t="s">
        <v>3020</v>
      </c>
    </row>
    <row r="64" spans="1:5" ht="191.25">
      <c r="A64" s="35" t="s">
        <v>55</v>
      </c>
      <c r="E64" s="42" t="s">
        <v>6306</v>
      </c>
    </row>
    <row r="65" spans="1:5" ht="12.75">
      <c r="A65" t="s">
        <v>56</v>
      </c>
      <c r="E65" s="39" t="s">
        <v>5</v>
      </c>
    </row>
    <row r="66" spans="1:16" ht="12.75">
      <c r="A66" t="s">
        <v>49</v>
      </c>
      <c s="34" t="s">
        <v>110</v>
      </c>
      <c s="34" t="s">
        <v>3022</v>
      </c>
      <c s="35" t="s">
        <v>5</v>
      </c>
      <c s="6" t="s">
        <v>3023</v>
      </c>
      <c s="36" t="s">
        <v>52</v>
      </c>
      <c s="37">
        <v>46.759</v>
      </c>
      <c s="36">
        <v>0</v>
      </c>
      <c s="36">
        <f>ROUND(G66*H66,6)</f>
      </c>
      <c r="L66" s="38">
        <v>0</v>
      </c>
      <c s="32">
        <f>ROUND(ROUND(L66,2)*ROUND(G66,3),2)</f>
      </c>
      <c s="36" t="s">
        <v>3001</v>
      </c>
      <c>
        <f>(M66*21)/100</f>
      </c>
      <c t="s">
        <v>27</v>
      </c>
    </row>
    <row r="67" spans="1:5" ht="38.25">
      <c r="A67" s="35" t="s">
        <v>54</v>
      </c>
      <c r="E67" s="39" t="s">
        <v>3024</v>
      </c>
    </row>
    <row r="68" spans="1:5" ht="76.5">
      <c r="A68" s="35" t="s">
        <v>55</v>
      </c>
      <c r="E68" s="42" t="s">
        <v>6307</v>
      </c>
    </row>
    <row r="69" spans="1:5" ht="12.75">
      <c r="A69" t="s">
        <v>56</v>
      </c>
      <c r="E69" s="39" t="s">
        <v>5</v>
      </c>
    </row>
    <row r="70" spans="1:16" ht="12.75">
      <c r="A70" t="s">
        <v>49</v>
      </c>
      <c s="34" t="s">
        <v>113</v>
      </c>
      <c s="34" t="s">
        <v>5927</v>
      </c>
      <c s="35" t="s">
        <v>5</v>
      </c>
      <c s="6" t="s">
        <v>5928</v>
      </c>
      <c s="36" t="s">
        <v>1010</v>
      </c>
      <c s="37">
        <v>93.518</v>
      </c>
      <c s="36">
        <v>1</v>
      </c>
      <c s="36">
        <f>ROUND(G70*H70,6)</f>
      </c>
      <c r="L70" s="38">
        <v>0</v>
      </c>
      <c s="32">
        <f>ROUND(ROUND(L70,2)*ROUND(G70,3),2)</f>
      </c>
      <c s="36" t="s">
        <v>3001</v>
      </c>
      <c>
        <f>(M70*21)/100</f>
      </c>
      <c t="s">
        <v>27</v>
      </c>
    </row>
    <row r="71" spans="1:5" ht="12.75">
      <c r="A71" s="35" t="s">
        <v>54</v>
      </c>
      <c r="E71" s="39" t="s">
        <v>5928</v>
      </c>
    </row>
    <row r="72" spans="1:5" ht="12.75">
      <c r="A72" s="35" t="s">
        <v>55</v>
      </c>
      <c r="E72" s="40" t="s">
        <v>5</v>
      </c>
    </row>
    <row r="73" spans="1:5" ht="12.75">
      <c r="A73" t="s">
        <v>56</v>
      </c>
      <c r="E73" s="39" t="s">
        <v>5</v>
      </c>
    </row>
    <row r="74" spans="1:16" ht="12.75">
      <c r="A74" t="s">
        <v>49</v>
      </c>
      <c s="34" t="s">
        <v>118</v>
      </c>
      <c s="34" t="s">
        <v>5929</v>
      </c>
      <c s="35" t="s">
        <v>5</v>
      </c>
      <c s="6" t="s">
        <v>5930</v>
      </c>
      <c s="36" t="s">
        <v>1010</v>
      </c>
      <c s="37">
        <v>249.89</v>
      </c>
      <c s="36">
        <v>1</v>
      </c>
      <c s="36">
        <f>ROUND(G74*H74,6)</f>
      </c>
      <c r="L74" s="38">
        <v>0</v>
      </c>
      <c s="32">
        <f>ROUND(ROUND(L74,2)*ROUND(G74,3),2)</f>
      </c>
      <c s="36" t="s">
        <v>3001</v>
      </c>
      <c>
        <f>(M74*21)/100</f>
      </c>
      <c t="s">
        <v>27</v>
      </c>
    </row>
    <row r="75" spans="1:5" ht="12.75">
      <c r="A75" s="35" t="s">
        <v>54</v>
      </c>
      <c r="E75" s="39" t="s">
        <v>5930</v>
      </c>
    </row>
    <row r="76" spans="1:5" ht="12.75">
      <c r="A76" s="35" t="s">
        <v>55</v>
      </c>
      <c r="E76" s="40" t="s">
        <v>5</v>
      </c>
    </row>
    <row r="77" spans="1:5" ht="12.75">
      <c r="A77" t="s">
        <v>56</v>
      </c>
      <c r="E77" s="39" t="s">
        <v>5</v>
      </c>
    </row>
    <row r="78" spans="1:13" ht="12.75">
      <c r="A78" t="s">
        <v>46</v>
      </c>
      <c r="C78" s="31" t="s">
        <v>27</v>
      </c>
      <c r="E78" s="33" t="s">
        <v>5931</v>
      </c>
      <c r="J78" s="32">
        <f>0</f>
      </c>
      <c s="32">
        <f>0</f>
      </c>
      <c s="32">
        <f>0+L79</f>
      </c>
      <c s="32">
        <f>0+M79</f>
      </c>
    </row>
    <row r="79" spans="1:16" ht="25.5">
      <c r="A79" t="s">
        <v>49</v>
      </c>
      <c s="34" t="s">
        <v>121</v>
      </c>
      <c s="34" t="s">
        <v>5932</v>
      </c>
      <c s="35" t="s">
        <v>5</v>
      </c>
      <c s="6" t="s">
        <v>5933</v>
      </c>
      <c s="36" t="s">
        <v>60</v>
      </c>
      <c s="37">
        <v>40.5</v>
      </c>
      <c s="36">
        <v>0.204694</v>
      </c>
      <c s="36">
        <f>ROUND(G79*H79,6)</f>
      </c>
      <c r="L79" s="38">
        <v>0</v>
      </c>
      <c s="32">
        <f>ROUND(ROUND(L79,2)*ROUND(G79,3),2)</f>
      </c>
      <c s="36" t="s">
        <v>3001</v>
      </c>
      <c>
        <f>(M79*21)/100</f>
      </c>
      <c t="s">
        <v>27</v>
      </c>
    </row>
    <row r="80" spans="1:5" ht="38.25">
      <c r="A80" s="35" t="s">
        <v>54</v>
      </c>
      <c r="E80" s="39" t="s">
        <v>5934</v>
      </c>
    </row>
    <row r="81" spans="1:5" ht="12.75">
      <c r="A81" s="35" t="s">
        <v>55</v>
      </c>
      <c r="E81" s="40" t="s">
        <v>5</v>
      </c>
    </row>
    <row r="82" spans="1:5" ht="114.75">
      <c r="A82" t="s">
        <v>56</v>
      </c>
      <c r="E82" s="39" t="s">
        <v>5935</v>
      </c>
    </row>
    <row r="83" spans="1:13" ht="12.75">
      <c r="A83" t="s">
        <v>46</v>
      </c>
      <c r="C83" s="31" t="s">
        <v>26</v>
      </c>
      <c r="E83" s="33" t="s">
        <v>5936</v>
      </c>
      <c r="J83" s="32">
        <f>0</f>
      </c>
      <c s="32">
        <f>0</f>
      </c>
      <c s="32">
        <f>0+L84</f>
      </c>
      <c s="32">
        <f>0+M84</f>
      </c>
    </row>
    <row r="84" spans="1:16" ht="12.75">
      <c r="A84" t="s">
        <v>49</v>
      </c>
      <c s="34" t="s">
        <v>124</v>
      </c>
      <c s="34" t="s">
        <v>4230</v>
      </c>
      <c s="35" t="s">
        <v>5</v>
      </c>
      <c s="6" t="s">
        <v>4231</v>
      </c>
      <c s="36" t="s">
        <v>52</v>
      </c>
      <c s="37">
        <v>2.581</v>
      </c>
      <c s="36">
        <v>0</v>
      </c>
      <c s="36">
        <f>ROUND(G84*H84,6)</f>
      </c>
      <c r="L84" s="38">
        <v>0</v>
      </c>
      <c s="32">
        <f>ROUND(ROUND(L84,2)*ROUND(G84,3),2)</f>
      </c>
      <c s="36" t="s">
        <v>3001</v>
      </c>
      <c>
        <f>(M84*21)/100</f>
      </c>
      <c t="s">
        <v>27</v>
      </c>
    </row>
    <row r="85" spans="1:5" ht="25.5">
      <c r="A85" s="35" t="s">
        <v>54</v>
      </c>
      <c r="E85" s="39" t="s">
        <v>4232</v>
      </c>
    </row>
    <row r="86" spans="1:5" ht="51">
      <c r="A86" s="35" t="s">
        <v>55</v>
      </c>
      <c r="E86" s="42" t="s">
        <v>6308</v>
      </c>
    </row>
    <row r="87" spans="1:5" ht="12.75">
      <c r="A87" t="s">
        <v>56</v>
      </c>
      <c r="E87" s="39" t="s">
        <v>5</v>
      </c>
    </row>
    <row r="88" spans="1:13" ht="12.75">
      <c r="A88" t="s">
        <v>46</v>
      </c>
      <c r="C88" s="31" t="s">
        <v>65</v>
      </c>
      <c r="E88" s="33" t="s">
        <v>3044</v>
      </c>
      <c r="J88" s="32">
        <f>0</f>
      </c>
      <c s="32">
        <f>0</f>
      </c>
      <c s="32">
        <f>0+L89+L93+L97</f>
      </c>
      <c s="32">
        <f>0+M89+M93+M97</f>
      </c>
    </row>
    <row r="89" spans="1:16" ht="12.75">
      <c r="A89" t="s">
        <v>49</v>
      </c>
      <c s="34" t="s">
        <v>127</v>
      </c>
      <c s="34" t="s">
        <v>3045</v>
      </c>
      <c s="35" t="s">
        <v>5</v>
      </c>
      <c s="6" t="s">
        <v>3046</v>
      </c>
      <c s="36" t="s">
        <v>52</v>
      </c>
      <c s="37">
        <v>9.18</v>
      </c>
      <c s="36">
        <v>0</v>
      </c>
      <c s="36">
        <f>ROUND(G89*H89,6)</f>
      </c>
      <c r="L89" s="38">
        <v>0</v>
      </c>
      <c s="32">
        <f>ROUND(ROUND(L89,2)*ROUND(G89,3),2)</f>
      </c>
      <c s="36" t="s">
        <v>3001</v>
      </c>
      <c>
        <f>(M89*21)/100</f>
      </c>
      <c t="s">
        <v>27</v>
      </c>
    </row>
    <row r="90" spans="1:5" ht="25.5">
      <c r="A90" s="35" t="s">
        <v>54</v>
      </c>
      <c r="E90" s="39" t="s">
        <v>3047</v>
      </c>
    </row>
    <row r="91" spans="1:5" ht="102">
      <c r="A91" s="35" t="s">
        <v>55</v>
      </c>
      <c r="E91" s="42" t="s">
        <v>6309</v>
      </c>
    </row>
    <row r="92" spans="1:5" ht="12.75">
      <c r="A92" t="s">
        <v>56</v>
      </c>
      <c r="E92" s="39" t="s">
        <v>5</v>
      </c>
    </row>
    <row r="93" spans="1:16" ht="12.75">
      <c r="A93" t="s">
        <v>49</v>
      </c>
      <c s="34" t="s">
        <v>131</v>
      </c>
      <c s="34" t="s">
        <v>5939</v>
      </c>
      <c s="35" t="s">
        <v>5</v>
      </c>
      <c s="6" t="s">
        <v>5940</v>
      </c>
      <c s="36" t="s">
        <v>52</v>
      </c>
      <c s="37">
        <v>0.512</v>
      </c>
      <c s="36">
        <v>0</v>
      </c>
      <c s="36">
        <f>ROUND(G93*H93,6)</f>
      </c>
      <c r="L93" s="38">
        <v>0</v>
      </c>
      <c s="32">
        <f>ROUND(ROUND(L93,2)*ROUND(G93,3),2)</f>
      </c>
      <c s="36" t="s">
        <v>3001</v>
      </c>
      <c>
        <f>(M93*21)/100</f>
      </c>
      <c t="s">
        <v>27</v>
      </c>
    </row>
    <row r="94" spans="1:5" ht="25.5">
      <c r="A94" s="35" t="s">
        <v>54</v>
      </c>
      <c r="E94" s="39" t="s">
        <v>5941</v>
      </c>
    </row>
    <row r="95" spans="1:5" ht="38.25">
      <c r="A95" s="35" t="s">
        <v>55</v>
      </c>
      <c r="E95" s="42" t="s">
        <v>6310</v>
      </c>
    </row>
    <row r="96" spans="1:5" ht="12.75">
      <c r="A96" t="s">
        <v>56</v>
      </c>
      <c r="E96" s="39" t="s">
        <v>5</v>
      </c>
    </row>
    <row r="97" spans="1:16" ht="12.75">
      <c r="A97" t="s">
        <v>49</v>
      </c>
      <c s="34" t="s">
        <v>135</v>
      </c>
      <c s="34" t="s">
        <v>5943</v>
      </c>
      <c s="35" t="s">
        <v>5</v>
      </c>
      <c s="6" t="s">
        <v>5944</v>
      </c>
      <c s="36" t="s">
        <v>819</v>
      </c>
      <c s="37">
        <v>1.28</v>
      </c>
      <c s="36">
        <v>0.006317</v>
      </c>
      <c s="36">
        <f>ROUND(G97*H97,6)</f>
      </c>
      <c r="L97" s="38">
        <v>0</v>
      </c>
      <c s="32">
        <f>ROUND(ROUND(L97,2)*ROUND(G97,3),2)</f>
      </c>
      <c s="36" t="s">
        <v>3001</v>
      </c>
      <c>
        <f>(M97*21)/100</f>
      </c>
      <c t="s">
        <v>27</v>
      </c>
    </row>
    <row r="98" spans="1:5" ht="25.5">
      <c r="A98" s="35" t="s">
        <v>54</v>
      </c>
      <c r="E98" s="39" t="s">
        <v>5945</v>
      </c>
    </row>
    <row r="99" spans="1:5" ht="12.75">
      <c r="A99" s="35" t="s">
        <v>55</v>
      </c>
      <c r="E99" s="40" t="s">
        <v>6311</v>
      </c>
    </row>
    <row r="100" spans="1:5" ht="12.75">
      <c r="A100" t="s">
        <v>56</v>
      </c>
      <c r="E100" s="39" t="s">
        <v>5</v>
      </c>
    </row>
    <row r="101" spans="1:13" ht="12.75">
      <c r="A101" t="s">
        <v>46</v>
      </c>
      <c r="C101" s="31" t="s">
        <v>70</v>
      </c>
      <c r="E101" s="33" t="s">
        <v>6312</v>
      </c>
      <c r="J101" s="32">
        <f>0</f>
      </c>
      <c s="32">
        <f>0</f>
      </c>
      <c s="32">
        <f>0+L102+L106+L110</f>
      </c>
      <c s="32">
        <f>0+M102+M106+M110</f>
      </c>
    </row>
    <row r="102" spans="1:16" ht="12.75">
      <c r="A102" t="s">
        <v>49</v>
      </c>
      <c s="34" t="s">
        <v>139</v>
      </c>
      <c s="34" t="s">
        <v>6313</v>
      </c>
      <c s="35" t="s">
        <v>5</v>
      </c>
      <c s="6" t="s">
        <v>6314</v>
      </c>
      <c s="36" t="s">
        <v>819</v>
      </c>
      <c s="37">
        <v>44</v>
      </c>
      <c s="36">
        <v>0</v>
      </c>
      <c s="36">
        <f>ROUND(G102*H102,6)</f>
      </c>
      <c r="L102" s="38">
        <v>0</v>
      </c>
      <c s="32">
        <f>ROUND(ROUND(L102,2)*ROUND(G102,3),2)</f>
      </c>
      <c s="36" t="s">
        <v>3001</v>
      </c>
      <c>
        <f>(M102*21)/100</f>
      </c>
      <c t="s">
        <v>27</v>
      </c>
    </row>
    <row r="103" spans="1:5" ht="25.5">
      <c r="A103" s="35" t="s">
        <v>54</v>
      </c>
      <c r="E103" s="39" t="s">
        <v>6315</v>
      </c>
    </row>
    <row r="104" spans="1:5" ht="25.5">
      <c r="A104" s="35" t="s">
        <v>55</v>
      </c>
      <c r="E104" s="42" t="s">
        <v>6316</v>
      </c>
    </row>
    <row r="105" spans="1:5" ht="12.75">
      <c r="A105" t="s">
        <v>56</v>
      </c>
      <c r="E105" s="39" t="s">
        <v>5</v>
      </c>
    </row>
    <row r="106" spans="1:16" ht="25.5">
      <c r="A106" t="s">
        <v>49</v>
      </c>
      <c s="34" t="s">
        <v>142</v>
      </c>
      <c s="34" t="s">
        <v>6317</v>
      </c>
      <c s="35" t="s">
        <v>5</v>
      </c>
      <c s="6" t="s">
        <v>6318</v>
      </c>
      <c s="36" t="s">
        <v>819</v>
      </c>
      <c s="37">
        <v>44</v>
      </c>
      <c s="36">
        <v>0.117926</v>
      </c>
      <c s="36">
        <f>ROUND(G106*H106,6)</f>
      </c>
      <c r="L106" s="38">
        <v>0</v>
      </c>
      <c s="32">
        <f>ROUND(ROUND(L106,2)*ROUND(G106,3),2)</f>
      </c>
      <c s="36" t="s">
        <v>3001</v>
      </c>
      <c>
        <f>(M106*21)/100</f>
      </c>
      <c t="s">
        <v>27</v>
      </c>
    </row>
    <row r="107" spans="1:5" ht="25.5">
      <c r="A107" s="35" t="s">
        <v>54</v>
      </c>
      <c r="E107" s="39" t="s">
        <v>6319</v>
      </c>
    </row>
    <row r="108" spans="1:5" ht="12.75">
      <c r="A108" s="35" t="s">
        <v>55</v>
      </c>
      <c r="E108" s="40" t="s">
        <v>5</v>
      </c>
    </row>
    <row r="109" spans="1:5" ht="12.75">
      <c r="A109" t="s">
        <v>56</v>
      </c>
      <c r="E109" s="39" t="s">
        <v>5</v>
      </c>
    </row>
    <row r="110" spans="1:16" ht="12.75">
      <c r="A110" t="s">
        <v>49</v>
      </c>
      <c s="34" t="s">
        <v>146</v>
      </c>
      <c s="34" t="s">
        <v>6320</v>
      </c>
      <c s="35" t="s">
        <v>5</v>
      </c>
      <c s="6" t="s">
        <v>6321</v>
      </c>
      <c s="36" t="s">
        <v>68</v>
      </c>
      <c s="37">
        <v>4</v>
      </c>
      <c s="36">
        <v>1.31</v>
      </c>
      <c s="36">
        <f>ROUND(G110*H110,6)</f>
      </c>
      <c r="L110" s="38">
        <v>0</v>
      </c>
      <c s="32">
        <f>ROUND(ROUND(L110,2)*ROUND(G110,3),2)</f>
      </c>
      <c s="36" t="s">
        <v>3001</v>
      </c>
      <c>
        <f>(M110*21)/100</f>
      </c>
      <c t="s">
        <v>27</v>
      </c>
    </row>
    <row r="111" spans="1:5" ht="12.75">
      <c r="A111" s="35" t="s">
        <v>54</v>
      </c>
      <c r="E111" s="39" t="s">
        <v>6321</v>
      </c>
    </row>
    <row r="112" spans="1:5" ht="12.75">
      <c r="A112" s="35" t="s">
        <v>55</v>
      </c>
      <c r="E112" s="40" t="s">
        <v>6322</v>
      </c>
    </row>
    <row r="113" spans="1:5" ht="12.75">
      <c r="A113" t="s">
        <v>56</v>
      </c>
      <c r="E113" s="39" t="s">
        <v>5</v>
      </c>
    </row>
    <row r="114" spans="1:13" ht="12.75">
      <c r="A114" t="s">
        <v>46</v>
      </c>
      <c r="C114" s="31" t="s">
        <v>82</v>
      </c>
      <c r="E114" s="33" t="s">
        <v>3054</v>
      </c>
      <c r="J114" s="32">
        <f>0</f>
      </c>
      <c s="32">
        <f>0</f>
      </c>
      <c s="32">
        <f>0+L115+L119+L123+L127+L131+L135+L139+L143+L147+L151+L155+L159+L163+L167+L171+L175+L179+L183+L187+L191+L195+L199+L203+L207+L211+L215+L219+L223+L227+L231+L235+L239+L243+L247+L251</f>
      </c>
      <c s="32">
        <f>0+M115+M119+M123+M127+M131+M135+M139+M143+M147+M151+M155+M159+M163+M167+M171+M175+M179+M183+M187+M191+M195+M199+M203+M207+M211+M215+M219+M223+M227+M231+M235+M239+M243+M247+M251</f>
      </c>
    </row>
    <row r="115" spans="1:16" ht="12.75">
      <c r="A115" t="s">
        <v>49</v>
      </c>
      <c s="34" t="s">
        <v>149</v>
      </c>
      <c s="34" t="s">
        <v>5968</v>
      </c>
      <c s="35" t="s">
        <v>5</v>
      </c>
      <c s="6" t="s">
        <v>5969</v>
      </c>
      <c s="36" t="s">
        <v>60</v>
      </c>
      <c s="37">
        <v>26.78</v>
      </c>
      <c s="36">
        <v>0.0039</v>
      </c>
      <c s="36">
        <f>ROUND(G115*H115,6)</f>
      </c>
      <c r="L115" s="38">
        <v>0</v>
      </c>
      <c s="32">
        <f>ROUND(ROUND(L115,2)*ROUND(G115,3),2)</f>
      </c>
      <c s="36" t="s">
        <v>3001</v>
      </c>
      <c>
        <f>(M115*21)/100</f>
      </c>
      <c t="s">
        <v>27</v>
      </c>
    </row>
    <row r="116" spans="1:5" ht="12.75">
      <c r="A116" s="35" t="s">
        <v>54</v>
      </c>
      <c r="E116" s="39" t="s">
        <v>5969</v>
      </c>
    </row>
    <row r="117" spans="1:5" ht="12.75">
      <c r="A117" s="35" t="s">
        <v>55</v>
      </c>
      <c r="E117" s="40" t="s">
        <v>5</v>
      </c>
    </row>
    <row r="118" spans="1:5" ht="12.75">
      <c r="A118" t="s">
        <v>56</v>
      </c>
      <c r="E118" s="39" t="s">
        <v>5</v>
      </c>
    </row>
    <row r="119" spans="1:16" ht="12.75">
      <c r="A119" t="s">
        <v>49</v>
      </c>
      <c s="34" t="s">
        <v>153</v>
      </c>
      <c s="34" t="s">
        <v>6323</v>
      </c>
      <c s="35" t="s">
        <v>5</v>
      </c>
      <c s="6" t="s">
        <v>6324</v>
      </c>
      <c s="36" t="s">
        <v>60</v>
      </c>
      <c s="37">
        <v>41.715</v>
      </c>
      <c s="36">
        <v>0.0149</v>
      </c>
      <c s="36">
        <f>ROUND(G119*H119,6)</f>
      </c>
      <c r="L119" s="38">
        <v>0</v>
      </c>
      <c s="32">
        <f>ROUND(ROUND(L119,2)*ROUND(G119,3),2)</f>
      </c>
      <c s="36" t="s">
        <v>3001</v>
      </c>
      <c>
        <f>(M119*21)/100</f>
      </c>
      <c t="s">
        <v>27</v>
      </c>
    </row>
    <row r="120" spans="1:5" ht="12.75">
      <c r="A120" s="35" t="s">
        <v>54</v>
      </c>
      <c r="E120" s="39" t="s">
        <v>6324</v>
      </c>
    </row>
    <row r="121" spans="1:5" ht="12.75">
      <c r="A121" s="35" t="s">
        <v>55</v>
      </c>
      <c r="E121" s="40" t="s">
        <v>5</v>
      </c>
    </row>
    <row r="122" spans="1:5" ht="12.75">
      <c r="A122" t="s">
        <v>56</v>
      </c>
      <c r="E122" s="39" t="s">
        <v>5</v>
      </c>
    </row>
    <row r="123" spans="1:16" ht="12.75">
      <c r="A123" t="s">
        <v>49</v>
      </c>
      <c s="34" t="s">
        <v>158</v>
      </c>
      <c s="34" t="s">
        <v>5974</v>
      </c>
      <c s="35" t="s">
        <v>5</v>
      </c>
      <c s="6" t="s">
        <v>5975</v>
      </c>
      <c s="36" t="s">
        <v>68</v>
      </c>
      <c s="37">
        <v>4</v>
      </c>
      <c s="36">
        <v>0.0012</v>
      </c>
      <c s="36">
        <f>ROUND(G123*H123,6)</f>
      </c>
      <c r="L123" s="38">
        <v>0</v>
      </c>
      <c s="32">
        <f>ROUND(ROUND(L123,2)*ROUND(G123,3),2)</f>
      </c>
      <c s="36" t="s">
        <v>3001</v>
      </c>
      <c>
        <f>(M123*21)/100</f>
      </c>
      <c t="s">
        <v>27</v>
      </c>
    </row>
    <row r="124" spans="1:5" ht="12.75">
      <c r="A124" s="35" t="s">
        <v>54</v>
      </c>
      <c r="E124" s="39" t="s">
        <v>5975</v>
      </c>
    </row>
    <row r="125" spans="1:5" ht="25.5">
      <c r="A125" s="35" t="s">
        <v>55</v>
      </c>
      <c r="E125" s="42" t="s">
        <v>6325</v>
      </c>
    </row>
    <row r="126" spans="1:5" ht="12.75">
      <c r="A126" t="s">
        <v>56</v>
      </c>
      <c r="E126" s="39" t="s">
        <v>5</v>
      </c>
    </row>
    <row r="127" spans="1:16" ht="12.75">
      <c r="A127" t="s">
        <v>49</v>
      </c>
      <c s="34" t="s">
        <v>162</v>
      </c>
      <c s="34" t="s">
        <v>5977</v>
      </c>
      <c s="35" t="s">
        <v>5</v>
      </c>
      <c s="6" t="s">
        <v>5978</v>
      </c>
      <c s="36" t="s">
        <v>68</v>
      </c>
      <c s="37">
        <v>4</v>
      </c>
      <c s="36">
        <v>0.0014</v>
      </c>
      <c s="36">
        <f>ROUND(G127*H127,6)</f>
      </c>
      <c r="L127" s="38">
        <v>0</v>
      </c>
      <c s="32">
        <f>ROUND(ROUND(L127,2)*ROUND(G127,3),2)</f>
      </c>
      <c s="36" t="s">
        <v>3001</v>
      </c>
      <c>
        <f>(M127*21)/100</f>
      </c>
      <c t="s">
        <v>27</v>
      </c>
    </row>
    <row r="128" spans="1:5" ht="12.75">
      <c r="A128" s="35" t="s">
        <v>54</v>
      </c>
      <c r="E128" s="39" t="s">
        <v>5978</v>
      </c>
    </row>
    <row r="129" spans="1:5" ht="12.75">
      <c r="A129" s="35" t="s">
        <v>55</v>
      </c>
      <c r="E129" s="40" t="s">
        <v>6326</v>
      </c>
    </row>
    <row r="130" spans="1:5" ht="12.75">
      <c r="A130" t="s">
        <v>56</v>
      </c>
      <c r="E130" s="39" t="s">
        <v>5</v>
      </c>
    </row>
    <row r="131" spans="1:16" ht="12.75">
      <c r="A131" t="s">
        <v>49</v>
      </c>
      <c s="34" t="s">
        <v>166</v>
      </c>
      <c s="34" t="s">
        <v>6327</v>
      </c>
      <c s="35" t="s">
        <v>5</v>
      </c>
      <c s="6" t="s">
        <v>6328</v>
      </c>
      <c s="36" t="s">
        <v>68</v>
      </c>
      <c s="37">
        <v>4</v>
      </c>
      <c s="36">
        <v>0.0071</v>
      </c>
      <c s="36">
        <f>ROUND(G131*H131,6)</f>
      </c>
      <c r="L131" s="38">
        <v>0</v>
      </c>
      <c s="32">
        <f>ROUND(ROUND(L131,2)*ROUND(G131,3),2)</f>
      </c>
      <c s="36" t="s">
        <v>3001</v>
      </c>
      <c>
        <f>(M131*21)/100</f>
      </c>
      <c t="s">
        <v>27</v>
      </c>
    </row>
    <row r="132" spans="1:5" ht="12.75">
      <c r="A132" s="35" t="s">
        <v>54</v>
      </c>
      <c r="E132" s="39" t="s">
        <v>6328</v>
      </c>
    </row>
    <row r="133" spans="1:5" ht="63.75">
      <c r="A133" s="35" t="s">
        <v>55</v>
      </c>
      <c r="E133" s="42" t="s">
        <v>6329</v>
      </c>
    </row>
    <row r="134" spans="1:5" ht="12.75">
      <c r="A134" t="s">
        <v>56</v>
      </c>
      <c r="E134" s="39" t="s">
        <v>5</v>
      </c>
    </row>
    <row r="135" spans="1:16" ht="12.75">
      <c r="A135" t="s">
        <v>49</v>
      </c>
      <c s="34" t="s">
        <v>169</v>
      </c>
      <c s="34" t="s">
        <v>6330</v>
      </c>
      <c s="35" t="s">
        <v>5</v>
      </c>
      <c s="6" t="s">
        <v>6331</v>
      </c>
      <c s="36" t="s">
        <v>60</v>
      </c>
      <c s="37">
        <v>1</v>
      </c>
      <c s="36">
        <v>0.052</v>
      </c>
      <c s="36">
        <f>ROUND(G135*H135,6)</f>
      </c>
      <c r="L135" s="38">
        <v>0</v>
      </c>
      <c s="32">
        <f>ROUND(ROUND(L135,2)*ROUND(G135,3),2)</f>
      </c>
      <c s="36" t="s">
        <v>3001</v>
      </c>
      <c>
        <f>(M135*21)/100</f>
      </c>
      <c t="s">
        <v>27</v>
      </c>
    </row>
    <row r="136" spans="1:5" ht="12.75">
      <c r="A136" s="35" t="s">
        <v>54</v>
      </c>
      <c r="E136" s="39" t="s">
        <v>6331</v>
      </c>
    </row>
    <row r="137" spans="1:5" ht="12.75">
      <c r="A137" s="35" t="s">
        <v>55</v>
      </c>
      <c r="E137" s="40" t="s">
        <v>6332</v>
      </c>
    </row>
    <row r="138" spans="1:5" ht="12.75">
      <c r="A138" t="s">
        <v>56</v>
      </c>
      <c r="E138" s="39" t="s">
        <v>5</v>
      </c>
    </row>
    <row r="139" spans="1:16" ht="12.75">
      <c r="A139" t="s">
        <v>49</v>
      </c>
      <c s="34" t="s">
        <v>184</v>
      </c>
      <c s="34" t="s">
        <v>6333</v>
      </c>
      <c s="35" t="s">
        <v>5</v>
      </c>
      <c s="6" t="s">
        <v>6334</v>
      </c>
      <c s="36" t="s">
        <v>60</v>
      </c>
      <c s="37">
        <v>1</v>
      </c>
      <c s="36">
        <v>0.18618</v>
      </c>
      <c s="36">
        <f>ROUND(G139*H139,6)</f>
      </c>
      <c r="L139" s="38">
        <v>0</v>
      </c>
      <c s="32">
        <f>ROUND(ROUND(L139,2)*ROUND(G139,3),2)</f>
      </c>
      <c s="36" t="s">
        <v>3001</v>
      </c>
      <c>
        <f>(M139*21)/100</f>
      </c>
      <c t="s">
        <v>27</v>
      </c>
    </row>
    <row r="140" spans="1:5" ht="12.75">
      <c r="A140" s="35" t="s">
        <v>54</v>
      </c>
      <c r="E140" s="39" t="s">
        <v>6334</v>
      </c>
    </row>
    <row r="141" spans="1:5" ht="12.75">
      <c r="A141" s="35" t="s">
        <v>55</v>
      </c>
      <c r="E141" s="40" t="s">
        <v>5</v>
      </c>
    </row>
    <row r="142" spans="1:5" ht="12.75">
      <c r="A142" t="s">
        <v>56</v>
      </c>
      <c r="E142" s="39" t="s">
        <v>5</v>
      </c>
    </row>
    <row r="143" spans="1:16" ht="12.75">
      <c r="A143" t="s">
        <v>49</v>
      </c>
      <c s="34" t="s">
        <v>189</v>
      </c>
      <c s="34" t="s">
        <v>4310</v>
      </c>
      <c s="35" t="s">
        <v>5</v>
      </c>
      <c s="6" t="s">
        <v>4311</v>
      </c>
      <c s="36" t="s">
        <v>68</v>
      </c>
      <c s="37">
        <v>1</v>
      </c>
      <c s="36">
        <v>0.254</v>
      </c>
      <c s="36">
        <f>ROUND(G143*H143,6)</f>
      </c>
      <c r="L143" s="38">
        <v>0</v>
      </c>
      <c s="32">
        <f>ROUND(ROUND(L143,2)*ROUND(G143,3),2)</f>
      </c>
      <c s="36" t="s">
        <v>3001</v>
      </c>
      <c>
        <f>(M143*21)/100</f>
      </c>
      <c t="s">
        <v>27</v>
      </c>
    </row>
    <row r="144" spans="1:5" ht="12.75">
      <c r="A144" s="35" t="s">
        <v>54</v>
      </c>
      <c r="E144" s="39" t="s">
        <v>4311</v>
      </c>
    </row>
    <row r="145" spans="1:5" ht="25.5">
      <c r="A145" s="35" t="s">
        <v>55</v>
      </c>
      <c r="E145" s="42" t="s">
        <v>5987</v>
      </c>
    </row>
    <row r="146" spans="1:5" ht="12.75">
      <c r="A146" t="s">
        <v>56</v>
      </c>
      <c r="E146" s="39" t="s">
        <v>5</v>
      </c>
    </row>
    <row r="147" spans="1:16" ht="12.75">
      <c r="A147" t="s">
        <v>49</v>
      </c>
      <c s="34" t="s">
        <v>193</v>
      </c>
      <c s="34" t="s">
        <v>5988</v>
      </c>
      <c s="35" t="s">
        <v>5</v>
      </c>
      <c s="6" t="s">
        <v>5989</v>
      </c>
      <c s="36" t="s">
        <v>68</v>
      </c>
      <c s="37">
        <v>1</v>
      </c>
      <c s="36">
        <v>1.013</v>
      </c>
      <c s="36">
        <f>ROUND(G147*H147,6)</f>
      </c>
      <c r="L147" s="38">
        <v>0</v>
      </c>
      <c s="32">
        <f>ROUND(ROUND(L147,2)*ROUND(G147,3),2)</f>
      </c>
      <c s="36" t="s">
        <v>3001</v>
      </c>
      <c>
        <f>(M147*21)/100</f>
      </c>
      <c t="s">
        <v>27</v>
      </c>
    </row>
    <row r="148" spans="1:5" ht="12.75">
      <c r="A148" s="35" t="s">
        <v>54</v>
      </c>
      <c r="E148" s="39" t="s">
        <v>5989</v>
      </c>
    </row>
    <row r="149" spans="1:5" ht="25.5">
      <c r="A149" s="35" t="s">
        <v>55</v>
      </c>
      <c r="E149" s="42" t="s">
        <v>5987</v>
      </c>
    </row>
    <row r="150" spans="1:5" ht="12.75">
      <c r="A150" t="s">
        <v>56</v>
      </c>
      <c r="E150" s="39" t="s">
        <v>5</v>
      </c>
    </row>
    <row r="151" spans="1:16" ht="12.75">
      <c r="A151" t="s">
        <v>49</v>
      </c>
      <c s="34" t="s">
        <v>197</v>
      </c>
      <c s="34" t="s">
        <v>6335</v>
      </c>
      <c s="35" t="s">
        <v>5</v>
      </c>
      <c s="6" t="s">
        <v>6336</v>
      </c>
      <c s="36" t="s">
        <v>68</v>
      </c>
      <c s="37">
        <v>1</v>
      </c>
      <c s="36">
        <v>0.04</v>
      </c>
      <c s="36">
        <f>ROUND(G151*H151,6)</f>
      </c>
      <c r="L151" s="38">
        <v>0</v>
      </c>
      <c s="32">
        <f>ROUND(ROUND(L151,2)*ROUND(G151,3),2)</f>
      </c>
      <c s="36" t="s">
        <v>3001</v>
      </c>
      <c>
        <f>(M151*21)/100</f>
      </c>
      <c t="s">
        <v>27</v>
      </c>
    </row>
    <row r="152" spans="1:5" ht="12.75">
      <c r="A152" s="35" t="s">
        <v>54</v>
      </c>
      <c r="E152" s="39" t="s">
        <v>6336</v>
      </c>
    </row>
    <row r="153" spans="1:5" ht="25.5">
      <c r="A153" s="35" t="s">
        <v>55</v>
      </c>
      <c r="E153" s="42" t="s">
        <v>5987</v>
      </c>
    </row>
    <row r="154" spans="1:5" ht="12.75">
      <c r="A154" t="s">
        <v>56</v>
      </c>
      <c r="E154" s="39" t="s">
        <v>5</v>
      </c>
    </row>
    <row r="155" spans="1:16" ht="12.75">
      <c r="A155" t="s">
        <v>49</v>
      </c>
      <c s="34" t="s">
        <v>201</v>
      </c>
      <c s="34" t="s">
        <v>5992</v>
      </c>
      <c s="35" t="s">
        <v>5</v>
      </c>
      <c s="6" t="s">
        <v>5993</v>
      </c>
      <c s="36" t="s">
        <v>68</v>
      </c>
      <c s="37">
        <v>1</v>
      </c>
      <c s="36">
        <v>0.068</v>
      </c>
      <c s="36">
        <f>ROUND(G155*H155,6)</f>
      </c>
      <c r="L155" s="38">
        <v>0</v>
      </c>
      <c s="32">
        <f>ROUND(ROUND(L155,2)*ROUND(G155,3),2)</f>
      </c>
      <c s="36" t="s">
        <v>3001</v>
      </c>
      <c>
        <f>(M155*21)/100</f>
      </c>
      <c t="s">
        <v>27</v>
      </c>
    </row>
    <row r="156" spans="1:5" ht="12.75">
      <c r="A156" s="35" t="s">
        <v>54</v>
      </c>
      <c r="E156" s="39" t="s">
        <v>5993</v>
      </c>
    </row>
    <row r="157" spans="1:5" ht="25.5">
      <c r="A157" s="35" t="s">
        <v>55</v>
      </c>
      <c r="E157" s="42" t="s">
        <v>5987</v>
      </c>
    </row>
    <row r="158" spans="1:5" ht="12.75">
      <c r="A158" t="s">
        <v>56</v>
      </c>
      <c r="E158" s="39" t="s">
        <v>5</v>
      </c>
    </row>
    <row r="159" spans="1:16" ht="12.75">
      <c r="A159" t="s">
        <v>49</v>
      </c>
      <c s="34" t="s">
        <v>205</v>
      </c>
      <c s="34" t="s">
        <v>4291</v>
      </c>
      <c s="35" t="s">
        <v>5</v>
      </c>
      <c s="6" t="s">
        <v>4292</v>
      </c>
      <c s="36" t="s">
        <v>68</v>
      </c>
      <c s="37">
        <v>1</v>
      </c>
      <c s="36">
        <v>0.081</v>
      </c>
      <c s="36">
        <f>ROUND(G159*H159,6)</f>
      </c>
      <c r="L159" s="38">
        <v>0</v>
      </c>
      <c s="32">
        <f>ROUND(ROUND(L159,2)*ROUND(G159,3),2)</f>
      </c>
      <c s="36" t="s">
        <v>3001</v>
      </c>
      <c>
        <f>(M159*21)/100</f>
      </c>
      <c t="s">
        <v>27</v>
      </c>
    </row>
    <row r="160" spans="1:5" ht="12.75">
      <c r="A160" s="35" t="s">
        <v>54</v>
      </c>
      <c r="E160" s="39" t="s">
        <v>4292</v>
      </c>
    </row>
    <row r="161" spans="1:5" ht="25.5">
      <c r="A161" s="35" t="s">
        <v>55</v>
      </c>
      <c r="E161" s="42" t="s">
        <v>5987</v>
      </c>
    </row>
    <row r="162" spans="1:5" ht="12.75">
      <c r="A162" t="s">
        <v>56</v>
      </c>
      <c r="E162" s="39" t="s">
        <v>5</v>
      </c>
    </row>
    <row r="163" spans="1:16" ht="12.75">
      <c r="A163" t="s">
        <v>49</v>
      </c>
      <c s="34" t="s">
        <v>209</v>
      </c>
      <c s="34" t="s">
        <v>5995</v>
      </c>
      <c s="35" t="s">
        <v>5</v>
      </c>
      <c s="6" t="s">
        <v>5996</v>
      </c>
      <c s="36" t="s">
        <v>68</v>
      </c>
      <c s="37">
        <v>2</v>
      </c>
      <c s="36">
        <v>0.585</v>
      </c>
      <c s="36">
        <f>ROUND(G163*H163,6)</f>
      </c>
      <c r="L163" s="38">
        <v>0</v>
      </c>
      <c s="32">
        <f>ROUND(ROUND(L163,2)*ROUND(G163,3),2)</f>
      </c>
      <c s="36" t="s">
        <v>3001</v>
      </c>
      <c>
        <f>(M163*21)/100</f>
      </c>
      <c t="s">
        <v>27</v>
      </c>
    </row>
    <row r="164" spans="1:5" ht="12.75">
      <c r="A164" s="35" t="s">
        <v>54</v>
      </c>
      <c r="E164" s="39" t="s">
        <v>5996</v>
      </c>
    </row>
    <row r="165" spans="1:5" ht="25.5">
      <c r="A165" s="35" t="s">
        <v>55</v>
      </c>
      <c r="E165" s="42" t="s">
        <v>6337</v>
      </c>
    </row>
    <row r="166" spans="1:5" ht="12.75">
      <c r="A166" t="s">
        <v>56</v>
      </c>
      <c r="E166" s="39" t="s">
        <v>5</v>
      </c>
    </row>
    <row r="167" spans="1:16" ht="12.75">
      <c r="A167" t="s">
        <v>49</v>
      </c>
      <c s="34" t="s">
        <v>213</v>
      </c>
      <c s="34" t="s">
        <v>5997</v>
      </c>
      <c s="35" t="s">
        <v>5</v>
      </c>
      <c s="6" t="s">
        <v>5998</v>
      </c>
      <c s="36" t="s">
        <v>68</v>
      </c>
      <c s="37">
        <v>2</v>
      </c>
      <c s="36">
        <v>1.6</v>
      </c>
      <c s="36">
        <f>ROUND(G167*H167,6)</f>
      </c>
      <c r="L167" s="38">
        <v>0</v>
      </c>
      <c s="32">
        <f>ROUND(ROUND(L167,2)*ROUND(G167,3),2)</f>
      </c>
      <c s="36" t="s">
        <v>3001</v>
      </c>
      <c>
        <f>(M167*21)/100</f>
      </c>
      <c t="s">
        <v>27</v>
      </c>
    </row>
    <row r="168" spans="1:5" ht="12.75">
      <c r="A168" s="35" t="s">
        <v>54</v>
      </c>
      <c r="E168" s="39" t="s">
        <v>5998</v>
      </c>
    </row>
    <row r="169" spans="1:5" ht="25.5">
      <c r="A169" s="35" t="s">
        <v>55</v>
      </c>
      <c r="E169" s="42" t="s">
        <v>6337</v>
      </c>
    </row>
    <row r="170" spans="1:5" ht="12.75">
      <c r="A170" t="s">
        <v>56</v>
      </c>
      <c r="E170" s="39" t="s">
        <v>5</v>
      </c>
    </row>
    <row r="171" spans="1:16" ht="12.75">
      <c r="A171" t="s">
        <v>49</v>
      </c>
      <c s="34" t="s">
        <v>217</v>
      </c>
      <c s="34" t="s">
        <v>5999</v>
      </c>
      <c s="35" t="s">
        <v>5</v>
      </c>
      <c s="6" t="s">
        <v>6000</v>
      </c>
      <c s="36" t="s">
        <v>68</v>
      </c>
      <c s="37">
        <v>4</v>
      </c>
      <c s="36">
        <v>0.002</v>
      </c>
      <c s="36">
        <f>ROUND(G171*H171,6)</f>
      </c>
      <c r="L171" s="38">
        <v>0</v>
      </c>
      <c s="32">
        <f>ROUND(ROUND(L171,2)*ROUND(G171,3),2)</f>
      </c>
      <c s="36" t="s">
        <v>3001</v>
      </c>
      <c>
        <f>(M171*21)/100</f>
      </c>
      <c t="s">
        <v>27</v>
      </c>
    </row>
    <row r="172" spans="1:5" ht="12.75">
      <c r="A172" s="35" t="s">
        <v>54</v>
      </c>
      <c r="E172" s="39" t="s">
        <v>6000</v>
      </c>
    </row>
    <row r="173" spans="1:5" ht="25.5">
      <c r="A173" s="35" t="s">
        <v>55</v>
      </c>
      <c r="E173" s="42" t="s">
        <v>5994</v>
      </c>
    </row>
    <row r="174" spans="1:5" ht="12.75">
      <c r="A174" t="s">
        <v>56</v>
      </c>
      <c r="E174" s="39" t="s">
        <v>5</v>
      </c>
    </row>
    <row r="175" spans="1:16" ht="12.75">
      <c r="A175" t="s">
        <v>49</v>
      </c>
      <c s="34" t="s">
        <v>221</v>
      </c>
      <c s="34" t="s">
        <v>4314</v>
      </c>
      <c s="35" t="s">
        <v>5</v>
      </c>
      <c s="6" t="s">
        <v>4315</v>
      </c>
      <c s="36" t="s">
        <v>68</v>
      </c>
      <c s="37">
        <v>2</v>
      </c>
      <c s="36">
        <v>0.162</v>
      </c>
      <c s="36">
        <f>ROUND(G175*H175,6)</f>
      </c>
      <c r="L175" s="38">
        <v>0</v>
      </c>
      <c s="32">
        <f>ROUND(ROUND(L175,2)*ROUND(G175,3),2)</f>
      </c>
      <c s="36" t="s">
        <v>3001</v>
      </c>
      <c>
        <f>(M175*21)/100</f>
      </c>
      <c t="s">
        <v>27</v>
      </c>
    </row>
    <row r="176" spans="1:5" ht="12.75">
      <c r="A176" s="35" t="s">
        <v>54</v>
      </c>
      <c r="E176" s="39" t="s">
        <v>4315</v>
      </c>
    </row>
    <row r="177" spans="1:5" ht="25.5">
      <c r="A177" s="35" t="s">
        <v>55</v>
      </c>
      <c r="E177" s="42" t="s">
        <v>6337</v>
      </c>
    </row>
    <row r="178" spans="1:5" ht="12.75">
      <c r="A178" t="s">
        <v>56</v>
      </c>
      <c r="E178" s="39" t="s">
        <v>5</v>
      </c>
    </row>
    <row r="179" spans="1:16" ht="12.75">
      <c r="A179" t="s">
        <v>49</v>
      </c>
      <c s="34" t="s">
        <v>225</v>
      </c>
      <c s="34" t="s">
        <v>6338</v>
      </c>
      <c s="35" t="s">
        <v>5</v>
      </c>
      <c s="6" t="s">
        <v>6339</v>
      </c>
      <c s="36" t="s">
        <v>60</v>
      </c>
      <c s="37">
        <v>40.5</v>
      </c>
      <c s="36">
        <v>0</v>
      </c>
      <c s="36">
        <f>ROUND(G179*H179,6)</f>
      </c>
      <c r="L179" s="38">
        <v>0</v>
      </c>
      <c s="32">
        <f>ROUND(ROUND(L179,2)*ROUND(G179,3),2)</f>
      </c>
      <c s="36" t="s">
        <v>3001</v>
      </c>
      <c>
        <f>(M179*21)/100</f>
      </c>
      <c t="s">
        <v>27</v>
      </c>
    </row>
    <row r="180" spans="1:5" ht="12.75">
      <c r="A180" s="35" t="s">
        <v>54</v>
      </c>
      <c r="E180" s="39" t="s">
        <v>6340</v>
      </c>
    </row>
    <row r="181" spans="1:5" ht="12.75">
      <c r="A181" s="35" t="s">
        <v>55</v>
      </c>
      <c r="E181" s="40" t="s">
        <v>5</v>
      </c>
    </row>
    <row r="182" spans="1:5" ht="12.75">
      <c r="A182" t="s">
        <v>56</v>
      </c>
      <c r="E182" s="39" t="s">
        <v>5</v>
      </c>
    </row>
    <row r="183" spans="1:16" ht="12.75">
      <c r="A183" t="s">
        <v>49</v>
      </c>
      <c s="34" t="s">
        <v>229</v>
      </c>
      <c s="34" t="s">
        <v>6341</v>
      </c>
      <c s="35" t="s">
        <v>5</v>
      </c>
      <c s="6" t="s">
        <v>6342</v>
      </c>
      <c s="36" t="s">
        <v>68</v>
      </c>
      <c s="37">
        <v>2</v>
      </c>
      <c s="36">
        <v>0.295582</v>
      </c>
      <c s="36">
        <f>ROUND(G183*H183,6)</f>
      </c>
      <c r="L183" s="38">
        <v>0</v>
      </c>
      <c s="32">
        <f>ROUND(ROUND(L183,2)*ROUND(G183,3),2)</f>
      </c>
      <c s="36" t="s">
        <v>3001</v>
      </c>
      <c>
        <f>(M183*21)/100</f>
      </c>
      <c t="s">
        <v>27</v>
      </c>
    </row>
    <row r="184" spans="1:5" ht="25.5">
      <c r="A184" s="35" t="s">
        <v>54</v>
      </c>
      <c r="E184" s="39" t="s">
        <v>6343</v>
      </c>
    </row>
    <row r="185" spans="1:5" ht="38.25">
      <c r="A185" s="35" t="s">
        <v>55</v>
      </c>
      <c r="E185" s="40" t="s">
        <v>6344</v>
      </c>
    </row>
    <row r="186" spans="1:5" ht="12.75">
      <c r="A186" t="s">
        <v>56</v>
      </c>
      <c r="E186" s="39" t="s">
        <v>5</v>
      </c>
    </row>
    <row r="187" spans="1:16" ht="25.5">
      <c r="A187" t="s">
        <v>49</v>
      </c>
      <c s="34" t="s">
        <v>233</v>
      </c>
      <c s="34" t="s">
        <v>6017</v>
      </c>
      <c s="35" t="s">
        <v>5</v>
      </c>
      <c s="6" t="s">
        <v>6018</v>
      </c>
      <c s="36" t="s">
        <v>60</v>
      </c>
      <c s="37">
        <v>26</v>
      </c>
      <c s="36">
        <v>1.1E-05</v>
      </c>
      <c s="36">
        <f>ROUND(G187*H187,6)</f>
      </c>
      <c r="L187" s="38">
        <v>0</v>
      </c>
      <c s="32">
        <f>ROUND(ROUND(L187,2)*ROUND(G187,3),2)</f>
      </c>
      <c s="36" t="s">
        <v>3001</v>
      </c>
      <c>
        <f>(M187*21)/100</f>
      </c>
      <c t="s">
        <v>27</v>
      </c>
    </row>
    <row r="188" spans="1:5" ht="25.5">
      <c r="A188" s="35" t="s">
        <v>54</v>
      </c>
      <c r="E188" s="39" t="s">
        <v>6019</v>
      </c>
    </row>
    <row r="189" spans="1:5" ht="51">
      <c r="A189" s="35" t="s">
        <v>55</v>
      </c>
      <c r="E189" s="42" t="s">
        <v>6345</v>
      </c>
    </row>
    <row r="190" spans="1:5" ht="12.75">
      <c r="A190" t="s">
        <v>56</v>
      </c>
      <c r="E190" s="39" t="s">
        <v>5</v>
      </c>
    </row>
    <row r="191" spans="1:16" ht="25.5">
      <c r="A191" t="s">
        <v>49</v>
      </c>
      <c s="34" t="s">
        <v>237</v>
      </c>
      <c s="34" t="s">
        <v>6346</v>
      </c>
      <c s="35" t="s">
        <v>5</v>
      </c>
      <c s="6" t="s">
        <v>6347</v>
      </c>
      <c s="36" t="s">
        <v>60</v>
      </c>
      <c s="37">
        <v>40.5</v>
      </c>
      <c s="36">
        <v>1.8E-05</v>
      </c>
      <c s="36">
        <f>ROUND(G191*H191,6)</f>
      </c>
      <c r="L191" s="38">
        <v>0</v>
      </c>
      <c s="32">
        <f>ROUND(ROUND(L191,2)*ROUND(G191,3),2)</f>
      </c>
      <c s="36" t="s">
        <v>3001</v>
      </c>
      <c>
        <f>(M191*21)/100</f>
      </c>
      <c t="s">
        <v>27</v>
      </c>
    </row>
    <row r="192" spans="1:5" ht="25.5">
      <c r="A192" s="35" t="s">
        <v>54</v>
      </c>
      <c r="E192" s="39" t="s">
        <v>6348</v>
      </c>
    </row>
    <row r="193" spans="1:5" ht="25.5">
      <c r="A193" s="35" t="s">
        <v>55</v>
      </c>
      <c r="E193" s="42" t="s">
        <v>6349</v>
      </c>
    </row>
    <row r="194" spans="1:5" ht="12.75">
      <c r="A194" t="s">
        <v>56</v>
      </c>
      <c r="E194" s="39" t="s">
        <v>5</v>
      </c>
    </row>
    <row r="195" spans="1:16" ht="25.5">
      <c r="A195" t="s">
        <v>49</v>
      </c>
      <c s="34" t="s">
        <v>241</v>
      </c>
      <c s="34" t="s">
        <v>6032</v>
      </c>
      <c s="35" t="s">
        <v>5</v>
      </c>
      <c s="6" t="s">
        <v>6033</v>
      </c>
      <c s="36" t="s">
        <v>68</v>
      </c>
      <c s="37">
        <v>10</v>
      </c>
      <c s="36">
        <v>4E-06</v>
      </c>
      <c s="36">
        <f>ROUND(G195*H195,6)</f>
      </c>
      <c r="L195" s="38">
        <v>0</v>
      </c>
      <c s="32">
        <f>ROUND(ROUND(L195,2)*ROUND(G195,3),2)</f>
      </c>
      <c s="36" t="s">
        <v>3001</v>
      </c>
      <c>
        <f>(M195*21)/100</f>
      </c>
      <c t="s">
        <v>27</v>
      </c>
    </row>
    <row r="196" spans="1:5" ht="25.5">
      <c r="A196" s="35" t="s">
        <v>54</v>
      </c>
      <c r="E196" s="39" t="s">
        <v>6034</v>
      </c>
    </row>
    <row r="197" spans="1:5" ht="12.75">
      <c r="A197" s="35" t="s">
        <v>55</v>
      </c>
      <c r="E197" s="40" t="s">
        <v>5</v>
      </c>
    </row>
    <row r="198" spans="1:5" ht="12.75">
      <c r="A198" t="s">
        <v>56</v>
      </c>
      <c r="E198" s="39" t="s">
        <v>5</v>
      </c>
    </row>
    <row r="199" spans="1:16" ht="25.5">
      <c r="A199" t="s">
        <v>49</v>
      </c>
      <c s="34" t="s">
        <v>245</v>
      </c>
      <c s="34" t="s">
        <v>6350</v>
      </c>
      <c s="35" t="s">
        <v>5</v>
      </c>
      <c s="6" t="s">
        <v>6351</v>
      </c>
      <c s="36" t="s">
        <v>68</v>
      </c>
      <c s="37">
        <v>4</v>
      </c>
      <c s="36">
        <v>2.3E-05</v>
      </c>
      <c s="36">
        <f>ROUND(G199*H199,6)</f>
      </c>
      <c r="L199" s="38">
        <v>0</v>
      </c>
      <c s="32">
        <f>ROUND(ROUND(L199,2)*ROUND(G199,3),2)</f>
      </c>
      <c s="36" t="s">
        <v>3001</v>
      </c>
      <c>
        <f>(M199*21)/100</f>
      </c>
      <c t="s">
        <v>27</v>
      </c>
    </row>
    <row r="200" spans="1:5" ht="25.5">
      <c r="A200" s="35" t="s">
        <v>54</v>
      </c>
      <c r="E200" s="39" t="s">
        <v>6352</v>
      </c>
    </row>
    <row r="201" spans="1:5" ht="12.75">
      <c r="A201" s="35" t="s">
        <v>55</v>
      </c>
      <c r="E201" s="40" t="s">
        <v>5</v>
      </c>
    </row>
    <row r="202" spans="1:5" ht="12.75">
      <c r="A202" t="s">
        <v>56</v>
      </c>
      <c r="E202" s="39" t="s">
        <v>5</v>
      </c>
    </row>
    <row r="203" spans="1:16" ht="12.75">
      <c r="A203" t="s">
        <v>49</v>
      </c>
      <c s="34" t="s">
        <v>249</v>
      </c>
      <c s="34" t="s">
        <v>4316</v>
      </c>
      <c s="35" t="s">
        <v>5</v>
      </c>
      <c s="6" t="s">
        <v>4317</v>
      </c>
      <c s="36" t="s">
        <v>68</v>
      </c>
      <c s="37">
        <v>5</v>
      </c>
      <c s="36">
        <v>0.010186</v>
      </c>
      <c s="36">
        <f>ROUND(G203*H203,6)</f>
      </c>
      <c r="L203" s="38">
        <v>0</v>
      </c>
      <c s="32">
        <f>ROUND(ROUND(L203,2)*ROUND(G203,3),2)</f>
      </c>
      <c s="36" t="s">
        <v>3001</v>
      </c>
      <c>
        <f>(M203*21)/100</f>
      </c>
      <c t="s">
        <v>27</v>
      </c>
    </row>
    <row r="204" spans="1:5" ht="12.75">
      <c r="A204" s="35" t="s">
        <v>54</v>
      </c>
      <c r="E204" s="39" t="s">
        <v>4317</v>
      </c>
    </row>
    <row r="205" spans="1:5" ht="12.75">
      <c r="A205" s="35" t="s">
        <v>55</v>
      </c>
      <c r="E205" s="40" t="s">
        <v>5</v>
      </c>
    </row>
    <row r="206" spans="1:5" ht="25.5">
      <c r="A206" t="s">
        <v>56</v>
      </c>
      <c r="E206" s="39" t="s">
        <v>6054</v>
      </c>
    </row>
    <row r="207" spans="1:16" ht="12.75">
      <c r="A207" t="s">
        <v>49</v>
      </c>
      <c s="34" t="s">
        <v>253</v>
      </c>
      <c s="34" t="s">
        <v>4318</v>
      </c>
      <c s="35" t="s">
        <v>5</v>
      </c>
      <c s="6" t="s">
        <v>4319</v>
      </c>
      <c s="36" t="s">
        <v>68</v>
      </c>
      <c s="37">
        <v>2</v>
      </c>
      <c s="36">
        <v>0.01248</v>
      </c>
      <c s="36">
        <f>ROUND(G207*H207,6)</f>
      </c>
      <c r="L207" s="38">
        <v>0</v>
      </c>
      <c s="32">
        <f>ROUND(ROUND(L207,2)*ROUND(G207,3),2)</f>
      </c>
      <c s="36" t="s">
        <v>3001</v>
      </c>
      <c>
        <f>(M207*21)/100</f>
      </c>
      <c t="s">
        <v>27</v>
      </c>
    </row>
    <row r="208" spans="1:5" ht="12.75">
      <c r="A208" s="35" t="s">
        <v>54</v>
      </c>
      <c r="E208" s="39" t="s">
        <v>4319</v>
      </c>
    </row>
    <row r="209" spans="1:5" ht="12.75">
      <c r="A209" s="35" t="s">
        <v>55</v>
      </c>
      <c r="E209" s="40" t="s">
        <v>5</v>
      </c>
    </row>
    <row r="210" spans="1:5" ht="25.5">
      <c r="A210" t="s">
        <v>56</v>
      </c>
      <c r="E210" s="39" t="s">
        <v>6054</v>
      </c>
    </row>
    <row r="211" spans="1:16" ht="25.5">
      <c r="A211" t="s">
        <v>49</v>
      </c>
      <c s="34" t="s">
        <v>257</v>
      </c>
      <c s="34" t="s">
        <v>6055</v>
      </c>
      <c s="35" t="s">
        <v>5</v>
      </c>
      <c s="6" t="s">
        <v>6056</v>
      </c>
      <c s="36" t="s">
        <v>68</v>
      </c>
      <c s="37">
        <v>2</v>
      </c>
      <c s="36">
        <v>0.028538</v>
      </c>
      <c s="36">
        <f>ROUND(G211*H211,6)</f>
      </c>
      <c r="L211" s="38">
        <v>0</v>
      </c>
      <c s="32">
        <f>ROUND(ROUND(L211,2)*ROUND(G211,3),2)</f>
      </c>
      <c s="36" t="s">
        <v>3001</v>
      </c>
      <c>
        <f>(M211*21)/100</f>
      </c>
      <c t="s">
        <v>27</v>
      </c>
    </row>
    <row r="212" spans="1:5" ht="25.5">
      <c r="A212" s="35" t="s">
        <v>54</v>
      </c>
      <c r="E212" s="39" t="s">
        <v>6056</v>
      </c>
    </row>
    <row r="213" spans="1:5" ht="12.75">
      <c r="A213" s="35" t="s">
        <v>55</v>
      </c>
      <c r="E213" s="40" t="s">
        <v>5</v>
      </c>
    </row>
    <row r="214" spans="1:5" ht="25.5">
      <c r="A214" t="s">
        <v>56</v>
      </c>
      <c r="E214" s="39" t="s">
        <v>6054</v>
      </c>
    </row>
    <row r="215" spans="1:16" ht="25.5">
      <c r="A215" t="s">
        <v>49</v>
      </c>
      <c s="34" t="s">
        <v>261</v>
      </c>
      <c s="34" t="s">
        <v>6084</v>
      </c>
      <c s="35" t="s">
        <v>5</v>
      </c>
      <c s="6" t="s">
        <v>6085</v>
      </c>
      <c s="36" t="s">
        <v>68</v>
      </c>
      <c s="37">
        <v>2</v>
      </c>
      <c s="36">
        <v>0.217338</v>
      </c>
      <c s="36">
        <f>ROUND(G215*H215,6)</f>
      </c>
      <c r="L215" s="38">
        <v>0</v>
      </c>
      <c s="32">
        <f>ROUND(ROUND(L215,2)*ROUND(G215,3),2)</f>
      </c>
      <c s="36" t="s">
        <v>3001</v>
      </c>
      <c>
        <f>(M215*21)/100</f>
      </c>
      <c t="s">
        <v>27</v>
      </c>
    </row>
    <row r="216" spans="1:5" ht="12.75">
      <c r="A216" s="35" t="s">
        <v>54</v>
      </c>
      <c r="E216" s="39" t="s">
        <v>6086</v>
      </c>
    </row>
    <row r="217" spans="1:5" ht="12.75">
      <c r="A217" s="35" t="s">
        <v>55</v>
      </c>
      <c r="E217" s="40" t="s">
        <v>5</v>
      </c>
    </row>
    <row r="218" spans="1:5" ht="204">
      <c r="A218" t="s">
        <v>56</v>
      </c>
      <c r="E218" s="39" t="s">
        <v>6083</v>
      </c>
    </row>
    <row r="219" spans="1:16" ht="12.75">
      <c r="A219" t="s">
        <v>49</v>
      </c>
      <c s="34" t="s">
        <v>265</v>
      </c>
      <c s="34" t="s">
        <v>6087</v>
      </c>
      <c s="35" t="s">
        <v>5</v>
      </c>
      <c s="6" t="s">
        <v>6088</v>
      </c>
      <c s="36" t="s">
        <v>68</v>
      </c>
      <c s="37">
        <v>2</v>
      </c>
      <c s="36">
        <v>0</v>
      </c>
      <c s="36">
        <f>ROUND(G219*H219,6)</f>
      </c>
      <c r="L219" s="38">
        <v>0</v>
      </c>
      <c s="32">
        <f>ROUND(ROUND(L219,2)*ROUND(G219,3),2)</f>
      </c>
      <c s="36" t="s">
        <v>3001</v>
      </c>
      <c>
        <f>(M219*21)/100</f>
      </c>
      <c t="s">
        <v>27</v>
      </c>
    </row>
    <row r="220" spans="1:5" ht="25.5">
      <c r="A220" s="35" t="s">
        <v>54</v>
      </c>
      <c r="E220" s="39" t="s">
        <v>6089</v>
      </c>
    </row>
    <row r="221" spans="1:5" ht="12.75">
      <c r="A221" s="35" t="s">
        <v>55</v>
      </c>
      <c r="E221" s="40" t="s">
        <v>6353</v>
      </c>
    </row>
    <row r="222" spans="1:5" ht="12.75">
      <c r="A222" t="s">
        <v>56</v>
      </c>
      <c r="E222" s="39" t="s">
        <v>5</v>
      </c>
    </row>
    <row r="223" spans="1:16" ht="25.5">
      <c r="A223" t="s">
        <v>49</v>
      </c>
      <c s="34" t="s">
        <v>595</v>
      </c>
      <c s="34" t="s">
        <v>6091</v>
      </c>
      <c s="35" t="s">
        <v>5</v>
      </c>
      <c s="6" t="s">
        <v>6092</v>
      </c>
      <c s="36" t="s">
        <v>52</v>
      </c>
      <c s="37">
        <v>1.51</v>
      </c>
      <c s="36">
        <v>0</v>
      </c>
      <c s="36">
        <f>ROUND(G223*H223,6)</f>
      </c>
      <c r="L223" s="38">
        <v>0</v>
      </c>
      <c s="32">
        <f>ROUND(ROUND(L223,2)*ROUND(G223,3),2)</f>
      </c>
      <c s="36" t="s">
        <v>3001</v>
      </c>
      <c>
        <f>(M223*21)/100</f>
      </c>
      <c t="s">
        <v>27</v>
      </c>
    </row>
    <row r="224" spans="1:5" ht="25.5">
      <c r="A224" s="35" t="s">
        <v>54</v>
      </c>
      <c r="E224" s="39" t="s">
        <v>6093</v>
      </c>
    </row>
    <row r="225" spans="1:5" ht="76.5">
      <c r="A225" s="35" t="s">
        <v>55</v>
      </c>
      <c r="E225" s="42" t="s">
        <v>6354</v>
      </c>
    </row>
    <row r="226" spans="1:5" ht="25.5">
      <c r="A226" t="s">
        <v>56</v>
      </c>
      <c r="E226" s="39" t="s">
        <v>6095</v>
      </c>
    </row>
    <row r="227" spans="1:16" ht="12.75">
      <c r="A227" t="s">
        <v>49</v>
      </c>
      <c s="34" t="s">
        <v>599</v>
      </c>
      <c s="34" t="s">
        <v>6096</v>
      </c>
      <c s="35" t="s">
        <v>5</v>
      </c>
      <c s="6" t="s">
        <v>6097</v>
      </c>
      <c s="36" t="s">
        <v>819</v>
      </c>
      <c s="37">
        <v>5.024</v>
      </c>
      <c s="36">
        <v>0.004018</v>
      </c>
      <c s="36">
        <f>ROUND(G227*H227,6)</f>
      </c>
      <c r="L227" s="38">
        <v>0</v>
      </c>
      <c s="32">
        <f>ROUND(ROUND(L227,2)*ROUND(G227,3),2)</f>
      </c>
      <c s="36" t="s">
        <v>3001</v>
      </c>
      <c>
        <f>(M227*21)/100</f>
      </c>
      <c t="s">
        <v>27</v>
      </c>
    </row>
    <row r="228" spans="1:5" ht="12.75">
      <c r="A228" s="35" t="s">
        <v>54</v>
      </c>
      <c r="E228" s="39" t="s">
        <v>6098</v>
      </c>
    </row>
    <row r="229" spans="1:5" ht="25.5">
      <c r="A229" s="35" t="s">
        <v>55</v>
      </c>
      <c r="E229" s="40" t="s">
        <v>6355</v>
      </c>
    </row>
    <row r="230" spans="1:5" ht="12.75">
      <c r="A230" t="s">
        <v>56</v>
      </c>
      <c r="E230" s="39" t="s">
        <v>5</v>
      </c>
    </row>
    <row r="231" spans="1:16" ht="12.75">
      <c r="A231" t="s">
        <v>49</v>
      </c>
      <c s="34" t="s">
        <v>269</v>
      </c>
      <c s="34" t="s">
        <v>6356</v>
      </c>
      <c s="35" t="s">
        <v>5</v>
      </c>
      <c s="6" t="s">
        <v>6357</v>
      </c>
      <c s="36" t="s">
        <v>68</v>
      </c>
      <c s="37">
        <v>2</v>
      </c>
      <c s="36">
        <v>0.0008</v>
      </c>
      <c s="36">
        <f>ROUND(G231*H231,6)</f>
      </c>
      <c r="L231" s="38">
        <v>0</v>
      </c>
      <c s="32">
        <f>ROUND(ROUND(L231,2)*ROUND(G231,3),2)</f>
      </c>
      <c s="36" t="s">
        <v>85</v>
      </c>
      <c>
        <f>(M231*21)/100</f>
      </c>
      <c t="s">
        <v>27</v>
      </c>
    </row>
    <row r="232" spans="1:5" ht="12.75">
      <c r="A232" s="35" t="s">
        <v>54</v>
      </c>
      <c r="E232" s="39" t="s">
        <v>6358</v>
      </c>
    </row>
    <row r="233" spans="1:5" ht="25.5">
      <c r="A233" s="35" t="s">
        <v>55</v>
      </c>
      <c r="E233" s="42" t="s">
        <v>6359</v>
      </c>
    </row>
    <row r="234" spans="1:5" ht="12.75">
      <c r="A234" t="s">
        <v>56</v>
      </c>
      <c r="E234" s="39" t="s">
        <v>5</v>
      </c>
    </row>
    <row r="235" spans="1:16" ht="12.75">
      <c r="A235" t="s">
        <v>49</v>
      </c>
      <c s="34" t="s">
        <v>273</v>
      </c>
      <c s="34" t="s">
        <v>6360</v>
      </c>
      <c s="35" t="s">
        <v>5</v>
      </c>
      <c s="6" t="s">
        <v>6358</v>
      </c>
      <c s="36" t="s">
        <v>68</v>
      </c>
      <c s="37">
        <v>1</v>
      </c>
      <c s="36">
        <v>0.001</v>
      </c>
      <c s="36">
        <f>ROUND(G235*H235,6)</f>
      </c>
      <c r="L235" s="38">
        <v>0</v>
      </c>
      <c s="32">
        <f>ROUND(ROUND(L235,2)*ROUND(G235,3),2)</f>
      </c>
      <c s="36" t="s">
        <v>85</v>
      </c>
      <c>
        <f>(M235*21)/100</f>
      </c>
      <c t="s">
        <v>27</v>
      </c>
    </row>
    <row r="236" spans="1:5" ht="12.75">
      <c r="A236" s="35" t="s">
        <v>54</v>
      </c>
      <c r="E236" s="39" t="s">
        <v>6358</v>
      </c>
    </row>
    <row r="237" spans="1:5" ht="25.5">
      <c r="A237" s="35" t="s">
        <v>55</v>
      </c>
      <c r="E237" s="42" t="s">
        <v>6149</v>
      </c>
    </row>
    <row r="238" spans="1:5" ht="12.75">
      <c r="A238" t="s">
        <v>56</v>
      </c>
      <c r="E238" s="39" t="s">
        <v>5</v>
      </c>
    </row>
    <row r="239" spans="1:16" ht="12.75">
      <c r="A239" t="s">
        <v>49</v>
      </c>
      <c s="34" t="s">
        <v>277</v>
      </c>
      <c s="34" t="s">
        <v>6361</v>
      </c>
      <c s="35" t="s">
        <v>5</v>
      </c>
      <c s="6" t="s">
        <v>6362</v>
      </c>
      <c s="36" t="s">
        <v>68</v>
      </c>
      <c s="37">
        <v>1</v>
      </c>
      <c s="36">
        <v>0.001</v>
      </c>
      <c s="36">
        <f>ROUND(G239*H239,6)</f>
      </c>
      <c r="L239" s="38">
        <v>0</v>
      </c>
      <c s="32">
        <f>ROUND(ROUND(L239,2)*ROUND(G239,3),2)</f>
      </c>
      <c s="36" t="s">
        <v>85</v>
      </c>
      <c>
        <f>(M239*21)/100</f>
      </c>
      <c t="s">
        <v>27</v>
      </c>
    </row>
    <row r="240" spans="1:5" ht="12.75">
      <c r="A240" s="35" t="s">
        <v>54</v>
      </c>
      <c r="E240" s="39" t="s">
        <v>6358</v>
      </c>
    </row>
    <row r="241" spans="1:5" ht="25.5">
      <c r="A241" s="35" t="s">
        <v>55</v>
      </c>
      <c r="E241" s="42" t="s">
        <v>6149</v>
      </c>
    </row>
    <row r="242" spans="1:5" ht="12.75">
      <c r="A242" t="s">
        <v>56</v>
      </c>
      <c r="E242" s="39" t="s">
        <v>5</v>
      </c>
    </row>
    <row r="243" spans="1:16" ht="12.75">
      <c r="A243" t="s">
        <v>49</v>
      </c>
      <c s="34" t="s">
        <v>281</v>
      </c>
      <c s="34" t="s">
        <v>6129</v>
      </c>
      <c s="35" t="s">
        <v>5</v>
      </c>
      <c s="6" t="s">
        <v>6130</v>
      </c>
      <c s="36" t="s">
        <v>486</v>
      </c>
      <c s="37">
        <v>40.5</v>
      </c>
      <c s="36">
        <v>0</v>
      </c>
      <c s="36">
        <f>ROUND(G243*H243,6)</f>
      </c>
      <c r="L243" s="38">
        <v>0</v>
      </c>
      <c s="32">
        <f>ROUND(ROUND(L243,2)*ROUND(G243,3),2)</f>
      </c>
      <c s="36" t="s">
        <v>85</v>
      </c>
      <c>
        <f>(M243*21)/100</f>
      </c>
      <c t="s">
        <v>27</v>
      </c>
    </row>
    <row r="244" spans="1:5" ht="12.75">
      <c r="A244" s="35" t="s">
        <v>54</v>
      </c>
      <c r="E244" s="39" t="s">
        <v>6131</v>
      </c>
    </row>
    <row r="245" spans="1:5" ht="25.5">
      <c r="A245" s="35" t="s">
        <v>55</v>
      </c>
      <c r="E245" s="42" t="s">
        <v>6363</v>
      </c>
    </row>
    <row r="246" spans="1:5" ht="12.75">
      <c r="A246" t="s">
        <v>56</v>
      </c>
      <c r="E246" s="39" t="s">
        <v>5</v>
      </c>
    </row>
    <row r="247" spans="1:16" ht="12.75">
      <c r="A247" t="s">
        <v>49</v>
      </c>
      <c s="34" t="s">
        <v>285</v>
      </c>
      <c s="34" t="s">
        <v>6133</v>
      </c>
      <c s="35" t="s">
        <v>5</v>
      </c>
      <c s="6" t="s">
        <v>6134</v>
      </c>
      <c s="36" t="s">
        <v>60</v>
      </c>
      <c s="37">
        <v>40.5</v>
      </c>
      <c s="36">
        <v>0</v>
      </c>
      <c s="36">
        <f>ROUND(G247*H247,6)</f>
      </c>
      <c r="L247" s="38">
        <v>0</v>
      </c>
      <c s="32">
        <f>ROUND(ROUND(L247,2)*ROUND(G247,3),2)</f>
      </c>
      <c s="36" t="s">
        <v>85</v>
      </c>
      <c>
        <f>(M247*21)/100</f>
      </c>
      <c t="s">
        <v>27</v>
      </c>
    </row>
    <row r="248" spans="1:5" ht="12.75">
      <c r="A248" s="35" t="s">
        <v>54</v>
      </c>
      <c r="E248" s="39" t="s">
        <v>6135</v>
      </c>
    </row>
    <row r="249" spans="1:5" ht="25.5">
      <c r="A249" s="35" t="s">
        <v>55</v>
      </c>
      <c r="E249" s="42" t="s">
        <v>6363</v>
      </c>
    </row>
    <row r="250" spans="1:5" ht="12.75">
      <c r="A250" t="s">
        <v>56</v>
      </c>
      <c r="E250" s="39" t="s">
        <v>5</v>
      </c>
    </row>
    <row r="251" spans="1:16" ht="12.75">
      <c r="A251" t="s">
        <v>49</v>
      </c>
      <c s="34" t="s">
        <v>289</v>
      </c>
      <c s="34" t="s">
        <v>6136</v>
      </c>
      <c s="35" t="s">
        <v>5</v>
      </c>
      <c s="6" t="s">
        <v>6137</v>
      </c>
      <c s="36" t="s">
        <v>68</v>
      </c>
      <c s="37">
        <v>2</v>
      </c>
      <c s="36">
        <v>0</v>
      </c>
      <c s="36">
        <f>ROUND(G251*H251,6)</f>
      </c>
      <c r="L251" s="38">
        <v>0</v>
      </c>
      <c s="32">
        <f>ROUND(ROUND(L251,2)*ROUND(G251,3),2)</f>
      </c>
      <c s="36" t="s">
        <v>85</v>
      </c>
      <c>
        <f>(M251*21)/100</f>
      </c>
      <c t="s">
        <v>27</v>
      </c>
    </row>
    <row r="252" spans="1:5" ht="12.75">
      <c r="A252" s="35" t="s">
        <v>54</v>
      </c>
      <c r="E252" s="39" t="s">
        <v>6138</v>
      </c>
    </row>
    <row r="253" spans="1:5" ht="25.5">
      <c r="A253" s="35" t="s">
        <v>55</v>
      </c>
      <c r="E253" s="42" t="s">
        <v>6364</v>
      </c>
    </row>
    <row r="254" spans="1:5" ht="12.75">
      <c r="A254" t="s">
        <v>56</v>
      </c>
      <c r="E254" s="39" t="s">
        <v>5</v>
      </c>
    </row>
    <row r="255" spans="1:13" ht="12.75">
      <c r="A255" t="s">
        <v>46</v>
      </c>
      <c r="C255" s="31" t="s">
        <v>89</v>
      </c>
      <c r="E255" s="33" t="s">
        <v>4323</v>
      </c>
      <c r="J255" s="32">
        <f>0</f>
      </c>
      <c s="32">
        <f>0</f>
      </c>
      <c s="32">
        <f>0+L256+L260+L264</f>
      </c>
      <c s="32">
        <f>0+M256+M260+M264</f>
      </c>
    </row>
    <row r="256" spans="1:16" ht="12.75">
      <c r="A256" t="s">
        <v>49</v>
      </c>
      <c s="34" t="s">
        <v>293</v>
      </c>
      <c s="34" t="s">
        <v>6365</v>
      </c>
      <c s="35" t="s">
        <v>5</v>
      </c>
      <c s="6" t="s">
        <v>6366</v>
      </c>
      <c s="36" t="s">
        <v>819</v>
      </c>
      <c s="37">
        <v>44</v>
      </c>
      <c s="36">
        <v>0</v>
      </c>
      <c s="36">
        <f>ROUND(G256*H256,6)</f>
      </c>
      <c r="L256" s="38">
        <v>0</v>
      </c>
      <c s="32">
        <f>ROUND(ROUND(L256,2)*ROUND(G256,3),2)</f>
      </c>
      <c s="36" t="s">
        <v>3001</v>
      </c>
      <c>
        <f>(M256*21)/100</f>
      </c>
      <c t="s">
        <v>27</v>
      </c>
    </row>
    <row r="257" spans="1:5" ht="38.25">
      <c r="A257" s="35" t="s">
        <v>54</v>
      </c>
      <c r="E257" s="39" t="s">
        <v>6367</v>
      </c>
    </row>
    <row r="258" spans="1:5" ht="12.75">
      <c r="A258" s="35" t="s">
        <v>55</v>
      </c>
      <c r="E258" s="40" t="s">
        <v>5</v>
      </c>
    </row>
    <row r="259" spans="1:5" ht="12.75">
      <c r="A259" t="s">
        <v>56</v>
      </c>
      <c r="E259" s="39" t="s">
        <v>5</v>
      </c>
    </row>
    <row r="260" spans="1:16" ht="12.75">
      <c r="A260" t="s">
        <v>49</v>
      </c>
      <c s="34" t="s">
        <v>297</v>
      </c>
      <c s="34" t="s">
        <v>6144</v>
      </c>
      <c s="35" t="s">
        <v>5</v>
      </c>
      <c s="6" t="s">
        <v>6145</v>
      </c>
      <c s="36" t="s">
        <v>68</v>
      </c>
      <c s="37">
        <v>5</v>
      </c>
      <c s="36">
        <v>0</v>
      </c>
      <c s="36">
        <f>ROUND(G260*H260,6)</f>
      </c>
      <c r="L260" s="38">
        <v>0</v>
      </c>
      <c s="32">
        <f>ROUND(ROUND(L260,2)*ROUND(G260,3),2)</f>
      </c>
      <c s="36" t="s">
        <v>85</v>
      </c>
      <c>
        <f>(M260*21)/100</f>
      </c>
      <c t="s">
        <v>27</v>
      </c>
    </row>
    <row r="261" spans="1:5" ht="12.75">
      <c r="A261" s="35" t="s">
        <v>54</v>
      </c>
      <c r="E261" s="39" t="s">
        <v>6146</v>
      </c>
    </row>
    <row r="262" spans="1:5" ht="12.75">
      <c r="A262" s="35" t="s">
        <v>55</v>
      </c>
      <c r="E262" s="40" t="s">
        <v>5</v>
      </c>
    </row>
    <row r="263" spans="1:5" ht="12.75">
      <c r="A263" t="s">
        <v>56</v>
      </c>
      <c r="E263" s="39" t="s">
        <v>5</v>
      </c>
    </row>
    <row r="264" spans="1:16" ht="25.5">
      <c r="A264" t="s">
        <v>49</v>
      </c>
      <c s="34" t="s">
        <v>301</v>
      </c>
      <c s="34" t="s">
        <v>6147</v>
      </c>
      <c s="35" t="s">
        <v>5</v>
      </c>
      <c s="6" t="s">
        <v>6148</v>
      </c>
      <c s="36" t="s">
        <v>528</v>
      </c>
      <c s="37">
        <v>1</v>
      </c>
      <c s="36">
        <v>0</v>
      </c>
      <c s="36">
        <f>ROUND(G264*H264,6)</f>
      </c>
      <c r="L264" s="38">
        <v>0</v>
      </c>
      <c s="32">
        <f>ROUND(ROUND(L264,2)*ROUND(G264,3),2)</f>
      </c>
      <c s="36" t="s">
        <v>85</v>
      </c>
      <c>
        <f>(M264*21)/100</f>
      </c>
      <c t="s">
        <v>27</v>
      </c>
    </row>
    <row r="265" spans="1:5" ht="25.5">
      <c r="A265" s="35" t="s">
        <v>54</v>
      </c>
      <c r="E265" s="39" t="s">
        <v>6148</v>
      </c>
    </row>
    <row r="266" spans="1:5" ht="25.5">
      <c r="A266" s="35" t="s">
        <v>55</v>
      </c>
      <c r="E266" s="42" t="s">
        <v>6149</v>
      </c>
    </row>
    <row r="267" spans="1:5" ht="12.75">
      <c r="A267" t="s">
        <v>56</v>
      </c>
      <c r="E267" s="39" t="s">
        <v>5</v>
      </c>
    </row>
    <row r="268" spans="1:13" ht="12.75">
      <c r="A268" t="s">
        <v>46</v>
      </c>
      <c r="C268" s="31" t="s">
        <v>1005</v>
      </c>
      <c r="E268" s="33" t="s">
        <v>1006</v>
      </c>
      <c r="J268" s="32">
        <f>0</f>
      </c>
      <c s="32">
        <f>0</f>
      </c>
      <c s="32">
        <f>0+L269+L273+L277+L281</f>
      </c>
      <c s="32">
        <f>0+M269+M273+M277+M281</f>
      </c>
    </row>
    <row r="269" spans="1:16" ht="38.25">
      <c r="A269" t="s">
        <v>49</v>
      </c>
      <c s="34" t="s">
        <v>305</v>
      </c>
      <c s="34" t="s">
        <v>3134</v>
      </c>
      <c s="35" t="s">
        <v>3135</v>
      </c>
      <c s="6" t="s">
        <v>3136</v>
      </c>
      <c s="36" t="s">
        <v>1010</v>
      </c>
      <c s="37">
        <v>169.2</v>
      </c>
      <c s="36">
        <v>0</v>
      </c>
      <c s="36">
        <f>ROUND(G269*H269,6)</f>
      </c>
      <c r="L269" s="38">
        <v>0</v>
      </c>
      <c s="32">
        <f>ROUND(ROUND(L269,2)*ROUND(G269,3),2)</f>
      </c>
      <c s="36" t="s">
        <v>85</v>
      </c>
      <c>
        <f>(M269*21)/100</f>
      </c>
      <c t="s">
        <v>27</v>
      </c>
    </row>
    <row r="270" spans="1:5" ht="12.75">
      <c r="A270" s="35" t="s">
        <v>54</v>
      </c>
      <c r="E270" s="39" t="s">
        <v>1011</v>
      </c>
    </row>
    <row r="271" spans="1:5" ht="51">
      <c r="A271" s="35" t="s">
        <v>55</v>
      </c>
      <c r="E271" s="40" t="s">
        <v>6368</v>
      </c>
    </row>
    <row r="272" spans="1:5" ht="89.25">
      <c r="A272" t="s">
        <v>56</v>
      </c>
      <c r="E272" s="39" t="s">
        <v>1012</v>
      </c>
    </row>
    <row r="273" spans="1:16" ht="38.25">
      <c r="A273" t="s">
        <v>49</v>
      </c>
      <c s="34" t="s">
        <v>309</v>
      </c>
      <c s="34" t="s">
        <v>1007</v>
      </c>
      <c s="35" t="s">
        <v>1008</v>
      </c>
      <c s="6" t="s">
        <v>1009</v>
      </c>
      <c s="36" t="s">
        <v>1010</v>
      </c>
      <c s="37">
        <v>169.2</v>
      </c>
      <c s="36">
        <v>0</v>
      </c>
      <c s="36">
        <f>ROUND(G273*H273,6)</f>
      </c>
      <c r="L273" s="38">
        <v>0</v>
      </c>
      <c s="32">
        <f>ROUND(ROUND(L273,2)*ROUND(G273,3),2)</f>
      </c>
      <c s="36" t="s">
        <v>85</v>
      </c>
      <c>
        <f>(M273*21)/100</f>
      </c>
      <c t="s">
        <v>27</v>
      </c>
    </row>
    <row r="274" spans="1:5" ht="12.75">
      <c r="A274" s="35" t="s">
        <v>54</v>
      </c>
      <c r="E274" s="39" t="s">
        <v>1011</v>
      </c>
    </row>
    <row r="275" spans="1:5" ht="51">
      <c r="A275" s="35" t="s">
        <v>55</v>
      </c>
      <c r="E275" s="40" t="s">
        <v>6368</v>
      </c>
    </row>
    <row r="276" spans="1:5" ht="89.25">
      <c r="A276" t="s">
        <v>56</v>
      </c>
      <c r="E276" s="39" t="s">
        <v>1012</v>
      </c>
    </row>
    <row r="277" spans="1:16" ht="38.25">
      <c r="A277" t="s">
        <v>49</v>
      </c>
      <c s="34" t="s">
        <v>313</v>
      </c>
      <c s="34" t="s">
        <v>2721</v>
      </c>
      <c s="35" t="s">
        <v>2722</v>
      </c>
      <c s="6" t="s">
        <v>2723</v>
      </c>
      <c s="36" t="s">
        <v>1010</v>
      </c>
      <c s="37">
        <v>22.068</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5</v>
      </c>
    </row>
    <row r="280" spans="1:5" ht="102">
      <c r="A280" t="s">
        <v>56</v>
      </c>
      <c r="E280" s="39" t="s">
        <v>2724</v>
      </c>
    </row>
    <row r="281" spans="1:16" ht="25.5">
      <c r="A281" t="s">
        <v>49</v>
      </c>
      <c s="34" t="s">
        <v>317</v>
      </c>
      <c s="34" t="s">
        <v>3515</v>
      </c>
      <c s="35" t="s">
        <v>3516</v>
      </c>
      <c s="6" t="s">
        <v>3517</v>
      </c>
      <c s="36" t="s">
        <v>1010</v>
      </c>
      <c s="37">
        <v>19.36</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5</v>
      </c>
    </row>
    <row r="284" spans="1:5" ht="89.25">
      <c r="A284" t="s">
        <v>56</v>
      </c>
      <c r="E284" s="39" t="s">
        <v>1012</v>
      </c>
    </row>
    <row r="285" spans="1:13" ht="12.75">
      <c r="A285" t="s">
        <v>46</v>
      </c>
      <c r="C285" s="31" t="s">
        <v>3105</v>
      </c>
      <c r="E285" s="33" t="s">
        <v>3106</v>
      </c>
      <c r="J285" s="32">
        <f>0</f>
      </c>
      <c s="32">
        <f>0</f>
      </c>
      <c s="32">
        <f>0+L286</f>
      </c>
      <c s="32">
        <f>0+M286</f>
      </c>
    </row>
    <row r="286" spans="1:16" ht="12.75">
      <c r="A286" t="s">
        <v>49</v>
      </c>
      <c s="34" t="s">
        <v>321</v>
      </c>
      <c s="34" t="s">
        <v>6151</v>
      </c>
      <c s="35" t="s">
        <v>5</v>
      </c>
      <c s="6" t="s">
        <v>6152</v>
      </c>
      <c s="36" t="s">
        <v>1010</v>
      </c>
      <c s="37">
        <v>369.57</v>
      </c>
      <c s="36">
        <v>0</v>
      </c>
      <c s="36">
        <f>ROUND(G286*H286,6)</f>
      </c>
      <c r="L286" s="38">
        <v>0</v>
      </c>
      <c s="32">
        <f>ROUND(ROUND(L286,2)*ROUND(G286,3),2)</f>
      </c>
      <c s="36" t="s">
        <v>3001</v>
      </c>
      <c>
        <f>(M286*21)/100</f>
      </c>
      <c t="s">
        <v>27</v>
      </c>
    </row>
    <row r="287" spans="1:5" ht="38.25">
      <c r="A287" s="35" t="s">
        <v>54</v>
      </c>
      <c r="E287" s="39" t="s">
        <v>6153</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6371</v>
      </c>
      <c r="E8" s="30" t="s">
        <v>6370</v>
      </c>
      <c r="J8" s="29">
        <f>0+J9+J70+J75+J80+J93+J98+J371+J384+J397</f>
      </c>
      <c s="29">
        <f>0+K9+K70+K75+K80+K93+K98+K371+K384+K397</f>
      </c>
      <c s="29">
        <f>0+L9+L70+L75+L80+L93+L98+L371+L384+L397</f>
      </c>
      <c s="29">
        <f>0+M9+M70+M75+M80+M93+M98+M371+M384+M397</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5885</v>
      </c>
      <c s="35" t="s">
        <v>5</v>
      </c>
      <c s="6" t="s">
        <v>5886</v>
      </c>
      <c s="36" t="s">
        <v>52</v>
      </c>
      <c s="37">
        <v>54.69</v>
      </c>
      <c s="36">
        <v>0</v>
      </c>
      <c s="36">
        <f>ROUND(G10*H10,6)</f>
      </c>
      <c r="L10" s="38">
        <v>0</v>
      </c>
      <c s="32">
        <f>ROUND(ROUND(L10,2)*ROUND(G10,3),2)</f>
      </c>
      <c s="36" t="s">
        <v>3001</v>
      </c>
      <c>
        <f>(M10*21)/100</f>
      </c>
      <c t="s">
        <v>27</v>
      </c>
    </row>
    <row r="11" spans="1:5" ht="25.5">
      <c r="A11" s="35" t="s">
        <v>54</v>
      </c>
      <c r="E11" s="39" t="s">
        <v>5887</v>
      </c>
    </row>
    <row r="12" spans="1:5" ht="63.75">
      <c r="A12" s="35" t="s">
        <v>55</v>
      </c>
      <c r="E12" s="42" t="s">
        <v>6372</v>
      </c>
    </row>
    <row r="13" spans="1:5" ht="12.75">
      <c r="A13" t="s">
        <v>56</v>
      </c>
      <c r="E13" s="39" t="s">
        <v>5</v>
      </c>
    </row>
    <row r="14" spans="1:16" ht="25.5">
      <c r="A14" t="s">
        <v>49</v>
      </c>
      <c s="34" t="s">
        <v>27</v>
      </c>
      <c s="34" t="s">
        <v>5889</v>
      </c>
      <c s="35" t="s">
        <v>5</v>
      </c>
      <c s="6" t="s">
        <v>5890</v>
      </c>
      <c s="36" t="s">
        <v>52</v>
      </c>
      <c s="37">
        <v>54.69</v>
      </c>
      <c s="36">
        <v>0</v>
      </c>
      <c s="36">
        <f>ROUND(G14*H14,6)</f>
      </c>
      <c r="L14" s="38">
        <v>0</v>
      </c>
      <c s="32">
        <f>ROUND(ROUND(L14,2)*ROUND(G14,3),2)</f>
      </c>
      <c s="36" t="s">
        <v>3001</v>
      </c>
      <c>
        <f>(M14*21)/100</f>
      </c>
      <c t="s">
        <v>27</v>
      </c>
    </row>
    <row r="15" spans="1:5" ht="25.5">
      <c r="A15" s="35" t="s">
        <v>54</v>
      </c>
      <c r="E15" s="39" t="s">
        <v>5891</v>
      </c>
    </row>
    <row r="16" spans="1:5" ht="12.75">
      <c r="A16" s="35" t="s">
        <v>55</v>
      </c>
      <c r="E16" s="40" t="s">
        <v>6373</v>
      </c>
    </row>
    <row r="17" spans="1:5" ht="12.75">
      <c r="A17" t="s">
        <v>56</v>
      </c>
      <c r="E17" s="39" t="s">
        <v>5</v>
      </c>
    </row>
    <row r="18" spans="1:16" ht="25.5">
      <c r="A18" t="s">
        <v>49</v>
      </c>
      <c s="34" t="s">
        <v>26</v>
      </c>
      <c s="34" t="s">
        <v>5893</v>
      </c>
      <c s="35" t="s">
        <v>5</v>
      </c>
      <c s="6" t="s">
        <v>5894</v>
      </c>
      <c s="36" t="s">
        <v>52</v>
      </c>
      <c s="37">
        <v>354.355</v>
      </c>
      <c s="36">
        <v>0</v>
      </c>
      <c s="36">
        <f>ROUND(G18*H18,6)</f>
      </c>
      <c r="L18" s="38">
        <v>0</v>
      </c>
      <c s="32">
        <f>ROUND(ROUND(L18,2)*ROUND(G18,3),2)</f>
      </c>
      <c s="36" t="s">
        <v>3001</v>
      </c>
      <c>
        <f>(M18*21)/100</f>
      </c>
      <c t="s">
        <v>27</v>
      </c>
    </row>
    <row r="19" spans="1:5" ht="38.25">
      <c r="A19" s="35" t="s">
        <v>54</v>
      </c>
      <c r="E19" s="39" t="s">
        <v>5895</v>
      </c>
    </row>
    <row r="20" spans="1:5" ht="204">
      <c r="A20" s="35" t="s">
        <v>55</v>
      </c>
      <c r="E20" s="42" t="s">
        <v>6374</v>
      </c>
    </row>
    <row r="21" spans="1:5" ht="12.75">
      <c r="A21" t="s">
        <v>56</v>
      </c>
      <c r="E21" s="39" t="s">
        <v>5</v>
      </c>
    </row>
    <row r="22" spans="1:16" ht="25.5">
      <c r="A22" t="s">
        <v>49</v>
      </c>
      <c s="34" t="s">
        <v>65</v>
      </c>
      <c s="34" t="s">
        <v>5897</v>
      </c>
      <c s="35" t="s">
        <v>5</v>
      </c>
      <c s="6" t="s">
        <v>5898</v>
      </c>
      <c s="36" t="s">
        <v>52</v>
      </c>
      <c s="37">
        <v>354.355</v>
      </c>
      <c s="36">
        <v>0</v>
      </c>
      <c s="36">
        <f>ROUND(G22*H22,6)</f>
      </c>
      <c r="L22" s="38">
        <v>0</v>
      </c>
      <c s="32">
        <f>ROUND(ROUND(L22,2)*ROUND(G22,3),2)</f>
      </c>
      <c s="36" t="s">
        <v>3001</v>
      </c>
      <c>
        <f>(M22*21)/100</f>
      </c>
      <c t="s">
        <v>27</v>
      </c>
    </row>
    <row r="23" spans="1:5" ht="38.25">
      <c r="A23" s="35" t="s">
        <v>54</v>
      </c>
      <c r="E23" s="39" t="s">
        <v>5899</v>
      </c>
    </row>
    <row r="24" spans="1:5" ht="12.75">
      <c r="A24" s="35" t="s">
        <v>55</v>
      </c>
      <c r="E24" s="40" t="s">
        <v>6375</v>
      </c>
    </row>
    <row r="25" spans="1:5" ht="12.75">
      <c r="A25" t="s">
        <v>56</v>
      </c>
      <c r="E25" s="39" t="s">
        <v>5</v>
      </c>
    </row>
    <row r="26" spans="1:16" ht="12.75">
      <c r="A26" t="s">
        <v>49</v>
      </c>
      <c s="34" t="s">
        <v>70</v>
      </c>
      <c s="34" t="s">
        <v>5901</v>
      </c>
      <c s="35" t="s">
        <v>5</v>
      </c>
      <c s="6" t="s">
        <v>5902</v>
      </c>
      <c s="36" t="s">
        <v>52</v>
      </c>
      <c s="37">
        <v>81.809</v>
      </c>
      <c s="36">
        <v>0</v>
      </c>
      <c s="36">
        <f>ROUND(G26*H26,6)</f>
      </c>
      <c r="L26" s="38">
        <v>0</v>
      </c>
      <c s="32">
        <f>ROUND(ROUND(L26,2)*ROUND(G26,3),2)</f>
      </c>
      <c s="36" t="s">
        <v>3001</v>
      </c>
      <c>
        <f>(M26*21)/100</f>
      </c>
      <c t="s">
        <v>27</v>
      </c>
    </row>
    <row r="27" spans="1:5" ht="25.5">
      <c r="A27" s="35" t="s">
        <v>54</v>
      </c>
      <c r="E27" s="39" t="s">
        <v>5903</v>
      </c>
    </row>
    <row r="28" spans="1:5" ht="38.25">
      <c r="A28" s="35" t="s">
        <v>55</v>
      </c>
      <c r="E28" s="42" t="s">
        <v>6376</v>
      </c>
    </row>
    <row r="29" spans="1:5" ht="12.75">
      <c r="A29" t="s">
        <v>56</v>
      </c>
      <c r="E29" s="39" t="s">
        <v>5</v>
      </c>
    </row>
    <row r="30" spans="1:16" ht="12.75">
      <c r="A30" t="s">
        <v>49</v>
      </c>
      <c s="34" t="s">
        <v>74</v>
      </c>
      <c s="34" t="s">
        <v>5905</v>
      </c>
      <c s="35" t="s">
        <v>5</v>
      </c>
      <c s="6" t="s">
        <v>5906</v>
      </c>
      <c s="36" t="s">
        <v>819</v>
      </c>
      <c s="37">
        <v>175</v>
      </c>
      <c s="36">
        <v>0.001488</v>
      </c>
      <c s="36">
        <f>ROUND(G30*H30,6)</f>
      </c>
      <c r="L30" s="38">
        <v>0</v>
      </c>
      <c s="32">
        <f>ROUND(ROUND(L30,2)*ROUND(G30,3),2)</f>
      </c>
      <c s="36" t="s">
        <v>3001</v>
      </c>
      <c>
        <f>(M30*21)/100</f>
      </c>
      <c t="s">
        <v>27</v>
      </c>
    </row>
    <row r="31" spans="1:5" ht="12.75">
      <c r="A31" s="35" t="s">
        <v>54</v>
      </c>
      <c r="E31" s="39" t="s">
        <v>5907</v>
      </c>
    </row>
    <row r="32" spans="1:5" ht="38.25">
      <c r="A32" s="35" t="s">
        <v>55</v>
      </c>
      <c r="E32" s="42" t="s">
        <v>6377</v>
      </c>
    </row>
    <row r="33" spans="1:5" ht="12.75">
      <c r="A33" t="s">
        <v>56</v>
      </c>
      <c r="E33" s="39" t="s">
        <v>5</v>
      </c>
    </row>
    <row r="34" spans="1:16" ht="12.75">
      <c r="A34" t="s">
        <v>49</v>
      </c>
      <c s="34" t="s">
        <v>78</v>
      </c>
      <c s="34" t="s">
        <v>5909</v>
      </c>
      <c s="35" t="s">
        <v>5</v>
      </c>
      <c s="6" t="s">
        <v>5910</v>
      </c>
      <c s="36" t="s">
        <v>819</v>
      </c>
      <c s="37">
        <v>175</v>
      </c>
      <c s="36">
        <v>0</v>
      </c>
      <c s="36">
        <f>ROUND(G34*H34,6)</f>
      </c>
      <c r="L34" s="38">
        <v>0</v>
      </c>
      <c s="32">
        <f>ROUND(ROUND(L34,2)*ROUND(G34,3),2)</f>
      </c>
      <c s="36" t="s">
        <v>3001</v>
      </c>
      <c>
        <f>(M34*21)/100</f>
      </c>
      <c t="s">
        <v>27</v>
      </c>
    </row>
    <row r="35" spans="1:5" ht="25.5">
      <c r="A35" s="35" t="s">
        <v>54</v>
      </c>
      <c r="E35" s="39" t="s">
        <v>5911</v>
      </c>
    </row>
    <row r="36" spans="1:5" ht="12.75">
      <c r="A36" s="35" t="s">
        <v>55</v>
      </c>
      <c r="E36" s="40" t="s">
        <v>5</v>
      </c>
    </row>
    <row r="37" spans="1:5" ht="12.75">
      <c r="A37" t="s">
        <v>56</v>
      </c>
      <c r="E37" s="39" t="s">
        <v>5</v>
      </c>
    </row>
    <row r="38" spans="1:16" ht="12.75">
      <c r="A38" t="s">
        <v>49</v>
      </c>
      <c s="34" t="s">
        <v>82</v>
      </c>
      <c s="34" t="s">
        <v>5912</v>
      </c>
      <c s="35" t="s">
        <v>5</v>
      </c>
      <c s="6" t="s">
        <v>5913</v>
      </c>
      <c s="36" t="s">
        <v>52</v>
      </c>
      <c s="37">
        <v>109.18</v>
      </c>
      <c s="36">
        <v>0.001361</v>
      </c>
      <c s="36">
        <f>ROUND(G38*H38,6)</f>
      </c>
      <c r="L38" s="38">
        <v>0</v>
      </c>
      <c s="32">
        <f>ROUND(ROUND(L38,2)*ROUND(G38,3),2)</f>
      </c>
      <c s="36" t="s">
        <v>3001</v>
      </c>
      <c>
        <f>(M38*21)/100</f>
      </c>
      <c t="s">
        <v>27</v>
      </c>
    </row>
    <row r="39" spans="1:5" ht="25.5">
      <c r="A39" s="35" t="s">
        <v>54</v>
      </c>
      <c r="E39" s="39" t="s">
        <v>5914</v>
      </c>
    </row>
    <row r="40" spans="1:5" ht="12.75">
      <c r="A40" s="35" t="s">
        <v>55</v>
      </c>
      <c r="E40" s="40" t="s">
        <v>5</v>
      </c>
    </row>
    <row r="41" spans="1:5" ht="12.75">
      <c r="A41" t="s">
        <v>56</v>
      </c>
      <c r="E41" s="39" t="s">
        <v>5</v>
      </c>
    </row>
    <row r="42" spans="1:16" ht="12.75">
      <c r="A42" t="s">
        <v>49</v>
      </c>
      <c s="34" t="s">
        <v>89</v>
      </c>
      <c s="34" t="s">
        <v>5915</v>
      </c>
      <c s="35" t="s">
        <v>5</v>
      </c>
      <c s="6" t="s">
        <v>5916</v>
      </c>
      <c s="36" t="s">
        <v>52</v>
      </c>
      <c s="37">
        <v>109.18</v>
      </c>
      <c s="36">
        <v>0</v>
      </c>
      <c s="36">
        <f>ROUND(G42*H42,6)</f>
      </c>
      <c r="L42" s="38">
        <v>0</v>
      </c>
      <c s="32">
        <f>ROUND(ROUND(L42,2)*ROUND(G42,3),2)</f>
      </c>
      <c s="36" t="s">
        <v>3001</v>
      </c>
      <c>
        <f>(M42*21)/100</f>
      </c>
      <c t="s">
        <v>27</v>
      </c>
    </row>
    <row r="43" spans="1:5" ht="25.5">
      <c r="A43" s="35" t="s">
        <v>54</v>
      </c>
      <c r="E43" s="39" t="s">
        <v>5917</v>
      </c>
    </row>
    <row r="44" spans="1:5" ht="12.75">
      <c r="A44" s="35" t="s">
        <v>55</v>
      </c>
      <c r="E44" s="40" t="s">
        <v>5</v>
      </c>
    </row>
    <row r="45" spans="1:5" ht="12.75">
      <c r="A45" t="s">
        <v>56</v>
      </c>
      <c r="E45" s="39" t="s">
        <v>5</v>
      </c>
    </row>
    <row r="46" spans="1:16" ht="12.75">
      <c r="A46" t="s">
        <v>49</v>
      </c>
      <c s="34" t="s">
        <v>93</v>
      </c>
      <c s="34" t="s">
        <v>5918</v>
      </c>
      <c s="35" t="s">
        <v>5</v>
      </c>
      <c s="6" t="s">
        <v>5919</v>
      </c>
      <c s="36" t="s">
        <v>819</v>
      </c>
      <c s="37">
        <v>1036.52</v>
      </c>
      <c s="36">
        <v>0.000581</v>
      </c>
      <c s="36">
        <f>ROUND(G46*H46,6)</f>
      </c>
      <c r="L46" s="38">
        <v>0</v>
      </c>
      <c s="32">
        <f>ROUND(ROUND(L46,2)*ROUND(G46,3),2)</f>
      </c>
      <c s="36" t="s">
        <v>3001</v>
      </c>
      <c>
        <f>(M46*21)/100</f>
      </c>
      <c t="s">
        <v>27</v>
      </c>
    </row>
    <row r="47" spans="1:5" ht="25.5">
      <c r="A47" s="35" t="s">
        <v>54</v>
      </c>
      <c r="E47" s="39" t="s">
        <v>5920</v>
      </c>
    </row>
    <row r="48" spans="1:5" ht="127.5">
      <c r="A48" s="35" t="s">
        <v>55</v>
      </c>
      <c r="E48" s="42" t="s">
        <v>6378</v>
      </c>
    </row>
    <row r="49" spans="1:5" ht="12.75">
      <c r="A49" t="s">
        <v>56</v>
      </c>
      <c r="E49" s="39" t="s">
        <v>5</v>
      </c>
    </row>
    <row r="50" spans="1:16" ht="12.75">
      <c r="A50" t="s">
        <v>49</v>
      </c>
      <c s="34" t="s">
        <v>96</v>
      </c>
      <c s="34" t="s">
        <v>5922</v>
      </c>
      <c s="35" t="s">
        <v>5</v>
      </c>
      <c s="6" t="s">
        <v>5923</v>
      </c>
      <c s="36" t="s">
        <v>819</v>
      </c>
      <c s="37">
        <v>1036.52</v>
      </c>
      <c s="36">
        <v>0</v>
      </c>
      <c s="36">
        <f>ROUND(G50*H50,6)</f>
      </c>
      <c r="L50" s="38">
        <v>0</v>
      </c>
      <c s="32">
        <f>ROUND(ROUND(L50,2)*ROUND(G50,3),2)</f>
      </c>
      <c s="36" t="s">
        <v>3001</v>
      </c>
      <c>
        <f>(M50*21)/100</f>
      </c>
      <c t="s">
        <v>27</v>
      </c>
    </row>
    <row r="51" spans="1:5" ht="25.5">
      <c r="A51" s="35" t="s">
        <v>54</v>
      </c>
      <c r="E51" s="39" t="s">
        <v>5924</v>
      </c>
    </row>
    <row r="52" spans="1:5" ht="12.75">
      <c r="A52" s="35" t="s">
        <v>55</v>
      </c>
      <c r="E52" s="40" t="s">
        <v>5</v>
      </c>
    </row>
    <row r="53" spans="1:5" ht="12.75">
      <c r="A53" t="s">
        <v>56</v>
      </c>
      <c r="E53" s="39" t="s">
        <v>5</v>
      </c>
    </row>
    <row r="54" spans="1:16" ht="12.75">
      <c r="A54" t="s">
        <v>49</v>
      </c>
      <c s="34" t="s">
        <v>100</v>
      </c>
      <c s="34" t="s">
        <v>3018</v>
      </c>
      <c s="35" t="s">
        <v>5</v>
      </c>
      <c s="6" t="s">
        <v>3019</v>
      </c>
      <c s="36" t="s">
        <v>52</v>
      </c>
      <c s="37">
        <v>496.984</v>
      </c>
      <c s="36">
        <v>0</v>
      </c>
      <c s="36">
        <f>ROUND(G54*H54,6)</f>
      </c>
      <c r="L54" s="38">
        <v>0</v>
      </c>
      <c s="32">
        <f>ROUND(ROUND(L54,2)*ROUND(G54,3),2)</f>
      </c>
      <c s="36" t="s">
        <v>3001</v>
      </c>
      <c>
        <f>(M54*21)/100</f>
      </c>
      <c t="s">
        <v>27</v>
      </c>
    </row>
    <row r="55" spans="1:5" ht="25.5">
      <c r="A55" s="35" t="s">
        <v>54</v>
      </c>
      <c r="E55" s="39" t="s">
        <v>3020</v>
      </c>
    </row>
    <row r="56" spans="1:5" ht="165.75">
      <c r="A56" s="35" t="s">
        <v>55</v>
      </c>
      <c r="E56" s="42" t="s">
        <v>6379</v>
      </c>
    </row>
    <row r="57" spans="1:5" ht="12.75">
      <c r="A57" t="s">
        <v>56</v>
      </c>
      <c r="E57" s="39" t="s">
        <v>5</v>
      </c>
    </row>
    <row r="58" spans="1:16" ht="12.75">
      <c r="A58" t="s">
        <v>49</v>
      </c>
      <c s="34" t="s">
        <v>104</v>
      </c>
      <c s="34" t="s">
        <v>3022</v>
      </c>
      <c s="35" t="s">
        <v>5</v>
      </c>
      <c s="6" t="s">
        <v>3023</v>
      </c>
      <c s="36" t="s">
        <v>52</v>
      </c>
      <c s="37">
        <v>192.31</v>
      </c>
      <c s="36">
        <v>0</v>
      </c>
      <c s="36">
        <f>ROUND(G58*H58,6)</f>
      </c>
      <c r="L58" s="38">
        <v>0</v>
      </c>
      <c s="32">
        <f>ROUND(ROUND(L58,2)*ROUND(G58,3),2)</f>
      </c>
      <c s="36" t="s">
        <v>3001</v>
      </c>
      <c>
        <f>(M58*21)/100</f>
      </c>
      <c t="s">
        <v>27</v>
      </c>
    </row>
    <row r="59" spans="1:5" ht="38.25">
      <c r="A59" s="35" t="s">
        <v>54</v>
      </c>
      <c r="E59" s="39" t="s">
        <v>3024</v>
      </c>
    </row>
    <row r="60" spans="1:5" ht="140.25">
      <c r="A60" s="35" t="s">
        <v>55</v>
      </c>
      <c r="E60" s="42" t="s">
        <v>6380</v>
      </c>
    </row>
    <row r="61" spans="1:5" ht="12.75">
      <c r="A61" t="s">
        <v>56</v>
      </c>
      <c r="E61" s="39" t="s">
        <v>5</v>
      </c>
    </row>
    <row r="62" spans="1:16" ht="12.75">
      <c r="A62" t="s">
        <v>49</v>
      </c>
      <c s="34" t="s">
        <v>107</v>
      </c>
      <c s="34" t="s">
        <v>5927</v>
      </c>
      <c s="35" t="s">
        <v>5</v>
      </c>
      <c s="6" t="s">
        <v>5928</v>
      </c>
      <c s="36" t="s">
        <v>1010</v>
      </c>
      <c s="37">
        <v>384.62</v>
      </c>
      <c s="36">
        <v>1</v>
      </c>
      <c s="36">
        <f>ROUND(G62*H62,6)</f>
      </c>
      <c r="L62" s="38">
        <v>0</v>
      </c>
      <c s="32">
        <f>ROUND(ROUND(L62,2)*ROUND(G62,3),2)</f>
      </c>
      <c s="36" t="s">
        <v>3001</v>
      </c>
      <c>
        <f>(M62*21)/100</f>
      </c>
      <c t="s">
        <v>27</v>
      </c>
    </row>
    <row r="63" spans="1:5" ht="12.75">
      <c r="A63" s="35" t="s">
        <v>54</v>
      </c>
      <c r="E63" s="39" t="s">
        <v>5928</v>
      </c>
    </row>
    <row r="64" spans="1:5" ht="12.75">
      <c r="A64" s="35" t="s">
        <v>55</v>
      </c>
      <c r="E64" s="40" t="s">
        <v>5</v>
      </c>
    </row>
    <row r="65" spans="1:5" ht="12.75">
      <c r="A65" t="s">
        <v>56</v>
      </c>
      <c r="E65" s="39" t="s">
        <v>5</v>
      </c>
    </row>
    <row r="66" spans="1:16" ht="12.75">
      <c r="A66" t="s">
        <v>49</v>
      </c>
      <c s="34" t="s">
        <v>110</v>
      </c>
      <c s="34" t="s">
        <v>5929</v>
      </c>
      <c s="35" t="s">
        <v>5</v>
      </c>
      <c s="6" t="s">
        <v>5930</v>
      </c>
      <c s="36" t="s">
        <v>1010</v>
      </c>
      <c s="37">
        <v>993.968</v>
      </c>
      <c s="36">
        <v>1</v>
      </c>
      <c s="36">
        <f>ROUND(G66*H66,6)</f>
      </c>
      <c r="L66" s="38">
        <v>0</v>
      </c>
      <c s="32">
        <f>ROUND(ROUND(L66,2)*ROUND(G66,3),2)</f>
      </c>
      <c s="36" t="s">
        <v>3001</v>
      </c>
      <c>
        <f>(M66*21)/100</f>
      </c>
      <c t="s">
        <v>27</v>
      </c>
    </row>
    <row r="67" spans="1:5" ht="12.75">
      <c r="A67" s="35" t="s">
        <v>54</v>
      </c>
      <c r="E67" s="39" t="s">
        <v>5930</v>
      </c>
    </row>
    <row r="68" spans="1:5" ht="12.75">
      <c r="A68" s="35" t="s">
        <v>55</v>
      </c>
      <c r="E68" s="40" t="s">
        <v>5</v>
      </c>
    </row>
    <row r="69" spans="1:5" ht="12.75">
      <c r="A69" t="s">
        <v>56</v>
      </c>
      <c r="E69" s="39" t="s">
        <v>5</v>
      </c>
    </row>
    <row r="70" spans="1:13" ht="12.75">
      <c r="A70" t="s">
        <v>46</v>
      </c>
      <c r="C70" s="31" t="s">
        <v>27</v>
      </c>
      <c r="E70" s="33" t="s">
        <v>5931</v>
      </c>
      <c r="J70" s="32">
        <f>0</f>
      </c>
      <c s="32">
        <f>0</f>
      </c>
      <c s="32">
        <f>0+L71</f>
      </c>
      <c s="32">
        <f>0+M71</f>
      </c>
    </row>
    <row r="71" spans="1:16" ht="25.5">
      <c r="A71" t="s">
        <v>49</v>
      </c>
      <c s="34" t="s">
        <v>113</v>
      </c>
      <c s="34" t="s">
        <v>5932</v>
      </c>
      <c s="35" t="s">
        <v>5</v>
      </c>
      <c s="6" t="s">
        <v>5933</v>
      </c>
      <c s="36" t="s">
        <v>60</v>
      </c>
      <c s="37">
        <v>180</v>
      </c>
      <c s="36">
        <v>0.204694</v>
      </c>
      <c s="36">
        <f>ROUND(G71*H71,6)</f>
      </c>
      <c r="L71" s="38">
        <v>0</v>
      </c>
      <c s="32">
        <f>ROUND(ROUND(L71,2)*ROUND(G71,3),2)</f>
      </c>
      <c s="36" t="s">
        <v>3001</v>
      </c>
      <c>
        <f>(M71*21)/100</f>
      </c>
      <c t="s">
        <v>27</v>
      </c>
    </row>
    <row r="72" spans="1:5" ht="38.25">
      <c r="A72" s="35" t="s">
        <v>54</v>
      </c>
      <c r="E72" s="39" t="s">
        <v>5934</v>
      </c>
    </row>
    <row r="73" spans="1:5" ht="12.75">
      <c r="A73" s="35" t="s">
        <v>55</v>
      </c>
      <c r="E73" s="40" t="s">
        <v>5</v>
      </c>
    </row>
    <row r="74" spans="1:5" ht="114.75">
      <c r="A74" t="s">
        <v>56</v>
      </c>
      <c r="E74" s="39" t="s">
        <v>5935</v>
      </c>
    </row>
    <row r="75" spans="1:13" ht="12.75">
      <c r="A75" t="s">
        <v>46</v>
      </c>
      <c r="C75" s="31" t="s">
        <v>26</v>
      </c>
      <c r="E75" s="33" t="s">
        <v>5936</v>
      </c>
      <c r="J75" s="32">
        <f>0</f>
      </c>
      <c s="32">
        <f>0</f>
      </c>
      <c s="32">
        <f>0+L76</f>
      </c>
      <c s="32">
        <f>0+M76</f>
      </c>
    </row>
    <row r="76" spans="1:16" ht="12.75">
      <c r="A76" t="s">
        <v>49</v>
      </c>
      <c s="34" t="s">
        <v>118</v>
      </c>
      <c s="34" t="s">
        <v>4230</v>
      </c>
      <c s="35" t="s">
        <v>5</v>
      </c>
      <c s="6" t="s">
        <v>4231</v>
      </c>
      <c s="36" t="s">
        <v>52</v>
      </c>
      <c s="37">
        <v>1.375</v>
      </c>
      <c s="36">
        <v>0</v>
      </c>
      <c s="36">
        <f>ROUND(G76*H76,6)</f>
      </c>
      <c r="L76" s="38">
        <v>0</v>
      </c>
      <c s="32">
        <f>ROUND(ROUND(L76,2)*ROUND(G76,3),2)</f>
      </c>
      <c s="36" t="s">
        <v>3001</v>
      </c>
      <c>
        <f>(M76*21)/100</f>
      </c>
      <c t="s">
        <v>27</v>
      </c>
    </row>
    <row r="77" spans="1:5" ht="25.5">
      <c r="A77" s="35" t="s">
        <v>54</v>
      </c>
      <c r="E77" s="39" t="s">
        <v>4232</v>
      </c>
    </row>
    <row r="78" spans="1:5" ht="51">
      <c r="A78" s="35" t="s">
        <v>55</v>
      </c>
      <c r="E78" s="42" t="s">
        <v>6381</v>
      </c>
    </row>
    <row r="79" spans="1:5" ht="12.75">
      <c r="A79" t="s">
        <v>56</v>
      </c>
      <c r="E79" s="39" t="s">
        <v>5</v>
      </c>
    </row>
    <row r="80" spans="1:13" ht="12.75">
      <c r="A80" t="s">
        <v>46</v>
      </c>
      <c r="C80" s="31" t="s">
        <v>65</v>
      </c>
      <c r="E80" s="33" t="s">
        <v>3044</v>
      </c>
      <c r="J80" s="32">
        <f>0</f>
      </c>
      <c s="32">
        <f>0</f>
      </c>
      <c s="32">
        <f>0+L81+L85+L89</f>
      </c>
      <c s="32">
        <f>0+M81+M85+M89</f>
      </c>
    </row>
    <row r="81" spans="1:16" ht="12.75">
      <c r="A81" t="s">
        <v>49</v>
      </c>
      <c s="34" t="s">
        <v>121</v>
      </c>
      <c s="34" t="s">
        <v>3045</v>
      </c>
      <c s="35" t="s">
        <v>5</v>
      </c>
      <c s="6" t="s">
        <v>3046</v>
      </c>
      <c s="36" t="s">
        <v>52</v>
      </c>
      <c s="37">
        <v>34.026</v>
      </c>
      <c s="36">
        <v>0</v>
      </c>
      <c s="36">
        <f>ROUND(G81*H81,6)</f>
      </c>
      <c r="L81" s="38">
        <v>0</v>
      </c>
      <c s="32">
        <f>ROUND(ROUND(L81,2)*ROUND(G81,3),2)</f>
      </c>
      <c s="36" t="s">
        <v>3001</v>
      </c>
      <c>
        <f>(M81*21)/100</f>
      </c>
      <c t="s">
        <v>27</v>
      </c>
    </row>
    <row r="82" spans="1:5" ht="25.5">
      <c r="A82" s="35" t="s">
        <v>54</v>
      </c>
      <c r="E82" s="39" t="s">
        <v>3047</v>
      </c>
    </row>
    <row r="83" spans="1:5" ht="140.25">
      <c r="A83" s="35" t="s">
        <v>55</v>
      </c>
      <c r="E83" s="42" t="s">
        <v>6382</v>
      </c>
    </row>
    <row r="84" spans="1:5" ht="12.75">
      <c r="A84" t="s">
        <v>56</v>
      </c>
      <c r="E84" s="39" t="s">
        <v>5</v>
      </c>
    </row>
    <row r="85" spans="1:16" ht="12.75">
      <c r="A85" t="s">
        <v>49</v>
      </c>
      <c s="34" t="s">
        <v>124</v>
      </c>
      <c s="34" t="s">
        <v>5939</v>
      </c>
      <c s="35" t="s">
        <v>5</v>
      </c>
      <c s="6" t="s">
        <v>5940</v>
      </c>
      <c s="36" t="s">
        <v>52</v>
      </c>
      <c s="37">
        <v>1.792</v>
      </c>
      <c s="36">
        <v>0</v>
      </c>
      <c s="36">
        <f>ROUND(G85*H85,6)</f>
      </c>
      <c r="L85" s="38">
        <v>0</v>
      </c>
      <c s="32">
        <f>ROUND(ROUND(L85,2)*ROUND(G85,3),2)</f>
      </c>
      <c s="36" t="s">
        <v>3001</v>
      </c>
      <c>
        <f>(M85*21)/100</f>
      </c>
      <c t="s">
        <v>27</v>
      </c>
    </row>
    <row r="86" spans="1:5" ht="25.5">
      <c r="A86" s="35" t="s">
        <v>54</v>
      </c>
      <c r="E86" s="39" t="s">
        <v>5941</v>
      </c>
    </row>
    <row r="87" spans="1:5" ht="38.25">
      <c r="A87" s="35" t="s">
        <v>55</v>
      </c>
      <c r="E87" s="42" t="s">
        <v>6383</v>
      </c>
    </row>
    <row r="88" spans="1:5" ht="12.75">
      <c r="A88" t="s">
        <v>56</v>
      </c>
      <c r="E88" s="39" t="s">
        <v>5</v>
      </c>
    </row>
    <row r="89" spans="1:16" ht="12.75">
      <c r="A89" t="s">
        <v>49</v>
      </c>
      <c s="34" t="s">
        <v>127</v>
      </c>
      <c s="34" t="s">
        <v>5943</v>
      </c>
      <c s="35" t="s">
        <v>5</v>
      </c>
      <c s="6" t="s">
        <v>5944</v>
      </c>
      <c s="36" t="s">
        <v>819</v>
      </c>
      <c s="37">
        <v>4.48</v>
      </c>
      <c s="36">
        <v>0.006317</v>
      </c>
      <c s="36">
        <f>ROUND(G89*H89,6)</f>
      </c>
      <c r="L89" s="38">
        <v>0</v>
      </c>
      <c s="32">
        <f>ROUND(ROUND(L89,2)*ROUND(G89,3),2)</f>
      </c>
      <c s="36" t="s">
        <v>3001</v>
      </c>
      <c>
        <f>(M89*21)/100</f>
      </c>
      <c t="s">
        <v>27</v>
      </c>
    </row>
    <row r="90" spans="1:5" ht="25.5">
      <c r="A90" s="35" t="s">
        <v>54</v>
      </c>
      <c r="E90" s="39" t="s">
        <v>5945</v>
      </c>
    </row>
    <row r="91" spans="1:5" ht="12.75">
      <c r="A91" s="35" t="s">
        <v>55</v>
      </c>
      <c r="E91" s="40" t="s">
        <v>6384</v>
      </c>
    </row>
    <row r="92" spans="1:5" ht="12.75">
      <c r="A92" t="s">
        <v>56</v>
      </c>
      <c r="E92" s="39" t="s">
        <v>5</v>
      </c>
    </row>
    <row r="93" spans="1:13" ht="12.75">
      <c r="A93" t="s">
        <v>46</v>
      </c>
      <c r="C93" s="31" t="s">
        <v>6385</v>
      </c>
      <c r="E93" s="33" t="s">
        <v>6386</v>
      </c>
      <c r="J93" s="32">
        <f>0</f>
      </c>
      <c s="32">
        <f>0</f>
      </c>
      <c s="32">
        <f>0+L94</f>
      </c>
      <c s="32">
        <f>0+M94</f>
      </c>
    </row>
    <row r="94" spans="1:16" ht="12.75">
      <c r="A94" t="s">
        <v>49</v>
      </c>
      <c s="34" t="s">
        <v>131</v>
      </c>
      <c s="34" t="s">
        <v>6387</v>
      </c>
      <c s="35" t="s">
        <v>5</v>
      </c>
      <c s="6" t="s">
        <v>6388</v>
      </c>
      <c s="36" t="s">
        <v>68</v>
      </c>
      <c s="37">
        <v>5</v>
      </c>
      <c s="36">
        <v>0.0015</v>
      </c>
      <c s="36">
        <f>ROUND(G94*H94,6)</f>
      </c>
      <c r="L94" s="38">
        <v>0</v>
      </c>
      <c s="32">
        <f>ROUND(ROUND(L94,2)*ROUND(G94,3),2)</f>
      </c>
      <c s="36" t="s">
        <v>3001</v>
      </c>
      <c>
        <f>(M94*21)/100</f>
      </c>
      <c t="s">
        <v>27</v>
      </c>
    </row>
    <row r="95" spans="1:5" ht="25.5">
      <c r="A95" s="35" t="s">
        <v>54</v>
      </c>
      <c r="E95" s="39" t="s">
        <v>6389</v>
      </c>
    </row>
    <row r="96" spans="1:5" ht="38.25">
      <c r="A96" s="35" t="s">
        <v>55</v>
      </c>
      <c r="E96" s="42" t="s">
        <v>6390</v>
      </c>
    </row>
    <row r="97" spans="1:5" ht="12.75">
      <c r="A97" t="s">
        <v>56</v>
      </c>
      <c r="E97" s="39" t="s">
        <v>5</v>
      </c>
    </row>
    <row r="98" spans="1:13" ht="12.75">
      <c r="A98" t="s">
        <v>46</v>
      </c>
      <c r="C98" s="31" t="s">
        <v>82</v>
      </c>
      <c r="E98" s="33" t="s">
        <v>3054</v>
      </c>
      <c r="J98" s="32">
        <f>0</f>
      </c>
      <c s="32">
        <f>0</f>
      </c>
      <c s="32">
        <f>0+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99" spans="1:16" ht="12.75">
      <c r="A99" t="s">
        <v>49</v>
      </c>
      <c s="34" t="s">
        <v>135</v>
      </c>
      <c s="34" t="s">
        <v>5950</v>
      </c>
      <c s="35" t="s">
        <v>5</v>
      </c>
      <c s="6" t="s">
        <v>5951</v>
      </c>
      <c s="36" t="s">
        <v>68</v>
      </c>
      <c s="37">
        <v>8</v>
      </c>
      <c s="36">
        <v>0.00028</v>
      </c>
      <c s="36">
        <f>ROUND(G99*H99,6)</f>
      </c>
      <c r="L99" s="38">
        <v>0</v>
      </c>
      <c s="32">
        <f>ROUND(ROUND(L99,2)*ROUND(G99,3),2)</f>
      </c>
      <c s="36" t="s">
        <v>3001</v>
      </c>
      <c>
        <f>(M99*21)/100</f>
      </c>
      <c t="s">
        <v>27</v>
      </c>
    </row>
    <row r="100" spans="1:5" ht="12.75">
      <c r="A100" s="35" t="s">
        <v>54</v>
      </c>
      <c r="E100" s="39" t="s">
        <v>5951</v>
      </c>
    </row>
    <row r="101" spans="1:5" ht="25.5">
      <c r="A101" s="35" t="s">
        <v>55</v>
      </c>
      <c r="E101" s="42" t="s">
        <v>6391</v>
      </c>
    </row>
    <row r="102" spans="1:5" ht="12.75">
      <c r="A102" t="s">
        <v>56</v>
      </c>
      <c r="E102" s="39" t="s">
        <v>5</v>
      </c>
    </row>
    <row r="103" spans="1:16" ht="12.75">
      <c r="A103" t="s">
        <v>49</v>
      </c>
      <c s="34" t="s">
        <v>139</v>
      </c>
      <c s="34" t="s">
        <v>5955</v>
      </c>
      <c s="35" t="s">
        <v>5</v>
      </c>
      <c s="6" t="s">
        <v>5956</v>
      </c>
      <c s="36" t="s">
        <v>68</v>
      </c>
      <c s="37">
        <v>5</v>
      </c>
      <c s="36">
        <v>0.00034</v>
      </c>
      <c s="36">
        <f>ROUND(G103*H103,6)</f>
      </c>
      <c r="L103" s="38">
        <v>0</v>
      </c>
      <c s="32">
        <f>ROUND(ROUND(L103,2)*ROUND(G103,3),2)</f>
      </c>
      <c s="36" t="s">
        <v>3001</v>
      </c>
      <c>
        <f>(M103*21)/100</f>
      </c>
      <c t="s">
        <v>27</v>
      </c>
    </row>
    <row r="104" spans="1:5" ht="12.75">
      <c r="A104" s="35" t="s">
        <v>54</v>
      </c>
      <c r="E104" s="39" t="s">
        <v>5956</v>
      </c>
    </row>
    <row r="105" spans="1:5" ht="25.5">
      <c r="A105" s="35" t="s">
        <v>55</v>
      </c>
      <c r="E105" s="42" t="s">
        <v>6392</v>
      </c>
    </row>
    <row r="106" spans="1:5" ht="12.75">
      <c r="A106" t="s">
        <v>56</v>
      </c>
      <c r="E106" s="39" t="s">
        <v>5</v>
      </c>
    </row>
    <row r="107" spans="1:16" ht="12.75">
      <c r="A107" t="s">
        <v>49</v>
      </c>
      <c s="34" t="s">
        <v>142</v>
      </c>
      <c s="34" t="s">
        <v>6393</v>
      </c>
      <c s="35" t="s">
        <v>5</v>
      </c>
      <c s="6" t="s">
        <v>6394</v>
      </c>
      <c s="36" t="s">
        <v>68</v>
      </c>
      <c s="37">
        <v>3</v>
      </c>
      <c s="36">
        <v>0.0005</v>
      </c>
      <c s="36">
        <f>ROUND(G107*H107,6)</f>
      </c>
      <c r="L107" s="38">
        <v>0</v>
      </c>
      <c s="32">
        <f>ROUND(ROUND(L107,2)*ROUND(G107,3),2)</f>
      </c>
      <c s="36" t="s">
        <v>3001</v>
      </c>
      <c>
        <f>(M107*21)/100</f>
      </c>
      <c t="s">
        <v>27</v>
      </c>
    </row>
    <row r="108" spans="1:5" ht="12.75">
      <c r="A108" s="35" t="s">
        <v>54</v>
      </c>
      <c r="E108" s="39" t="s">
        <v>6394</v>
      </c>
    </row>
    <row r="109" spans="1:5" ht="38.25">
      <c r="A109" s="35" t="s">
        <v>55</v>
      </c>
      <c r="E109" s="42" t="s">
        <v>6395</v>
      </c>
    </row>
    <row r="110" spans="1:5" ht="12.75">
      <c r="A110" t="s">
        <v>56</v>
      </c>
      <c r="E110" s="39" t="s">
        <v>5</v>
      </c>
    </row>
    <row r="111" spans="1:16" ht="12.75">
      <c r="A111" t="s">
        <v>49</v>
      </c>
      <c s="34" t="s">
        <v>146</v>
      </c>
      <c s="34" t="s">
        <v>6396</v>
      </c>
      <c s="35" t="s">
        <v>5</v>
      </c>
      <c s="6" t="s">
        <v>6397</v>
      </c>
      <c s="36" t="s">
        <v>68</v>
      </c>
      <c s="37">
        <v>1</v>
      </c>
      <c s="36">
        <v>0.001</v>
      </c>
      <c s="36">
        <f>ROUND(G111*H111,6)</f>
      </c>
      <c r="L111" s="38">
        <v>0</v>
      </c>
      <c s="32">
        <f>ROUND(ROUND(L111,2)*ROUND(G111,3),2)</f>
      </c>
      <c s="36" t="s">
        <v>3001</v>
      </c>
      <c>
        <f>(M111*21)/100</f>
      </c>
      <c t="s">
        <v>27</v>
      </c>
    </row>
    <row r="112" spans="1:5" ht="12.75">
      <c r="A112" s="35" t="s">
        <v>54</v>
      </c>
      <c r="E112" s="39" t="s">
        <v>6397</v>
      </c>
    </row>
    <row r="113" spans="1:5" ht="38.25">
      <c r="A113" s="35" t="s">
        <v>55</v>
      </c>
      <c r="E113" s="42" t="s">
        <v>6398</v>
      </c>
    </row>
    <row r="114" spans="1:5" ht="12.75">
      <c r="A114" t="s">
        <v>56</v>
      </c>
      <c r="E114" s="39" t="s">
        <v>5</v>
      </c>
    </row>
    <row r="115" spans="1:16" ht="12.75">
      <c r="A115" t="s">
        <v>49</v>
      </c>
      <c s="34" t="s">
        <v>149</v>
      </c>
      <c s="34" t="s">
        <v>6399</v>
      </c>
      <c s="35" t="s">
        <v>5</v>
      </c>
      <c s="6" t="s">
        <v>6400</v>
      </c>
      <c s="36" t="s">
        <v>68</v>
      </c>
      <c s="37">
        <v>1</v>
      </c>
      <c s="36">
        <v>0.0026</v>
      </c>
      <c s="36">
        <f>ROUND(G115*H115,6)</f>
      </c>
      <c r="L115" s="38">
        <v>0</v>
      </c>
      <c s="32">
        <f>ROUND(ROUND(L115,2)*ROUND(G115,3),2)</f>
      </c>
      <c s="36" t="s">
        <v>3001</v>
      </c>
      <c>
        <f>(M115*21)/100</f>
      </c>
      <c t="s">
        <v>27</v>
      </c>
    </row>
    <row r="116" spans="1:5" ht="12.75">
      <c r="A116" s="35" t="s">
        <v>54</v>
      </c>
      <c r="E116" s="39" t="s">
        <v>6400</v>
      </c>
    </row>
    <row r="117" spans="1:5" ht="38.25">
      <c r="A117" s="35" t="s">
        <v>55</v>
      </c>
      <c r="E117" s="42" t="s">
        <v>6398</v>
      </c>
    </row>
    <row r="118" spans="1:5" ht="12.75">
      <c r="A118" t="s">
        <v>56</v>
      </c>
      <c r="E118" s="39" t="s">
        <v>5</v>
      </c>
    </row>
    <row r="119" spans="1:16" ht="12.75">
      <c r="A119" t="s">
        <v>49</v>
      </c>
      <c s="34" t="s">
        <v>153</v>
      </c>
      <c s="34" t="s">
        <v>5961</v>
      </c>
      <c s="35" t="s">
        <v>5</v>
      </c>
      <c s="6" t="s">
        <v>5962</v>
      </c>
      <c s="36" t="s">
        <v>68</v>
      </c>
      <c s="37">
        <v>2</v>
      </c>
      <c s="36">
        <v>0.00079</v>
      </c>
      <c s="36">
        <f>ROUND(G119*H119,6)</f>
      </c>
      <c r="L119" s="38">
        <v>0</v>
      </c>
      <c s="32">
        <f>ROUND(ROUND(L119,2)*ROUND(G119,3),2)</f>
      </c>
      <c s="36" t="s">
        <v>3001</v>
      </c>
      <c>
        <f>(M119*21)/100</f>
      </c>
      <c t="s">
        <v>27</v>
      </c>
    </row>
    <row r="120" spans="1:5" ht="12.75">
      <c r="A120" s="35" t="s">
        <v>54</v>
      </c>
      <c r="E120" s="39" t="s">
        <v>5962</v>
      </c>
    </row>
    <row r="121" spans="1:5" ht="25.5">
      <c r="A121" s="35" t="s">
        <v>55</v>
      </c>
      <c r="E121" s="42" t="s">
        <v>6401</v>
      </c>
    </row>
    <row r="122" spans="1:5" ht="12.75">
      <c r="A122" t="s">
        <v>56</v>
      </c>
      <c r="E122" s="39" t="s">
        <v>5</v>
      </c>
    </row>
    <row r="123" spans="1:16" ht="12.75">
      <c r="A123" t="s">
        <v>49</v>
      </c>
      <c s="34" t="s">
        <v>158</v>
      </c>
      <c s="34" t="s">
        <v>5964</v>
      </c>
      <c s="35" t="s">
        <v>5</v>
      </c>
      <c s="6" t="s">
        <v>5965</v>
      </c>
      <c s="36" t="s">
        <v>68</v>
      </c>
      <c s="37">
        <v>2</v>
      </c>
      <c s="36">
        <v>0.00052</v>
      </c>
      <c s="36">
        <f>ROUND(G123*H123,6)</f>
      </c>
      <c r="L123" s="38">
        <v>0</v>
      </c>
      <c s="32">
        <f>ROUND(ROUND(L123,2)*ROUND(G123,3),2)</f>
      </c>
      <c s="36" t="s">
        <v>3001</v>
      </c>
      <c>
        <f>(M123*21)/100</f>
      </c>
      <c t="s">
        <v>27</v>
      </c>
    </row>
    <row r="124" spans="1:5" ht="12.75">
      <c r="A124" s="35" t="s">
        <v>54</v>
      </c>
      <c r="E124" s="39" t="s">
        <v>5965</v>
      </c>
    </row>
    <row r="125" spans="1:5" ht="12.75">
      <c r="A125" s="35" t="s">
        <v>55</v>
      </c>
      <c r="E125" s="40" t="s">
        <v>5</v>
      </c>
    </row>
    <row r="126" spans="1:5" ht="12.75">
      <c r="A126" t="s">
        <v>56</v>
      </c>
      <c r="E126" s="39" t="s">
        <v>5</v>
      </c>
    </row>
    <row r="127" spans="1:16" ht="12.75">
      <c r="A127" t="s">
        <v>49</v>
      </c>
      <c s="34" t="s">
        <v>162</v>
      </c>
      <c s="34" t="s">
        <v>5968</v>
      </c>
      <c s="35" t="s">
        <v>5</v>
      </c>
      <c s="6" t="s">
        <v>5969</v>
      </c>
      <c s="36" t="s">
        <v>60</v>
      </c>
      <c s="37">
        <v>28.943</v>
      </c>
      <c s="36">
        <v>0.0039</v>
      </c>
      <c s="36">
        <f>ROUND(G127*H127,6)</f>
      </c>
      <c r="L127" s="38">
        <v>0</v>
      </c>
      <c s="32">
        <f>ROUND(ROUND(L127,2)*ROUND(G127,3),2)</f>
      </c>
      <c s="36" t="s">
        <v>3001</v>
      </c>
      <c>
        <f>(M127*21)/100</f>
      </c>
      <c t="s">
        <v>27</v>
      </c>
    </row>
    <row r="128" spans="1:5" ht="12.75">
      <c r="A128" s="35" t="s">
        <v>54</v>
      </c>
      <c r="E128" s="39" t="s">
        <v>5969</v>
      </c>
    </row>
    <row r="129" spans="1:5" ht="12.75">
      <c r="A129" s="35" t="s">
        <v>55</v>
      </c>
      <c r="E129" s="40" t="s">
        <v>5</v>
      </c>
    </row>
    <row r="130" spans="1:5" ht="12.75">
      <c r="A130" t="s">
        <v>56</v>
      </c>
      <c r="E130" s="39" t="s">
        <v>5</v>
      </c>
    </row>
    <row r="131" spans="1:16" ht="12.75">
      <c r="A131" t="s">
        <v>49</v>
      </c>
      <c s="34" t="s">
        <v>166</v>
      </c>
      <c s="34" t="s">
        <v>5970</v>
      </c>
      <c s="35" t="s">
        <v>5</v>
      </c>
      <c s="6" t="s">
        <v>5971</v>
      </c>
      <c s="36" t="s">
        <v>60</v>
      </c>
      <c s="37">
        <v>22.351</v>
      </c>
      <c s="36">
        <v>0.00804</v>
      </c>
      <c s="36">
        <f>ROUND(G131*H131,6)</f>
      </c>
      <c r="L131" s="38">
        <v>0</v>
      </c>
      <c s="32">
        <f>ROUND(ROUND(L131,2)*ROUND(G131,3),2)</f>
      </c>
      <c s="36" t="s">
        <v>3001</v>
      </c>
      <c>
        <f>(M131*21)/100</f>
      </c>
      <c t="s">
        <v>27</v>
      </c>
    </row>
    <row r="132" spans="1:5" ht="12.75">
      <c r="A132" s="35" t="s">
        <v>54</v>
      </c>
      <c r="E132" s="39" t="s">
        <v>5971</v>
      </c>
    </row>
    <row r="133" spans="1:5" ht="12.75">
      <c r="A133" s="35" t="s">
        <v>55</v>
      </c>
      <c r="E133" s="40" t="s">
        <v>5</v>
      </c>
    </row>
    <row r="134" spans="1:5" ht="12.75">
      <c r="A134" t="s">
        <v>56</v>
      </c>
      <c r="E134" s="39" t="s">
        <v>5</v>
      </c>
    </row>
    <row r="135" spans="1:16" ht="12.75">
      <c r="A135" t="s">
        <v>49</v>
      </c>
      <c s="34" t="s">
        <v>169</v>
      </c>
      <c s="34" t="s">
        <v>5972</v>
      </c>
      <c s="35" t="s">
        <v>5</v>
      </c>
      <c s="6" t="s">
        <v>5973</v>
      </c>
      <c s="36" t="s">
        <v>60</v>
      </c>
      <c s="37">
        <v>115.206</v>
      </c>
      <c s="36">
        <v>0.01224</v>
      </c>
      <c s="36">
        <f>ROUND(G135*H135,6)</f>
      </c>
      <c r="L135" s="38">
        <v>0</v>
      </c>
      <c s="32">
        <f>ROUND(ROUND(L135,2)*ROUND(G135,3),2)</f>
      </c>
      <c s="36" t="s">
        <v>3001</v>
      </c>
      <c>
        <f>(M135*21)/100</f>
      </c>
      <c t="s">
        <v>27</v>
      </c>
    </row>
    <row r="136" spans="1:5" ht="12.75">
      <c r="A136" s="35" t="s">
        <v>54</v>
      </c>
      <c r="E136" s="39" t="s">
        <v>5973</v>
      </c>
    </row>
    <row r="137" spans="1:5" ht="12.75">
      <c r="A137" s="35" t="s">
        <v>55</v>
      </c>
      <c r="E137" s="40" t="s">
        <v>5</v>
      </c>
    </row>
    <row r="138" spans="1:5" ht="12.75">
      <c r="A138" t="s">
        <v>56</v>
      </c>
      <c r="E138" s="39" t="s">
        <v>5</v>
      </c>
    </row>
    <row r="139" spans="1:16" ht="12.75">
      <c r="A139" t="s">
        <v>49</v>
      </c>
      <c s="34" t="s">
        <v>184</v>
      </c>
      <c s="34" t="s">
        <v>6402</v>
      </c>
      <c s="35" t="s">
        <v>5</v>
      </c>
      <c s="6" t="s">
        <v>6403</v>
      </c>
      <c s="36" t="s">
        <v>60</v>
      </c>
      <c s="37">
        <v>47.844</v>
      </c>
      <c s="36">
        <v>0.06931</v>
      </c>
      <c s="36">
        <f>ROUND(G139*H139,6)</f>
      </c>
      <c r="L139" s="38">
        <v>0</v>
      </c>
      <c s="32">
        <f>ROUND(ROUND(L139,2)*ROUND(G139,3),2)</f>
      </c>
      <c s="36" t="s">
        <v>3001</v>
      </c>
      <c>
        <f>(M139*21)/100</f>
      </c>
      <c t="s">
        <v>27</v>
      </c>
    </row>
    <row r="140" spans="1:5" ht="12.75">
      <c r="A140" s="35" t="s">
        <v>54</v>
      </c>
      <c r="E140" s="39" t="s">
        <v>6403</v>
      </c>
    </row>
    <row r="141" spans="1:5" ht="12.75">
      <c r="A141" s="35" t="s">
        <v>55</v>
      </c>
      <c r="E141" s="40" t="s">
        <v>5</v>
      </c>
    </row>
    <row r="142" spans="1:5" ht="12.75">
      <c r="A142" t="s">
        <v>56</v>
      </c>
      <c r="E142" s="39" t="s">
        <v>5</v>
      </c>
    </row>
    <row r="143" spans="1:16" ht="12.75">
      <c r="A143" t="s">
        <v>49</v>
      </c>
      <c s="34" t="s">
        <v>189</v>
      </c>
      <c s="34" t="s">
        <v>5974</v>
      </c>
      <c s="35" t="s">
        <v>5</v>
      </c>
      <c s="6" t="s">
        <v>5975</v>
      </c>
      <c s="36" t="s">
        <v>68</v>
      </c>
      <c s="37">
        <v>9</v>
      </c>
      <c s="36">
        <v>0.0012</v>
      </c>
      <c s="36">
        <f>ROUND(G143*H143,6)</f>
      </c>
      <c r="L143" s="38">
        <v>0</v>
      </c>
      <c s="32">
        <f>ROUND(ROUND(L143,2)*ROUND(G143,3),2)</f>
      </c>
      <c s="36" t="s">
        <v>3001</v>
      </c>
      <c>
        <f>(M143*21)/100</f>
      </c>
      <c t="s">
        <v>27</v>
      </c>
    </row>
    <row r="144" spans="1:5" ht="12.75">
      <c r="A144" s="35" t="s">
        <v>54</v>
      </c>
      <c r="E144" s="39" t="s">
        <v>5975</v>
      </c>
    </row>
    <row r="145" spans="1:5" ht="12.75">
      <c r="A145" s="35" t="s">
        <v>55</v>
      </c>
      <c r="E145" s="40" t="s">
        <v>6404</v>
      </c>
    </row>
    <row r="146" spans="1:5" ht="12.75">
      <c r="A146" t="s">
        <v>56</v>
      </c>
      <c r="E146" s="39" t="s">
        <v>5</v>
      </c>
    </row>
    <row r="147" spans="1:16" ht="12.75">
      <c r="A147" t="s">
        <v>49</v>
      </c>
      <c s="34" t="s">
        <v>193</v>
      </c>
      <c s="34" t="s">
        <v>5977</v>
      </c>
      <c s="35" t="s">
        <v>5</v>
      </c>
      <c s="6" t="s">
        <v>5978</v>
      </c>
      <c s="36" t="s">
        <v>68</v>
      </c>
      <c s="37">
        <v>2</v>
      </c>
      <c s="36">
        <v>0.0014</v>
      </c>
      <c s="36">
        <f>ROUND(G147*H147,6)</f>
      </c>
      <c r="L147" s="38">
        <v>0</v>
      </c>
      <c s="32">
        <f>ROUND(ROUND(L147,2)*ROUND(G147,3),2)</f>
      </c>
      <c s="36" t="s">
        <v>3001</v>
      </c>
      <c>
        <f>(M147*21)/100</f>
      </c>
      <c t="s">
        <v>27</v>
      </c>
    </row>
    <row r="148" spans="1:5" ht="12.75">
      <c r="A148" s="35" t="s">
        <v>54</v>
      </c>
      <c r="E148" s="39" t="s">
        <v>5978</v>
      </c>
    </row>
    <row r="149" spans="1:5" ht="25.5">
      <c r="A149" s="35" t="s">
        <v>55</v>
      </c>
      <c r="E149" s="42" t="s">
        <v>6401</v>
      </c>
    </row>
    <row r="150" spans="1:5" ht="12.75">
      <c r="A150" t="s">
        <v>56</v>
      </c>
      <c r="E150" s="39" t="s">
        <v>5</v>
      </c>
    </row>
    <row r="151" spans="1:16" ht="12.75">
      <c r="A151" t="s">
        <v>49</v>
      </c>
      <c s="34" t="s">
        <v>197</v>
      </c>
      <c s="34" t="s">
        <v>6405</v>
      </c>
      <c s="35" t="s">
        <v>5</v>
      </c>
      <c s="6" t="s">
        <v>6406</v>
      </c>
      <c s="36" t="s">
        <v>68</v>
      </c>
      <c s="37">
        <v>1</v>
      </c>
      <c s="36">
        <v>0.003</v>
      </c>
      <c s="36">
        <f>ROUND(G151*H151,6)</f>
      </c>
      <c r="L151" s="38">
        <v>0</v>
      </c>
      <c s="32">
        <f>ROUND(ROUND(L151,2)*ROUND(G151,3),2)</f>
      </c>
      <c s="36" t="s">
        <v>3001</v>
      </c>
      <c>
        <f>(M151*21)/100</f>
      </c>
      <c t="s">
        <v>27</v>
      </c>
    </row>
    <row r="152" spans="1:5" ht="12.75">
      <c r="A152" s="35" t="s">
        <v>54</v>
      </c>
      <c r="E152" s="39" t="s">
        <v>6406</v>
      </c>
    </row>
    <row r="153" spans="1:5" ht="12.75">
      <c r="A153" s="35" t="s">
        <v>55</v>
      </c>
      <c r="E153" s="40" t="s">
        <v>5</v>
      </c>
    </row>
    <row r="154" spans="1:5" ht="12.75">
      <c r="A154" t="s">
        <v>56</v>
      </c>
      <c r="E154" s="39" t="s">
        <v>5</v>
      </c>
    </row>
    <row r="155" spans="1:16" ht="12.75">
      <c r="A155" t="s">
        <v>49</v>
      </c>
      <c s="34" t="s">
        <v>201</v>
      </c>
      <c s="34" t="s">
        <v>6407</v>
      </c>
      <c s="35" t="s">
        <v>5</v>
      </c>
      <c s="6" t="s">
        <v>6408</v>
      </c>
      <c s="36" t="s">
        <v>68</v>
      </c>
      <c s="37">
        <v>1</v>
      </c>
      <c s="36">
        <v>0.0039</v>
      </c>
      <c s="36">
        <f>ROUND(G155*H155,6)</f>
      </c>
      <c r="L155" s="38">
        <v>0</v>
      </c>
      <c s="32">
        <f>ROUND(ROUND(L155,2)*ROUND(G155,3),2)</f>
      </c>
      <c s="36" t="s">
        <v>3001</v>
      </c>
      <c>
        <f>(M155*21)/100</f>
      </c>
      <c t="s">
        <v>27</v>
      </c>
    </row>
    <row r="156" spans="1:5" ht="12.75">
      <c r="A156" s="35" t="s">
        <v>54</v>
      </c>
      <c r="E156" s="39" t="s">
        <v>6408</v>
      </c>
    </row>
    <row r="157" spans="1:5" ht="12.75">
      <c r="A157" s="35" t="s">
        <v>55</v>
      </c>
      <c r="E157" s="40" t="s">
        <v>5</v>
      </c>
    </row>
    <row r="158" spans="1:5" ht="12.75">
      <c r="A158" t="s">
        <v>56</v>
      </c>
      <c r="E158" s="39" t="s">
        <v>5</v>
      </c>
    </row>
    <row r="159" spans="1:16" ht="12.75">
      <c r="A159" t="s">
        <v>49</v>
      </c>
      <c s="34" t="s">
        <v>205</v>
      </c>
      <c s="34" t="s">
        <v>5980</v>
      </c>
      <c s="35" t="s">
        <v>5</v>
      </c>
      <c s="6" t="s">
        <v>5981</v>
      </c>
      <c s="36" t="s">
        <v>68</v>
      </c>
      <c s="37">
        <v>2</v>
      </c>
      <c s="36">
        <v>0.0028</v>
      </c>
      <c s="36">
        <f>ROUND(G159*H159,6)</f>
      </c>
      <c r="L159" s="38">
        <v>0</v>
      </c>
      <c s="32">
        <f>ROUND(ROUND(L159,2)*ROUND(G159,3),2)</f>
      </c>
      <c s="36" t="s">
        <v>3001</v>
      </c>
      <c>
        <f>(M159*21)/100</f>
      </c>
      <c t="s">
        <v>27</v>
      </c>
    </row>
    <row r="160" spans="1:5" ht="12.75">
      <c r="A160" s="35" t="s">
        <v>54</v>
      </c>
      <c r="E160" s="39" t="s">
        <v>5981</v>
      </c>
    </row>
    <row r="161" spans="1:5" ht="25.5">
      <c r="A161" s="35" t="s">
        <v>55</v>
      </c>
      <c r="E161" s="42" t="s">
        <v>6401</v>
      </c>
    </row>
    <row r="162" spans="1:5" ht="12.75">
      <c r="A162" t="s">
        <v>56</v>
      </c>
      <c r="E162" s="39" t="s">
        <v>5</v>
      </c>
    </row>
    <row r="163" spans="1:16" ht="12.75">
      <c r="A163" t="s">
        <v>49</v>
      </c>
      <c s="34" t="s">
        <v>209</v>
      </c>
      <c s="34" t="s">
        <v>6409</v>
      </c>
      <c s="35" t="s">
        <v>5</v>
      </c>
      <c s="6" t="s">
        <v>6410</v>
      </c>
      <c s="36" t="s">
        <v>68</v>
      </c>
      <c s="37">
        <v>1</v>
      </c>
      <c s="36">
        <v>0.0067</v>
      </c>
      <c s="36">
        <f>ROUND(G163*H163,6)</f>
      </c>
      <c r="L163" s="38">
        <v>0</v>
      </c>
      <c s="32">
        <f>ROUND(ROUND(L163,2)*ROUND(G163,3),2)</f>
      </c>
      <c s="36" t="s">
        <v>3001</v>
      </c>
      <c>
        <f>(M163*21)/100</f>
      </c>
      <c t="s">
        <v>27</v>
      </c>
    </row>
    <row r="164" spans="1:5" ht="12.75">
      <c r="A164" s="35" t="s">
        <v>54</v>
      </c>
      <c r="E164" s="39" t="s">
        <v>6410</v>
      </c>
    </row>
    <row r="165" spans="1:5" ht="12.75">
      <c r="A165" s="35" t="s">
        <v>55</v>
      </c>
      <c r="E165" s="40" t="s">
        <v>6411</v>
      </c>
    </row>
    <row r="166" spans="1:5" ht="12.75">
      <c r="A166" t="s">
        <v>56</v>
      </c>
      <c r="E166" s="39" t="s">
        <v>5</v>
      </c>
    </row>
    <row r="167" spans="1:16" ht="12.75">
      <c r="A167" t="s">
        <v>49</v>
      </c>
      <c s="34" t="s">
        <v>213</v>
      </c>
      <c s="34" t="s">
        <v>5985</v>
      </c>
      <c s="35" t="s">
        <v>5</v>
      </c>
      <c s="6" t="s">
        <v>5986</v>
      </c>
      <c s="36" t="s">
        <v>68</v>
      </c>
      <c s="37">
        <v>1</v>
      </c>
      <c s="36">
        <v>0.0007</v>
      </c>
      <c s="36">
        <f>ROUND(G167*H167,6)</f>
      </c>
      <c r="L167" s="38">
        <v>0</v>
      </c>
      <c s="32">
        <f>ROUND(ROUND(L167,2)*ROUND(G167,3),2)</f>
      </c>
      <c s="36" t="s">
        <v>3001</v>
      </c>
      <c>
        <f>(M167*21)/100</f>
      </c>
      <c t="s">
        <v>27</v>
      </c>
    </row>
    <row r="168" spans="1:5" ht="12.75">
      <c r="A168" s="35" t="s">
        <v>54</v>
      </c>
      <c r="E168" s="39" t="s">
        <v>5986</v>
      </c>
    </row>
    <row r="169" spans="1:5" ht="12.75">
      <c r="A169" s="35" t="s">
        <v>55</v>
      </c>
      <c r="E169" s="40" t="s">
        <v>6412</v>
      </c>
    </row>
    <row r="170" spans="1:5" ht="12.75">
      <c r="A170" t="s">
        <v>56</v>
      </c>
      <c r="E170" s="39" t="s">
        <v>5</v>
      </c>
    </row>
    <row r="171" spans="1:16" ht="12.75">
      <c r="A171" t="s">
        <v>49</v>
      </c>
      <c s="34" t="s">
        <v>217</v>
      </c>
      <c s="34" t="s">
        <v>6333</v>
      </c>
      <c s="35" t="s">
        <v>5</v>
      </c>
      <c s="6" t="s">
        <v>6334</v>
      </c>
      <c s="36" t="s">
        <v>60</v>
      </c>
      <c s="37">
        <v>1</v>
      </c>
      <c s="36">
        <v>0.18618</v>
      </c>
      <c s="36">
        <f>ROUND(G171*H171,6)</f>
      </c>
      <c r="L171" s="38">
        <v>0</v>
      </c>
      <c s="32">
        <f>ROUND(ROUND(L171,2)*ROUND(G171,3),2)</f>
      </c>
      <c s="36" t="s">
        <v>3001</v>
      </c>
      <c>
        <f>(M171*21)/100</f>
      </c>
      <c t="s">
        <v>27</v>
      </c>
    </row>
    <row r="172" spans="1:5" ht="12.75">
      <c r="A172" s="35" t="s">
        <v>54</v>
      </c>
      <c r="E172" s="39" t="s">
        <v>6334</v>
      </c>
    </row>
    <row r="173" spans="1:5" ht="12.75">
      <c r="A173" s="35" t="s">
        <v>55</v>
      </c>
      <c r="E173" s="40" t="s">
        <v>5</v>
      </c>
    </row>
    <row r="174" spans="1:5" ht="12.75">
      <c r="A174" t="s">
        <v>56</v>
      </c>
      <c r="E174" s="39" t="s">
        <v>5</v>
      </c>
    </row>
    <row r="175" spans="1:16" ht="12.75">
      <c r="A175" t="s">
        <v>49</v>
      </c>
      <c s="34" t="s">
        <v>221</v>
      </c>
      <c s="34" t="s">
        <v>6413</v>
      </c>
      <c s="35" t="s">
        <v>5</v>
      </c>
      <c s="6" t="s">
        <v>6414</v>
      </c>
      <c s="36" t="s">
        <v>68</v>
      </c>
      <c s="37">
        <v>4</v>
      </c>
      <c s="36">
        <v>0.044</v>
      </c>
      <c s="36">
        <f>ROUND(G175*H175,6)</f>
      </c>
      <c r="L175" s="38">
        <v>0</v>
      </c>
      <c s="32">
        <f>ROUND(ROUND(L175,2)*ROUND(G175,3),2)</f>
      </c>
      <c s="36" t="s">
        <v>3001</v>
      </c>
      <c>
        <f>(M175*21)/100</f>
      </c>
      <c t="s">
        <v>27</v>
      </c>
    </row>
    <row r="176" spans="1:5" ht="12.75">
      <c r="A176" s="35" t="s">
        <v>54</v>
      </c>
      <c r="E176" s="39" t="s">
        <v>6414</v>
      </c>
    </row>
    <row r="177" spans="1:5" ht="12.75">
      <c r="A177" s="35" t="s">
        <v>55</v>
      </c>
      <c r="E177" s="40" t="s">
        <v>5</v>
      </c>
    </row>
    <row r="178" spans="1:5" ht="12.75">
      <c r="A178" t="s">
        <v>56</v>
      </c>
      <c r="E178" s="39" t="s">
        <v>5</v>
      </c>
    </row>
    <row r="179" spans="1:16" ht="12.75">
      <c r="A179" t="s">
        <v>49</v>
      </c>
      <c s="34" t="s">
        <v>225</v>
      </c>
      <c s="34" t="s">
        <v>6415</v>
      </c>
      <c s="35" t="s">
        <v>5</v>
      </c>
      <c s="6" t="s">
        <v>6416</v>
      </c>
      <c s="36" t="s">
        <v>68</v>
      </c>
      <c s="37">
        <v>5</v>
      </c>
      <c s="36">
        <v>0.055</v>
      </c>
      <c s="36">
        <f>ROUND(G179*H179,6)</f>
      </c>
      <c r="L179" s="38">
        <v>0</v>
      </c>
      <c s="32">
        <f>ROUND(ROUND(L179,2)*ROUND(G179,3),2)</f>
      </c>
      <c s="36" t="s">
        <v>3001</v>
      </c>
      <c>
        <f>(M179*21)/100</f>
      </c>
      <c t="s">
        <v>27</v>
      </c>
    </row>
    <row r="180" spans="1:5" ht="12.75">
      <c r="A180" s="35" t="s">
        <v>54</v>
      </c>
      <c r="E180" s="39" t="s">
        <v>6416</v>
      </c>
    </row>
    <row r="181" spans="1:5" ht="12.75">
      <c r="A181" s="35" t="s">
        <v>55</v>
      </c>
      <c r="E181" s="40" t="s">
        <v>5</v>
      </c>
    </row>
    <row r="182" spans="1:5" ht="12.75">
      <c r="A182" t="s">
        <v>56</v>
      </c>
      <c r="E182" s="39" t="s">
        <v>5</v>
      </c>
    </row>
    <row r="183" spans="1:16" ht="12.75">
      <c r="A183" t="s">
        <v>49</v>
      </c>
      <c s="34" t="s">
        <v>229</v>
      </c>
      <c s="34" t="s">
        <v>6417</v>
      </c>
      <c s="35" t="s">
        <v>5</v>
      </c>
      <c s="6" t="s">
        <v>6418</v>
      </c>
      <c s="36" t="s">
        <v>68</v>
      </c>
      <c s="37">
        <v>1</v>
      </c>
      <c s="36">
        <v>0.066</v>
      </c>
      <c s="36">
        <f>ROUND(G183*H183,6)</f>
      </c>
      <c r="L183" s="38">
        <v>0</v>
      </c>
      <c s="32">
        <f>ROUND(ROUND(L183,2)*ROUND(G183,3),2)</f>
      </c>
      <c s="36" t="s">
        <v>3001</v>
      </c>
      <c>
        <f>(M183*21)/100</f>
      </c>
      <c t="s">
        <v>27</v>
      </c>
    </row>
    <row r="184" spans="1:5" ht="12.75">
      <c r="A184" s="35" t="s">
        <v>54</v>
      </c>
      <c r="E184" s="39" t="s">
        <v>6418</v>
      </c>
    </row>
    <row r="185" spans="1:5" ht="12.75">
      <c r="A185" s="35" t="s">
        <v>55</v>
      </c>
      <c r="E185" s="40" t="s">
        <v>5</v>
      </c>
    </row>
    <row r="186" spans="1:5" ht="12.75">
      <c r="A186" t="s">
        <v>56</v>
      </c>
      <c r="E186" s="39" t="s">
        <v>5</v>
      </c>
    </row>
    <row r="187" spans="1:16" ht="12.75">
      <c r="A187" t="s">
        <v>49</v>
      </c>
      <c s="34" t="s">
        <v>233</v>
      </c>
      <c s="34" t="s">
        <v>4310</v>
      </c>
      <c s="35" t="s">
        <v>5</v>
      </c>
      <c s="6" t="s">
        <v>4311</v>
      </c>
      <c s="36" t="s">
        <v>68</v>
      </c>
      <c s="37">
        <v>6</v>
      </c>
      <c s="36">
        <v>0.254</v>
      </c>
      <c s="36">
        <f>ROUND(G187*H187,6)</f>
      </c>
      <c r="L187" s="38">
        <v>0</v>
      </c>
      <c s="32">
        <f>ROUND(ROUND(L187,2)*ROUND(G187,3),2)</f>
      </c>
      <c s="36" t="s">
        <v>3001</v>
      </c>
      <c>
        <f>(M187*21)/100</f>
      </c>
      <c t="s">
        <v>27</v>
      </c>
    </row>
    <row r="188" spans="1:5" ht="12.75">
      <c r="A188" s="35" t="s">
        <v>54</v>
      </c>
      <c r="E188" s="39" t="s">
        <v>4311</v>
      </c>
    </row>
    <row r="189" spans="1:5" ht="25.5">
      <c r="A189" s="35" t="s">
        <v>55</v>
      </c>
      <c r="E189" s="42" t="s">
        <v>5991</v>
      </c>
    </row>
    <row r="190" spans="1:5" ht="12.75">
      <c r="A190" t="s">
        <v>56</v>
      </c>
      <c r="E190" s="39" t="s">
        <v>5</v>
      </c>
    </row>
    <row r="191" spans="1:16" ht="12.75">
      <c r="A191" t="s">
        <v>49</v>
      </c>
      <c s="34" t="s">
        <v>237</v>
      </c>
      <c s="34" t="s">
        <v>4343</v>
      </c>
      <c s="35" t="s">
        <v>5</v>
      </c>
      <c s="6" t="s">
        <v>4344</v>
      </c>
      <c s="36" t="s">
        <v>68</v>
      </c>
      <c s="37">
        <v>5</v>
      </c>
      <c s="36">
        <v>0.506</v>
      </c>
      <c s="36">
        <f>ROUND(G191*H191,6)</f>
      </c>
      <c r="L191" s="38">
        <v>0</v>
      </c>
      <c s="32">
        <f>ROUND(ROUND(L191,2)*ROUND(G191,3),2)</f>
      </c>
      <c s="36" t="s">
        <v>3001</v>
      </c>
      <c>
        <f>(M191*21)/100</f>
      </c>
      <c t="s">
        <v>27</v>
      </c>
    </row>
    <row r="192" spans="1:5" ht="12.75">
      <c r="A192" s="35" t="s">
        <v>54</v>
      </c>
      <c r="E192" s="39" t="s">
        <v>4344</v>
      </c>
    </row>
    <row r="193" spans="1:5" ht="25.5">
      <c r="A193" s="35" t="s">
        <v>55</v>
      </c>
      <c r="E193" s="42" t="s">
        <v>5990</v>
      </c>
    </row>
    <row r="194" spans="1:5" ht="12.75">
      <c r="A194" t="s">
        <v>56</v>
      </c>
      <c r="E194" s="39" t="s">
        <v>5</v>
      </c>
    </row>
    <row r="195" spans="1:16" ht="12.75">
      <c r="A195" t="s">
        <v>49</v>
      </c>
      <c s="34" t="s">
        <v>241</v>
      </c>
      <c s="34" t="s">
        <v>5988</v>
      </c>
      <c s="35" t="s">
        <v>5</v>
      </c>
      <c s="6" t="s">
        <v>5989</v>
      </c>
      <c s="36" t="s">
        <v>68</v>
      </c>
      <c s="37">
        <v>2</v>
      </c>
      <c s="36">
        <v>1.013</v>
      </c>
      <c s="36">
        <f>ROUND(G195*H195,6)</f>
      </c>
      <c r="L195" s="38">
        <v>0</v>
      </c>
      <c s="32">
        <f>ROUND(ROUND(L195,2)*ROUND(G195,3),2)</f>
      </c>
      <c s="36" t="s">
        <v>3001</v>
      </c>
      <c>
        <f>(M195*21)/100</f>
      </c>
      <c t="s">
        <v>27</v>
      </c>
    </row>
    <row r="196" spans="1:5" ht="12.75">
      <c r="A196" s="35" t="s">
        <v>54</v>
      </c>
      <c r="E196" s="39" t="s">
        <v>5989</v>
      </c>
    </row>
    <row r="197" spans="1:5" ht="25.5">
      <c r="A197" s="35" t="s">
        <v>55</v>
      </c>
      <c r="E197" s="42" t="s">
        <v>6337</v>
      </c>
    </row>
    <row r="198" spans="1:5" ht="12.75">
      <c r="A198" t="s">
        <v>56</v>
      </c>
      <c r="E198" s="39" t="s">
        <v>5</v>
      </c>
    </row>
    <row r="199" spans="1:16" ht="12.75">
      <c r="A199" t="s">
        <v>49</v>
      </c>
      <c s="34" t="s">
        <v>245</v>
      </c>
      <c s="34" t="s">
        <v>5995</v>
      </c>
      <c s="35" t="s">
        <v>5</v>
      </c>
      <c s="6" t="s">
        <v>5996</v>
      </c>
      <c s="36" t="s">
        <v>68</v>
      </c>
      <c s="37">
        <v>7</v>
      </c>
      <c s="36">
        <v>0.585</v>
      </c>
      <c s="36">
        <f>ROUND(G199*H199,6)</f>
      </c>
      <c r="L199" s="38">
        <v>0</v>
      </c>
      <c s="32">
        <f>ROUND(ROUND(L199,2)*ROUND(G199,3),2)</f>
      </c>
      <c s="36" t="s">
        <v>3001</v>
      </c>
      <c>
        <f>(M199*21)/100</f>
      </c>
      <c t="s">
        <v>27</v>
      </c>
    </row>
    <row r="200" spans="1:5" ht="12.75">
      <c r="A200" s="35" t="s">
        <v>54</v>
      </c>
      <c r="E200" s="39" t="s">
        <v>5996</v>
      </c>
    </row>
    <row r="201" spans="1:5" ht="25.5">
      <c r="A201" s="35" t="s">
        <v>55</v>
      </c>
      <c r="E201" s="42" t="s">
        <v>6419</v>
      </c>
    </row>
    <row r="202" spans="1:5" ht="12.75">
      <c r="A202" t="s">
        <v>56</v>
      </c>
      <c r="E202" s="39" t="s">
        <v>5</v>
      </c>
    </row>
    <row r="203" spans="1:16" ht="12.75">
      <c r="A203" t="s">
        <v>49</v>
      </c>
      <c s="34" t="s">
        <v>249</v>
      </c>
      <c s="34" t="s">
        <v>5997</v>
      </c>
      <c s="35" t="s">
        <v>5</v>
      </c>
      <c s="6" t="s">
        <v>5998</v>
      </c>
      <c s="36" t="s">
        <v>68</v>
      </c>
      <c s="37">
        <v>5</v>
      </c>
      <c s="36">
        <v>1.6</v>
      </c>
      <c s="36">
        <f>ROUND(G203*H203,6)</f>
      </c>
      <c r="L203" s="38">
        <v>0</v>
      </c>
      <c s="32">
        <f>ROUND(ROUND(L203,2)*ROUND(G203,3),2)</f>
      </c>
      <c s="36" t="s">
        <v>3001</v>
      </c>
      <c>
        <f>(M203*21)/100</f>
      </c>
      <c t="s">
        <v>27</v>
      </c>
    </row>
    <row r="204" spans="1:5" ht="12.75">
      <c r="A204" s="35" t="s">
        <v>54</v>
      </c>
      <c r="E204" s="39" t="s">
        <v>5998</v>
      </c>
    </row>
    <row r="205" spans="1:5" ht="25.5">
      <c r="A205" s="35" t="s">
        <v>55</v>
      </c>
      <c r="E205" s="42" t="s">
        <v>5990</v>
      </c>
    </row>
    <row r="206" spans="1:5" ht="12.75">
      <c r="A206" t="s">
        <v>56</v>
      </c>
      <c r="E206" s="39" t="s">
        <v>5</v>
      </c>
    </row>
    <row r="207" spans="1:16" ht="12.75">
      <c r="A207" t="s">
        <v>49</v>
      </c>
      <c s="34" t="s">
        <v>253</v>
      </c>
      <c s="34" t="s">
        <v>6420</v>
      </c>
      <c s="35" t="s">
        <v>5</v>
      </c>
      <c s="6" t="s">
        <v>6421</v>
      </c>
      <c s="36" t="s">
        <v>68</v>
      </c>
      <c s="37">
        <v>2</v>
      </c>
      <c s="36">
        <v>2.1</v>
      </c>
      <c s="36">
        <f>ROUND(G207*H207,6)</f>
      </c>
      <c r="L207" s="38">
        <v>0</v>
      </c>
      <c s="32">
        <f>ROUND(ROUND(L207,2)*ROUND(G207,3),2)</f>
      </c>
      <c s="36" t="s">
        <v>3001</v>
      </c>
      <c>
        <f>(M207*21)/100</f>
      </c>
      <c t="s">
        <v>27</v>
      </c>
    </row>
    <row r="208" spans="1:5" ht="12.75">
      <c r="A208" s="35" t="s">
        <v>54</v>
      </c>
      <c r="E208" s="39" t="s">
        <v>6421</v>
      </c>
    </row>
    <row r="209" spans="1:5" ht="25.5">
      <c r="A209" s="35" t="s">
        <v>55</v>
      </c>
      <c r="E209" s="42" t="s">
        <v>6337</v>
      </c>
    </row>
    <row r="210" spans="1:5" ht="12.75">
      <c r="A210" t="s">
        <v>56</v>
      </c>
      <c r="E210" s="39" t="s">
        <v>5</v>
      </c>
    </row>
    <row r="211" spans="1:16" ht="12.75">
      <c r="A211" t="s">
        <v>49</v>
      </c>
      <c s="34" t="s">
        <v>257</v>
      </c>
      <c s="34" t="s">
        <v>5999</v>
      </c>
      <c s="35" t="s">
        <v>5</v>
      </c>
      <c s="6" t="s">
        <v>6000</v>
      </c>
      <c s="36" t="s">
        <v>68</v>
      </c>
      <c s="37">
        <v>20</v>
      </c>
      <c s="36">
        <v>0.002</v>
      </c>
      <c s="36">
        <f>ROUND(G211*H211,6)</f>
      </c>
      <c r="L211" s="38">
        <v>0</v>
      </c>
      <c s="32">
        <f>ROUND(ROUND(L211,2)*ROUND(G211,3),2)</f>
      </c>
      <c s="36" t="s">
        <v>3001</v>
      </c>
      <c>
        <f>(M211*21)/100</f>
      </c>
      <c t="s">
        <v>27</v>
      </c>
    </row>
    <row r="212" spans="1:5" ht="12.75">
      <c r="A212" s="35" t="s">
        <v>54</v>
      </c>
      <c r="E212" s="39" t="s">
        <v>6000</v>
      </c>
    </row>
    <row r="213" spans="1:5" ht="25.5">
      <c r="A213" s="35" t="s">
        <v>55</v>
      </c>
      <c r="E213" s="42" t="s">
        <v>6422</v>
      </c>
    </row>
    <row r="214" spans="1:5" ht="12.75">
      <c r="A214" t="s">
        <v>56</v>
      </c>
      <c r="E214" s="39" t="s">
        <v>5</v>
      </c>
    </row>
    <row r="215" spans="1:16" ht="12.75">
      <c r="A215" t="s">
        <v>49</v>
      </c>
      <c s="34" t="s">
        <v>261</v>
      </c>
      <c s="34" t="s">
        <v>6002</v>
      </c>
      <c s="35" t="s">
        <v>5</v>
      </c>
      <c s="6" t="s">
        <v>6003</v>
      </c>
      <c s="36" t="s">
        <v>68</v>
      </c>
      <c s="37">
        <v>6</v>
      </c>
      <c s="36">
        <v>0.165</v>
      </c>
      <c s="36">
        <f>ROUND(G215*H215,6)</f>
      </c>
      <c r="L215" s="38">
        <v>0</v>
      </c>
      <c s="32">
        <f>ROUND(ROUND(L215,2)*ROUND(G215,3),2)</f>
      </c>
      <c s="36" t="s">
        <v>3001</v>
      </c>
      <c>
        <f>(M215*21)/100</f>
      </c>
      <c t="s">
        <v>27</v>
      </c>
    </row>
    <row r="216" spans="1:5" ht="12.75">
      <c r="A216" s="35" t="s">
        <v>54</v>
      </c>
      <c r="E216" s="39" t="s">
        <v>6003</v>
      </c>
    </row>
    <row r="217" spans="1:5" ht="25.5">
      <c r="A217" s="35" t="s">
        <v>55</v>
      </c>
      <c r="E217" s="42" t="s">
        <v>5991</v>
      </c>
    </row>
    <row r="218" spans="1:5" ht="12.75">
      <c r="A218" t="s">
        <v>56</v>
      </c>
      <c r="E218" s="39" t="s">
        <v>5</v>
      </c>
    </row>
    <row r="219" spans="1:16" ht="12.75">
      <c r="A219" t="s">
        <v>49</v>
      </c>
      <c s="34" t="s">
        <v>265</v>
      </c>
      <c s="34" t="s">
        <v>6341</v>
      </c>
      <c s="35" t="s">
        <v>5</v>
      </c>
      <c s="6" t="s">
        <v>6342</v>
      </c>
      <c s="36" t="s">
        <v>68</v>
      </c>
      <c s="37">
        <v>1</v>
      </c>
      <c s="36">
        <v>0.295582</v>
      </c>
      <c s="36">
        <f>ROUND(G219*H219,6)</f>
      </c>
      <c r="L219" s="38">
        <v>0</v>
      </c>
      <c s="32">
        <f>ROUND(ROUND(L219,2)*ROUND(G219,3),2)</f>
      </c>
      <c s="36" t="s">
        <v>3001</v>
      </c>
      <c>
        <f>(M219*21)/100</f>
      </c>
      <c t="s">
        <v>27</v>
      </c>
    </row>
    <row r="220" spans="1:5" ht="25.5">
      <c r="A220" s="35" t="s">
        <v>54</v>
      </c>
      <c r="E220" s="39" t="s">
        <v>6343</v>
      </c>
    </row>
    <row r="221" spans="1:5" ht="12.75">
      <c r="A221" s="35" t="s">
        <v>55</v>
      </c>
      <c r="E221" s="40" t="s">
        <v>6332</v>
      </c>
    </row>
    <row r="222" spans="1:5" ht="12.75">
      <c r="A222" t="s">
        <v>56</v>
      </c>
      <c r="E222" s="39" t="s">
        <v>5</v>
      </c>
    </row>
    <row r="223" spans="1:16" ht="12.75">
      <c r="A223" t="s">
        <v>49</v>
      </c>
      <c s="34" t="s">
        <v>595</v>
      </c>
      <c s="34" t="s">
        <v>6423</v>
      </c>
      <c s="35" t="s">
        <v>5</v>
      </c>
      <c s="6" t="s">
        <v>6424</v>
      </c>
      <c s="36" t="s">
        <v>60</v>
      </c>
      <c s="37">
        <v>17</v>
      </c>
      <c s="36">
        <v>0.001314</v>
      </c>
      <c s="36">
        <f>ROUND(G223*H223,6)</f>
      </c>
      <c r="L223" s="38">
        <v>0</v>
      </c>
      <c s="32">
        <f>ROUND(ROUND(L223,2)*ROUND(G223,3),2)</f>
      </c>
      <c s="36" t="s">
        <v>3001</v>
      </c>
      <c>
        <f>(M223*21)/100</f>
      </c>
      <c t="s">
        <v>27</v>
      </c>
    </row>
    <row r="224" spans="1:5" ht="25.5">
      <c r="A224" s="35" t="s">
        <v>54</v>
      </c>
      <c r="E224" s="39" t="s">
        <v>6425</v>
      </c>
    </row>
    <row r="225" spans="1:5" ht="38.25">
      <c r="A225" s="35" t="s">
        <v>55</v>
      </c>
      <c r="E225" s="42" t="s">
        <v>6426</v>
      </c>
    </row>
    <row r="226" spans="1:5" ht="12.75">
      <c r="A226" t="s">
        <v>56</v>
      </c>
      <c r="E226" s="39" t="s">
        <v>5</v>
      </c>
    </row>
    <row r="227" spans="1:16" ht="25.5">
      <c r="A227" t="s">
        <v>49</v>
      </c>
      <c s="34" t="s">
        <v>599</v>
      </c>
      <c s="34" t="s">
        <v>6017</v>
      </c>
      <c s="35" t="s">
        <v>5</v>
      </c>
      <c s="6" t="s">
        <v>6018</v>
      </c>
      <c s="36" t="s">
        <v>60</v>
      </c>
      <c s="37">
        <v>28.1</v>
      </c>
      <c s="36">
        <v>1.1E-05</v>
      </c>
      <c s="36">
        <f>ROUND(G227*H227,6)</f>
      </c>
      <c r="L227" s="38">
        <v>0</v>
      </c>
      <c s="32">
        <f>ROUND(ROUND(L227,2)*ROUND(G227,3),2)</f>
      </c>
      <c s="36" t="s">
        <v>3001</v>
      </c>
      <c>
        <f>(M227*21)/100</f>
      </c>
      <c t="s">
        <v>27</v>
      </c>
    </row>
    <row r="228" spans="1:5" ht="25.5">
      <c r="A228" s="35" t="s">
        <v>54</v>
      </c>
      <c r="E228" s="39" t="s">
        <v>6019</v>
      </c>
    </row>
    <row r="229" spans="1:5" ht="76.5">
      <c r="A229" s="35" t="s">
        <v>55</v>
      </c>
      <c r="E229" s="42" t="s">
        <v>6427</v>
      </c>
    </row>
    <row r="230" spans="1:5" ht="12.75">
      <c r="A230" t="s">
        <v>56</v>
      </c>
      <c r="E230" s="39" t="s">
        <v>5</v>
      </c>
    </row>
    <row r="231" spans="1:16" ht="25.5">
      <c r="A231" t="s">
        <v>49</v>
      </c>
      <c s="34" t="s">
        <v>269</v>
      </c>
      <c s="34" t="s">
        <v>6021</v>
      </c>
      <c s="35" t="s">
        <v>5</v>
      </c>
      <c s="6" t="s">
        <v>6022</v>
      </c>
      <c s="36" t="s">
        <v>60</v>
      </c>
      <c s="37">
        <v>21.7</v>
      </c>
      <c s="36">
        <v>1.3E-05</v>
      </c>
      <c s="36">
        <f>ROUND(G231*H231,6)</f>
      </c>
      <c r="L231" s="38">
        <v>0</v>
      </c>
      <c s="32">
        <f>ROUND(ROUND(L231,2)*ROUND(G231,3),2)</f>
      </c>
      <c s="36" t="s">
        <v>3001</v>
      </c>
      <c>
        <f>(M231*21)/100</f>
      </c>
      <c t="s">
        <v>27</v>
      </c>
    </row>
    <row r="232" spans="1:5" ht="25.5">
      <c r="A232" s="35" t="s">
        <v>54</v>
      </c>
      <c r="E232" s="39" t="s">
        <v>6023</v>
      </c>
    </row>
    <row r="233" spans="1:5" ht="63.75">
      <c r="A233" s="35" t="s">
        <v>55</v>
      </c>
      <c r="E233" s="42" t="s">
        <v>6428</v>
      </c>
    </row>
    <row r="234" spans="1:5" ht="12.75">
      <c r="A234" t="s">
        <v>56</v>
      </c>
      <c r="E234" s="39" t="s">
        <v>5</v>
      </c>
    </row>
    <row r="235" spans="1:16" ht="25.5">
      <c r="A235" t="s">
        <v>49</v>
      </c>
      <c s="34" t="s">
        <v>273</v>
      </c>
      <c s="34" t="s">
        <v>6025</v>
      </c>
      <c s="35" t="s">
        <v>5</v>
      </c>
      <c s="6" t="s">
        <v>6026</v>
      </c>
      <c s="36" t="s">
        <v>60</v>
      </c>
      <c s="37">
        <v>111.85</v>
      </c>
      <c s="36">
        <v>1.6E-05</v>
      </c>
      <c s="36">
        <f>ROUND(G235*H235,6)</f>
      </c>
      <c r="L235" s="38">
        <v>0</v>
      </c>
      <c s="32">
        <f>ROUND(ROUND(L235,2)*ROUND(G235,3),2)</f>
      </c>
      <c s="36" t="s">
        <v>3001</v>
      </c>
      <c>
        <f>(M235*21)/100</f>
      </c>
      <c t="s">
        <v>27</v>
      </c>
    </row>
    <row r="236" spans="1:5" ht="25.5">
      <c r="A236" s="35" t="s">
        <v>54</v>
      </c>
      <c r="E236" s="39" t="s">
        <v>6027</v>
      </c>
    </row>
    <row r="237" spans="1:5" ht="38.25">
      <c r="A237" s="35" t="s">
        <v>55</v>
      </c>
      <c r="E237" s="42" t="s">
        <v>6429</v>
      </c>
    </row>
    <row r="238" spans="1:5" ht="12.75">
      <c r="A238" t="s">
        <v>56</v>
      </c>
      <c r="E238" s="39" t="s">
        <v>5</v>
      </c>
    </row>
    <row r="239" spans="1:16" ht="25.5">
      <c r="A239" t="s">
        <v>49</v>
      </c>
      <c s="34" t="s">
        <v>277</v>
      </c>
      <c s="34" t="s">
        <v>6430</v>
      </c>
      <c s="35" t="s">
        <v>5</v>
      </c>
      <c s="6" t="s">
        <v>6431</v>
      </c>
      <c s="36" t="s">
        <v>60</v>
      </c>
      <c s="37">
        <v>46.45</v>
      </c>
      <c s="36">
        <v>3.6E-05</v>
      </c>
      <c s="36">
        <f>ROUND(G239*H239,6)</f>
      </c>
      <c r="L239" s="38">
        <v>0</v>
      </c>
      <c s="32">
        <f>ROUND(ROUND(L239,2)*ROUND(G239,3),2)</f>
      </c>
      <c s="36" t="s">
        <v>3001</v>
      </c>
      <c>
        <f>(M239*21)/100</f>
      </c>
      <c t="s">
        <v>27</v>
      </c>
    </row>
    <row r="240" spans="1:5" ht="25.5">
      <c r="A240" s="35" t="s">
        <v>54</v>
      </c>
      <c r="E240" s="39" t="s">
        <v>6432</v>
      </c>
    </row>
    <row r="241" spans="1:5" ht="38.25">
      <c r="A241" s="35" t="s">
        <v>55</v>
      </c>
      <c r="E241" s="42" t="s">
        <v>6433</v>
      </c>
    </row>
    <row r="242" spans="1:5" ht="12.75">
      <c r="A242" t="s">
        <v>56</v>
      </c>
      <c r="E242" s="39" t="s">
        <v>5</v>
      </c>
    </row>
    <row r="243" spans="1:16" ht="25.5">
      <c r="A243" t="s">
        <v>49</v>
      </c>
      <c s="34" t="s">
        <v>281</v>
      </c>
      <c s="34" t="s">
        <v>6029</v>
      </c>
      <c s="35" t="s">
        <v>5</v>
      </c>
      <c s="6" t="s">
        <v>6030</v>
      </c>
      <c s="36" t="s">
        <v>68</v>
      </c>
      <c s="37">
        <v>13</v>
      </c>
      <c s="36">
        <v>2E-06</v>
      </c>
      <c s="36">
        <f>ROUND(G243*H243,6)</f>
      </c>
      <c r="L243" s="38">
        <v>0</v>
      </c>
      <c s="32">
        <f>ROUND(ROUND(L243,2)*ROUND(G243,3),2)</f>
      </c>
      <c s="36" t="s">
        <v>3001</v>
      </c>
      <c>
        <f>(M243*21)/100</f>
      </c>
      <c t="s">
        <v>27</v>
      </c>
    </row>
    <row r="244" spans="1:5" ht="25.5">
      <c r="A244" s="35" t="s">
        <v>54</v>
      </c>
      <c r="E244" s="39" t="s">
        <v>6031</v>
      </c>
    </row>
    <row r="245" spans="1:5" ht="12.75">
      <c r="A245" s="35" t="s">
        <v>55</v>
      </c>
      <c r="E245" s="40" t="s">
        <v>5</v>
      </c>
    </row>
    <row r="246" spans="1:5" ht="12.75">
      <c r="A246" t="s">
        <v>56</v>
      </c>
      <c r="E246" s="39" t="s">
        <v>5</v>
      </c>
    </row>
    <row r="247" spans="1:16" ht="25.5">
      <c r="A247" t="s">
        <v>49</v>
      </c>
      <c s="34" t="s">
        <v>285</v>
      </c>
      <c s="34" t="s">
        <v>6434</v>
      </c>
      <c s="35" t="s">
        <v>5</v>
      </c>
      <c s="6" t="s">
        <v>6435</v>
      </c>
      <c s="36" t="s">
        <v>68</v>
      </c>
      <c s="37">
        <v>3</v>
      </c>
      <c s="36">
        <v>4E-06</v>
      </c>
      <c s="36">
        <f>ROUND(G247*H247,6)</f>
      </c>
      <c r="L247" s="38">
        <v>0</v>
      </c>
      <c s="32">
        <f>ROUND(ROUND(L247,2)*ROUND(G247,3),2)</f>
      </c>
      <c s="36" t="s">
        <v>3001</v>
      </c>
      <c>
        <f>(M247*21)/100</f>
      </c>
      <c t="s">
        <v>27</v>
      </c>
    </row>
    <row r="248" spans="1:5" ht="25.5">
      <c r="A248" s="35" t="s">
        <v>54</v>
      </c>
      <c r="E248" s="39" t="s">
        <v>6436</v>
      </c>
    </row>
    <row r="249" spans="1:5" ht="12.75">
      <c r="A249" s="35" t="s">
        <v>55</v>
      </c>
      <c r="E249" s="40" t="s">
        <v>5</v>
      </c>
    </row>
    <row r="250" spans="1:5" ht="12.75">
      <c r="A250" t="s">
        <v>56</v>
      </c>
      <c r="E250" s="39" t="s">
        <v>5</v>
      </c>
    </row>
    <row r="251" spans="1:16" ht="25.5">
      <c r="A251" t="s">
        <v>49</v>
      </c>
      <c s="34" t="s">
        <v>289</v>
      </c>
      <c s="34" t="s">
        <v>6032</v>
      </c>
      <c s="35" t="s">
        <v>5</v>
      </c>
      <c s="6" t="s">
        <v>6033</v>
      </c>
      <c s="36" t="s">
        <v>68</v>
      </c>
      <c s="37">
        <v>9</v>
      </c>
      <c s="36">
        <v>4E-06</v>
      </c>
      <c s="36">
        <f>ROUND(G251*H251,6)</f>
      </c>
      <c r="L251" s="38">
        <v>0</v>
      </c>
      <c s="32">
        <f>ROUND(ROUND(L251,2)*ROUND(G251,3),2)</f>
      </c>
      <c s="36" t="s">
        <v>3001</v>
      </c>
      <c>
        <f>(M251*21)/100</f>
      </c>
      <c t="s">
        <v>27</v>
      </c>
    </row>
    <row r="252" spans="1:5" ht="25.5">
      <c r="A252" s="35" t="s">
        <v>54</v>
      </c>
      <c r="E252" s="39" t="s">
        <v>6034</v>
      </c>
    </row>
    <row r="253" spans="1:5" ht="12.75">
      <c r="A253" s="35" t="s">
        <v>55</v>
      </c>
      <c r="E253" s="40" t="s">
        <v>5</v>
      </c>
    </row>
    <row r="254" spans="1:5" ht="12.75">
      <c r="A254" t="s">
        <v>56</v>
      </c>
      <c r="E254" s="39" t="s">
        <v>5</v>
      </c>
    </row>
    <row r="255" spans="1:16" ht="25.5">
      <c r="A255" t="s">
        <v>49</v>
      </c>
      <c s="34" t="s">
        <v>293</v>
      </c>
      <c s="34" t="s">
        <v>6437</v>
      </c>
      <c s="35" t="s">
        <v>5</v>
      </c>
      <c s="6" t="s">
        <v>6438</v>
      </c>
      <c s="36" t="s">
        <v>68</v>
      </c>
      <c s="37">
        <v>1</v>
      </c>
      <c s="36">
        <v>8E-06</v>
      </c>
      <c s="36">
        <f>ROUND(G255*H255,6)</f>
      </c>
      <c r="L255" s="38">
        <v>0</v>
      </c>
      <c s="32">
        <f>ROUND(ROUND(L255,2)*ROUND(G255,3),2)</f>
      </c>
      <c s="36" t="s">
        <v>3001</v>
      </c>
      <c>
        <f>(M255*21)/100</f>
      </c>
      <c t="s">
        <v>27</v>
      </c>
    </row>
    <row r="256" spans="1:5" ht="25.5">
      <c r="A256" s="35" t="s">
        <v>54</v>
      </c>
      <c r="E256" s="39" t="s">
        <v>6439</v>
      </c>
    </row>
    <row r="257" spans="1:5" ht="12.75">
      <c r="A257" s="35" t="s">
        <v>55</v>
      </c>
      <c r="E257" s="40" t="s">
        <v>5</v>
      </c>
    </row>
    <row r="258" spans="1:5" ht="12.75">
      <c r="A258" t="s">
        <v>56</v>
      </c>
      <c r="E258" s="39" t="s">
        <v>5</v>
      </c>
    </row>
    <row r="259" spans="1:16" ht="25.5">
      <c r="A259" t="s">
        <v>49</v>
      </c>
      <c s="34" t="s">
        <v>297</v>
      </c>
      <c s="34" t="s">
        <v>6035</v>
      </c>
      <c s="35" t="s">
        <v>5</v>
      </c>
      <c s="6" t="s">
        <v>6036</v>
      </c>
      <c s="36" t="s">
        <v>68</v>
      </c>
      <c s="37">
        <v>4</v>
      </c>
      <c s="36">
        <v>6E-06</v>
      </c>
      <c s="36">
        <f>ROUND(G259*H259,6)</f>
      </c>
      <c r="L259" s="38">
        <v>0</v>
      </c>
      <c s="32">
        <f>ROUND(ROUND(L259,2)*ROUND(G259,3),2)</f>
      </c>
      <c s="36" t="s">
        <v>3001</v>
      </c>
      <c>
        <f>(M259*21)/100</f>
      </c>
      <c t="s">
        <v>27</v>
      </c>
    </row>
    <row r="260" spans="1:5" ht="25.5">
      <c r="A260" s="35" t="s">
        <v>54</v>
      </c>
      <c r="E260" s="39" t="s">
        <v>6037</v>
      </c>
    </row>
    <row r="261" spans="1:5" ht="12.75">
      <c r="A261" s="35" t="s">
        <v>55</v>
      </c>
      <c r="E261" s="40" t="s">
        <v>5</v>
      </c>
    </row>
    <row r="262" spans="1:5" ht="12.75">
      <c r="A262" t="s">
        <v>56</v>
      </c>
      <c r="E262" s="39" t="s">
        <v>5</v>
      </c>
    </row>
    <row r="263" spans="1:16" ht="25.5">
      <c r="A263" t="s">
        <v>49</v>
      </c>
      <c s="34" t="s">
        <v>301</v>
      </c>
      <c s="34" t="s">
        <v>6038</v>
      </c>
      <c s="35" t="s">
        <v>5</v>
      </c>
      <c s="6" t="s">
        <v>6039</v>
      </c>
      <c s="36" t="s">
        <v>68</v>
      </c>
      <c s="37">
        <v>3</v>
      </c>
      <c s="36">
        <v>1.2E-05</v>
      </c>
      <c s="36">
        <f>ROUND(G263*H263,6)</f>
      </c>
      <c r="L263" s="38">
        <v>0</v>
      </c>
      <c s="32">
        <f>ROUND(ROUND(L263,2)*ROUND(G263,3),2)</f>
      </c>
      <c s="36" t="s">
        <v>3001</v>
      </c>
      <c>
        <f>(M263*21)/100</f>
      </c>
      <c t="s">
        <v>27</v>
      </c>
    </row>
    <row r="264" spans="1:5" ht="25.5">
      <c r="A264" s="35" t="s">
        <v>54</v>
      </c>
      <c r="E264" s="39" t="s">
        <v>6040</v>
      </c>
    </row>
    <row r="265" spans="1:5" ht="12.75">
      <c r="A265" s="35" t="s">
        <v>55</v>
      </c>
      <c r="E265" s="40" t="s">
        <v>5</v>
      </c>
    </row>
    <row r="266" spans="1:5" ht="12.75">
      <c r="A266" t="s">
        <v>56</v>
      </c>
      <c r="E266" s="39" t="s">
        <v>5</v>
      </c>
    </row>
    <row r="267" spans="1:16" ht="12.75">
      <c r="A267" t="s">
        <v>49</v>
      </c>
      <c s="34" t="s">
        <v>305</v>
      </c>
      <c s="34" t="s">
        <v>6041</v>
      </c>
      <c s="35" t="s">
        <v>5</v>
      </c>
      <c s="6" t="s">
        <v>6042</v>
      </c>
      <c s="36" t="s">
        <v>68</v>
      </c>
      <c s="37">
        <v>2</v>
      </c>
      <c s="36">
        <v>6E-06</v>
      </c>
      <c s="36">
        <f>ROUND(G267*H267,6)</f>
      </c>
      <c r="L267" s="38">
        <v>0</v>
      </c>
      <c s="32">
        <f>ROUND(ROUND(L267,2)*ROUND(G267,3),2)</f>
      </c>
      <c s="36" t="s">
        <v>3001</v>
      </c>
      <c>
        <f>(M267*21)/100</f>
      </c>
      <c t="s">
        <v>27</v>
      </c>
    </row>
    <row r="268" spans="1:5" ht="25.5">
      <c r="A268" s="35" t="s">
        <v>54</v>
      </c>
      <c r="E268" s="39" t="s">
        <v>6043</v>
      </c>
    </row>
    <row r="269" spans="1:5" ht="12.75">
      <c r="A269" s="35" t="s">
        <v>55</v>
      </c>
      <c r="E269" s="40" t="s">
        <v>5</v>
      </c>
    </row>
    <row r="270" spans="1:5" ht="12.75">
      <c r="A270" t="s">
        <v>56</v>
      </c>
      <c r="E270" s="39" t="s">
        <v>5</v>
      </c>
    </row>
    <row r="271" spans="1:16" ht="12.75">
      <c r="A271" t="s">
        <v>49</v>
      </c>
      <c s="34" t="s">
        <v>309</v>
      </c>
      <c s="34" t="s">
        <v>6044</v>
      </c>
      <c s="35" t="s">
        <v>5</v>
      </c>
      <c s="6" t="s">
        <v>6045</v>
      </c>
      <c s="36" t="s">
        <v>68</v>
      </c>
      <c s="37">
        <v>1</v>
      </c>
      <c s="36">
        <v>0.000102</v>
      </c>
      <c s="36">
        <f>ROUND(G271*H271,6)</f>
      </c>
      <c r="L271" s="38">
        <v>0</v>
      </c>
      <c s="32">
        <f>ROUND(ROUND(L271,2)*ROUND(G271,3),2)</f>
      </c>
      <c s="36" t="s">
        <v>3001</v>
      </c>
      <c>
        <f>(M271*21)/100</f>
      </c>
      <c t="s">
        <v>27</v>
      </c>
    </row>
    <row r="272" spans="1:5" ht="25.5">
      <c r="A272" s="35" t="s">
        <v>54</v>
      </c>
      <c r="E272" s="39" t="s">
        <v>6046</v>
      </c>
    </row>
    <row r="273" spans="1:5" ht="12.75">
      <c r="A273" s="35" t="s">
        <v>55</v>
      </c>
      <c r="E273" s="40" t="s">
        <v>5</v>
      </c>
    </row>
    <row r="274" spans="1:5" ht="12.75">
      <c r="A274" t="s">
        <v>56</v>
      </c>
      <c r="E274" s="39" t="s">
        <v>5</v>
      </c>
    </row>
    <row r="275" spans="1:16" ht="25.5">
      <c r="A275" t="s">
        <v>49</v>
      </c>
      <c s="34" t="s">
        <v>313</v>
      </c>
      <c s="34" t="s">
        <v>6440</v>
      </c>
      <c s="35" t="s">
        <v>5</v>
      </c>
      <c s="6" t="s">
        <v>6441</v>
      </c>
      <c s="36" t="s">
        <v>68</v>
      </c>
      <c s="37">
        <v>2</v>
      </c>
      <c s="36">
        <v>8E-06</v>
      </c>
      <c s="36">
        <f>ROUND(G275*H275,6)</f>
      </c>
      <c r="L275" s="38">
        <v>0</v>
      </c>
      <c s="32">
        <f>ROUND(ROUND(L275,2)*ROUND(G275,3),2)</f>
      </c>
      <c s="36" t="s">
        <v>3001</v>
      </c>
      <c>
        <f>(M275*21)/100</f>
      </c>
      <c t="s">
        <v>27</v>
      </c>
    </row>
    <row r="276" spans="1:5" ht="25.5">
      <c r="A276" s="35" t="s">
        <v>54</v>
      </c>
      <c r="E276" s="39" t="s">
        <v>6442</v>
      </c>
    </row>
    <row r="277" spans="1:5" ht="12.75">
      <c r="A277" s="35" t="s">
        <v>55</v>
      </c>
      <c r="E277" s="40" t="s">
        <v>5</v>
      </c>
    </row>
    <row r="278" spans="1:5" ht="12.75">
      <c r="A278" t="s">
        <v>56</v>
      </c>
      <c r="E278" s="39" t="s">
        <v>5</v>
      </c>
    </row>
    <row r="279" spans="1:16" ht="25.5">
      <c r="A279" t="s">
        <v>49</v>
      </c>
      <c s="34" t="s">
        <v>317</v>
      </c>
      <c s="34" t="s">
        <v>6048</v>
      </c>
      <c s="35" t="s">
        <v>5</v>
      </c>
      <c s="6" t="s">
        <v>6049</v>
      </c>
      <c s="36" t="s">
        <v>68</v>
      </c>
      <c s="37">
        <v>1</v>
      </c>
      <c s="36">
        <v>1.5E-05</v>
      </c>
      <c s="36">
        <f>ROUND(G279*H279,6)</f>
      </c>
      <c r="L279" s="38">
        <v>0</v>
      </c>
      <c s="32">
        <f>ROUND(ROUND(L279,2)*ROUND(G279,3),2)</f>
      </c>
      <c s="36" t="s">
        <v>3001</v>
      </c>
      <c>
        <f>(M279*21)/100</f>
      </c>
      <c t="s">
        <v>27</v>
      </c>
    </row>
    <row r="280" spans="1:5" ht="25.5">
      <c r="A280" s="35" t="s">
        <v>54</v>
      </c>
      <c r="E280" s="39" t="s">
        <v>6050</v>
      </c>
    </row>
    <row r="281" spans="1:5" ht="12.75">
      <c r="A281" s="35" t="s">
        <v>55</v>
      </c>
      <c r="E281" s="40" t="s">
        <v>5</v>
      </c>
    </row>
    <row r="282" spans="1:5" ht="12.75">
      <c r="A282" t="s">
        <v>56</v>
      </c>
      <c r="E282" s="39" t="s">
        <v>5</v>
      </c>
    </row>
    <row r="283" spans="1:16" ht="12.75">
      <c r="A283" t="s">
        <v>49</v>
      </c>
      <c s="34" t="s">
        <v>321</v>
      </c>
      <c s="34" t="s">
        <v>4316</v>
      </c>
      <c s="35" t="s">
        <v>5</v>
      </c>
      <c s="6" t="s">
        <v>4317</v>
      </c>
      <c s="36" t="s">
        <v>68</v>
      </c>
      <c s="37">
        <v>23</v>
      </c>
      <c s="36">
        <v>0.010186</v>
      </c>
      <c s="36">
        <f>ROUND(G283*H283,6)</f>
      </c>
      <c r="L283" s="38">
        <v>0</v>
      </c>
      <c s="32">
        <f>ROUND(ROUND(L283,2)*ROUND(G283,3),2)</f>
      </c>
      <c s="36" t="s">
        <v>3001</v>
      </c>
      <c>
        <f>(M283*21)/100</f>
      </c>
      <c t="s">
        <v>27</v>
      </c>
    </row>
    <row r="284" spans="1:5" ht="12.75">
      <c r="A284" s="35" t="s">
        <v>54</v>
      </c>
      <c r="E284" s="39" t="s">
        <v>4317</v>
      </c>
    </row>
    <row r="285" spans="1:5" ht="12.75">
      <c r="A285" s="35" t="s">
        <v>55</v>
      </c>
      <c r="E285" s="40" t="s">
        <v>5</v>
      </c>
    </row>
    <row r="286" spans="1:5" ht="25.5">
      <c r="A286" t="s">
        <v>56</v>
      </c>
      <c r="E286" s="39" t="s">
        <v>6054</v>
      </c>
    </row>
    <row r="287" spans="1:16" ht="12.75">
      <c r="A287" t="s">
        <v>49</v>
      </c>
      <c s="34" t="s">
        <v>325</v>
      </c>
      <c s="34" t="s">
        <v>4318</v>
      </c>
      <c s="35" t="s">
        <v>5</v>
      </c>
      <c s="6" t="s">
        <v>4319</v>
      </c>
      <c s="36" t="s">
        <v>68</v>
      </c>
      <c s="37">
        <v>7</v>
      </c>
      <c s="36">
        <v>0.01248</v>
      </c>
      <c s="36">
        <f>ROUND(G287*H287,6)</f>
      </c>
      <c r="L287" s="38">
        <v>0</v>
      </c>
      <c s="32">
        <f>ROUND(ROUND(L287,2)*ROUND(G287,3),2)</f>
      </c>
      <c s="36" t="s">
        <v>3001</v>
      </c>
      <c>
        <f>(M287*21)/100</f>
      </c>
      <c t="s">
        <v>27</v>
      </c>
    </row>
    <row r="288" spans="1:5" ht="12.75">
      <c r="A288" s="35" t="s">
        <v>54</v>
      </c>
      <c r="E288" s="39" t="s">
        <v>4319</v>
      </c>
    </row>
    <row r="289" spans="1:5" ht="12.75">
      <c r="A289" s="35" t="s">
        <v>55</v>
      </c>
      <c r="E289" s="40" t="s">
        <v>5</v>
      </c>
    </row>
    <row r="290" spans="1:5" ht="25.5">
      <c r="A290" t="s">
        <v>56</v>
      </c>
      <c r="E290" s="39" t="s">
        <v>6054</v>
      </c>
    </row>
    <row r="291" spans="1:16" ht="25.5">
      <c r="A291" t="s">
        <v>49</v>
      </c>
      <c s="34" t="s">
        <v>329</v>
      </c>
      <c s="34" t="s">
        <v>6055</v>
      </c>
      <c s="35" t="s">
        <v>5</v>
      </c>
      <c s="6" t="s">
        <v>6056</v>
      </c>
      <c s="36" t="s">
        <v>68</v>
      </c>
      <c s="37">
        <v>7</v>
      </c>
      <c s="36">
        <v>0.028538</v>
      </c>
      <c s="36">
        <f>ROUND(G291*H291,6)</f>
      </c>
      <c r="L291" s="38">
        <v>0</v>
      </c>
      <c s="32">
        <f>ROUND(ROUND(L291,2)*ROUND(G291,3),2)</f>
      </c>
      <c s="36" t="s">
        <v>3001</v>
      </c>
      <c>
        <f>(M291*21)/100</f>
      </c>
      <c t="s">
        <v>27</v>
      </c>
    </row>
    <row r="292" spans="1:5" ht="25.5">
      <c r="A292" s="35" t="s">
        <v>54</v>
      </c>
      <c r="E292" s="39" t="s">
        <v>6056</v>
      </c>
    </row>
    <row r="293" spans="1:5" ht="12.75">
      <c r="A293" s="35" t="s">
        <v>55</v>
      </c>
      <c r="E293" s="40" t="s">
        <v>5</v>
      </c>
    </row>
    <row r="294" spans="1:5" ht="25.5">
      <c r="A294" t="s">
        <v>56</v>
      </c>
      <c r="E294" s="39" t="s">
        <v>6054</v>
      </c>
    </row>
    <row r="295" spans="1:16" ht="12.75">
      <c r="A295" t="s">
        <v>49</v>
      </c>
      <c s="34" t="s">
        <v>333</v>
      </c>
      <c s="34" t="s">
        <v>6443</v>
      </c>
      <c s="35" t="s">
        <v>5</v>
      </c>
      <c s="6" t="s">
        <v>6444</v>
      </c>
      <c s="36" t="s">
        <v>68</v>
      </c>
      <c s="37">
        <v>1</v>
      </c>
      <c s="36">
        <v>0.068772</v>
      </c>
      <c s="36">
        <f>ROUND(G295*H295,6)</f>
      </c>
      <c r="L295" s="38">
        <v>0</v>
      </c>
      <c s="32">
        <f>ROUND(ROUND(L295,2)*ROUND(G295,3),2)</f>
      </c>
      <c s="36" t="s">
        <v>3001</v>
      </c>
      <c>
        <f>(M295*21)/100</f>
      </c>
      <c t="s">
        <v>27</v>
      </c>
    </row>
    <row r="296" spans="1:5" ht="25.5">
      <c r="A296" s="35" t="s">
        <v>54</v>
      </c>
      <c r="E296" s="39" t="s">
        <v>6445</v>
      </c>
    </row>
    <row r="297" spans="1:5" ht="25.5">
      <c r="A297" s="35" t="s">
        <v>55</v>
      </c>
      <c r="E297" s="42" t="s">
        <v>6446</v>
      </c>
    </row>
    <row r="298" spans="1:5" ht="12.75">
      <c r="A298" t="s">
        <v>56</v>
      </c>
      <c r="E298" s="39" t="s">
        <v>5</v>
      </c>
    </row>
    <row r="299" spans="1:16" ht="12.75">
      <c r="A299" t="s">
        <v>49</v>
      </c>
      <c s="34" t="s">
        <v>336</v>
      </c>
      <c s="34" t="s">
        <v>6057</v>
      </c>
      <c s="35" t="s">
        <v>5</v>
      </c>
      <c s="6" t="s">
        <v>6058</v>
      </c>
      <c s="36" t="s">
        <v>68</v>
      </c>
      <c s="37">
        <v>2</v>
      </c>
      <c s="36">
        <v>0.084145</v>
      </c>
      <c s="36">
        <f>ROUND(G299*H299,6)</f>
      </c>
      <c r="L299" s="38">
        <v>0</v>
      </c>
      <c s="32">
        <f>ROUND(ROUND(L299,2)*ROUND(G299,3),2)</f>
      </c>
      <c s="36" t="s">
        <v>3001</v>
      </c>
      <c>
        <f>(M299*21)/100</f>
      </c>
      <c t="s">
        <v>27</v>
      </c>
    </row>
    <row r="300" spans="1:5" ht="25.5">
      <c r="A300" s="35" t="s">
        <v>54</v>
      </c>
      <c r="E300" s="39" t="s">
        <v>6059</v>
      </c>
    </row>
    <row r="301" spans="1:5" ht="38.25">
      <c r="A301" s="35" t="s">
        <v>55</v>
      </c>
      <c r="E301" s="42" t="s">
        <v>6447</v>
      </c>
    </row>
    <row r="302" spans="1:5" ht="12.75">
      <c r="A302" t="s">
        <v>56</v>
      </c>
      <c r="E302" s="39" t="s">
        <v>5</v>
      </c>
    </row>
    <row r="303" spans="1:16" ht="25.5">
      <c r="A303" t="s">
        <v>49</v>
      </c>
      <c s="34" t="s">
        <v>341</v>
      </c>
      <c s="34" t="s">
        <v>6061</v>
      </c>
      <c s="35" t="s">
        <v>5</v>
      </c>
      <c s="6" t="s">
        <v>6062</v>
      </c>
      <c s="36" t="s">
        <v>68</v>
      </c>
      <c s="37">
        <v>3</v>
      </c>
      <c s="36">
        <v>0.011357</v>
      </c>
      <c s="36">
        <f>ROUND(G303*H303,6)</f>
      </c>
      <c r="L303" s="38">
        <v>0</v>
      </c>
      <c s="32">
        <f>ROUND(ROUND(L303,2)*ROUND(G303,3),2)</f>
      </c>
      <c s="36" t="s">
        <v>3001</v>
      </c>
      <c>
        <f>(M303*21)/100</f>
      </c>
      <c t="s">
        <v>27</v>
      </c>
    </row>
    <row r="304" spans="1:5" ht="25.5">
      <c r="A304" s="35" t="s">
        <v>54</v>
      </c>
      <c r="E304" s="39" t="s">
        <v>6063</v>
      </c>
    </row>
    <row r="305" spans="1:5" ht="25.5">
      <c r="A305" s="35" t="s">
        <v>55</v>
      </c>
      <c r="E305" s="42" t="s">
        <v>6448</v>
      </c>
    </row>
    <row r="306" spans="1:5" ht="12.75">
      <c r="A306" t="s">
        <v>56</v>
      </c>
      <c r="E306" s="39" t="s">
        <v>5</v>
      </c>
    </row>
    <row r="307" spans="1:16" ht="25.5">
      <c r="A307" t="s">
        <v>49</v>
      </c>
      <c s="34" t="s">
        <v>345</v>
      </c>
      <c s="34" t="s">
        <v>6073</v>
      </c>
      <c s="35" t="s">
        <v>5</v>
      </c>
      <c s="6" t="s">
        <v>6074</v>
      </c>
      <c s="36" t="s">
        <v>68</v>
      </c>
      <c s="37">
        <v>3</v>
      </c>
      <c s="36">
        <v>0.006216</v>
      </c>
      <c s="36">
        <f>ROUND(G307*H307,6)</f>
      </c>
      <c r="L307" s="38">
        <v>0</v>
      </c>
      <c s="32">
        <f>ROUND(ROUND(L307,2)*ROUND(G307,3),2)</f>
      </c>
      <c s="36" t="s">
        <v>3001</v>
      </c>
      <c>
        <f>(M307*21)/100</f>
      </c>
      <c t="s">
        <v>27</v>
      </c>
    </row>
    <row r="308" spans="1:5" ht="25.5">
      <c r="A308" s="35" t="s">
        <v>54</v>
      </c>
      <c r="E308" s="39" t="s">
        <v>6075</v>
      </c>
    </row>
    <row r="309" spans="1:5" ht="25.5">
      <c r="A309" s="35" t="s">
        <v>55</v>
      </c>
      <c r="E309" s="42" t="s">
        <v>6448</v>
      </c>
    </row>
    <row r="310" spans="1:5" ht="12.75">
      <c r="A310" t="s">
        <v>56</v>
      </c>
      <c r="E310" s="39" t="s">
        <v>5</v>
      </c>
    </row>
    <row r="311" spans="1:16" ht="12.75">
      <c r="A311" t="s">
        <v>49</v>
      </c>
      <c s="34" t="s">
        <v>349</v>
      </c>
      <c s="34" t="s">
        <v>6077</v>
      </c>
      <c s="35" t="s">
        <v>5</v>
      </c>
      <c s="6" t="s">
        <v>6078</v>
      </c>
      <c s="36" t="s">
        <v>68</v>
      </c>
      <c s="37">
        <v>3</v>
      </c>
      <c s="36">
        <v>0</v>
      </c>
      <c s="36">
        <f>ROUND(G311*H311,6)</f>
      </c>
      <c r="L311" s="38">
        <v>0</v>
      </c>
      <c s="32">
        <f>ROUND(ROUND(L311,2)*ROUND(G311,3),2)</f>
      </c>
      <c s="36" t="s">
        <v>3001</v>
      </c>
      <c>
        <f>(M311*21)/100</f>
      </c>
      <c t="s">
        <v>27</v>
      </c>
    </row>
    <row r="312" spans="1:5" ht="25.5">
      <c r="A312" s="35" t="s">
        <v>54</v>
      </c>
      <c r="E312" s="39" t="s">
        <v>6079</v>
      </c>
    </row>
    <row r="313" spans="1:5" ht="12.75">
      <c r="A313" s="35" t="s">
        <v>55</v>
      </c>
      <c r="E313" s="40" t="s">
        <v>5</v>
      </c>
    </row>
    <row r="314" spans="1:5" ht="12.75">
      <c r="A314" t="s">
        <v>56</v>
      </c>
      <c r="E314" s="39" t="s">
        <v>5</v>
      </c>
    </row>
    <row r="315" spans="1:16" ht="25.5">
      <c r="A315" t="s">
        <v>49</v>
      </c>
      <c s="34" t="s">
        <v>353</v>
      </c>
      <c s="34" t="s">
        <v>6449</v>
      </c>
      <c s="35" t="s">
        <v>5</v>
      </c>
      <c s="6" t="s">
        <v>6450</v>
      </c>
      <c s="36" t="s">
        <v>68</v>
      </c>
      <c s="37">
        <v>3</v>
      </c>
      <c s="36">
        <v>0.05454</v>
      </c>
      <c s="36">
        <f>ROUND(G315*H315,6)</f>
      </c>
      <c r="L315" s="38">
        <v>0</v>
      </c>
      <c s="32">
        <f>ROUND(ROUND(L315,2)*ROUND(G315,3),2)</f>
      </c>
      <c s="36" t="s">
        <v>3001</v>
      </c>
      <c>
        <f>(M315*21)/100</f>
      </c>
      <c t="s">
        <v>27</v>
      </c>
    </row>
    <row r="316" spans="1:5" ht="25.5">
      <c r="A316" s="35" t="s">
        <v>54</v>
      </c>
      <c r="E316" s="39" t="s">
        <v>6124</v>
      </c>
    </row>
    <row r="317" spans="1:5" ht="25.5">
      <c r="A317" s="35" t="s">
        <v>55</v>
      </c>
      <c r="E317" s="42" t="s">
        <v>6448</v>
      </c>
    </row>
    <row r="318" spans="1:5" ht="12.75">
      <c r="A318" t="s">
        <v>56</v>
      </c>
      <c r="E318" s="39" t="s">
        <v>5</v>
      </c>
    </row>
    <row r="319" spans="1:16" ht="12.75">
      <c r="A319" t="s">
        <v>49</v>
      </c>
      <c s="34" t="s">
        <v>357</v>
      </c>
      <c s="34" t="s">
        <v>6451</v>
      </c>
      <c s="35" t="s">
        <v>5</v>
      </c>
      <c s="6" t="s">
        <v>6452</v>
      </c>
      <c s="36" t="s">
        <v>68</v>
      </c>
      <c s="37">
        <v>3</v>
      </c>
      <c s="36">
        <v>0.000619</v>
      </c>
      <c s="36">
        <f>ROUND(G319*H319,6)</f>
      </c>
      <c r="L319" s="38">
        <v>0</v>
      </c>
      <c s="32">
        <f>ROUND(ROUND(L319,2)*ROUND(G319,3),2)</f>
      </c>
      <c s="36" t="s">
        <v>3001</v>
      </c>
      <c>
        <f>(M319*21)/100</f>
      </c>
      <c t="s">
        <v>27</v>
      </c>
    </row>
    <row r="320" spans="1:5" ht="25.5">
      <c r="A320" s="35" t="s">
        <v>54</v>
      </c>
      <c r="E320" s="39" t="s">
        <v>6453</v>
      </c>
    </row>
    <row r="321" spans="1:5" ht="12.75">
      <c r="A321" s="35" t="s">
        <v>55</v>
      </c>
      <c r="E321" s="40" t="s">
        <v>5</v>
      </c>
    </row>
    <row r="322" spans="1:5" ht="12.75">
      <c r="A322" t="s">
        <v>56</v>
      </c>
      <c r="E322" s="39" t="s">
        <v>5</v>
      </c>
    </row>
    <row r="323" spans="1:16" ht="25.5">
      <c r="A323" t="s">
        <v>49</v>
      </c>
      <c s="34" t="s">
        <v>361</v>
      </c>
      <c s="34" t="s">
        <v>6080</v>
      </c>
      <c s="35" t="s">
        <v>5</v>
      </c>
      <c s="6" t="s">
        <v>6081</v>
      </c>
      <c s="36" t="s">
        <v>68</v>
      </c>
      <c s="37">
        <v>1</v>
      </c>
      <c s="36">
        <v>0.217338</v>
      </c>
      <c s="36">
        <f>ROUND(G323*H323,6)</f>
      </c>
      <c r="L323" s="38">
        <v>0</v>
      </c>
      <c s="32">
        <f>ROUND(ROUND(L323,2)*ROUND(G323,3),2)</f>
      </c>
      <c s="36" t="s">
        <v>3001</v>
      </c>
      <c>
        <f>(M323*21)/100</f>
      </c>
      <c t="s">
        <v>27</v>
      </c>
    </row>
    <row r="324" spans="1:5" ht="12.75">
      <c r="A324" s="35" t="s">
        <v>54</v>
      </c>
      <c r="E324" s="39" t="s">
        <v>6082</v>
      </c>
    </row>
    <row r="325" spans="1:5" ht="12.75">
      <c r="A325" s="35" t="s">
        <v>55</v>
      </c>
      <c r="E325" s="40" t="s">
        <v>5</v>
      </c>
    </row>
    <row r="326" spans="1:5" ht="204">
      <c r="A326" t="s">
        <v>56</v>
      </c>
      <c r="E326" s="39" t="s">
        <v>6083</v>
      </c>
    </row>
    <row r="327" spans="1:16" ht="25.5">
      <c r="A327" t="s">
        <v>49</v>
      </c>
      <c s="34" t="s">
        <v>365</v>
      </c>
      <c s="34" t="s">
        <v>6084</v>
      </c>
      <c s="35" t="s">
        <v>5</v>
      </c>
      <c s="6" t="s">
        <v>6085</v>
      </c>
      <c s="36" t="s">
        <v>68</v>
      </c>
      <c s="37">
        <v>6</v>
      </c>
      <c s="36">
        <v>0.217338</v>
      </c>
      <c s="36">
        <f>ROUND(G327*H327,6)</f>
      </c>
      <c r="L327" s="38">
        <v>0</v>
      </c>
      <c s="32">
        <f>ROUND(ROUND(L327,2)*ROUND(G327,3),2)</f>
      </c>
      <c s="36" t="s">
        <v>3001</v>
      </c>
      <c>
        <f>(M327*21)/100</f>
      </c>
      <c t="s">
        <v>27</v>
      </c>
    </row>
    <row r="328" spans="1:5" ht="12.75">
      <c r="A328" s="35" t="s">
        <v>54</v>
      </c>
      <c r="E328" s="39" t="s">
        <v>6086</v>
      </c>
    </row>
    <row r="329" spans="1:5" ht="12.75">
      <c r="A329" s="35" t="s">
        <v>55</v>
      </c>
      <c r="E329" s="40" t="s">
        <v>5</v>
      </c>
    </row>
    <row r="330" spans="1:5" ht="204">
      <c r="A330" t="s">
        <v>56</v>
      </c>
      <c r="E330" s="39" t="s">
        <v>6083</v>
      </c>
    </row>
    <row r="331" spans="1:16" ht="12.75">
      <c r="A331" t="s">
        <v>49</v>
      </c>
      <c s="34" t="s">
        <v>369</v>
      </c>
      <c s="34" t="s">
        <v>6087</v>
      </c>
      <c s="35" t="s">
        <v>5</v>
      </c>
      <c s="6" t="s">
        <v>6088</v>
      </c>
      <c s="36" t="s">
        <v>68</v>
      </c>
      <c s="37">
        <v>1</v>
      </c>
      <c s="36">
        <v>0</v>
      </c>
      <c s="36">
        <f>ROUND(G331*H331,6)</f>
      </c>
      <c r="L331" s="38">
        <v>0</v>
      </c>
      <c s="32">
        <f>ROUND(ROUND(L331,2)*ROUND(G331,3),2)</f>
      </c>
      <c s="36" t="s">
        <v>3001</v>
      </c>
      <c>
        <f>(M331*21)/100</f>
      </c>
      <c t="s">
        <v>27</v>
      </c>
    </row>
    <row r="332" spans="1:5" ht="25.5">
      <c r="A332" s="35" t="s">
        <v>54</v>
      </c>
      <c r="E332" s="39" t="s">
        <v>6089</v>
      </c>
    </row>
    <row r="333" spans="1:5" ht="12.75">
      <c r="A333" s="35" t="s">
        <v>55</v>
      </c>
      <c r="E333" s="40" t="s">
        <v>6090</v>
      </c>
    </row>
    <row r="334" spans="1:5" ht="12.75">
      <c r="A334" t="s">
        <v>56</v>
      </c>
      <c r="E334" s="39" t="s">
        <v>5</v>
      </c>
    </row>
    <row r="335" spans="1:16" ht="25.5">
      <c r="A335" t="s">
        <v>49</v>
      </c>
      <c s="34" t="s">
        <v>373</v>
      </c>
      <c s="34" t="s">
        <v>6091</v>
      </c>
      <c s="35" t="s">
        <v>5</v>
      </c>
      <c s="6" t="s">
        <v>6092</v>
      </c>
      <c s="36" t="s">
        <v>52</v>
      </c>
      <c s="37">
        <v>5.284</v>
      </c>
      <c s="36">
        <v>0</v>
      </c>
      <c s="36">
        <f>ROUND(G335*H335,6)</f>
      </c>
      <c r="L335" s="38">
        <v>0</v>
      </c>
      <c s="32">
        <f>ROUND(ROUND(L335,2)*ROUND(G335,3),2)</f>
      </c>
      <c s="36" t="s">
        <v>3001</v>
      </c>
      <c>
        <f>(M335*21)/100</f>
      </c>
      <c t="s">
        <v>27</v>
      </c>
    </row>
    <row r="336" spans="1:5" ht="25.5">
      <c r="A336" s="35" t="s">
        <v>54</v>
      </c>
      <c r="E336" s="39" t="s">
        <v>6093</v>
      </c>
    </row>
    <row r="337" spans="1:5" ht="76.5">
      <c r="A337" s="35" t="s">
        <v>55</v>
      </c>
      <c r="E337" s="42" t="s">
        <v>6454</v>
      </c>
    </row>
    <row r="338" spans="1:5" ht="25.5">
      <c r="A338" t="s">
        <v>56</v>
      </c>
      <c r="E338" s="39" t="s">
        <v>6095</v>
      </c>
    </row>
    <row r="339" spans="1:16" ht="25.5">
      <c r="A339" t="s">
        <v>49</v>
      </c>
      <c s="34" t="s">
        <v>377</v>
      </c>
      <c s="34" t="s">
        <v>6455</v>
      </c>
      <c s="35" t="s">
        <v>5</v>
      </c>
      <c s="6" t="s">
        <v>6456</v>
      </c>
      <c s="36" t="s">
        <v>52</v>
      </c>
      <c s="37">
        <v>0.2</v>
      </c>
      <c s="36">
        <v>0</v>
      </c>
      <c s="36">
        <f>ROUND(G339*H339,6)</f>
      </c>
      <c r="L339" s="38">
        <v>0</v>
      </c>
      <c s="32">
        <f>ROUND(ROUND(L339,2)*ROUND(G339,3),2)</f>
      </c>
      <c s="36" t="s">
        <v>3001</v>
      </c>
      <c>
        <f>(M339*21)/100</f>
      </c>
      <c t="s">
        <v>27</v>
      </c>
    </row>
    <row r="340" spans="1:5" ht="25.5">
      <c r="A340" s="35" t="s">
        <v>54</v>
      </c>
      <c r="E340" s="39" t="s">
        <v>6457</v>
      </c>
    </row>
    <row r="341" spans="1:5" ht="25.5">
      <c r="A341" s="35" t="s">
        <v>55</v>
      </c>
      <c r="E341" s="42" t="s">
        <v>6458</v>
      </c>
    </row>
    <row r="342" spans="1:5" ht="12.75">
      <c r="A342" t="s">
        <v>56</v>
      </c>
      <c r="E342" s="39" t="s">
        <v>5</v>
      </c>
    </row>
    <row r="343" spans="1:16" ht="12.75">
      <c r="A343" t="s">
        <v>49</v>
      </c>
      <c s="34" t="s">
        <v>381</v>
      </c>
      <c s="34" t="s">
        <v>6096</v>
      </c>
      <c s="35" t="s">
        <v>5</v>
      </c>
      <c s="6" t="s">
        <v>6097</v>
      </c>
      <c s="36" t="s">
        <v>819</v>
      </c>
      <c s="37">
        <v>17.584</v>
      </c>
      <c s="36">
        <v>0.004018</v>
      </c>
      <c s="36">
        <f>ROUND(G343*H343,6)</f>
      </c>
      <c r="L343" s="38">
        <v>0</v>
      </c>
      <c s="32">
        <f>ROUND(ROUND(L343,2)*ROUND(G343,3),2)</f>
      </c>
      <c s="36" t="s">
        <v>3001</v>
      </c>
      <c>
        <f>(M343*21)/100</f>
      </c>
      <c t="s">
        <v>27</v>
      </c>
    </row>
    <row r="344" spans="1:5" ht="12.75">
      <c r="A344" s="35" t="s">
        <v>54</v>
      </c>
      <c r="E344" s="39" t="s">
        <v>6098</v>
      </c>
    </row>
    <row r="345" spans="1:5" ht="25.5">
      <c r="A345" s="35" t="s">
        <v>55</v>
      </c>
      <c r="E345" s="40" t="s">
        <v>6459</v>
      </c>
    </row>
    <row r="346" spans="1:5" ht="12.75">
      <c r="A346" t="s">
        <v>56</v>
      </c>
      <c r="E346" s="39" t="s">
        <v>5</v>
      </c>
    </row>
    <row r="347" spans="1:16" ht="12.75">
      <c r="A347" t="s">
        <v>49</v>
      </c>
      <c s="34" t="s">
        <v>385</v>
      </c>
      <c s="34" t="s">
        <v>6361</v>
      </c>
      <c s="35" t="s">
        <v>5</v>
      </c>
      <c s="6" t="s">
        <v>6362</v>
      </c>
      <c s="36" t="s">
        <v>68</v>
      </c>
      <c s="37">
        <v>1</v>
      </c>
      <c s="36">
        <v>0.001</v>
      </c>
      <c s="36">
        <f>ROUND(G347*H347,6)</f>
      </c>
      <c r="L347" s="38">
        <v>0</v>
      </c>
      <c s="32">
        <f>ROUND(ROUND(L347,2)*ROUND(G347,3),2)</f>
      </c>
      <c s="36" t="s">
        <v>85</v>
      </c>
      <c>
        <f>(M347*21)/100</f>
      </c>
      <c t="s">
        <v>27</v>
      </c>
    </row>
    <row r="348" spans="1:5" ht="12.75">
      <c r="A348" s="35" t="s">
        <v>54</v>
      </c>
      <c r="E348" s="39" t="s">
        <v>6358</v>
      </c>
    </row>
    <row r="349" spans="1:5" ht="12.75">
      <c r="A349" s="35" t="s">
        <v>55</v>
      </c>
      <c r="E349" s="40" t="s">
        <v>6332</v>
      </c>
    </row>
    <row r="350" spans="1:5" ht="12.75">
      <c r="A350" t="s">
        <v>56</v>
      </c>
      <c r="E350" s="39" t="s">
        <v>5</v>
      </c>
    </row>
    <row r="351" spans="1:16" ht="12.75">
      <c r="A351" t="s">
        <v>49</v>
      </c>
      <c s="34" t="s">
        <v>389</v>
      </c>
      <c s="34" t="s">
        <v>6115</v>
      </c>
      <c s="35" t="s">
        <v>5</v>
      </c>
      <c s="6" t="s">
        <v>6116</v>
      </c>
      <c s="36" t="s">
        <v>68</v>
      </c>
      <c s="37">
        <v>1</v>
      </c>
      <c s="36">
        <v>0.092</v>
      </c>
      <c s="36">
        <f>ROUND(G351*H351,6)</f>
      </c>
      <c r="L351" s="38">
        <v>0</v>
      </c>
      <c s="32">
        <f>ROUND(ROUND(L351,2)*ROUND(G351,3),2)</f>
      </c>
      <c s="36" t="s">
        <v>85</v>
      </c>
      <c>
        <f>(M351*21)/100</f>
      </c>
      <c t="s">
        <v>27</v>
      </c>
    </row>
    <row r="352" spans="1:5" ht="12.75">
      <c r="A352" s="35" t="s">
        <v>54</v>
      </c>
      <c r="E352" s="39" t="s">
        <v>6117</v>
      </c>
    </row>
    <row r="353" spans="1:5" ht="25.5">
      <c r="A353" s="35" t="s">
        <v>55</v>
      </c>
      <c r="E353" s="42" t="s">
        <v>5987</v>
      </c>
    </row>
    <row r="354" spans="1:5" ht="12.75">
      <c r="A354" t="s">
        <v>56</v>
      </c>
      <c r="E354" s="39" t="s">
        <v>5</v>
      </c>
    </row>
    <row r="355" spans="1:16" ht="12.75">
      <c r="A355" t="s">
        <v>49</v>
      </c>
      <c s="34" t="s">
        <v>393</v>
      </c>
      <c s="34" t="s">
        <v>6460</v>
      </c>
      <c s="35" t="s">
        <v>5</v>
      </c>
      <c s="6" t="s">
        <v>6461</v>
      </c>
      <c s="36" t="s">
        <v>68</v>
      </c>
      <c s="37">
        <v>1</v>
      </c>
      <c s="36">
        <v>0</v>
      </c>
      <c s="36">
        <f>ROUND(G355*H355,6)</f>
      </c>
      <c r="L355" s="38">
        <v>0</v>
      </c>
      <c s="32">
        <f>ROUND(ROUND(L355,2)*ROUND(G355,3),2)</f>
      </c>
      <c s="36" t="s">
        <v>85</v>
      </c>
      <c>
        <f>(M355*21)/100</f>
      </c>
      <c t="s">
        <v>27</v>
      </c>
    </row>
    <row r="356" spans="1:5" ht="12.75">
      <c r="A356" s="35" t="s">
        <v>54</v>
      </c>
      <c r="E356" s="39" t="s">
        <v>6461</v>
      </c>
    </row>
    <row r="357" spans="1:5" ht="38.25">
      <c r="A357" s="35" t="s">
        <v>55</v>
      </c>
      <c r="E357" s="42" t="s">
        <v>6462</v>
      </c>
    </row>
    <row r="358" spans="1:5" ht="12.75">
      <c r="A358" t="s">
        <v>56</v>
      </c>
      <c r="E358" s="39" t="s">
        <v>5</v>
      </c>
    </row>
    <row r="359" spans="1:16" ht="12.75">
      <c r="A359" t="s">
        <v>49</v>
      </c>
      <c s="34" t="s">
        <v>397</v>
      </c>
      <c s="34" t="s">
        <v>6129</v>
      </c>
      <c s="35" t="s">
        <v>5</v>
      </c>
      <c s="6" t="s">
        <v>6130</v>
      </c>
      <c s="36" t="s">
        <v>486</v>
      </c>
      <c s="37">
        <v>180</v>
      </c>
      <c s="36">
        <v>0</v>
      </c>
      <c s="36">
        <f>ROUND(G359*H359,6)</f>
      </c>
      <c r="L359" s="38">
        <v>0</v>
      </c>
      <c s="32">
        <f>ROUND(ROUND(L359,2)*ROUND(G359,3),2)</f>
      </c>
      <c s="36" t="s">
        <v>85</v>
      </c>
      <c>
        <f>(M359*21)/100</f>
      </c>
      <c t="s">
        <v>27</v>
      </c>
    </row>
    <row r="360" spans="1:5" ht="12.75">
      <c r="A360" s="35" t="s">
        <v>54</v>
      </c>
      <c r="E360" s="39" t="s">
        <v>6131</v>
      </c>
    </row>
    <row r="361" spans="1:5" ht="63.75">
      <c r="A361" s="35" t="s">
        <v>55</v>
      </c>
      <c r="E361" s="42" t="s">
        <v>6463</v>
      </c>
    </row>
    <row r="362" spans="1:5" ht="12.75">
      <c r="A362" t="s">
        <v>56</v>
      </c>
      <c r="E362" s="39" t="s">
        <v>5</v>
      </c>
    </row>
    <row r="363" spans="1:16" ht="12.75">
      <c r="A363" t="s">
        <v>49</v>
      </c>
      <c s="34" t="s">
        <v>402</v>
      </c>
      <c s="34" t="s">
        <v>6133</v>
      </c>
      <c s="35" t="s">
        <v>5</v>
      </c>
      <c s="6" t="s">
        <v>6134</v>
      </c>
      <c s="36" t="s">
        <v>60</v>
      </c>
      <c s="37">
        <v>180</v>
      </c>
      <c s="36">
        <v>0</v>
      </c>
      <c s="36">
        <f>ROUND(G363*H363,6)</f>
      </c>
      <c r="L363" s="38">
        <v>0</v>
      </c>
      <c s="32">
        <f>ROUND(ROUND(L363,2)*ROUND(G363,3),2)</f>
      </c>
      <c s="36" t="s">
        <v>85</v>
      </c>
      <c>
        <f>(M363*21)/100</f>
      </c>
      <c t="s">
        <v>27</v>
      </c>
    </row>
    <row r="364" spans="1:5" ht="12.75">
      <c r="A364" s="35" t="s">
        <v>54</v>
      </c>
      <c r="E364" s="39" t="s">
        <v>6135</v>
      </c>
    </row>
    <row r="365" spans="1:5" ht="63.75">
      <c r="A365" s="35" t="s">
        <v>55</v>
      </c>
      <c r="E365" s="42" t="s">
        <v>6463</v>
      </c>
    </row>
    <row r="366" spans="1:5" ht="12.75">
      <c r="A366" t="s">
        <v>56</v>
      </c>
      <c r="E366" s="39" t="s">
        <v>5</v>
      </c>
    </row>
    <row r="367" spans="1:16" ht="12.75">
      <c r="A367" t="s">
        <v>49</v>
      </c>
      <c s="34" t="s">
        <v>406</v>
      </c>
      <c s="34" t="s">
        <v>6136</v>
      </c>
      <c s="35" t="s">
        <v>5</v>
      </c>
      <c s="6" t="s">
        <v>6137</v>
      </c>
      <c s="36" t="s">
        <v>68</v>
      </c>
      <c s="37">
        <v>7</v>
      </c>
      <c s="36">
        <v>0</v>
      </c>
      <c s="36">
        <f>ROUND(G367*H367,6)</f>
      </c>
      <c r="L367" s="38">
        <v>0</v>
      </c>
      <c s="32">
        <f>ROUND(ROUND(L367,2)*ROUND(G367,3),2)</f>
      </c>
      <c s="36" t="s">
        <v>85</v>
      </c>
      <c>
        <f>(M367*21)/100</f>
      </c>
      <c t="s">
        <v>27</v>
      </c>
    </row>
    <row r="368" spans="1:5" ht="12.75">
      <c r="A368" s="35" t="s">
        <v>54</v>
      </c>
      <c r="E368" s="39" t="s">
        <v>6138</v>
      </c>
    </row>
    <row r="369" spans="1:5" ht="25.5">
      <c r="A369" s="35" t="s">
        <v>55</v>
      </c>
      <c r="E369" s="42" t="s">
        <v>6464</v>
      </c>
    </row>
    <row r="370" spans="1:5" ht="12.75">
      <c r="A370" t="s">
        <v>56</v>
      </c>
      <c r="E370" s="39" t="s">
        <v>5</v>
      </c>
    </row>
    <row r="371" spans="1:13" ht="12.75">
      <c r="A371" t="s">
        <v>46</v>
      </c>
      <c r="C371" s="31" t="s">
        <v>89</v>
      </c>
      <c r="E371" s="33" t="s">
        <v>4323</v>
      </c>
      <c r="J371" s="32">
        <f>0</f>
      </c>
      <c s="32">
        <f>0</f>
      </c>
      <c s="32">
        <f>0+L372+L376+L380</f>
      </c>
      <c s="32">
        <f>0+M372+M376+M380</f>
      </c>
    </row>
    <row r="372" spans="1:16" ht="12.75">
      <c r="A372" t="s">
        <v>49</v>
      </c>
      <c s="34" t="s">
        <v>410</v>
      </c>
      <c s="34" t="s">
        <v>6140</v>
      </c>
      <c s="35" t="s">
        <v>5</v>
      </c>
      <c s="6" t="s">
        <v>6141</v>
      </c>
      <c s="36" t="s">
        <v>60</v>
      </c>
      <c s="37">
        <v>0.12</v>
      </c>
      <c s="36">
        <v>0.003952</v>
      </c>
      <c s="36">
        <f>ROUND(G372*H372,6)</f>
      </c>
      <c r="L372" s="38">
        <v>0</v>
      </c>
      <c s="32">
        <f>ROUND(ROUND(L372,2)*ROUND(G372,3),2)</f>
      </c>
      <c s="36" t="s">
        <v>3001</v>
      </c>
      <c>
        <f>(M372*21)/100</f>
      </c>
      <c t="s">
        <v>27</v>
      </c>
    </row>
    <row r="373" spans="1:5" ht="25.5">
      <c r="A373" s="35" t="s">
        <v>54</v>
      </c>
      <c r="E373" s="39" t="s">
        <v>6142</v>
      </c>
    </row>
    <row r="374" spans="1:5" ht="12.75">
      <c r="A374" s="35" t="s">
        <v>55</v>
      </c>
      <c r="E374" s="40" t="s">
        <v>6465</v>
      </c>
    </row>
    <row r="375" spans="1:5" ht="12.75">
      <c r="A375" t="s">
        <v>56</v>
      </c>
      <c r="E375" s="39" t="s">
        <v>5</v>
      </c>
    </row>
    <row r="376" spans="1:16" ht="12.75">
      <c r="A376" t="s">
        <v>49</v>
      </c>
      <c s="34" t="s">
        <v>414</v>
      </c>
      <c s="34" t="s">
        <v>6144</v>
      </c>
      <c s="35" t="s">
        <v>5</v>
      </c>
      <c s="6" t="s">
        <v>6145</v>
      </c>
      <c s="36" t="s">
        <v>68</v>
      </c>
      <c s="37">
        <v>9</v>
      </c>
      <c s="36">
        <v>0</v>
      </c>
      <c s="36">
        <f>ROUND(G376*H376,6)</f>
      </c>
      <c r="L376" s="38">
        <v>0</v>
      </c>
      <c s="32">
        <f>ROUND(ROUND(L376,2)*ROUND(G376,3),2)</f>
      </c>
      <c s="36" t="s">
        <v>85</v>
      </c>
      <c>
        <f>(M376*21)/100</f>
      </c>
      <c t="s">
        <v>27</v>
      </c>
    </row>
    <row r="377" spans="1:5" ht="12.75">
      <c r="A377" s="35" t="s">
        <v>54</v>
      </c>
      <c r="E377" s="39" t="s">
        <v>6146</v>
      </c>
    </row>
    <row r="378" spans="1:5" ht="12.75">
      <c r="A378" s="35" t="s">
        <v>55</v>
      </c>
      <c r="E378" s="40" t="s">
        <v>5</v>
      </c>
    </row>
    <row r="379" spans="1:5" ht="12.75">
      <c r="A379" t="s">
        <v>56</v>
      </c>
      <c r="E379" s="39" t="s">
        <v>5</v>
      </c>
    </row>
    <row r="380" spans="1:16" ht="25.5">
      <c r="A380" t="s">
        <v>49</v>
      </c>
      <c s="34" t="s">
        <v>418</v>
      </c>
      <c s="34" t="s">
        <v>6147</v>
      </c>
      <c s="35" t="s">
        <v>5</v>
      </c>
      <c s="6" t="s">
        <v>6148</v>
      </c>
      <c s="36" t="s">
        <v>528</v>
      </c>
      <c s="37">
        <v>1</v>
      </c>
      <c s="36">
        <v>0</v>
      </c>
      <c s="36">
        <f>ROUND(G380*H380,6)</f>
      </c>
      <c r="L380" s="38">
        <v>0</v>
      </c>
      <c s="32">
        <f>ROUND(ROUND(L380,2)*ROUND(G380,3),2)</f>
      </c>
      <c s="36" t="s">
        <v>85</v>
      </c>
      <c>
        <f>(M380*21)/100</f>
      </c>
      <c t="s">
        <v>27</v>
      </c>
    </row>
    <row r="381" spans="1:5" ht="25.5">
      <c r="A381" s="35" t="s">
        <v>54</v>
      </c>
      <c r="E381" s="39" t="s">
        <v>6148</v>
      </c>
    </row>
    <row r="382" spans="1:5" ht="25.5">
      <c r="A382" s="35" t="s">
        <v>55</v>
      </c>
      <c r="E382" s="42" t="s">
        <v>6149</v>
      </c>
    </row>
    <row r="383" spans="1:5" ht="12.75">
      <c r="A383" t="s">
        <v>56</v>
      </c>
      <c r="E383" s="39" t="s">
        <v>5</v>
      </c>
    </row>
    <row r="384" spans="1:13" ht="12.75">
      <c r="A384" t="s">
        <v>46</v>
      </c>
      <c r="C384" s="31" t="s">
        <v>1005</v>
      </c>
      <c r="E384" s="33" t="s">
        <v>1006</v>
      </c>
      <c r="J384" s="32">
        <f>0</f>
      </c>
      <c s="32">
        <f>0</f>
      </c>
      <c s="32">
        <f>0+L385+L389+L393</f>
      </c>
      <c s="32">
        <f>0+M385+M389+M393</f>
      </c>
    </row>
    <row r="385" spans="1:16" ht="38.25">
      <c r="A385" t="s">
        <v>49</v>
      </c>
      <c s="34" t="s">
        <v>422</v>
      </c>
      <c s="34" t="s">
        <v>3134</v>
      </c>
      <c s="35" t="s">
        <v>3135</v>
      </c>
      <c s="6" t="s">
        <v>3136</v>
      </c>
      <c s="36" t="s">
        <v>1010</v>
      </c>
      <c s="37">
        <v>637.839</v>
      </c>
      <c s="36">
        <v>0</v>
      </c>
      <c s="36">
        <f>ROUND(G385*H385,6)</f>
      </c>
      <c r="L385" s="38">
        <v>0</v>
      </c>
      <c s="32">
        <f>ROUND(ROUND(L385,2)*ROUND(G385,3),2)</f>
      </c>
      <c s="36" t="s">
        <v>85</v>
      </c>
      <c>
        <f>(M385*21)/100</f>
      </c>
      <c t="s">
        <v>27</v>
      </c>
    </row>
    <row r="386" spans="1:5" ht="12.75">
      <c r="A386" s="35" t="s">
        <v>54</v>
      </c>
      <c r="E386" s="39" t="s">
        <v>1011</v>
      </c>
    </row>
    <row r="387" spans="1:5" ht="51">
      <c r="A387" s="35" t="s">
        <v>55</v>
      </c>
      <c r="E387" s="40" t="s">
        <v>6466</v>
      </c>
    </row>
    <row r="388" spans="1:5" ht="89.25">
      <c r="A388" t="s">
        <v>56</v>
      </c>
      <c r="E388" s="39" t="s">
        <v>1012</v>
      </c>
    </row>
    <row r="389" spans="1:16" ht="38.25">
      <c r="A389" t="s">
        <v>49</v>
      </c>
      <c s="34" t="s">
        <v>426</v>
      </c>
      <c s="34" t="s">
        <v>1007</v>
      </c>
      <c s="35" t="s">
        <v>1008</v>
      </c>
      <c s="6" t="s">
        <v>1009</v>
      </c>
      <c s="36" t="s">
        <v>1010</v>
      </c>
      <c s="37">
        <v>736.281</v>
      </c>
      <c s="36">
        <v>0</v>
      </c>
      <c s="36">
        <f>ROUND(G389*H389,6)</f>
      </c>
      <c r="L389" s="38">
        <v>0</v>
      </c>
      <c s="32">
        <f>ROUND(ROUND(L389,2)*ROUND(G389,3),2)</f>
      </c>
      <c s="36" t="s">
        <v>85</v>
      </c>
      <c>
        <f>(M389*21)/100</f>
      </c>
      <c t="s">
        <v>27</v>
      </c>
    </row>
    <row r="390" spans="1:5" ht="12.75">
      <c r="A390" s="35" t="s">
        <v>54</v>
      </c>
      <c r="E390" s="39" t="s">
        <v>1011</v>
      </c>
    </row>
    <row r="391" spans="1:5" ht="51">
      <c r="A391" s="35" t="s">
        <v>55</v>
      </c>
      <c r="E391" s="40" t="s">
        <v>6467</v>
      </c>
    </row>
    <row r="392" spans="1:5" ht="89.25">
      <c r="A392" t="s">
        <v>56</v>
      </c>
      <c r="E392" s="39" t="s">
        <v>1012</v>
      </c>
    </row>
    <row r="393" spans="1:16" ht="38.25">
      <c r="A393" t="s">
        <v>49</v>
      </c>
      <c s="34" t="s">
        <v>430</v>
      </c>
      <c s="34" t="s">
        <v>2721</v>
      </c>
      <c s="35" t="s">
        <v>2722</v>
      </c>
      <c s="6" t="s">
        <v>2723</v>
      </c>
      <c s="36" t="s">
        <v>1010</v>
      </c>
      <c s="37">
        <v>3.244</v>
      </c>
      <c s="36">
        <v>0</v>
      </c>
      <c s="36">
        <f>ROUND(G393*H393,6)</f>
      </c>
      <c r="L393" s="38">
        <v>0</v>
      </c>
      <c s="32">
        <f>ROUND(ROUND(L393,2)*ROUND(G393,3),2)</f>
      </c>
      <c s="36" t="s">
        <v>85</v>
      </c>
      <c>
        <f>(M393*21)/100</f>
      </c>
      <c t="s">
        <v>27</v>
      </c>
    </row>
    <row r="394" spans="1:5" ht="12.75">
      <c r="A394" s="35" t="s">
        <v>54</v>
      </c>
      <c r="E394" s="39" t="s">
        <v>1011</v>
      </c>
    </row>
    <row r="395" spans="1:5" ht="12.75">
      <c r="A395" s="35" t="s">
        <v>55</v>
      </c>
      <c r="E395" s="40" t="s">
        <v>5</v>
      </c>
    </row>
    <row r="396" spans="1:5" ht="102">
      <c r="A396" t="s">
        <v>56</v>
      </c>
      <c r="E396" s="39" t="s">
        <v>2724</v>
      </c>
    </row>
    <row r="397" spans="1:13" ht="12.75">
      <c r="A397" t="s">
        <v>46</v>
      </c>
      <c r="C397" s="31" t="s">
        <v>3105</v>
      </c>
      <c r="E397" s="33" t="s">
        <v>3106</v>
      </c>
      <c r="J397" s="32">
        <f>0</f>
      </c>
      <c s="32">
        <f>0</f>
      </c>
      <c s="32">
        <f>0+L398</f>
      </c>
      <c s="32">
        <f>0+M398</f>
      </c>
    </row>
    <row r="398" spans="1:16" ht="12.75">
      <c r="A398" t="s">
        <v>49</v>
      </c>
      <c s="34" t="s">
        <v>434</v>
      </c>
      <c s="34" t="s">
        <v>6151</v>
      </c>
      <c s="35" t="s">
        <v>5</v>
      </c>
      <c s="6" t="s">
        <v>6152</v>
      </c>
      <c s="36" t="s">
        <v>1010</v>
      </c>
      <c s="37">
        <v>1444.534</v>
      </c>
      <c s="36">
        <v>0</v>
      </c>
      <c s="36">
        <f>ROUND(G398*H398,6)</f>
      </c>
      <c r="L398" s="38">
        <v>0</v>
      </c>
      <c s="32">
        <f>ROUND(ROUND(L398,2)*ROUND(G398,3),2)</f>
      </c>
      <c s="36" t="s">
        <v>3001</v>
      </c>
      <c>
        <f>(M398*21)/100</f>
      </c>
      <c t="s">
        <v>27</v>
      </c>
    </row>
    <row r="399" spans="1:5" ht="38.25">
      <c r="A399" s="35" t="s">
        <v>54</v>
      </c>
      <c r="E399" s="39" t="s">
        <v>6153</v>
      </c>
    </row>
    <row r="400" spans="1:5" ht="12.75">
      <c r="A400" s="35" t="s">
        <v>55</v>
      </c>
      <c r="E400" s="40" t="s">
        <v>5</v>
      </c>
    </row>
    <row r="401" spans="1:5" ht="12.75">
      <c r="A401" t="s">
        <v>56</v>
      </c>
      <c r="E4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6470</v>
      </c>
      <c r="E8" s="30" t="s">
        <v>6469</v>
      </c>
      <c r="J8" s="29">
        <f>0+J9+J42+J47+J92+J97+J102</f>
      </c>
      <c s="29">
        <f>0+K9+K42+K47+K92+K97+K102</f>
      </c>
      <c s="29">
        <f>0+L9+L42+L47+L92+L97+L102</f>
      </c>
      <c s="29">
        <f>0+M9+M42+M47+M92+M97+M102</f>
      </c>
    </row>
    <row r="9" spans="1:13" ht="12.75">
      <c r="A9" t="s">
        <v>46</v>
      </c>
      <c r="C9" s="31" t="s">
        <v>47</v>
      </c>
      <c r="E9" s="33" t="s">
        <v>48</v>
      </c>
      <c r="J9" s="32">
        <f>0</f>
      </c>
      <c s="32">
        <f>0</f>
      </c>
      <c s="32">
        <f>0+L10+L14+L18+L22+L26+L30+L34+L38</f>
      </c>
      <c s="32">
        <f>0+M10+M14+M18+M22+M26+M30+M34+M38</f>
      </c>
    </row>
    <row r="10" spans="1:16" ht="25.5">
      <c r="A10" t="s">
        <v>49</v>
      </c>
      <c s="34" t="s">
        <v>47</v>
      </c>
      <c s="34" t="s">
        <v>6471</v>
      </c>
      <c s="35" t="s">
        <v>5</v>
      </c>
      <c s="6" t="s">
        <v>6472</v>
      </c>
      <c s="36" t="s">
        <v>52</v>
      </c>
      <c s="37">
        <v>14.4</v>
      </c>
      <c s="36">
        <v>0</v>
      </c>
      <c s="36">
        <f>ROUND(G10*H10,6)</f>
      </c>
      <c r="L10" s="38">
        <v>0</v>
      </c>
      <c s="32">
        <f>ROUND(ROUND(L10,2)*ROUND(G10,3),2)</f>
      </c>
      <c s="36" t="s">
        <v>3001</v>
      </c>
      <c>
        <f>(M10*21)/100</f>
      </c>
      <c t="s">
        <v>27</v>
      </c>
    </row>
    <row r="11" spans="1:5" ht="25.5">
      <c r="A11" s="35" t="s">
        <v>54</v>
      </c>
      <c r="E11" s="39" t="s">
        <v>6473</v>
      </c>
    </row>
    <row r="12" spans="1:5" ht="38.25">
      <c r="A12" s="35" t="s">
        <v>55</v>
      </c>
      <c r="E12" s="42" t="s">
        <v>6474</v>
      </c>
    </row>
    <row r="13" spans="1:5" ht="12.75">
      <c r="A13" t="s">
        <v>56</v>
      </c>
      <c r="E13" s="39" t="s">
        <v>5</v>
      </c>
    </row>
    <row r="14" spans="1:16" ht="12.75">
      <c r="A14" t="s">
        <v>49</v>
      </c>
      <c s="34" t="s">
        <v>27</v>
      </c>
      <c s="34" t="s">
        <v>5901</v>
      </c>
      <c s="35" t="s">
        <v>5</v>
      </c>
      <c s="6" t="s">
        <v>5902</v>
      </c>
      <c s="36" t="s">
        <v>52</v>
      </c>
      <c s="37">
        <v>1.44</v>
      </c>
      <c s="36">
        <v>0</v>
      </c>
      <c s="36">
        <f>ROUND(G14*H14,6)</f>
      </c>
      <c r="L14" s="38">
        <v>0</v>
      </c>
      <c s="32">
        <f>ROUND(ROUND(L14,2)*ROUND(G14,3),2)</f>
      </c>
      <c s="36" t="s">
        <v>3001</v>
      </c>
      <c>
        <f>(M14*21)/100</f>
      </c>
      <c t="s">
        <v>27</v>
      </c>
    </row>
    <row r="15" spans="1:5" ht="25.5">
      <c r="A15" s="35" t="s">
        <v>54</v>
      </c>
      <c r="E15" s="39" t="s">
        <v>5903</v>
      </c>
    </row>
    <row r="16" spans="1:5" ht="38.25">
      <c r="A16" s="35" t="s">
        <v>55</v>
      </c>
      <c r="E16" s="42" t="s">
        <v>6475</v>
      </c>
    </row>
    <row r="17" spans="1:5" ht="12.75">
      <c r="A17" t="s">
        <v>56</v>
      </c>
      <c r="E17" s="39" t="s">
        <v>5</v>
      </c>
    </row>
    <row r="18" spans="1:16" ht="12.75">
      <c r="A18" t="s">
        <v>49</v>
      </c>
      <c s="34" t="s">
        <v>26</v>
      </c>
      <c s="34" t="s">
        <v>5918</v>
      </c>
      <c s="35" t="s">
        <v>5</v>
      </c>
      <c s="6" t="s">
        <v>5919</v>
      </c>
      <c s="36" t="s">
        <v>819</v>
      </c>
      <c s="37">
        <v>24</v>
      </c>
      <c s="36">
        <v>0.000581</v>
      </c>
      <c s="36">
        <f>ROUND(G18*H18,6)</f>
      </c>
      <c r="L18" s="38">
        <v>0</v>
      </c>
      <c s="32">
        <f>ROUND(ROUND(L18,2)*ROUND(G18,3),2)</f>
      </c>
      <c s="36" t="s">
        <v>3001</v>
      </c>
      <c>
        <f>(M18*21)/100</f>
      </c>
      <c t="s">
        <v>27</v>
      </c>
    </row>
    <row r="19" spans="1:5" ht="25.5">
      <c r="A19" s="35" t="s">
        <v>54</v>
      </c>
      <c r="E19" s="39" t="s">
        <v>5920</v>
      </c>
    </row>
    <row r="20" spans="1:5" ht="25.5">
      <c r="A20" s="35" t="s">
        <v>55</v>
      </c>
      <c r="E20" s="42" t="s">
        <v>6476</v>
      </c>
    </row>
    <row r="21" spans="1:5" ht="12.75">
      <c r="A21" t="s">
        <v>56</v>
      </c>
      <c r="E21" s="39" t="s">
        <v>5</v>
      </c>
    </row>
    <row r="22" spans="1:16" ht="12.75">
      <c r="A22" t="s">
        <v>49</v>
      </c>
      <c s="34" t="s">
        <v>65</v>
      </c>
      <c s="34" t="s">
        <v>5922</v>
      </c>
      <c s="35" t="s">
        <v>5</v>
      </c>
      <c s="6" t="s">
        <v>5923</v>
      </c>
      <c s="36" t="s">
        <v>819</v>
      </c>
      <c s="37">
        <v>24</v>
      </c>
      <c s="36">
        <v>0</v>
      </c>
      <c s="36">
        <f>ROUND(G22*H22,6)</f>
      </c>
      <c r="L22" s="38">
        <v>0</v>
      </c>
      <c s="32">
        <f>ROUND(ROUND(L22,2)*ROUND(G22,3),2)</f>
      </c>
      <c s="36" t="s">
        <v>3001</v>
      </c>
      <c>
        <f>(M22*21)/100</f>
      </c>
      <c t="s">
        <v>27</v>
      </c>
    </row>
    <row r="23" spans="1:5" ht="25.5">
      <c r="A23" s="35" t="s">
        <v>54</v>
      </c>
      <c r="E23" s="39" t="s">
        <v>5924</v>
      </c>
    </row>
    <row r="24" spans="1:5" ht="12.75">
      <c r="A24" s="35" t="s">
        <v>55</v>
      </c>
      <c r="E24" s="40" t="s">
        <v>5</v>
      </c>
    </row>
    <row r="25" spans="1:5" ht="12.75">
      <c r="A25" t="s">
        <v>56</v>
      </c>
      <c r="E25" s="39" t="s">
        <v>5</v>
      </c>
    </row>
    <row r="26" spans="1:16" ht="12.75">
      <c r="A26" t="s">
        <v>49</v>
      </c>
      <c s="34" t="s">
        <v>70</v>
      </c>
      <c s="34" t="s">
        <v>3018</v>
      </c>
      <c s="35" t="s">
        <v>5</v>
      </c>
      <c s="6" t="s">
        <v>3019</v>
      </c>
      <c s="36" t="s">
        <v>52</v>
      </c>
      <c s="37">
        <v>10.08</v>
      </c>
      <c s="36">
        <v>0</v>
      </c>
      <c s="36">
        <f>ROUND(G26*H26,6)</f>
      </c>
      <c r="L26" s="38">
        <v>0</v>
      </c>
      <c s="32">
        <f>ROUND(ROUND(L26,2)*ROUND(G26,3),2)</f>
      </c>
      <c s="36" t="s">
        <v>3001</v>
      </c>
      <c>
        <f>(M26*21)/100</f>
      </c>
      <c t="s">
        <v>27</v>
      </c>
    </row>
    <row r="27" spans="1:5" ht="25.5">
      <c r="A27" s="35" t="s">
        <v>54</v>
      </c>
      <c r="E27" s="39" t="s">
        <v>3020</v>
      </c>
    </row>
    <row r="28" spans="1:5" ht="63.75">
      <c r="A28" s="35" t="s">
        <v>55</v>
      </c>
      <c r="E28" s="42" t="s">
        <v>6477</v>
      </c>
    </row>
    <row r="29" spans="1:5" ht="12.75">
      <c r="A29" t="s">
        <v>56</v>
      </c>
      <c r="E29" s="39" t="s">
        <v>5</v>
      </c>
    </row>
    <row r="30" spans="1:16" ht="12.75">
      <c r="A30" t="s">
        <v>49</v>
      </c>
      <c s="34" t="s">
        <v>74</v>
      </c>
      <c s="34" t="s">
        <v>3022</v>
      </c>
      <c s="35" t="s">
        <v>5</v>
      </c>
      <c s="6" t="s">
        <v>3023</v>
      </c>
      <c s="36" t="s">
        <v>52</v>
      </c>
      <c s="37">
        <v>3.6</v>
      </c>
      <c s="36">
        <v>0</v>
      </c>
      <c s="36">
        <f>ROUND(G30*H30,6)</f>
      </c>
      <c r="L30" s="38">
        <v>0</v>
      </c>
      <c s="32">
        <f>ROUND(ROUND(L30,2)*ROUND(G30,3),2)</f>
      </c>
      <c s="36" t="s">
        <v>3001</v>
      </c>
      <c>
        <f>(M30*21)/100</f>
      </c>
      <c t="s">
        <v>27</v>
      </c>
    </row>
    <row r="31" spans="1:5" ht="38.25">
      <c r="A31" s="35" t="s">
        <v>54</v>
      </c>
      <c r="E31" s="39" t="s">
        <v>3024</v>
      </c>
    </row>
    <row r="32" spans="1:5" ht="38.25">
      <c r="A32" s="35" t="s">
        <v>55</v>
      </c>
      <c r="E32" s="42" t="s">
        <v>6478</v>
      </c>
    </row>
    <row r="33" spans="1:5" ht="12.75">
      <c r="A33" t="s">
        <v>56</v>
      </c>
      <c r="E33" s="39" t="s">
        <v>5</v>
      </c>
    </row>
    <row r="34" spans="1:16" ht="12.75">
      <c r="A34" t="s">
        <v>49</v>
      </c>
      <c s="34" t="s">
        <v>78</v>
      </c>
      <c s="34" t="s">
        <v>5927</v>
      </c>
      <c s="35" t="s">
        <v>5</v>
      </c>
      <c s="6" t="s">
        <v>5928</v>
      </c>
      <c s="36" t="s">
        <v>1010</v>
      </c>
      <c s="37">
        <v>7.2</v>
      </c>
      <c s="36">
        <v>1</v>
      </c>
      <c s="36">
        <f>ROUND(G34*H34,6)</f>
      </c>
      <c r="L34" s="38">
        <v>0</v>
      </c>
      <c s="32">
        <f>ROUND(ROUND(L34,2)*ROUND(G34,3),2)</f>
      </c>
      <c s="36" t="s">
        <v>3001</v>
      </c>
      <c>
        <f>(M34*21)/100</f>
      </c>
      <c t="s">
        <v>27</v>
      </c>
    </row>
    <row r="35" spans="1:5" ht="12.75">
      <c r="A35" s="35" t="s">
        <v>54</v>
      </c>
      <c r="E35" s="39" t="s">
        <v>5928</v>
      </c>
    </row>
    <row r="36" spans="1:5" ht="12.75">
      <c r="A36" s="35" t="s">
        <v>55</v>
      </c>
      <c r="E36" s="40" t="s">
        <v>5</v>
      </c>
    </row>
    <row r="37" spans="1:5" ht="12.75">
      <c r="A37" t="s">
        <v>56</v>
      </c>
      <c r="E37" s="39" t="s">
        <v>5</v>
      </c>
    </row>
    <row r="38" spans="1:16" ht="12.75">
      <c r="A38" t="s">
        <v>49</v>
      </c>
      <c s="34" t="s">
        <v>82</v>
      </c>
      <c s="34" t="s">
        <v>5929</v>
      </c>
      <c s="35" t="s">
        <v>5</v>
      </c>
      <c s="6" t="s">
        <v>5930</v>
      </c>
      <c s="36" t="s">
        <v>1010</v>
      </c>
      <c s="37">
        <v>20.16</v>
      </c>
      <c s="36">
        <v>1</v>
      </c>
      <c s="36">
        <f>ROUND(G38*H38,6)</f>
      </c>
      <c r="L38" s="38">
        <v>0</v>
      </c>
      <c s="32">
        <f>ROUND(ROUND(L38,2)*ROUND(G38,3),2)</f>
      </c>
      <c s="36" t="s">
        <v>3001</v>
      </c>
      <c>
        <f>(M38*21)/100</f>
      </c>
      <c t="s">
        <v>27</v>
      </c>
    </row>
    <row r="39" spans="1:5" ht="12.75">
      <c r="A39" s="35" t="s">
        <v>54</v>
      </c>
      <c r="E39" s="39" t="s">
        <v>5930</v>
      </c>
    </row>
    <row r="40" spans="1:5" ht="12.75">
      <c r="A40" s="35" t="s">
        <v>55</v>
      </c>
      <c r="E40" s="40" t="s">
        <v>5</v>
      </c>
    </row>
    <row r="41" spans="1:5" ht="12.75">
      <c r="A41" t="s">
        <v>56</v>
      </c>
      <c r="E41" s="39" t="s">
        <v>5</v>
      </c>
    </row>
    <row r="42" spans="1:13" ht="12.75">
      <c r="A42" t="s">
        <v>46</v>
      </c>
      <c r="C42" s="31" t="s">
        <v>65</v>
      </c>
      <c r="E42" s="33" t="s">
        <v>3044</v>
      </c>
      <c r="J42" s="32">
        <f>0</f>
      </c>
      <c s="32">
        <f>0</f>
      </c>
      <c s="32">
        <f>0+L43</f>
      </c>
      <c s="32">
        <f>0+M43</f>
      </c>
    </row>
    <row r="43" spans="1:16" ht="12.75">
      <c r="A43" t="s">
        <v>49</v>
      </c>
      <c s="34" t="s">
        <v>89</v>
      </c>
      <c s="34" t="s">
        <v>3045</v>
      </c>
      <c s="35" t="s">
        <v>5</v>
      </c>
      <c s="6" t="s">
        <v>3046</v>
      </c>
      <c s="36" t="s">
        <v>52</v>
      </c>
      <c s="37">
        <v>0.72</v>
      </c>
      <c s="36">
        <v>0</v>
      </c>
      <c s="36">
        <f>ROUND(G43*H43,6)</f>
      </c>
      <c r="L43" s="38">
        <v>0</v>
      </c>
      <c s="32">
        <f>ROUND(ROUND(L43,2)*ROUND(G43,3),2)</f>
      </c>
      <c s="36" t="s">
        <v>3001</v>
      </c>
      <c>
        <f>(M43*21)/100</f>
      </c>
      <c t="s">
        <v>27</v>
      </c>
    </row>
    <row r="44" spans="1:5" ht="25.5">
      <c r="A44" s="35" t="s">
        <v>54</v>
      </c>
      <c r="E44" s="39" t="s">
        <v>3047</v>
      </c>
    </row>
    <row r="45" spans="1:5" ht="25.5">
      <c r="A45" s="35" t="s">
        <v>55</v>
      </c>
      <c r="E45" s="42" t="s">
        <v>6479</v>
      </c>
    </row>
    <row r="46" spans="1:5" ht="12.75">
      <c r="A46" t="s">
        <v>56</v>
      </c>
      <c r="E46" s="39" t="s">
        <v>5</v>
      </c>
    </row>
    <row r="47" spans="1:13" ht="12.75">
      <c r="A47" t="s">
        <v>46</v>
      </c>
      <c r="C47" s="31" t="s">
        <v>82</v>
      </c>
      <c r="E47" s="33" t="s">
        <v>3054</v>
      </c>
      <c r="J47" s="32">
        <f>0</f>
      </c>
      <c s="32">
        <f>0</f>
      </c>
      <c s="32">
        <f>0+L48+L52+L56+L60+L64+L68+L72+L76+L80+L84+L88</f>
      </c>
      <c s="32">
        <f>0+M48+M52+M56+M60+M64+M68+M72+M76+M80+M84+M88</f>
      </c>
    </row>
    <row r="48" spans="1:16" ht="12.75">
      <c r="A48" t="s">
        <v>49</v>
      </c>
      <c s="34" t="s">
        <v>93</v>
      </c>
      <c s="34" t="s">
        <v>5968</v>
      </c>
      <c s="35" t="s">
        <v>5</v>
      </c>
      <c s="6" t="s">
        <v>5969</v>
      </c>
      <c s="36" t="s">
        <v>60</v>
      </c>
      <c s="37">
        <v>6.18</v>
      </c>
      <c s="36">
        <v>0.0039</v>
      </c>
      <c s="36">
        <f>ROUND(G48*H48,6)</f>
      </c>
      <c r="L48" s="38">
        <v>0</v>
      </c>
      <c s="32">
        <f>ROUND(ROUND(L48,2)*ROUND(G48,3),2)</f>
      </c>
      <c s="36" t="s">
        <v>3001</v>
      </c>
      <c>
        <f>(M48*21)/100</f>
      </c>
      <c t="s">
        <v>27</v>
      </c>
    </row>
    <row r="49" spans="1:5" ht="12.75">
      <c r="A49" s="35" t="s">
        <v>54</v>
      </c>
      <c r="E49" s="39" t="s">
        <v>5969</v>
      </c>
    </row>
    <row r="50" spans="1:5" ht="12.75">
      <c r="A50" s="35" t="s">
        <v>55</v>
      </c>
      <c r="E50" s="40" t="s">
        <v>5</v>
      </c>
    </row>
    <row r="51" spans="1:5" ht="12.75">
      <c r="A51" t="s">
        <v>56</v>
      </c>
      <c r="E51" s="39" t="s">
        <v>5</v>
      </c>
    </row>
    <row r="52" spans="1:16" ht="12.75">
      <c r="A52" t="s">
        <v>49</v>
      </c>
      <c s="34" t="s">
        <v>96</v>
      </c>
      <c s="34" t="s">
        <v>5977</v>
      </c>
      <c s="35" t="s">
        <v>5</v>
      </c>
      <c s="6" t="s">
        <v>5978</v>
      </c>
      <c s="36" t="s">
        <v>68</v>
      </c>
      <c s="37">
        <v>1</v>
      </c>
      <c s="36">
        <v>0.0014</v>
      </c>
      <c s="36">
        <f>ROUND(G52*H52,6)</f>
      </c>
      <c r="L52" s="38">
        <v>0</v>
      </c>
      <c s="32">
        <f>ROUND(ROUND(L52,2)*ROUND(G52,3),2)</f>
      </c>
      <c s="36" t="s">
        <v>3001</v>
      </c>
      <c>
        <f>(M52*21)/100</f>
      </c>
      <c t="s">
        <v>27</v>
      </c>
    </row>
    <row r="53" spans="1:5" ht="12.75">
      <c r="A53" s="35" t="s">
        <v>54</v>
      </c>
      <c r="E53" s="39" t="s">
        <v>5978</v>
      </c>
    </row>
    <row r="54" spans="1:5" ht="25.5">
      <c r="A54" s="35" t="s">
        <v>55</v>
      </c>
      <c r="E54" s="42" t="s">
        <v>6149</v>
      </c>
    </row>
    <row r="55" spans="1:5" ht="12.75">
      <c r="A55" t="s">
        <v>56</v>
      </c>
      <c r="E55" s="39" t="s">
        <v>5</v>
      </c>
    </row>
    <row r="56" spans="1:16" ht="25.5">
      <c r="A56" t="s">
        <v>49</v>
      </c>
      <c s="34" t="s">
        <v>100</v>
      </c>
      <c s="34" t="s">
        <v>6017</v>
      </c>
      <c s="35" t="s">
        <v>5</v>
      </c>
      <c s="6" t="s">
        <v>6018</v>
      </c>
      <c s="36" t="s">
        <v>60</v>
      </c>
      <c s="37">
        <v>6</v>
      </c>
      <c s="36">
        <v>1.1E-05</v>
      </c>
      <c s="36">
        <f>ROUND(G56*H56,6)</f>
      </c>
      <c r="L56" s="38">
        <v>0</v>
      </c>
      <c s="32">
        <f>ROUND(ROUND(L56,2)*ROUND(G56,3),2)</f>
      </c>
      <c s="36" t="s">
        <v>3001</v>
      </c>
      <c>
        <f>(M56*21)/100</f>
      </c>
      <c t="s">
        <v>27</v>
      </c>
    </row>
    <row r="57" spans="1:5" ht="25.5">
      <c r="A57" s="35" t="s">
        <v>54</v>
      </c>
      <c r="E57" s="39" t="s">
        <v>6019</v>
      </c>
    </row>
    <row r="58" spans="1:5" ht="25.5">
      <c r="A58" s="35" t="s">
        <v>55</v>
      </c>
      <c r="E58" s="42" t="s">
        <v>6480</v>
      </c>
    </row>
    <row r="59" spans="1:5" ht="12.75">
      <c r="A59" t="s">
        <v>56</v>
      </c>
      <c r="E59" s="39" t="s">
        <v>5</v>
      </c>
    </row>
    <row r="60" spans="1:16" ht="25.5">
      <c r="A60" t="s">
        <v>49</v>
      </c>
      <c s="34" t="s">
        <v>104</v>
      </c>
      <c s="34" t="s">
        <v>6032</v>
      </c>
      <c s="35" t="s">
        <v>5</v>
      </c>
      <c s="6" t="s">
        <v>6033</v>
      </c>
      <c s="36" t="s">
        <v>68</v>
      </c>
      <c s="37">
        <v>1</v>
      </c>
      <c s="36">
        <v>4E-06</v>
      </c>
      <c s="36">
        <f>ROUND(G60*H60,6)</f>
      </c>
      <c r="L60" s="38">
        <v>0</v>
      </c>
      <c s="32">
        <f>ROUND(ROUND(L60,2)*ROUND(G60,3),2)</f>
      </c>
      <c s="36" t="s">
        <v>3001</v>
      </c>
      <c>
        <f>(M60*21)/100</f>
      </c>
      <c t="s">
        <v>27</v>
      </c>
    </row>
    <row r="61" spans="1:5" ht="25.5">
      <c r="A61" s="35" t="s">
        <v>54</v>
      </c>
      <c r="E61" s="39" t="s">
        <v>6034</v>
      </c>
    </row>
    <row r="62" spans="1:5" ht="12.75">
      <c r="A62" s="35" t="s">
        <v>55</v>
      </c>
      <c r="E62" s="40" t="s">
        <v>5</v>
      </c>
    </row>
    <row r="63" spans="1:5" ht="12.75">
      <c r="A63" t="s">
        <v>56</v>
      </c>
      <c r="E63" s="39" t="s">
        <v>5</v>
      </c>
    </row>
    <row r="64" spans="1:16" ht="12.75">
      <c r="A64" t="s">
        <v>49</v>
      </c>
      <c s="34" t="s">
        <v>107</v>
      </c>
      <c s="34" t="s">
        <v>6481</v>
      </c>
      <c s="35" t="s">
        <v>5</v>
      </c>
      <c s="6" t="s">
        <v>6482</v>
      </c>
      <c s="36" t="s">
        <v>68</v>
      </c>
      <c s="37">
        <v>1</v>
      </c>
      <c s="36">
        <v>0.058034</v>
      </c>
      <c s="36">
        <f>ROUND(G64*H64,6)</f>
      </c>
      <c r="L64" s="38">
        <v>0</v>
      </c>
      <c s="32">
        <f>ROUND(ROUND(L64,2)*ROUND(G64,3),2)</f>
      </c>
      <c s="36" t="s">
        <v>3001</v>
      </c>
      <c>
        <f>(M64*21)/100</f>
      </c>
      <c t="s">
        <v>27</v>
      </c>
    </row>
    <row r="65" spans="1:5" ht="25.5">
      <c r="A65" s="35" t="s">
        <v>54</v>
      </c>
      <c r="E65" s="39" t="s">
        <v>6483</v>
      </c>
    </row>
    <row r="66" spans="1:5" ht="25.5">
      <c r="A66" s="35" t="s">
        <v>55</v>
      </c>
      <c r="E66" s="42" t="s">
        <v>6446</v>
      </c>
    </row>
    <row r="67" spans="1:5" ht="12.75">
      <c r="A67" t="s">
        <v>56</v>
      </c>
      <c r="E67" s="39" t="s">
        <v>5</v>
      </c>
    </row>
    <row r="68" spans="1:16" ht="25.5">
      <c r="A68" t="s">
        <v>49</v>
      </c>
      <c s="34" t="s">
        <v>110</v>
      </c>
      <c s="34" t="s">
        <v>6061</v>
      </c>
      <c s="35" t="s">
        <v>5</v>
      </c>
      <c s="6" t="s">
        <v>6062</v>
      </c>
      <c s="36" t="s">
        <v>68</v>
      </c>
      <c s="37">
        <v>1</v>
      </c>
      <c s="36">
        <v>0.011357</v>
      </c>
      <c s="36">
        <f>ROUND(G68*H68,6)</f>
      </c>
      <c r="L68" s="38">
        <v>0</v>
      </c>
      <c s="32">
        <f>ROUND(ROUND(L68,2)*ROUND(G68,3),2)</f>
      </c>
      <c s="36" t="s">
        <v>3001</v>
      </c>
      <c>
        <f>(M68*21)/100</f>
      </c>
      <c t="s">
        <v>27</v>
      </c>
    </row>
    <row r="69" spans="1:5" ht="25.5">
      <c r="A69" s="35" t="s">
        <v>54</v>
      </c>
      <c r="E69" s="39" t="s">
        <v>6063</v>
      </c>
    </row>
    <row r="70" spans="1:5" ht="25.5">
      <c r="A70" s="35" t="s">
        <v>55</v>
      </c>
      <c r="E70" s="42" t="s">
        <v>6446</v>
      </c>
    </row>
    <row r="71" spans="1:5" ht="12.75">
      <c r="A71" t="s">
        <v>56</v>
      </c>
      <c r="E71" s="39" t="s">
        <v>5</v>
      </c>
    </row>
    <row r="72" spans="1:16" ht="25.5">
      <c r="A72" t="s">
        <v>49</v>
      </c>
      <c s="34" t="s">
        <v>113</v>
      </c>
      <c s="34" t="s">
        <v>6073</v>
      </c>
      <c s="35" t="s">
        <v>5</v>
      </c>
      <c s="6" t="s">
        <v>6074</v>
      </c>
      <c s="36" t="s">
        <v>68</v>
      </c>
      <c s="37">
        <v>1</v>
      </c>
      <c s="36">
        <v>0.006216</v>
      </c>
      <c s="36">
        <f>ROUND(G72*H72,6)</f>
      </c>
      <c r="L72" s="38">
        <v>0</v>
      </c>
      <c s="32">
        <f>ROUND(ROUND(L72,2)*ROUND(G72,3),2)</f>
      </c>
      <c s="36" t="s">
        <v>3001</v>
      </c>
      <c>
        <f>(M72*21)/100</f>
      </c>
      <c t="s">
        <v>27</v>
      </c>
    </row>
    <row r="73" spans="1:5" ht="25.5">
      <c r="A73" s="35" t="s">
        <v>54</v>
      </c>
      <c r="E73" s="39" t="s">
        <v>6075</v>
      </c>
    </row>
    <row r="74" spans="1:5" ht="25.5">
      <c r="A74" s="35" t="s">
        <v>55</v>
      </c>
      <c r="E74" s="42" t="s">
        <v>6446</v>
      </c>
    </row>
    <row r="75" spans="1:5" ht="12.75">
      <c r="A75" t="s">
        <v>56</v>
      </c>
      <c r="E75" s="39" t="s">
        <v>5</v>
      </c>
    </row>
    <row r="76" spans="1:16" ht="12.75">
      <c r="A76" t="s">
        <v>49</v>
      </c>
      <c s="34" t="s">
        <v>118</v>
      </c>
      <c s="34" t="s">
        <v>6077</v>
      </c>
      <c s="35" t="s">
        <v>5</v>
      </c>
      <c s="6" t="s">
        <v>6078</v>
      </c>
      <c s="36" t="s">
        <v>68</v>
      </c>
      <c s="37">
        <v>1</v>
      </c>
      <c s="36">
        <v>0</v>
      </c>
      <c s="36">
        <f>ROUND(G76*H76,6)</f>
      </c>
      <c r="L76" s="38">
        <v>0</v>
      </c>
      <c s="32">
        <f>ROUND(ROUND(L76,2)*ROUND(G76,3),2)</f>
      </c>
      <c s="36" t="s">
        <v>3001</v>
      </c>
      <c>
        <f>(M76*21)/100</f>
      </c>
      <c t="s">
        <v>27</v>
      </c>
    </row>
    <row r="77" spans="1:5" ht="25.5">
      <c r="A77" s="35" t="s">
        <v>54</v>
      </c>
      <c r="E77" s="39" t="s">
        <v>6079</v>
      </c>
    </row>
    <row r="78" spans="1:5" ht="12.75">
      <c r="A78" s="35" t="s">
        <v>55</v>
      </c>
      <c r="E78" s="40" t="s">
        <v>5</v>
      </c>
    </row>
    <row r="79" spans="1:5" ht="12.75">
      <c r="A79" t="s">
        <v>56</v>
      </c>
      <c r="E79" s="39" t="s">
        <v>5</v>
      </c>
    </row>
    <row r="80" spans="1:16" ht="25.5">
      <c r="A80" t="s">
        <v>49</v>
      </c>
      <c s="34" t="s">
        <v>121</v>
      </c>
      <c s="34" t="s">
        <v>6449</v>
      </c>
      <c s="35" t="s">
        <v>5</v>
      </c>
      <c s="6" t="s">
        <v>6450</v>
      </c>
      <c s="36" t="s">
        <v>68</v>
      </c>
      <c s="37">
        <v>1</v>
      </c>
      <c s="36">
        <v>0.05454</v>
      </c>
      <c s="36">
        <f>ROUND(G80*H80,6)</f>
      </c>
      <c r="L80" s="38">
        <v>0</v>
      </c>
      <c s="32">
        <f>ROUND(ROUND(L80,2)*ROUND(G80,3),2)</f>
      </c>
      <c s="36" t="s">
        <v>3001</v>
      </c>
      <c>
        <f>(M80*21)/100</f>
      </c>
      <c t="s">
        <v>27</v>
      </c>
    </row>
    <row r="81" spans="1:5" ht="25.5">
      <c r="A81" s="35" t="s">
        <v>54</v>
      </c>
      <c r="E81" s="39" t="s">
        <v>6124</v>
      </c>
    </row>
    <row r="82" spans="1:5" ht="25.5">
      <c r="A82" s="35" t="s">
        <v>55</v>
      </c>
      <c r="E82" s="42" t="s">
        <v>6446</v>
      </c>
    </row>
    <row r="83" spans="1:5" ht="12.75">
      <c r="A83" t="s">
        <v>56</v>
      </c>
      <c r="E83" s="39" t="s">
        <v>5</v>
      </c>
    </row>
    <row r="84" spans="1:16" ht="12.75">
      <c r="A84" t="s">
        <v>49</v>
      </c>
      <c s="34" t="s">
        <v>124</v>
      </c>
      <c s="34" t="s">
        <v>6129</v>
      </c>
      <c s="35" t="s">
        <v>5</v>
      </c>
      <c s="6" t="s">
        <v>6130</v>
      </c>
      <c s="36" t="s">
        <v>486</v>
      </c>
      <c s="37">
        <v>6</v>
      </c>
      <c s="36">
        <v>0</v>
      </c>
      <c s="36">
        <f>ROUND(G84*H84,6)</f>
      </c>
      <c r="L84" s="38">
        <v>0</v>
      </c>
      <c s="32">
        <f>ROUND(ROUND(L84,2)*ROUND(G84,3),2)</f>
      </c>
      <c s="36" t="s">
        <v>85</v>
      </c>
      <c>
        <f>(M84*21)/100</f>
      </c>
      <c t="s">
        <v>27</v>
      </c>
    </row>
    <row r="85" spans="1:5" ht="12.75">
      <c r="A85" s="35" t="s">
        <v>54</v>
      </c>
      <c r="E85" s="39" t="s">
        <v>6131</v>
      </c>
    </row>
    <row r="86" spans="1:5" ht="25.5">
      <c r="A86" s="35" t="s">
        <v>55</v>
      </c>
      <c r="E86" s="42" t="s">
        <v>6480</v>
      </c>
    </row>
    <row r="87" spans="1:5" ht="12.75">
      <c r="A87" t="s">
        <v>56</v>
      </c>
      <c r="E87" s="39" t="s">
        <v>5</v>
      </c>
    </row>
    <row r="88" spans="1:16" ht="12.75">
      <c r="A88" t="s">
        <v>49</v>
      </c>
      <c s="34" t="s">
        <v>127</v>
      </c>
      <c s="34" t="s">
        <v>6133</v>
      </c>
      <c s="35" t="s">
        <v>5</v>
      </c>
      <c s="6" t="s">
        <v>6134</v>
      </c>
      <c s="36" t="s">
        <v>60</v>
      </c>
      <c s="37">
        <v>6</v>
      </c>
      <c s="36">
        <v>0</v>
      </c>
      <c s="36">
        <f>ROUND(G88*H88,6)</f>
      </c>
      <c r="L88" s="38">
        <v>0</v>
      </c>
      <c s="32">
        <f>ROUND(ROUND(L88,2)*ROUND(G88,3),2)</f>
      </c>
      <c s="36" t="s">
        <v>85</v>
      </c>
      <c>
        <f>(M88*21)/100</f>
      </c>
      <c t="s">
        <v>27</v>
      </c>
    </row>
    <row r="89" spans="1:5" ht="12.75">
      <c r="A89" s="35" t="s">
        <v>54</v>
      </c>
      <c r="E89" s="39" t="s">
        <v>6135</v>
      </c>
    </row>
    <row r="90" spans="1:5" ht="25.5">
      <c r="A90" s="35" t="s">
        <v>55</v>
      </c>
      <c r="E90" s="42" t="s">
        <v>6480</v>
      </c>
    </row>
    <row r="91" spans="1:5" ht="12.75">
      <c r="A91" t="s">
        <v>56</v>
      </c>
      <c r="E91" s="39" t="s">
        <v>5</v>
      </c>
    </row>
    <row r="92" spans="1:13" ht="12.75">
      <c r="A92" t="s">
        <v>46</v>
      </c>
      <c r="C92" s="31" t="s">
        <v>89</v>
      </c>
      <c r="E92" s="33" t="s">
        <v>4323</v>
      </c>
      <c r="J92" s="32">
        <f>0</f>
      </c>
      <c s="32">
        <f>0</f>
      </c>
      <c s="32">
        <f>0+L93</f>
      </c>
      <c s="32">
        <f>0+M93</f>
      </c>
    </row>
    <row r="93" spans="1:16" ht="12.75">
      <c r="A93" t="s">
        <v>49</v>
      </c>
      <c s="34" t="s">
        <v>131</v>
      </c>
      <c s="34" t="s">
        <v>6144</v>
      </c>
      <c s="35" t="s">
        <v>5</v>
      </c>
      <c s="6" t="s">
        <v>6145</v>
      </c>
      <c s="36" t="s">
        <v>68</v>
      </c>
      <c s="37">
        <v>3</v>
      </c>
      <c s="36">
        <v>0</v>
      </c>
      <c s="36">
        <f>ROUND(G93*H93,6)</f>
      </c>
      <c r="L93" s="38">
        <v>0</v>
      </c>
      <c s="32">
        <f>ROUND(ROUND(L93,2)*ROUND(G93,3),2)</f>
      </c>
      <c s="36" t="s">
        <v>85</v>
      </c>
      <c>
        <f>(M93*21)/100</f>
      </c>
      <c t="s">
        <v>27</v>
      </c>
    </row>
    <row r="94" spans="1:5" ht="12.75">
      <c r="A94" s="35" t="s">
        <v>54</v>
      </c>
      <c r="E94" s="39" t="s">
        <v>6146</v>
      </c>
    </row>
    <row r="95" spans="1:5" ht="12.75">
      <c r="A95" s="35" t="s">
        <v>55</v>
      </c>
      <c r="E95" s="40" t="s">
        <v>5</v>
      </c>
    </row>
    <row r="96" spans="1:5" ht="12.75">
      <c r="A96" t="s">
        <v>56</v>
      </c>
      <c r="E96" s="39" t="s">
        <v>5</v>
      </c>
    </row>
    <row r="97" spans="1:13" ht="12.75">
      <c r="A97" t="s">
        <v>46</v>
      </c>
      <c r="C97" s="31" t="s">
        <v>1005</v>
      </c>
      <c r="E97" s="33" t="s">
        <v>1006</v>
      </c>
      <c r="J97" s="32">
        <f>0</f>
      </c>
      <c s="32">
        <f>0</f>
      </c>
      <c s="32">
        <f>0+L98</f>
      </c>
      <c s="32">
        <f>0+M98</f>
      </c>
    </row>
    <row r="98" spans="1:16" ht="38.25">
      <c r="A98" t="s">
        <v>49</v>
      </c>
      <c s="34" t="s">
        <v>135</v>
      </c>
      <c s="34" t="s">
        <v>3134</v>
      </c>
      <c s="35" t="s">
        <v>3135</v>
      </c>
      <c s="6" t="s">
        <v>3136</v>
      </c>
      <c s="36" t="s">
        <v>1010</v>
      </c>
      <c s="37">
        <v>25.92</v>
      </c>
      <c s="36">
        <v>0</v>
      </c>
      <c s="36">
        <f>ROUND(G98*H98,6)</f>
      </c>
      <c r="L98" s="38">
        <v>0</v>
      </c>
      <c s="32">
        <f>ROUND(ROUND(L98,2)*ROUND(G98,3),2)</f>
      </c>
      <c s="36" t="s">
        <v>85</v>
      </c>
      <c>
        <f>(M98*21)/100</f>
      </c>
      <c t="s">
        <v>27</v>
      </c>
    </row>
    <row r="99" spans="1:5" ht="12.75">
      <c r="A99" s="35" t="s">
        <v>54</v>
      </c>
      <c r="E99" s="39" t="s">
        <v>1011</v>
      </c>
    </row>
    <row r="100" spans="1:5" ht="12.75">
      <c r="A100" s="35" t="s">
        <v>55</v>
      </c>
      <c r="E100" s="40" t="s">
        <v>6484</v>
      </c>
    </row>
    <row r="101" spans="1:5" ht="89.25">
      <c r="A101" t="s">
        <v>56</v>
      </c>
      <c r="E101" s="39" t="s">
        <v>1012</v>
      </c>
    </row>
    <row r="102" spans="1:13" ht="12.75">
      <c r="A102" t="s">
        <v>46</v>
      </c>
      <c r="C102" s="31" t="s">
        <v>3105</v>
      </c>
      <c r="E102" s="33" t="s">
        <v>3106</v>
      </c>
      <c r="J102" s="32">
        <f>0</f>
      </c>
      <c s="32">
        <f>0</f>
      </c>
      <c s="32">
        <f>0+L103</f>
      </c>
      <c s="32">
        <f>0+M103</f>
      </c>
    </row>
    <row r="103" spans="1:16" ht="12.75">
      <c r="A103" t="s">
        <v>49</v>
      </c>
      <c s="34" t="s">
        <v>139</v>
      </c>
      <c s="34" t="s">
        <v>6151</v>
      </c>
      <c s="35" t="s">
        <v>5</v>
      </c>
      <c s="6" t="s">
        <v>6152</v>
      </c>
      <c s="36" t="s">
        <v>1010</v>
      </c>
      <c s="37">
        <v>27.53</v>
      </c>
      <c s="36">
        <v>0</v>
      </c>
      <c s="36">
        <f>ROUND(G103*H103,6)</f>
      </c>
      <c r="L103" s="38">
        <v>0</v>
      </c>
      <c s="32">
        <f>ROUND(ROUND(L103,2)*ROUND(G103,3),2)</f>
      </c>
      <c s="36" t="s">
        <v>3001</v>
      </c>
      <c>
        <f>(M103*21)/100</f>
      </c>
      <c t="s">
        <v>27</v>
      </c>
    </row>
    <row r="104" spans="1:5" ht="38.25">
      <c r="A104" s="35" t="s">
        <v>54</v>
      </c>
      <c r="E104" s="39" t="s">
        <v>6153</v>
      </c>
    </row>
    <row r="105" spans="1:5" ht="12.75">
      <c r="A105" s="35" t="s">
        <v>55</v>
      </c>
      <c r="E105" s="40" t="s">
        <v>5</v>
      </c>
    </row>
    <row r="106" spans="1:5" ht="12.75">
      <c r="A106" t="s">
        <v>56</v>
      </c>
      <c r="E1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COUNTIFS(L8:L292,"=0",A8:A292,"P")+COUNTIFS(L8:L292,"",A8:A292,"P")+SUM(Q8:Q292)</f>
      </c>
    </row>
    <row r="8" spans="1:13" ht="12.75">
      <c r="A8" t="s">
        <v>44</v>
      </c>
      <c r="C8" s="28" t="s">
        <v>6487</v>
      </c>
      <c r="E8" s="30" t="s">
        <v>6486</v>
      </c>
      <c r="J8" s="29">
        <f>0+J9+J82+J87+J92+J97+J110+J115+J128+J269+J282+J291</f>
      </c>
      <c s="29">
        <f>0+K9+K82+K87+K92+K97+K110+K115+K128+K269+K282+K291</f>
      </c>
      <c s="29">
        <f>0+L9+L82+L87+L92+L97+L110+L115+L128+L269+L282+L291</f>
      </c>
      <c s="29">
        <f>0+M9+M82+M87+M92+M97+M110+M115+M128+M269+M282+M291</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47</v>
      </c>
      <c s="34" t="s">
        <v>5885</v>
      </c>
      <c s="35" t="s">
        <v>5</v>
      </c>
      <c s="6" t="s">
        <v>5886</v>
      </c>
      <c s="36" t="s">
        <v>52</v>
      </c>
      <c s="37">
        <v>32.815</v>
      </c>
      <c s="36">
        <v>0</v>
      </c>
      <c s="36">
        <f>ROUND(G10*H10,6)</f>
      </c>
      <c r="L10" s="38">
        <v>0</v>
      </c>
      <c s="32">
        <f>ROUND(ROUND(L10,2)*ROUND(G10,3),2)</f>
      </c>
      <c s="36" t="s">
        <v>3001</v>
      </c>
      <c>
        <f>(M10*21)/100</f>
      </c>
      <c t="s">
        <v>27</v>
      </c>
    </row>
    <row r="11" spans="1:5" ht="25.5">
      <c r="A11" s="35" t="s">
        <v>54</v>
      </c>
      <c r="E11" s="39" t="s">
        <v>5887</v>
      </c>
    </row>
    <row r="12" spans="1:5" ht="89.25">
      <c r="A12" s="35" t="s">
        <v>55</v>
      </c>
      <c r="E12" s="42" t="s">
        <v>6488</v>
      </c>
    </row>
    <row r="13" spans="1:5" ht="12.75">
      <c r="A13" t="s">
        <v>56</v>
      </c>
      <c r="E13" s="39" t="s">
        <v>5</v>
      </c>
    </row>
    <row r="14" spans="1:16" ht="25.5">
      <c r="A14" t="s">
        <v>49</v>
      </c>
      <c s="34" t="s">
        <v>27</v>
      </c>
      <c s="34" t="s">
        <v>5889</v>
      </c>
      <c s="35" t="s">
        <v>5</v>
      </c>
      <c s="6" t="s">
        <v>5890</v>
      </c>
      <c s="36" t="s">
        <v>52</v>
      </c>
      <c s="37">
        <v>32.815</v>
      </c>
      <c s="36">
        <v>0</v>
      </c>
      <c s="36">
        <f>ROUND(G14*H14,6)</f>
      </c>
      <c r="L14" s="38">
        <v>0</v>
      </c>
      <c s="32">
        <f>ROUND(ROUND(L14,2)*ROUND(G14,3),2)</f>
      </c>
      <c s="36" t="s">
        <v>3001</v>
      </c>
      <c>
        <f>(M14*21)/100</f>
      </c>
      <c t="s">
        <v>27</v>
      </c>
    </row>
    <row r="15" spans="1:5" ht="25.5">
      <c r="A15" s="35" t="s">
        <v>54</v>
      </c>
      <c r="E15" s="39" t="s">
        <v>5891</v>
      </c>
    </row>
    <row r="16" spans="1:5" ht="12.75">
      <c r="A16" s="35" t="s">
        <v>55</v>
      </c>
      <c r="E16" s="40" t="s">
        <v>6489</v>
      </c>
    </row>
    <row r="17" spans="1:5" ht="12.75">
      <c r="A17" t="s">
        <v>56</v>
      </c>
      <c r="E17" s="39" t="s">
        <v>5</v>
      </c>
    </row>
    <row r="18" spans="1:16" ht="25.5">
      <c r="A18" t="s">
        <v>49</v>
      </c>
      <c s="34" t="s">
        <v>26</v>
      </c>
      <c s="34" t="s">
        <v>6490</v>
      </c>
      <c s="35" t="s">
        <v>5</v>
      </c>
      <c s="6" t="s">
        <v>6491</v>
      </c>
      <c s="36" t="s">
        <v>52</v>
      </c>
      <c s="37">
        <v>44.05</v>
      </c>
      <c s="36">
        <v>0</v>
      </c>
      <c s="36">
        <f>ROUND(G18*H18,6)</f>
      </c>
      <c r="L18" s="38">
        <v>0</v>
      </c>
      <c s="32">
        <f>ROUND(ROUND(L18,2)*ROUND(G18,3),2)</f>
      </c>
      <c s="36" t="s">
        <v>3001</v>
      </c>
      <c>
        <f>(M18*21)/100</f>
      </c>
      <c t="s">
        <v>27</v>
      </c>
    </row>
    <row r="19" spans="1:5" ht="38.25">
      <c r="A19" s="35" t="s">
        <v>54</v>
      </c>
      <c r="E19" s="39" t="s">
        <v>6492</v>
      </c>
    </row>
    <row r="20" spans="1:5" ht="89.25">
      <c r="A20" s="35" t="s">
        <v>55</v>
      </c>
      <c r="E20" s="42" t="s">
        <v>6493</v>
      </c>
    </row>
    <row r="21" spans="1:5" ht="12.75">
      <c r="A21" t="s">
        <v>56</v>
      </c>
      <c r="E21" s="39" t="s">
        <v>5</v>
      </c>
    </row>
    <row r="22" spans="1:16" ht="25.5">
      <c r="A22" t="s">
        <v>49</v>
      </c>
      <c s="34" t="s">
        <v>65</v>
      </c>
      <c s="34" t="s">
        <v>6494</v>
      </c>
      <c s="35" t="s">
        <v>5</v>
      </c>
      <c s="6" t="s">
        <v>6495</v>
      </c>
      <c s="36" t="s">
        <v>52</v>
      </c>
      <c s="37">
        <v>44.05</v>
      </c>
      <c s="36">
        <v>0</v>
      </c>
      <c s="36">
        <f>ROUND(G22*H22,6)</f>
      </c>
      <c r="L22" s="38">
        <v>0</v>
      </c>
      <c s="32">
        <f>ROUND(ROUND(L22,2)*ROUND(G22,3),2)</f>
      </c>
      <c s="36" t="s">
        <v>3001</v>
      </c>
      <c>
        <f>(M22*21)/100</f>
      </c>
      <c t="s">
        <v>27</v>
      </c>
    </row>
    <row r="23" spans="1:5" ht="38.25">
      <c r="A23" s="35" t="s">
        <v>54</v>
      </c>
      <c r="E23" s="39" t="s">
        <v>6496</v>
      </c>
    </row>
    <row r="24" spans="1:5" ht="12.75">
      <c r="A24" s="35" t="s">
        <v>55</v>
      </c>
      <c r="E24" s="40" t="s">
        <v>6497</v>
      </c>
    </row>
    <row r="25" spans="1:5" ht="12.75">
      <c r="A25" t="s">
        <v>56</v>
      </c>
      <c r="E25" s="39" t="s">
        <v>5</v>
      </c>
    </row>
    <row r="26" spans="1:16" ht="12.75">
      <c r="A26" t="s">
        <v>49</v>
      </c>
      <c s="34" t="s">
        <v>70</v>
      </c>
      <c s="34" t="s">
        <v>5901</v>
      </c>
      <c s="35" t="s">
        <v>5</v>
      </c>
      <c s="6" t="s">
        <v>5902</v>
      </c>
      <c s="36" t="s">
        <v>52</v>
      </c>
      <c s="37">
        <v>15.373</v>
      </c>
      <c s="36">
        <v>0</v>
      </c>
      <c s="36">
        <f>ROUND(G26*H26,6)</f>
      </c>
      <c r="L26" s="38">
        <v>0</v>
      </c>
      <c s="32">
        <f>ROUND(ROUND(L26,2)*ROUND(G26,3),2)</f>
      </c>
      <c s="36" t="s">
        <v>3001</v>
      </c>
      <c>
        <f>(M26*21)/100</f>
      </c>
      <c t="s">
        <v>27</v>
      </c>
    </row>
    <row r="27" spans="1:5" ht="25.5">
      <c r="A27" s="35" t="s">
        <v>54</v>
      </c>
      <c r="E27" s="39" t="s">
        <v>5903</v>
      </c>
    </row>
    <row r="28" spans="1:5" ht="38.25">
      <c r="A28" s="35" t="s">
        <v>55</v>
      </c>
      <c r="E28" s="42" t="s">
        <v>6498</v>
      </c>
    </row>
    <row r="29" spans="1:5" ht="12.75">
      <c r="A29" t="s">
        <v>56</v>
      </c>
      <c r="E29" s="39" t="s">
        <v>5</v>
      </c>
    </row>
    <row r="30" spans="1:16" ht="12.75">
      <c r="A30" t="s">
        <v>49</v>
      </c>
      <c s="34" t="s">
        <v>74</v>
      </c>
      <c s="34" t="s">
        <v>5905</v>
      </c>
      <c s="35" t="s">
        <v>5</v>
      </c>
      <c s="6" t="s">
        <v>5906</v>
      </c>
      <c s="36" t="s">
        <v>819</v>
      </c>
      <c s="37">
        <v>105</v>
      </c>
      <c s="36">
        <v>0.001488</v>
      </c>
      <c s="36">
        <f>ROUND(G30*H30,6)</f>
      </c>
      <c r="L30" s="38">
        <v>0</v>
      </c>
      <c s="32">
        <f>ROUND(ROUND(L30,2)*ROUND(G30,3),2)</f>
      </c>
      <c s="36" t="s">
        <v>3001</v>
      </c>
      <c>
        <f>(M30*21)/100</f>
      </c>
      <c t="s">
        <v>27</v>
      </c>
    </row>
    <row r="31" spans="1:5" ht="12.75">
      <c r="A31" s="35" t="s">
        <v>54</v>
      </c>
      <c r="E31" s="39" t="s">
        <v>5907</v>
      </c>
    </row>
    <row r="32" spans="1:5" ht="89.25">
      <c r="A32" s="35" t="s">
        <v>55</v>
      </c>
      <c r="E32" s="42" t="s">
        <v>6499</v>
      </c>
    </row>
    <row r="33" spans="1:5" ht="12.75">
      <c r="A33" t="s">
        <v>56</v>
      </c>
      <c r="E33" s="39" t="s">
        <v>5</v>
      </c>
    </row>
    <row r="34" spans="1:16" ht="12.75">
      <c r="A34" t="s">
        <v>49</v>
      </c>
      <c s="34" t="s">
        <v>78</v>
      </c>
      <c s="34" t="s">
        <v>5909</v>
      </c>
      <c s="35" t="s">
        <v>5</v>
      </c>
      <c s="6" t="s">
        <v>5910</v>
      </c>
      <c s="36" t="s">
        <v>819</v>
      </c>
      <c s="37">
        <v>105</v>
      </c>
      <c s="36">
        <v>0</v>
      </c>
      <c s="36">
        <f>ROUND(G34*H34,6)</f>
      </c>
      <c r="L34" s="38">
        <v>0</v>
      </c>
      <c s="32">
        <f>ROUND(ROUND(L34,2)*ROUND(G34,3),2)</f>
      </c>
      <c s="36" t="s">
        <v>3001</v>
      </c>
      <c>
        <f>(M34*21)/100</f>
      </c>
      <c t="s">
        <v>27</v>
      </c>
    </row>
    <row r="35" spans="1:5" ht="25.5">
      <c r="A35" s="35" t="s">
        <v>54</v>
      </c>
      <c r="E35" s="39" t="s">
        <v>5911</v>
      </c>
    </row>
    <row r="36" spans="1:5" ht="12.75">
      <c r="A36" s="35" t="s">
        <v>55</v>
      </c>
      <c r="E36" s="40" t="s">
        <v>5</v>
      </c>
    </row>
    <row r="37" spans="1:5" ht="12.75">
      <c r="A37" t="s">
        <v>56</v>
      </c>
      <c r="E37" s="39" t="s">
        <v>5</v>
      </c>
    </row>
    <row r="38" spans="1:16" ht="12.75">
      <c r="A38" t="s">
        <v>49</v>
      </c>
      <c s="34" t="s">
        <v>82</v>
      </c>
      <c s="34" t="s">
        <v>5912</v>
      </c>
      <c s="35" t="s">
        <v>5</v>
      </c>
      <c s="6" t="s">
        <v>5913</v>
      </c>
      <c s="36" t="s">
        <v>52</v>
      </c>
      <c s="37">
        <v>65.63</v>
      </c>
      <c s="36">
        <v>0.001361</v>
      </c>
      <c s="36">
        <f>ROUND(G38*H38,6)</f>
      </c>
      <c r="L38" s="38">
        <v>0</v>
      </c>
      <c s="32">
        <f>ROUND(ROUND(L38,2)*ROUND(G38,3),2)</f>
      </c>
      <c s="36" t="s">
        <v>3001</v>
      </c>
      <c>
        <f>(M38*21)/100</f>
      </c>
      <c t="s">
        <v>27</v>
      </c>
    </row>
    <row r="39" spans="1:5" ht="25.5">
      <c r="A39" s="35" t="s">
        <v>54</v>
      </c>
      <c r="E39" s="39" t="s">
        <v>5914</v>
      </c>
    </row>
    <row r="40" spans="1:5" ht="12.75">
      <c r="A40" s="35" t="s">
        <v>55</v>
      </c>
      <c r="E40" s="40" t="s">
        <v>5</v>
      </c>
    </row>
    <row r="41" spans="1:5" ht="12.75">
      <c r="A41" t="s">
        <v>56</v>
      </c>
      <c r="E41" s="39" t="s">
        <v>5</v>
      </c>
    </row>
    <row r="42" spans="1:16" ht="12.75">
      <c r="A42" t="s">
        <v>49</v>
      </c>
      <c s="34" t="s">
        <v>89</v>
      </c>
      <c s="34" t="s">
        <v>5915</v>
      </c>
      <c s="35" t="s">
        <v>5</v>
      </c>
      <c s="6" t="s">
        <v>5916</v>
      </c>
      <c s="36" t="s">
        <v>52</v>
      </c>
      <c s="37">
        <v>65.63</v>
      </c>
      <c s="36">
        <v>0</v>
      </c>
      <c s="36">
        <f>ROUND(G42*H42,6)</f>
      </c>
      <c r="L42" s="38">
        <v>0</v>
      </c>
      <c s="32">
        <f>ROUND(ROUND(L42,2)*ROUND(G42,3),2)</f>
      </c>
      <c s="36" t="s">
        <v>3001</v>
      </c>
      <c>
        <f>(M42*21)/100</f>
      </c>
      <c t="s">
        <v>27</v>
      </c>
    </row>
    <row r="43" spans="1:5" ht="25.5">
      <c r="A43" s="35" t="s">
        <v>54</v>
      </c>
      <c r="E43" s="39" t="s">
        <v>5917</v>
      </c>
    </row>
    <row r="44" spans="1:5" ht="12.75">
      <c r="A44" s="35" t="s">
        <v>55</v>
      </c>
      <c r="E44" s="40" t="s">
        <v>5</v>
      </c>
    </row>
    <row r="45" spans="1:5" ht="12.75">
      <c r="A45" t="s">
        <v>56</v>
      </c>
      <c r="E45" s="39" t="s">
        <v>5</v>
      </c>
    </row>
    <row r="46" spans="1:16" ht="12.75">
      <c r="A46" t="s">
        <v>49</v>
      </c>
      <c s="34" t="s">
        <v>93</v>
      </c>
      <c s="34" t="s">
        <v>5918</v>
      </c>
      <c s="35" t="s">
        <v>5</v>
      </c>
      <c s="6" t="s">
        <v>5919</v>
      </c>
      <c s="36" t="s">
        <v>819</v>
      </c>
      <c s="37">
        <v>62.4</v>
      </c>
      <c s="36">
        <v>0.000581</v>
      </c>
      <c s="36">
        <f>ROUND(G46*H46,6)</f>
      </c>
      <c r="L46" s="38">
        <v>0</v>
      </c>
      <c s="32">
        <f>ROUND(ROUND(L46,2)*ROUND(G46,3),2)</f>
      </c>
      <c s="36" t="s">
        <v>3001</v>
      </c>
      <c>
        <f>(M46*21)/100</f>
      </c>
      <c t="s">
        <v>27</v>
      </c>
    </row>
    <row r="47" spans="1:5" ht="25.5">
      <c r="A47" s="35" t="s">
        <v>54</v>
      </c>
      <c r="E47" s="39" t="s">
        <v>5920</v>
      </c>
    </row>
    <row r="48" spans="1:5" ht="51">
      <c r="A48" s="35" t="s">
        <v>55</v>
      </c>
      <c r="E48" s="42" t="s">
        <v>6500</v>
      </c>
    </row>
    <row r="49" spans="1:5" ht="12.75">
      <c r="A49" t="s">
        <v>56</v>
      </c>
      <c r="E49" s="39" t="s">
        <v>5</v>
      </c>
    </row>
    <row r="50" spans="1:16" ht="12.75">
      <c r="A50" t="s">
        <v>49</v>
      </c>
      <c s="34" t="s">
        <v>96</v>
      </c>
      <c s="34" t="s">
        <v>6501</v>
      </c>
      <c s="35" t="s">
        <v>5</v>
      </c>
      <c s="6" t="s">
        <v>6502</v>
      </c>
      <c s="36" t="s">
        <v>819</v>
      </c>
      <c s="37">
        <v>67.5</v>
      </c>
      <c s="36">
        <v>0.000593</v>
      </c>
      <c s="36">
        <f>ROUND(G50*H50,6)</f>
      </c>
      <c r="L50" s="38">
        <v>0</v>
      </c>
      <c s="32">
        <f>ROUND(ROUND(L50,2)*ROUND(G50,3),2)</f>
      </c>
      <c s="36" t="s">
        <v>3001</v>
      </c>
      <c>
        <f>(M50*21)/100</f>
      </c>
      <c t="s">
        <v>27</v>
      </c>
    </row>
    <row r="51" spans="1:5" ht="25.5">
      <c r="A51" s="35" t="s">
        <v>54</v>
      </c>
      <c r="E51" s="39" t="s">
        <v>6503</v>
      </c>
    </row>
    <row r="52" spans="1:5" ht="12.75">
      <c r="A52" s="35" t="s">
        <v>55</v>
      </c>
      <c r="E52" s="40" t="s">
        <v>6504</v>
      </c>
    </row>
    <row r="53" spans="1:5" ht="12.75">
      <c r="A53" t="s">
        <v>56</v>
      </c>
      <c r="E53" s="39" t="s">
        <v>5</v>
      </c>
    </row>
    <row r="54" spans="1:16" ht="12.75">
      <c r="A54" t="s">
        <v>49</v>
      </c>
      <c s="34" t="s">
        <v>100</v>
      </c>
      <c s="34" t="s">
        <v>5922</v>
      </c>
      <c s="35" t="s">
        <v>5</v>
      </c>
      <c s="6" t="s">
        <v>5923</v>
      </c>
      <c s="36" t="s">
        <v>819</v>
      </c>
      <c s="37">
        <v>62.4</v>
      </c>
      <c s="36">
        <v>0</v>
      </c>
      <c s="36">
        <f>ROUND(G54*H54,6)</f>
      </c>
      <c r="L54" s="38">
        <v>0</v>
      </c>
      <c s="32">
        <f>ROUND(ROUND(L54,2)*ROUND(G54,3),2)</f>
      </c>
      <c s="36" t="s">
        <v>3001</v>
      </c>
      <c>
        <f>(M54*21)/100</f>
      </c>
      <c t="s">
        <v>27</v>
      </c>
    </row>
    <row r="55" spans="1:5" ht="25.5">
      <c r="A55" s="35" t="s">
        <v>54</v>
      </c>
      <c r="E55" s="39" t="s">
        <v>5924</v>
      </c>
    </row>
    <row r="56" spans="1:5" ht="12.75">
      <c r="A56" s="35" t="s">
        <v>55</v>
      </c>
      <c r="E56" s="40" t="s">
        <v>5</v>
      </c>
    </row>
    <row r="57" spans="1:5" ht="12.75">
      <c r="A57" t="s">
        <v>56</v>
      </c>
      <c r="E57" s="39" t="s">
        <v>5</v>
      </c>
    </row>
    <row r="58" spans="1:16" ht="12.75">
      <c r="A58" t="s">
        <v>49</v>
      </c>
      <c s="34" t="s">
        <v>104</v>
      </c>
      <c s="34" t="s">
        <v>6505</v>
      </c>
      <c s="35" t="s">
        <v>5</v>
      </c>
      <c s="6" t="s">
        <v>6506</v>
      </c>
      <c s="36" t="s">
        <v>819</v>
      </c>
      <c s="37">
        <v>67.5</v>
      </c>
      <c s="36">
        <v>0</v>
      </c>
      <c s="36">
        <f>ROUND(G58*H58,6)</f>
      </c>
      <c r="L58" s="38">
        <v>0</v>
      </c>
      <c s="32">
        <f>ROUND(ROUND(L58,2)*ROUND(G58,3),2)</f>
      </c>
      <c s="36" t="s">
        <v>3001</v>
      </c>
      <c>
        <f>(M58*21)/100</f>
      </c>
      <c t="s">
        <v>27</v>
      </c>
    </row>
    <row r="59" spans="1:5" ht="25.5">
      <c r="A59" s="35" t="s">
        <v>54</v>
      </c>
      <c r="E59" s="39" t="s">
        <v>6507</v>
      </c>
    </row>
    <row r="60" spans="1:5" ht="12.75">
      <c r="A60" s="35" t="s">
        <v>55</v>
      </c>
      <c r="E60" s="40" t="s">
        <v>5</v>
      </c>
    </row>
    <row r="61" spans="1:5" ht="12.75">
      <c r="A61" t="s">
        <v>56</v>
      </c>
      <c r="E61" s="39" t="s">
        <v>5</v>
      </c>
    </row>
    <row r="62" spans="1:16" ht="25.5">
      <c r="A62" t="s">
        <v>49</v>
      </c>
      <c s="34" t="s">
        <v>107</v>
      </c>
      <c s="34" t="s">
        <v>6508</v>
      </c>
      <c s="35" t="s">
        <v>5</v>
      </c>
      <c s="6" t="s">
        <v>6509</v>
      </c>
      <c s="36" t="s">
        <v>52</v>
      </c>
      <c s="37">
        <v>76.865</v>
      </c>
      <c s="36">
        <v>0</v>
      </c>
      <c s="36">
        <f>ROUND(G62*H62,6)</f>
      </c>
      <c r="L62" s="38">
        <v>0</v>
      </c>
      <c s="32">
        <f>ROUND(ROUND(L62,2)*ROUND(G62,3),2)</f>
      </c>
      <c s="36" t="s">
        <v>3001</v>
      </c>
      <c>
        <f>(M62*21)/100</f>
      </c>
      <c t="s">
        <v>27</v>
      </c>
    </row>
    <row r="63" spans="1:5" ht="38.25">
      <c r="A63" s="35" t="s">
        <v>54</v>
      </c>
      <c r="E63" s="39" t="s">
        <v>6510</v>
      </c>
    </row>
    <row r="64" spans="1:5" ht="38.25">
      <c r="A64" s="35" t="s">
        <v>55</v>
      </c>
      <c r="E64" s="40" t="s">
        <v>6511</v>
      </c>
    </row>
    <row r="65" spans="1:5" ht="12.75">
      <c r="A65" t="s">
        <v>56</v>
      </c>
      <c r="E65" s="39" t="s">
        <v>5</v>
      </c>
    </row>
    <row r="66" spans="1:16" ht="25.5">
      <c r="A66" t="s">
        <v>49</v>
      </c>
      <c s="34" t="s">
        <v>110</v>
      </c>
      <c s="34" t="s">
        <v>6512</v>
      </c>
      <c s="35" t="s">
        <v>5</v>
      </c>
      <c s="6" t="s">
        <v>6513</v>
      </c>
      <c s="36" t="s">
        <v>52</v>
      </c>
      <c s="37">
        <v>76.865</v>
      </c>
      <c s="36">
        <v>0</v>
      </c>
      <c s="36">
        <f>ROUND(G66*H66,6)</f>
      </c>
      <c r="L66" s="38">
        <v>0</v>
      </c>
      <c s="32">
        <f>ROUND(ROUND(L66,2)*ROUND(G66,3),2)</f>
      </c>
      <c s="36" t="s">
        <v>3001</v>
      </c>
      <c>
        <f>(M66*21)/100</f>
      </c>
      <c t="s">
        <v>27</v>
      </c>
    </row>
    <row r="67" spans="1:5" ht="38.25">
      <c r="A67" s="35" t="s">
        <v>54</v>
      </c>
      <c r="E67" s="39" t="s">
        <v>6514</v>
      </c>
    </row>
    <row r="68" spans="1:5" ht="12.75">
      <c r="A68" s="35" t="s">
        <v>55</v>
      </c>
      <c r="E68" s="40" t="s">
        <v>5</v>
      </c>
    </row>
    <row r="69" spans="1:5" ht="12.75">
      <c r="A69" t="s">
        <v>56</v>
      </c>
      <c r="E69" s="39" t="s">
        <v>5</v>
      </c>
    </row>
    <row r="70" spans="1:16" ht="12.75">
      <c r="A70" t="s">
        <v>49</v>
      </c>
      <c s="34" t="s">
        <v>113</v>
      </c>
      <c s="34" t="s">
        <v>3018</v>
      </c>
      <c s="35" t="s">
        <v>5</v>
      </c>
      <c s="6" t="s">
        <v>3019</v>
      </c>
      <c s="36" t="s">
        <v>52</v>
      </c>
      <c s="37">
        <v>118.207</v>
      </c>
      <c s="36">
        <v>0</v>
      </c>
      <c s="36">
        <f>ROUND(G70*H70,6)</f>
      </c>
      <c r="L70" s="38">
        <v>0</v>
      </c>
      <c s="32">
        <f>ROUND(ROUND(L70,2)*ROUND(G70,3),2)</f>
      </c>
      <c s="36" t="s">
        <v>3001</v>
      </c>
      <c>
        <f>(M70*21)/100</f>
      </c>
      <c t="s">
        <v>27</v>
      </c>
    </row>
    <row r="71" spans="1:5" ht="25.5">
      <c r="A71" s="35" t="s">
        <v>54</v>
      </c>
      <c r="E71" s="39" t="s">
        <v>3020</v>
      </c>
    </row>
    <row r="72" spans="1:5" ht="140.25">
      <c r="A72" s="35" t="s">
        <v>55</v>
      </c>
      <c r="E72" s="42" t="s">
        <v>6515</v>
      </c>
    </row>
    <row r="73" spans="1:5" ht="12.75">
      <c r="A73" t="s">
        <v>56</v>
      </c>
      <c r="E73" s="39" t="s">
        <v>5</v>
      </c>
    </row>
    <row r="74" spans="1:16" ht="12.75">
      <c r="A74" t="s">
        <v>49</v>
      </c>
      <c s="34" t="s">
        <v>118</v>
      </c>
      <c s="34" t="s">
        <v>3022</v>
      </c>
      <c s="35" t="s">
        <v>5</v>
      </c>
      <c s="6" t="s">
        <v>3023</v>
      </c>
      <c s="36" t="s">
        <v>52</v>
      </c>
      <c s="37">
        <v>16.727</v>
      </c>
      <c s="36">
        <v>0</v>
      </c>
      <c s="36">
        <f>ROUND(G74*H74,6)</f>
      </c>
      <c r="L74" s="38">
        <v>0</v>
      </c>
      <c s="32">
        <f>ROUND(ROUND(L74,2)*ROUND(G74,3),2)</f>
      </c>
      <c s="36" t="s">
        <v>3001</v>
      </c>
      <c>
        <f>(M74*21)/100</f>
      </c>
      <c t="s">
        <v>27</v>
      </c>
    </row>
    <row r="75" spans="1:5" ht="38.25">
      <c r="A75" s="35" t="s">
        <v>54</v>
      </c>
      <c r="E75" s="39" t="s">
        <v>3024</v>
      </c>
    </row>
    <row r="76" spans="1:5" ht="89.25">
      <c r="A76" s="35" t="s">
        <v>55</v>
      </c>
      <c r="E76" s="42" t="s">
        <v>6516</v>
      </c>
    </row>
    <row r="77" spans="1:5" ht="12.75">
      <c r="A77" t="s">
        <v>56</v>
      </c>
      <c r="E77" s="39" t="s">
        <v>5</v>
      </c>
    </row>
    <row r="78" spans="1:16" ht="12.75">
      <c r="A78" t="s">
        <v>49</v>
      </c>
      <c s="34" t="s">
        <v>121</v>
      </c>
      <c s="34" t="s">
        <v>5927</v>
      </c>
      <c s="35" t="s">
        <v>5</v>
      </c>
      <c s="6" t="s">
        <v>5928</v>
      </c>
      <c s="36" t="s">
        <v>1010</v>
      </c>
      <c s="37">
        <v>33.454</v>
      </c>
      <c s="36">
        <v>1</v>
      </c>
      <c s="36">
        <f>ROUND(G78*H78,6)</f>
      </c>
      <c r="L78" s="38">
        <v>0</v>
      </c>
      <c s="32">
        <f>ROUND(ROUND(L78,2)*ROUND(G78,3),2)</f>
      </c>
      <c s="36" t="s">
        <v>3001</v>
      </c>
      <c>
        <f>(M78*21)/100</f>
      </c>
      <c t="s">
        <v>27</v>
      </c>
    </row>
    <row r="79" spans="1:5" ht="12.75">
      <c r="A79" s="35" t="s">
        <v>54</v>
      </c>
      <c r="E79" s="39" t="s">
        <v>5928</v>
      </c>
    </row>
    <row r="80" spans="1:5" ht="12.75">
      <c r="A80" s="35" t="s">
        <v>55</v>
      </c>
      <c r="E80" s="40" t="s">
        <v>5</v>
      </c>
    </row>
    <row r="81" spans="1:5" ht="12.75">
      <c r="A81" t="s">
        <v>56</v>
      </c>
      <c r="E81" s="39" t="s">
        <v>5</v>
      </c>
    </row>
    <row r="82" spans="1:13" ht="12.75">
      <c r="A82" t="s">
        <v>46</v>
      </c>
      <c r="C82" s="31" t="s">
        <v>27</v>
      </c>
      <c r="E82" s="33" t="s">
        <v>5931</v>
      </c>
      <c r="J82" s="32">
        <f>0</f>
      </c>
      <c s="32">
        <f>0</f>
      </c>
      <c s="32">
        <f>0+L83</f>
      </c>
      <c s="32">
        <f>0+M83</f>
      </c>
    </row>
    <row r="83" spans="1:16" ht="25.5">
      <c r="A83" t="s">
        <v>49</v>
      </c>
      <c s="34" t="s">
        <v>124</v>
      </c>
      <c s="34" t="s">
        <v>5932</v>
      </c>
      <c s="35" t="s">
        <v>5</v>
      </c>
      <c s="6" t="s">
        <v>5933</v>
      </c>
      <c s="36" t="s">
        <v>60</v>
      </c>
      <c s="37">
        <v>17</v>
      </c>
      <c s="36">
        <v>0.204694</v>
      </c>
      <c s="36">
        <f>ROUND(G83*H83,6)</f>
      </c>
      <c r="L83" s="38">
        <v>0</v>
      </c>
      <c s="32">
        <f>ROUND(ROUND(L83,2)*ROUND(G83,3),2)</f>
      </c>
      <c s="36" t="s">
        <v>3001</v>
      </c>
      <c>
        <f>(M83*21)/100</f>
      </c>
      <c t="s">
        <v>27</v>
      </c>
    </row>
    <row r="84" spans="1:5" ht="38.25">
      <c r="A84" s="35" t="s">
        <v>54</v>
      </c>
      <c r="E84" s="39" t="s">
        <v>5934</v>
      </c>
    </row>
    <row r="85" spans="1:5" ht="12.75">
      <c r="A85" s="35" t="s">
        <v>55</v>
      </c>
      <c r="E85" s="40" t="s">
        <v>5</v>
      </c>
    </row>
    <row r="86" spans="1:5" ht="114.75">
      <c r="A86" t="s">
        <v>56</v>
      </c>
      <c r="E86" s="39" t="s">
        <v>5935</v>
      </c>
    </row>
    <row r="87" spans="1:13" ht="12.75">
      <c r="A87" t="s">
        <v>46</v>
      </c>
      <c r="C87" s="31" t="s">
        <v>6181</v>
      </c>
      <c r="E87" s="33" t="s">
        <v>6182</v>
      </c>
      <c r="J87" s="32">
        <f>0</f>
      </c>
      <c s="32">
        <f>0</f>
      </c>
      <c s="32">
        <f>0+L88</f>
      </c>
      <c s="32">
        <f>0+M88</f>
      </c>
    </row>
    <row r="88" spans="1:16" ht="12.75">
      <c r="A88" t="s">
        <v>49</v>
      </c>
      <c s="34" t="s">
        <v>127</v>
      </c>
      <c s="34" t="s">
        <v>6517</v>
      </c>
      <c s="35" t="s">
        <v>5</v>
      </c>
      <c s="6" t="s">
        <v>6518</v>
      </c>
      <c s="36" t="s">
        <v>60</v>
      </c>
      <c s="37">
        <v>9</v>
      </c>
      <c s="36">
        <v>0.005493</v>
      </c>
      <c s="36">
        <f>ROUND(G88*H88,6)</f>
      </c>
      <c r="L88" s="38">
        <v>0</v>
      </c>
      <c s="32">
        <f>ROUND(ROUND(L88,2)*ROUND(G88,3),2)</f>
      </c>
      <c s="36" t="s">
        <v>3001</v>
      </c>
      <c>
        <f>(M88*21)/100</f>
      </c>
      <c t="s">
        <v>27</v>
      </c>
    </row>
    <row r="89" spans="1:5" ht="25.5">
      <c r="A89" s="35" t="s">
        <v>54</v>
      </c>
      <c r="E89" s="39" t="s">
        <v>6519</v>
      </c>
    </row>
    <row r="90" spans="1:5" ht="12.75">
      <c r="A90" s="35" t="s">
        <v>55</v>
      </c>
      <c r="E90" s="40" t="s">
        <v>6520</v>
      </c>
    </row>
    <row r="91" spans="1:5" ht="12.75">
      <c r="A91" t="s">
        <v>56</v>
      </c>
      <c r="E91" s="39" t="s">
        <v>5</v>
      </c>
    </row>
    <row r="92" spans="1:13" ht="12.75">
      <c r="A92" t="s">
        <v>46</v>
      </c>
      <c r="C92" s="31" t="s">
        <v>26</v>
      </c>
      <c r="E92" s="33" t="s">
        <v>5936</v>
      </c>
      <c r="J92" s="32">
        <f>0</f>
      </c>
      <c s="32">
        <f>0</f>
      </c>
      <c s="32">
        <f>0+L93</f>
      </c>
      <c s="32">
        <f>0+M93</f>
      </c>
    </row>
    <row r="93" spans="1:16" ht="12.75">
      <c r="A93" t="s">
        <v>49</v>
      </c>
      <c s="34" t="s">
        <v>131</v>
      </c>
      <c s="34" t="s">
        <v>6521</v>
      </c>
      <c s="35" t="s">
        <v>5</v>
      </c>
      <c s="6" t="s">
        <v>6522</v>
      </c>
      <c s="36" t="s">
        <v>52</v>
      </c>
      <c s="37">
        <v>1.13</v>
      </c>
      <c s="36">
        <v>0</v>
      </c>
      <c s="36">
        <f>ROUND(G93*H93,6)</f>
      </c>
      <c r="L93" s="38">
        <v>0</v>
      </c>
      <c s="32">
        <f>ROUND(ROUND(L93,2)*ROUND(G93,3),2)</f>
      </c>
      <c s="36" t="s">
        <v>85</v>
      </c>
      <c>
        <f>(M93*21)/100</f>
      </c>
      <c t="s">
        <v>27</v>
      </c>
    </row>
    <row r="94" spans="1:5" ht="25.5">
      <c r="A94" s="35" t="s">
        <v>54</v>
      </c>
      <c r="E94" s="39" t="s">
        <v>6523</v>
      </c>
    </row>
    <row r="95" spans="1:5" ht="63.75">
      <c r="A95" s="35" t="s">
        <v>55</v>
      </c>
      <c r="E95" s="42" t="s">
        <v>6524</v>
      </c>
    </row>
    <row r="96" spans="1:5" ht="12.75">
      <c r="A96" t="s">
        <v>56</v>
      </c>
      <c r="E96" s="39" t="s">
        <v>5</v>
      </c>
    </row>
    <row r="97" spans="1:13" ht="12.75">
      <c r="A97" t="s">
        <v>46</v>
      </c>
      <c r="C97" s="31" t="s">
        <v>65</v>
      </c>
      <c r="E97" s="33" t="s">
        <v>3044</v>
      </c>
      <c r="J97" s="32">
        <f>0</f>
      </c>
      <c s="32">
        <f>0</f>
      </c>
      <c s="32">
        <f>0+L98+L102+L106</f>
      </c>
      <c s="32">
        <f>0+M98+M102+M106</f>
      </c>
    </row>
    <row r="98" spans="1:16" ht="12.75">
      <c r="A98" t="s">
        <v>49</v>
      </c>
      <c s="34" t="s">
        <v>135</v>
      </c>
      <c s="34" t="s">
        <v>3045</v>
      </c>
      <c s="35" t="s">
        <v>5</v>
      </c>
      <c s="6" t="s">
        <v>3046</v>
      </c>
      <c s="36" t="s">
        <v>52</v>
      </c>
      <c s="37">
        <v>5.325</v>
      </c>
      <c s="36">
        <v>0</v>
      </c>
      <c s="36">
        <f>ROUND(G98*H98,6)</f>
      </c>
      <c r="L98" s="38">
        <v>0</v>
      </c>
      <c s="32">
        <f>ROUND(ROUND(L98,2)*ROUND(G98,3),2)</f>
      </c>
      <c s="36" t="s">
        <v>3001</v>
      </c>
      <c>
        <f>(M98*21)/100</f>
      </c>
      <c t="s">
        <v>27</v>
      </c>
    </row>
    <row r="99" spans="1:5" ht="25.5">
      <c r="A99" s="35" t="s">
        <v>54</v>
      </c>
      <c r="E99" s="39" t="s">
        <v>3047</v>
      </c>
    </row>
    <row r="100" spans="1:5" ht="89.25">
      <c r="A100" s="35" t="s">
        <v>55</v>
      </c>
      <c r="E100" s="42" t="s">
        <v>6525</v>
      </c>
    </row>
    <row r="101" spans="1:5" ht="12.75">
      <c r="A101" t="s">
        <v>56</v>
      </c>
      <c r="E101" s="39" t="s">
        <v>5</v>
      </c>
    </row>
    <row r="102" spans="1:16" ht="12.75">
      <c r="A102" t="s">
        <v>49</v>
      </c>
      <c s="34" t="s">
        <v>139</v>
      </c>
      <c s="34" t="s">
        <v>5939</v>
      </c>
      <c s="35" t="s">
        <v>5</v>
      </c>
      <c s="6" t="s">
        <v>5940</v>
      </c>
      <c s="36" t="s">
        <v>52</v>
      </c>
      <c s="37">
        <v>0.992</v>
      </c>
      <c s="36">
        <v>0</v>
      </c>
      <c s="36">
        <f>ROUND(G102*H102,6)</f>
      </c>
      <c r="L102" s="38">
        <v>0</v>
      </c>
      <c s="32">
        <f>ROUND(ROUND(L102,2)*ROUND(G102,3),2)</f>
      </c>
      <c s="36" t="s">
        <v>3001</v>
      </c>
      <c>
        <f>(M102*21)/100</f>
      </c>
      <c t="s">
        <v>27</v>
      </c>
    </row>
    <row r="103" spans="1:5" ht="25.5">
      <c r="A103" s="35" t="s">
        <v>54</v>
      </c>
      <c r="E103" s="39" t="s">
        <v>5941</v>
      </c>
    </row>
    <row r="104" spans="1:5" ht="76.5">
      <c r="A104" s="35" t="s">
        <v>55</v>
      </c>
      <c r="E104" s="42" t="s">
        <v>6526</v>
      </c>
    </row>
    <row r="105" spans="1:5" ht="12.75">
      <c r="A105" t="s">
        <v>56</v>
      </c>
      <c r="E105" s="39" t="s">
        <v>5</v>
      </c>
    </row>
    <row r="106" spans="1:16" ht="12.75">
      <c r="A106" t="s">
        <v>49</v>
      </c>
      <c s="34" t="s">
        <v>142</v>
      </c>
      <c s="34" t="s">
        <v>5943</v>
      </c>
      <c s="35" t="s">
        <v>5</v>
      </c>
      <c s="6" t="s">
        <v>5944</v>
      </c>
      <c s="36" t="s">
        <v>819</v>
      </c>
      <c s="37">
        <v>2.2</v>
      </c>
      <c s="36">
        <v>0.006317</v>
      </c>
      <c s="36">
        <f>ROUND(G106*H106,6)</f>
      </c>
      <c r="L106" s="38">
        <v>0</v>
      </c>
      <c s="32">
        <f>ROUND(ROUND(L106,2)*ROUND(G106,3),2)</f>
      </c>
      <c s="36" t="s">
        <v>3001</v>
      </c>
      <c>
        <f>(M106*21)/100</f>
      </c>
      <c t="s">
        <v>27</v>
      </c>
    </row>
    <row r="107" spans="1:5" ht="25.5">
      <c r="A107" s="35" t="s">
        <v>54</v>
      </c>
      <c r="E107" s="39" t="s">
        <v>5945</v>
      </c>
    </row>
    <row r="108" spans="1:5" ht="51">
      <c r="A108" s="35" t="s">
        <v>55</v>
      </c>
      <c r="E108" s="40" t="s">
        <v>6527</v>
      </c>
    </row>
    <row r="109" spans="1:5" ht="12.75">
      <c r="A109" t="s">
        <v>56</v>
      </c>
      <c r="E109" s="39" t="s">
        <v>5</v>
      </c>
    </row>
    <row r="110" spans="1:13" ht="12.75">
      <c r="A110" t="s">
        <v>46</v>
      </c>
      <c r="C110" s="31" t="s">
        <v>74</v>
      </c>
      <c r="E110" s="33" t="s">
        <v>6528</v>
      </c>
      <c r="J110" s="32">
        <f>0</f>
      </c>
      <c s="32">
        <f>0</f>
      </c>
      <c s="32">
        <f>0+L111</f>
      </c>
      <c s="32">
        <f>0+M111</f>
      </c>
    </row>
    <row r="111" spans="1:16" ht="12.75">
      <c r="A111" t="s">
        <v>49</v>
      </c>
      <c s="34" t="s">
        <v>146</v>
      </c>
      <c s="34" t="s">
        <v>6529</v>
      </c>
      <c s="35" t="s">
        <v>5</v>
      </c>
      <c s="6" t="s">
        <v>6530</v>
      </c>
      <c s="36" t="s">
        <v>819</v>
      </c>
      <c s="37">
        <v>0.98</v>
      </c>
      <c s="36">
        <v>0.065342</v>
      </c>
      <c s="36">
        <f>ROUND(G111*H111,6)</f>
      </c>
      <c r="L111" s="38">
        <v>0</v>
      </c>
      <c s="32">
        <f>ROUND(ROUND(L111,2)*ROUND(G111,3),2)</f>
      </c>
      <c s="36" t="s">
        <v>3001</v>
      </c>
      <c>
        <f>(M111*21)/100</f>
      </c>
      <c t="s">
        <v>27</v>
      </c>
    </row>
    <row r="112" spans="1:5" ht="25.5">
      <c r="A112" s="35" t="s">
        <v>54</v>
      </c>
      <c r="E112" s="39" t="s">
        <v>6531</v>
      </c>
    </row>
    <row r="113" spans="1:5" ht="38.25">
      <c r="A113" s="35" t="s">
        <v>55</v>
      </c>
      <c r="E113" s="42" t="s">
        <v>6532</v>
      </c>
    </row>
    <row r="114" spans="1:5" ht="12.75">
      <c r="A114" t="s">
        <v>56</v>
      </c>
      <c r="E114" s="39" t="s">
        <v>5</v>
      </c>
    </row>
    <row r="115" spans="1:13" ht="12.75">
      <c r="A115" t="s">
        <v>46</v>
      </c>
      <c r="C115" s="31" t="s">
        <v>6533</v>
      </c>
      <c r="E115" s="33" t="s">
        <v>6534</v>
      </c>
      <c r="J115" s="32">
        <f>0</f>
      </c>
      <c s="32">
        <f>0</f>
      </c>
      <c s="32">
        <f>0+L116+L120+L124</f>
      </c>
      <c s="32">
        <f>0+M116+M120+M124</f>
      </c>
    </row>
    <row r="116" spans="1:16" ht="12.75">
      <c r="A116" t="s">
        <v>49</v>
      </c>
      <c s="34" t="s">
        <v>149</v>
      </c>
      <c s="34" t="s">
        <v>6535</v>
      </c>
      <c s="35" t="s">
        <v>5</v>
      </c>
      <c s="6" t="s">
        <v>6536</v>
      </c>
      <c s="36" t="s">
        <v>68</v>
      </c>
      <c s="37">
        <v>164.5</v>
      </c>
      <c s="36">
        <v>0.0036</v>
      </c>
      <c s="36">
        <f>ROUND(G116*H116,6)</f>
      </c>
      <c r="L116" s="38">
        <v>0</v>
      </c>
      <c s="32">
        <f>ROUND(ROUND(L116,2)*ROUND(G116,3),2)</f>
      </c>
      <c s="36" t="s">
        <v>3001</v>
      </c>
      <c>
        <f>(M116*21)/100</f>
      </c>
      <c t="s">
        <v>27</v>
      </c>
    </row>
    <row r="117" spans="1:5" ht="12.75">
      <c r="A117" s="35" t="s">
        <v>54</v>
      </c>
      <c r="E117" s="39" t="s">
        <v>6536</v>
      </c>
    </row>
    <row r="118" spans="1:5" ht="12.75">
      <c r="A118" s="35" t="s">
        <v>55</v>
      </c>
      <c r="E118" s="40" t="s">
        <v>6537</v>
      </c>
    </row>
    <row r="119" spans="1:5" ht="12.75">
      <c r="A119" t="s">
        <v>56</v>
      </c>
      <c r="E119" s="39" t="s">
        <v>5</v>
      </c>
    </row>
    <row r="120" spans="1:16" ht="25.5">
      <c r="A120" t="s">
        <v>49</v>
      </c>
      <c s="34" t="s">
        <v>153</v>
      </c>
      <c s="34" t="s">
        <v>6538</v>
      </c>
      <c s="35" t="s">
        <v>5</v>
      </c>
      <c s="6" t="s">
        <v>6539</v>
      </c>
      <c s="36" t="s">
        <v>819</v>
      </c>
      <c s="37">
        <v>6.58</v>
      </c>
      <c s="36">
        <v>0.00024</v>
      </c>
      <c s="36">
        <f>ROUND(G120*H120,6)</f>
      </c>
      <c r="L120" s="38">
        <v>0</v>
      </c>
      <c s="32">
        <f>ROUND(ROUND(L120,2)*ROUND(G120,3),2)</f>
      </c>
      <c s="36" t="s">
        <v>3001</v>
      </c>
      <c>
        <f>(M120*21)/100</f>
      </c>
      <c t="s">
        <v>27</v>
      </c>
    </row>
    <row r="121" spans="1:5" ht="25.5">
      <c r="A121" s="35" t="s">
        <v>54</v>
      </c>
      <c r="E121" s="39" t="s">
        <v>6540</v>
      </c>
    </row>
    <row r="122" spans="1:5" ht="63.75">
      <c r="A122" s="35" t="s">
        <v>55</v>
      </c>
      <c r="E122" s="42" t="s">
        <v>6541</v>
      </c>
    </row>
    <row r="123" spans="1:5" ht="63.75">
      <c r="A123" t="s">
        <v>56</v>
      </c>
      <c r="E123" s="39" t="s">
        <v>6542</v>
      </c>
    </row>
    <row r="124" spans="1:16" ht="12.75">
      <c r="A124" t="s">
        <v>49</v>
      </c>
      <c s="34" t="s">
        <v>158</v>
      </c>
      <c s="34" t="s">
        <v>6543</v>
      </c>
      <c s="35" t="s">
        <v>5</v>
      </c>
      <c s="6" t="s">
        <v>6544</v>
      </c>
      <c s="36" t="s">
        <v>1010</v>
      </c>
      <c s="37">
        <v>0.594</v>
      </c>
      <c s="36">
        <v>0</v>
      </c>
      <c s="36">
        <f>ROUND(G124*H124,6)</f>
      </c>
      <c r="L124" s="38">
        <v>0</v>
      </c>
      <c s="32">
        <f>ROUND(ROUND(L124,2)*ROUND(G124,3),2)</f>
      </c>
      <c s="36" t="s">
        <v>3001</v>
      </c>
      <c>
        <f>(M124*21)/100</f>
      </c>
      <c t="s">
        <v>27</v>
      </c>
    </row>
    <row r="125" spans="1:5" ht="38.25">
      <c r="A125" s="35" t="s">
        <v>54</v>
      </c>
      <c r="E125" s="39" t="s">
        <v>6545</v>
      </c>
    </row>
    <row r="126" spans="1:5" ht="12.75">
      <c r="A126" s="35" t="s">
        <v>55</v>
      </c>
      <c r="E126" s="40" t="s">
        <v>5</v>
      </c>
    </row>
    <row r="127" spans="1:5" ht="114.75">
      <c r="A127" t="s">
        <v>56</v>
      </c>
      <c r="E127" s="39" t="s">
        <v>6546</v>
      </c>
    </row>
    <row r="128" spans="1:13" ht="12.75">
      <c r="A128" t="s">
        <v>46</v>
      </c>
      <c r="C128" s="31" t="s">
        <v>82</v>
      </c>
      <c r="E128" s="33" t="s">
        <v>3054</v>
      </c>
      <c r="J128" s="32">
        <f>0</f>
      </c>
      <c s="32">
        <f>0</f>
      </c>
      <c s="32">
        <f>0+L129+L133+L137+L141+L145+L149+L153+L157+L161+L165+L169+L173+L177+L181+L185+L189+L193+L197+L201+L205+L209+L213+L217+L221+L225+L229+L233+L237+L241+L245+L249+L253+L257+L261+L265</f>
      </c>
      <c s="32">
        <f>0+M129+M133+M137+M141+M145+M149+M153+M157+M161+M165+M169+M173+M177+M181+M185+M189+M193+M197+M201+M205+M209+M213+M217+M221+M225+M229+M233+M237+M241+M245+M249+M253+M257+M261+M265</f>
      </c>
    </row>
    <row r="129" spans="1:16" ht="12.75">
      <c r="A129" t="s">
        <v>49</v>
      </c>
      <c s="34" t="s">
        <v>162</v>
      </c>
      <c s="34" t="s">
        <v>6323</v>
      </c>
      <c s="35" t="s">
        <v>5</v>
      </c>
      <c s="6" t="s">
        <v>6324</v>
      </c>
      <c s="36" t="s">
        <v>60</v>
      </c>
      <c s="37">
        <v>21.218</v>
      </c>
      <c s="36">
        <v>0.0149</v>
      </c>
      <c s="36">
        <f>ROUND(G129*H129,6)</f>
      </c>
      <c r="L129" s="38">
        <v>0</v>
      </c>
      <c s="32">
        <f>ROUND(ROUND(L129,2)*ROUND(G129,3),2)</f>
      </c>
      <c s="36" t="s">
        <v>3001</v>
      </c>
      <c>
        <f>(M129*21)/100</f>
      </c>
      <c t="s">
        <v>27</v>
      </c>
    </row>
    <row r="130" spans="1:5" ht="12.75">
      <c r="A130" s="35" t="s">
        <v>54</v>
      </c>
      <c r="E130" s="39" t="s">
        <v>6324</v>
      </c>
    </row>
    <row r="131" spans="1:5" ht="12.75">
      <c r="A131" s="35" t="s">
        <v>55</v>
      </c>
      <c r="E131" s="40" t="s">
        <v>5</v>
      </c>
    </row>
    <row r="132" spans="1:5" ht="12.75">
      <c r="A132" t="s">
        <v>56</v>
      </c>
      <c r="E132" s="39" t="s">
        <v>5</v>
      </c>
    </row>
    <row r="133" spans="1:16" ht="12.75">
      <c r="A133" t="s">
        <v>49</v>
      </c>
      <c s="34" t="s">
        <v>166</v>
      </c>
      <c s="34" t="s">
        <v>6547</v>
      </c>
      <c s="35" t="s">
        <v>5</v>
      </c>
      <c s="6" t="s">
        <v>6548</v>
      </c>
      <c s="36" t="s">
        <v>60</v>
      </c>
      <c s="37">
        <v>9.27</v>
      </c>
      <c s="36">
        <v>0.04826</v>
      </c>
      <c s="36">
        <f>ROUND(G133*H133,6)</f>
      </c>
      <c r="L133" s="38">
        <v>0</v>
      </c>
      <c s="32">
        <f>ROUND(ROUND(L133,2)*ROUND(G133,3),2)</f>
      </c>
      <c s="36" t="s">
        <v>3001</v>
      </c>
      <c>
        <f>(M133*21)/100</f>
      </c>
      <c t="s">
        <v>27</v>
      </c>
    </row>
    <row r="134" spans="1:5" ht="12.75">
      <c r="A134" s="35" t="s">
        <v>54</v>
      </c>
      <c r="E134" s="39" t="s">
        <v>6548</v>
      </c>
    </row>
    <row r="135" spans="1:5" ht="12.75">
      <c r="A135" s="35" t="s">
        <v>55</v>
      </c>
      <c r="E135" s="40" t="s">
        <v>5</v>
      </c>
    </row>
    <row r="136" spans="1:5" ht="12.75">
      <c r="A136" t="s">
        <v>56</v>
      </c>
      <c r="E136" s="39" t="s">
        <v>5</v>
      </c>
    </row>
    <row r="137" spans="1:16" ht="12.75">
      <c r="A137" t="s">
        <v>49</v>
      </c>
      <c s="34" t="s">
        <v>169</v>
      </c>
      <c s="34" t="s">
        <v>6549</v>
      </c>
      <c s="35" t="s">
        <v>5</v>
      </c>
      <c s="6" t="s">
        <v>6550</v>
      </c>
      <c s="36" t="s">
        <v>68</v>
      </c>
      <c s="37">
        <v>2</v>
      </c>
      <c s="36">
        <v>0.0009</v>
      </c>
      <c s="36">
        <f>ROUND(G137*H137,6)</f>
      </c>
      <c r="L137" s="38">
        <v>0</v>
      </c>
      <c s="32">
        <f>ROUND(ROUND(L137,2)*ROUND(G137,3),2)</f>
      </c>
      <c s="36" t="s">
        <v>3001</v>
      </c>
      <c>
        <f>(M137*21)/100</f>
      </c>
      <c t="s">
        <v>27</v>
      </c>
    </row>
    <row r="138" spans="1:5" ht="12.75">
      <c r="A138" s="35" t="s">
        <v>54</v>
      </c>
      <c r="E138" s="39" t="s">
        <v>6550</v>
      </c>
    </row>
    <row r="139" spans="1:5" ht="12.75">
      <c r="A139" s="35" t="s">
        <v>55</v>
      </c>
      <c r="E139" s="40" t="s">
        <v>5</v>
      </c>
    </row>
    <row r="140" spans="1:5" ht="12.75">
      <c r="A140" t="s">
        <v>56</v>
      </c>
      <c r="E140" s="39" t="s">
        <v>5</v>
      </c>
    </row>
    <row r="141" spans="1:16" ht="12.75">
      <c r="A141" t="s">
        <v>49</v>
      </c>
      <c s="34" t="s">
        <v>184</v>
      </c>
      <c s="34" t="s">
        <v>6551</v>
      </c>
      <c s="35" t="s">
        <v>5</v>
      </c>
      <c s="6" t="s">
        <v>6552</v>
      </c>
      <c s="36" t="s">
        <v>68</v>
      </c>
      <c s="37">
        <v>2</v>
      </c>
      <c s="36">
        <v>0.00667</v>
      </c>
      <c s="36">
        <f>ROUND(G141*H141,6)</f>
      </c>
      <c r="L141" s="38">
        <v>0</v>
      </c>
      <c s="32">
        <f>ROUND(ROUND(L141,2)*ROUND(G141,3),2)</f>
      </c>
      <c s="36" t="s">
        <v>3001</v>
      </c>
      <c>
        <f>(M141*21)/100</f>
      </c>
      <c t="s">
        <v>27</v>
      </c>
    </row>
    <row r="142" spans="1:5" ht="12.75">
      <c r="A142" s="35" t="s">
        <v>54</v>
      </c>
      <c r="E142" s="39" t="s">
        <v>6552</v>
      </c>
    </row>
    <row r="143" spans="1:5" ht="12.75">
      <c r="A143" s="35" t="s">
        <v>55</v>
      </c>
      <c r="E143" s="40" t="s">
        <v>5</v>
      </c>
    </row>
    <row r="144" spans="1:5" ht="12.75">
      <c r="A144" t="s">
        <v>56</v>
      </c>
      <c r="E144" s="39" t="s">
        <v>5</v>
      </c>
    </row>
    <row r="145" spans="1:16" ht="12.75">
      <c r="A145" t="s">
        <v>49</v>
      </c>
      <c s="34" t="s">
        <v>189</v>
      </c>
      <c s="34" t="s">
        <v>6333</v>
      </c>
      <c s="35" t="s">
        <v>5</v>
      </c>
      <c s="6" t="s">
        <v>6334</v>
      </c>
      <c s="36" t="s">
        <v>60</v>
      </c>
      <c s="37">
        <v>4</v>
      </c>
      <c s="36">
        <v>0.18618</v>
      </c>
      <c s="36">
        <f>ROUND(G145*H145,6)</f>
      </c>
      <c r="L145" s="38">
        <v>0</v>
      </c>
      <c s="32">
        <f>ROUND(ROUND(L145,2)*ROUND(G145,3),2)</f>
      </c>
      <c s="36" t="s">
        <v>3001</v>
      </c>
      <c>
        <f>(M145*21)/100</f>
      </c>
      <c t="s">
        <v>27</v>
      </c>
    </row>
    <row r="146" spans="1:5" ht="12.75">
      <c r="A146" s="35" t="s">
        <v>54</v>
      </c>
      <c r="E146" s="39" t="s">
        <v>6334</v>
      </c>
    </row>
    <row r="147" spans="1:5" ht="12.75">
      <c r="A147" s="35" t="s">
        <v>55</v>
      </c>
      <c r="E147" s="40" t="s">
        <v>5</v>
      </c>
    </row>
    <row r="148" spans="1:5" ht="12.75">
      <c r="A148" t="s">
        <v>56</v>
      </c>
      <c r="E148" s="39" t="s">
        <v>5</v>
      </c>
    </row>
    <row r="149" spans="1:16" ht="12.75">
      <c r="A149" t="s">
        <v>49</v>
      </c>
      <c s="34" t="s">
        <v>193</v>
      </c>
      <c s="34" t="s">
        <v>4310</v>
      </c>
      <c s="35" t="s">
        <v>5</v>
      </c>
      <c s="6" t="s">
        <v>4311</v>
      </c>
      <c s="36" t="s">
        <v>68</v>
      </c>
      <c s="37">
        <v>2</v>
      </c>
      <c s="36">
        <v>0.254</v>
      </c>
      <c s="36">
        <f>ROUND(G149*H149,6)</f>
      </c>
      <c r="L149" s="38">
        <v>0</v>
      </c>
      <c s="32">
        <f>ROUND(ROUND(L149,2)*ROUND(G149,3),2)</f>
      </c>
      <c s="36" t="s">
        <v>3001</v>
      </c>
      <c>
        <f>(M149*21)/100</f>
      </c>
      <c t="s">
        <v>27</v>
      </c>
    </row>
    <row r="150" spans="1:5" ht="12.75">
      <c r="A150" s="35" t="s">
        <v>54</v>
      </c>
      <c r="E150" s="39" t="s">
        <v>4311</v>
      </c>
    </row>
    <row r="151" spans="1:5" ht="25.5">
      <c r="A151" s="35" t="s">
        <v>55</v>
      </c>
      <c r="E151" s="42" t="s">
        <v>6337</v>
      </c>
    </row>
    <row r="152" spans="1:5" ht="12.75">
      <c r="A152" t="s">
        <v>56</v>
      </c>
      <c r="E152" s="39" t="s">
        <v>5</v>
      </c>
    </row>
    <row r="153" spans="1:16" ht="12.75">
      <c r="A153" t="s">
        <v>49</v>
      </c>
      <c s="34" t="s">
        <v>197</v>
      </c>
      <c s="34" t="s">
        <v>4343</v>
      </c>
      <c s="35" t="s">
        <v>5</v>
      </c>
      <c s="6" t="s">
        <v>4344</v>
      </c>
      <c s="36" t="s">
        <v>68</v>
      </c>
      <c s="37">
        <v>2</v>
      </c>
      <c s="36">
        <v>0.506</v>
      </c>
      <c s="36">
        <f>ROUND(G153*H153,6)</f>
      </c>
      <c r="L153" s="38">
        <v>0</v>
      </c>
      <c s="32">
        <f>ROUND(ROUND(L153,2)*ROUND(G153,3),2)</f>
      </c>
      <c s="36" t="s">
        <v>3001</v>
      </c>
      <c>
        <f>(M153*21)/100</f>
      </c>
      <c t="s">
        <v>27</v>
      </c>
    </row>
    <row r="154" spans="1:5" ht="12.75">
      <c r="A154" s="35" t="s">
        <v>54</v>
      </c>
      <c r="E154" s="39" t="s">
        <v>4344</v>
      </c>
    </row>
    <row r="155" spans="1:5" ht="25.5">
      <c r="A155" s="35" t="s">
        <v>55</v>
      </c>
      <c r="E155" s="42" t="s">
        <v>6337</v>
      </c>
    </row>
    <row r="156" spans="1:5" ht="12.75">
      <c r="A156" t="s">
        <v>56</v>
      </c>
      <c r="E156" s="39" t="s">
        <v>5</v>
      </c>
    </row>
    <row r="157" spans="1:16" ht="12.75">
      <c r="A157" t="s">
        <v>49</v>
      </c>
      <c s="34" t="s">
        <v>201</v>
      </c>
      <c s="34" t="s">
        <v>5988</v>
      </c>
      <c s="35" t="s">
        <v>5</v>
      </c>
      <c s="6" t="s">
        <v>5989</v>
      </c>
      <c s="36" t="s">
        <v>68</v>
      </c>
      <c s="37">
        <v>5</v>
      </c>
      <c s="36">
        <v>1.013</v>
      </c>
      <c s="36">
        <f>ROUND(G157*H157,6)</f>
      </c>
      <c r="L157" s="38">
        <v>0</v>
      </c>
      <c s="32">
        <f>ROUND(ROUND(L157,2)*ROUND(G157,3),2)</f>
      </c>
      <c s="36" t="s">
        <v>3001</v>
      </c>
      <c>
        <f>(M157*21)/100</f>
      </c>
      <c t="s">
        <v>27</v>
      </c>
    </row>
    <row r="158" spans="1:5" ht="12.75">
      <c r="A158" s="35" t="s">
        <v>54</v>
      </c>
      <c r="E158" s="39" t="s">
        <v>5989</v>
      </c>
    </row>
    <row r="159" spans="1:5" ht="25.5">
      <c r="A159" s="35" t="s">
        <v>55</v>
      </c>
      <c r="E159" s="42" t="s">
        <v>5990</v>
      </c>
    </row>
    <row r="160" spans="1:5" ht="12.75">
      <c r="A160" t="s">
        <v>56</v>
      </c>
      <c r="E160" s="39" t="s">
        <v>5</v>
      </c>
    </row>
    <row r="161" spans="1:16" ht="12.75">
      <c r="A161" t="s">
        <v>49</v>
      </c>
      <c s="34" t="s">
        <v>205</v>
      </c>
      <c s="34" t="s">
        <v>4289</v>
      </c>
      <c s="35" t="s">
        <v>5</v>
      </c>
      <c s="6" t="s">
        <v>4290</v>
      </c>
      <c s="36" t="s">
        <v>68</v>
      </c>
      <c s="37">
        <v>1</v>
      </c>
      <c s="36">
        <v>0.051</v>
      </c>
      <c s="36">
        <f>ROUND(G161*H161,6)</f>
      </c>
      <c r="L161" s="38">
        <v>0</v>
      </c>
      <c s="32">
        <f>ROUND(ROUND(L161,2)*ROUND(G161,3),2)</f>
      </c>
      <c s="36" t="s">
        <v>3001</v>
      </c>
      <c>
        <f>(M161*21)/100</f>
      </c>
      <c t="s">
        <v>27</v>
      </c>
    </row>
    <row r="162" spans="1:5" ht="12.75">
      <c r="A162" s="35" t="s">
        <v>54</v>
      </c>
      <c r="E162" s="39" t="s">
        <v>4290</v>
      </c>
    </row>
    <row r="163" spans="1:5" ht="25.5">
      <c r="A163" s="35" t="s">
        <v>55</v>
      </c>
      <c r="E163" s="42" t="s">
        <v>5987</v>
      </c>
    </row>
    <row r="164" spans="1:5" ht="12.75">
      <c r="A164" t="s">
        <v>56</v>
      </c>
      <c r="E164" s="39" t="s">
        <v>5</v>
      </c>
    </row>
    <row r="165" spans="1:16" ht="12.75">
      <c r="A165" t="s">
        <v>49</v>
      </c>
      <c s="34" t="s">
        <v>209</v>
      </c>
      <c s="34" t="s">
        <v>6335</v>
      </c>
      <c s="35" t="s">
        <v>5</v>
      </c>
      <c s="6" t="s">
        <v>6336</v>
      </c>
      <c s="36" t="s">
        <v>68</v>
      </c>
      <c s="37">
        <v>1</v>
      </c>
      <c s="36">
        <v>0.04</v>
      </c>
      <c s="36">
        <f>ROUND(G165*H165,6)</f>
      </c>
      <c r="L165" s="38">
        <v>0</v>
      </c>
      <c s="32">
        <f>ROUND(ROUND(L165,2)*ROUND(G165,3),2)</f>
      </c>
      <c s="36" t="s">
        <v>3001</v>
      </c>
      <c>
        <f>(M165*21)/100</f>
      </c>
      <c t="s">
        <v>27</v>
      </c>
    </row>
    <row r="166" spans="1:5" ht="12.75">
      <c r="A166" s="35" t="s">
        <v>54</v>
      </c>
      <c r="E166" s="39" t="s">
        <v>6336</v>
      </c>
    </row>
    <row r="167" spans="1:5" ht="25.5">
      <c r="A167" s="35" t="s">
        <v>55</v>
      </c>
      <c r="E167" s="42" t="s">
        <v>5987</v>
      </c>
    </row>
    <row r="168" spans="1:5" ht="12.75">
      <c r="A168" t="s">
        <v>56</v>
      </c>
      <c r="E168" s="39" t="s">
        <v>5</v>
      </c>
    </row>
    <row r="169" spans="1:16" ht="12.75">
      <c r="A169" t="s">
        <v>49</v>
      </c>
      <c s="34" t="s">
        <v>213</v>
      </c>
      <c s="34" t="s">
        <v>5992</v>
      </c>
      <c s="35" t="s">
        <v>5</v>
      </c>
      <c s="6" t="s">
        <v>5993</v>
      </c>
      <c s="36" t="s">
        <v>68</v>
      </c>
      <c s="37">
        <v>1</v>
      </c>
      <c s="36">
        <v>0.068</v>
      </c>
      <c s="36">
        <f>ROUND(G169*H169,6)</f>
      </c>
      <c r="L169" s="38">
        <v>0</v>
      </c>
      <c s="32">
        <f>ROUND(ROUND(L169,2)*ROUND(G169,3),2)</f>
      </c>
      <c s="36" t="s">
        <v>3001</v>
      </c>
      <c>
        <f>(M169*21)/100</f>
      </c>
      <c t="s">
        <v>27</v>
      </c>
    </row>
    <row r="170" spans="1:5" ht="12.75">
      <c r="A170" s="35" t="s">
        <v>54</v>
      </c>
      <c r="E170" s="39" t="s">
        <v>5993</v>
      </c>
    </row>
    <row r="171" spans="1:5" ht="25.5">
      <c r="A171" s="35" t="s">
        <v>55</v>
      </c>
      <c r="E171" s="42" t="s">
        <v>5987</v>
      </c>
    </row>
    <row r="172" spans="1:5" ht="12.75">
      <c r="A172" t="s">
        <v>56</v>
      </c>
      <c r="E172" s="39" t="s">
        <v>5</v>
      </c>
    </row>
    <row r="173" spans="1:16" ht="12.75">
      <c r="A173" t="s">
        <v>49</v>
      </c>
      <c s="34" t="s">
        <v>217</v>
      </c>
      <c s="34" t="s">
        <v>4291</v>
      </c>
      <c s="35" t="s">
        <v>5</v>
      </c>
      <c s="6" t="s">
        <v>4292</v>
      </c>
      <c s="36" t="s">
        <v>68</v>
      </c>
      <c s="37">
        <v>3</v>
      </c>
      <c s="36">
        <v>0.081</v>
      </c>
      <c s="36">
        <f>ROUND(G173*H173,6)</f>
      </c>
      <c r="L173" s="38">
        <v>0</v>
      </c>
      <c s="32">
        <f>ROUND(ROUND(L173,2)*ROUND(G173,3),2)</f>
      </c>
      <c s="36" t="s">
        <v>3001</v>
      </c>
      <c>
        <f>(M173*21)/100</f>
      </c>
      <c t="s">
        <v>27</v>
      </c>
    </row>
    <row r="174" spans="1:5" ht="12.75">
      <c r="A174" s="35" t="s">
        <v>54</v>
      </c>
      <c r="E174" s="39" t="s">
        <v>4292</v>
      </c>
    </row>
    <row r="175" spans="1:5" ht="25.5">
      <c r="A175" s="35" t="s">
        <v>55</v>
      </c>
      <c r="E175" s="42" t="s">
        <v>6553</v>
      </c>
    </row>
    <row r="176" spans="1:5" ht="12.75">
      <c r="A176" t="s">
        <v>56</v>
      </c>
      <c r="E176" s="39" t="s">
        <v>5</v>
      </c>
    </row>
    <row r="177" spans="1:16" ht="12.75">
      <c r="A177" t="s">
        <v>49</v>
      </c>
      <c s="34" t="s">
        <v>221</v>
      </c>
      <c s="34" t="s">
        <v>5995</v>
      </c>
      <c s="35" t="s">
        <v>5</v>
      </c>
      <c s="6" t="s">
        <v>5996</v>
      </c>
      <c s="36" t="s">
        <v>68</v>
      </c>
      <c s="37">
        <v>3</v>
      </c>
      <c s="36">
        <v>0.585</v>
      </c>
      <c s="36">
        <f>ROUND(G177*H177,6)</f>
      </c>
      <c r="L177" s="38">
        <v>0</v>
      </c>
      <c s="32">
        <f>ROUND(ROUND(L177,2)*ROUND(G177,3),2)</f>
      </c>
      <c s="36" t="s">
        <v>3001</v>
      </c>
      <c>
        <f>(M177*21)/100</f>
      </c>
      <c t="s">
        <v>27</v>
      </c>
    </row>
    <row r="178" spans="1:5" ht="12.75">
      <c r="A178" s="35" t="s">
        <v>54</v>
      </c>
      <c r="E178" s="39" t="s">
        <v>5996</v>
      </c>
    </row>
    <row r="179" spans="1:5" ht="25.5">
      <c r="A179" s="35" t="s">
        <v>55</v>
      </c>
      <c r="E179" s="42" t="s">
        <v>6553</v>
      </c>
    </row>
    <row r="180" spans="1:5" ht="12.75">
      <c r="A180" t="s">
        <v>56</v>
      </c>
      <c r="E180" s="39" t="s">
        <v>5</v>
      </c>
    </row>
    <row r="181" spans="1:16" ht="12.75">
      <c r="A181" t="s">
        <v>49</v>
      </c>
      <c s="34" t="s">
        <v>225</v>
      </c>
      <c s="34" t="s">
        <v>5997</v>
      </c>
      <c s="35" t="s">
        <v>5</v>
      </c>
      <c s="6" t="s">
        <v>5998</v>
      </c>
      <c s="36" t="s">
        <v>68</v>
      </c>
      <c s="37">
        <v>3</v>
      </c>
      <c s="36">
        <v>1.6</v>
      </c>
      <c s="36">
        <f>ROUND(G181*H181,6)</f>
      </c>
      <c r="L181" s="38">
        <v>0</v>
      </c>
      <c s="32">
        <f>ROUND(ROUND(L181,2)*ROUND(G181,3),2)</f>
      </c>
      <c s="36" t="s">
        <v>3001</v>
      </c>
      <c>
        <f>(M181*21)/100</f>
      </c>
      <c t="s">
        <v>27</v>
      </c>
    </row>
    <row r="182" spans="1:5" ht="12.75">
      <c r="A182" s="35" t="s">
        <v>54</v>
      </c>
      <c r="E182" s="39" t="s">
        <v>5998</v>
      </c>
    </row>
    <row r="183" spans="1:5" ht="25.5">
      <c r="A183" s="35" t="s">
        <v>55</v>
      </c>
      <c r="E183" s="42" t="s">
        <v>6553</v>
      </c>
    </row>
    <row r="184" spans="1:5" ht="12.75">
      <c r="A184" t="s">
        <v>56</v>
      </c>
      <c r="E184" s="39" t="s">
        <v>5</v>
      </c>
    </row>
    <row r="185" spans="1:16" ht="12.75">
      <c r="A185" t="s">
        <v>49</v>
      </c>
      <c s="34" t="s">
        <v>229</v>
      </c>
      <c s="34" t="s">
        <v>5999</v>
      </c>
      <c s="35" t="s">
        <v>5</v>
      </c>
      <c s="6" t="s">
        <v>6000</v>
      </c>
      <c s="36" t="s">
        <v>68</v>
      </c>
      <c s="37">
        <v>12</v>
      </c>
      <c s="36">
        <v>0.002</v>
      </c>
      <c s="36">
        <f>ROUND(G185*H185,6)</f>
      </c>
      <c r="L185" s="38">
        <v>0</v>
      </c>
      <c s="32">
        <f>ROUND(ROUND(L185,2)*ROUND(G185,3),2)</f>
      </c>
      <c s="36" t="s">
        <v>3001</v>
      </c>
      <c>
        <f>(M185*21)/100</f>
      </c>
      <c t="s">
        <v>27</v>
      </c>
    </row>
    <row r="186" spans="1:5" ht="12.75">
      <c r="A186" s="35" t="s">
        <v>54</v>
      </c>
      <c r="E186" s="39" t="s">
        <v>6000</v>
      </c>
    </row>
    <row r="187" spans="1:5" ht="25.5">
      <c r="A187" s="35" t="s">
        <v>55</v>
      </c>
      <c r="E187" s="42" t="s">
        <v>6554</v>
      </c>
    </row>
    <row r="188" spans="1:5" ht="12.75">
      <c r="A188" t="s">
        <v>56</v>
      </c>
      <c r="E188" s="39" t="s">
        <v>5</v>
      </c>
    </row>
    <row r="189" spans="1:16" ht="12.75">
      <c r="A189" t="s">
        <v>49</v>
      </c>
      <c s="34" t="s">
        <v>233</v>
      </c>
      <c s="34" t="s">
        <v>6555</v>
      </c>
      <c s="35" t="s">
        <v>5</v>
      </c>
      <c s="6" t="s">
        <v>6556</v>
      </c>
      <c s="36" t="s">
        <v>60</v>
      </c>
      <c s="37">
        <v>6</v>
      </c>
      <c s="36">
        <v>0</v>
      </c>
      <c s="36">
        <f>ROUND(G189*H189,6)</f>
      </c>
      <c r="L189" s="38">
        <v>0</v>
      </c>
      <c s="32">
        <f>ROUND(ROUND(L189,2)*ROUND(G189,3),2)</f>
      </c>
      <c s="36" t="s">
        <v>3001</v>
      </c>
      <c>
        <f>(M189*21)/100</f>
      </c>
      <c t="s">
        <v>27</v>
      </c>
    </row>
    <row r="190" spans="1:5" ht="12.75">
      <c r="A190" s="35" t="s">
        <v>54</v>
      </c>
      <c r="E190" s="39" t="s">
        <v>6557</v>
      </c>
    </row>
    <row r="191" spans="1:5" ht="12.75">
      <c r="A191" s="35" t="s">
        <v>55</v>
      </c>
      <c r="E191" s="40" t="s">
        <v>6558</v>
      </c>
    </row>
    <row r="192" spans="1:5" ht="12.75">
      <c r="A192" t="s">
        <v>56</v>
      </c>
      <c r="E192" s="39" t="s">
        <v>5</v>
      </c>
    </row>
    <row r="193" spans="1:16" ht="12.75">
      <c r="A193" t="s">
        <v>49</v>
      </c>
      <c s="34" t="s">
        <v>237</v>
      </c>
      <c s="34" t="s">
        <v>6341</v>
      </c>
      <c s="35" t="s">
        <v>5</v>
      </c>
      <c s="6" t="s">
        <v>6342</v>
      </c>
      <c s="36" t="s">
        <v>68</v>
      </c>
      <c s="37">
        <v>4</v>
      </c>
      <c s="36">
        <v>0.295582</v>
      </c>
      <c s="36">
        <f>ROUND(G193*H193,6)</f>
      </c>
      <c r="L193" s="38">
        <v>0</v>
      </c>
      <c s="32">
        <f>ROUND(ROUND(L193,2)*ROUND(G193,3),2)</f>
      </c>
      <c s="36" t="s">
        <v>3001</v>
      </c>
      <c>
        <f>(M193*21)/100</f>
      </c>
      <c t="s">
        <v>27</v>
      </c>
    </row>
    <row r="194" spans="1:5" ht="25.5">
      <c r="A194" s="35" t="s">
        <v>54</v>
      </c>
      <c r="E194" s="39" t="s">
        <v>6343</v>
      </c>
    </row>
    <row r="195" spans="1:5" ht="12.75">
      <c r="A195" s="35" t="s">
        <v>55</v>
      </c>
      <c r="E195" s="40" t="s">
        <v>6559</v>
      </c>
    </row>
    <row r="196" spans="1:5" ht="12.75">
      <c r="A196" t="s">
        <v>56</v>
      </c>
      <c r="E196" s="39" t="s">
        <v>5</v>
      </c>
    </row>
    <row r="197" spans="1:16" ht="25.5">
      <c r="A197" t="s">
        <v>49</v>
      </c>
      <c s="34" t="s">
        <v>241</v>
      </c>
      <c s="34" t="s">
        <v>6346</v>
      </c>
      <c s="35" t="s">
        <v>5</v>
      </c>
      <c s="6" t="s">
        <v>6347</v>
      </c>
      <c s="36" t="s">
        <v>60</v>
      </c>
      <c s="37">
        <v>20.6</v>
      </c>
      <c s="36">
        <v>1.8E-05</v>
      </c>
      <c s="36">
        <f>ROUND(G197*H197,6)</f>
      </c>
      <c r="L197" s="38">
        <v>0</v>
      </c>
      <c s="32">
        <f>ROUND(ROUND(L197,2)*ROUND(G197,3),2)</f>
      </c>
      <c s="36" t="s">
        <v>3001</v>
      </c>
      <c>
        <f>(M197*21)/100</f>
      </c>
      <c t="s">
        <v>27</v>
      </c>
    </row>
    <row r="198" spans="1:5" ht="25.5">
      <c r="A198" s="35" t="s">
        <v>54</v>
      </c>
      <c r="E198" s="39" t="s">
        <v>6348</v>
      </c>
    </row>
    <row r="199" spans="1:5" ht="51">
      <c r="A199" s="35" t="s">
        <v>55</v>
      </c>
      <c r="E199" s="42" t="s">
        <v>6560</v>
      </c>
    </row>
    <row r="200" spans="1:5" ht="12.75">
      <c r="A200" t="s">
        <v>56</v>
      </c>
      <c r="E200" s="39" t="s">
        <v>5</v>
      </c>
    </row>
    <row r="201" spans="1:16" ht="25.5">
      <c r="A201" t="s">
        <v>49</v>
      </c>
      <c s="34" t="s">
        <v>245</v>
      </c>
      <c s="34" t="s">
        <v>6561</v>
      </c>
      <c s="35" t="s">
        <v>5</v>
      </c>
      <c s="6" t="s">
        <v>6562</v>
      </c>
      <c s="36" t="s">
        <v>60</v>
      </c>
      <c s="37">
        <v>9</v>
      </c>
      <c s="36">
        <v>3.2E-05</v>
      </c>
      <c s="36">
        <f>ROUND(G201*H201,6)</f>
      </c>
      <c r="L201" s="38">
        <v>0</v>
      </c>
      <c s="32">
        <f>ROUND(ROUND(L201,2)*ROUND(G201,3),2)</f>
      </c>
      <c s="36" t="s">
        <v>3001</v>
      </c>
      <c>
        <f>(M201*21)/100</f>
      </c>
      <c t="s">
        <v>27</v>
      </c>
    </row>
    <row r="202" spans="1:5" ht="25.5">
      <c r="A202" s="35" t="s">
        <v>54</v>
      </c>
      <c r="E202" s="39" t="s">
        <v>6563</v>
      </c>
    </row>
    <row r="203" spans="1:5" ht="25.5">
      <c r="A203" s="35" t="s">
        <v>55</v>
      </c>
      <c r="E203" s="42" t="s">
        <v>6564</v>
      </c>
    </row>
    <row r="204" spans="1:5" ht="12.75">
      <c r="A204" t="s">
        <v>56</v>
      </c>
      <c r="E204" s="39" t="s">
        <v>5</v>
      </c>
    </row>
    <row r="205" spans="1:16" ht="12.75">
      <c r="A205" t="s">
        <v>49</v>
      </c>
      <c s="34" t="s">
        <v>249</v>
      </c>
      <c s="34" t="s">
        <v>6565</v>
      </c>
      <c s="35" t="s">
        <v>5</v>
      </c>
      <c s="6" t="s">
        <v>6566</v>
      </c>
      <c s="36" t="s">
        <v>68</v>
      </c>
      <c s="37">
        <v>2</v>
      </c>
      <c s="36">
        <v>0.000103</v>
      </c>
      <c s="36">
        <f>ROUND(G205*H205,6)</f>
      </c>
      <c r="L205" s="38">
        <v>0</v>
      </c>
      <c s="32">
        <f>ROUND(ROUND(L205,2)*ROUND(G205,3),2)</f>
      </c>
      <c s="36" t="s">
        <v>3001</v>
      </c>
      <c>
        <f>(M205*21)/100</f>
      </c>
      <c t="s">
        <v>27</v>
      </c>
    </row>
    <row r="206" spans="1:5" ht="25.5">
      <c r="A206" s="35" t="s">
        <v>54</v>
      </c>
      <c r="E206" s="39" t="s">
        <v>6567</v>
      </c>
    </row>
    <row r="207" spans="1:5" ht="12.75">
      <c r="A207" s="35" t="s">
        <v>55</v>
      </c>
      <c r="E207" s="40" t="s">
        <v>5</v>
      </c>
    </row>
    <row r="208" spans="1:5" ht="12.75">
      <c r="A208" t="s">
        <v>56</v>
      </c>
      <c r="E208" s="39" t="s">
        <v>5</v>
      </c>
    </row>
    <row r="209" spans="1:16" ht="25.5">
      <c r="A209" t="s">
        <v>49</v>
      </c>
      <c s="34" t="s">
        <v>253</v>
      </c>
      <c s="34" t="s">
        <v>6568</v>
      </c>
      <c s="35" t="s">
        <v>5</v>
      </c>
      <c s="6" t="s">
        <v>6569</v>
      </c>
      <c s="36" t="s">
        <v>68</v>
      </c>
      <c s="37">
        <v>2</v>
      </c>
      <c s="36">
        <v>1.1E-05</v>
      </c>
      <c s="36">
        <f>ROUND(G209*H209,6)</f>
      </c>
      <c r="L209" s="38">
        <v>0</v>
      </c>
      <c s="32">
        <f>ROUND(ROUND(L209,2)*ROUND(G209,3),2)</f>
      </c>
      <c s="36" t="s">
        <v>3001</v>
      </c>
      <c>
        <f>(M209*21)/100</f>
      </c>
      <c t="s">
        <v>27</v>
      </c>
    </row>
    <row r="210" spans="1:5" ht="25.5">
      <c r="A210" s="35" t="s">
        <v>54</v>
      </c>
      <c r="E210" s="39" t="s">
        <v>6570</v>
      </c>
    </row>
    <row r="211" spans="1:5" ht="25.5">
      <c r="A211" s="35" t="s">
        <v>55</v>
      </c>
      <c r="E211" s="42" t="s">
        <v>6571</v>
      </c>
    </row>
    <row r="212" spans="1:5" ht="12.75">
      <c r="A212" t="s">
        <v>56</v>
      </c>
      <c r="E212" s="39" t="s">
        <v>5</v>
      </c>
    </row>
    <row r="213" spans="1:16" ht="25.5">
      <c r="A213" t="s">
        <v>49</v>
      </c>
      <c s="34" t="s">
        <v>257</v>
      </c>
      <c s="34" t="s">
        <v>6350</v>
      </c>
      <c s="35" t="s">
        <v>5</v>
      </c>
      <c s="6" t="s">
        <v>6351</v>
      </c>
      <c s="36" t="s">
        <v>68</v>
      </c>
      <c s="37">
        <v>2</v>
      </c>
      <c s="36">
        <v>2.3E-05</v>
      </c>
      <c s="36">
        <f>ROUND(G213*H213,6)</f>
      </c>
      <c r="L213" s="38">
        <v>0</v>
      </c>
      <c s="32">
        <f>ROUND(ROUND(L213,2)*ROUND(G213,3),2)</f>
      </c>
      <c s="36" t="s">
        <v>3001</v>
      </c>
      <c>
        <f>(M213*21)/100</f>
      </c>
      <c t="s">
        <v>27</v>
      </c>
    </row>
    <row r="214" spans="1:5" ht="25.5">
      <c r="A214" s="35" t="s">
        <v>54</v>
      </c>
      <c r="E214" s="39" t="s">
        <v>6352</v>
      </c>
    </row>
    <row r="215" spans="1:5" ht="25.5">
      <c r="A215" s="35" t="s">
        <v>55</v>
      </c>
      <c r="E215" s="42" t="s">
        <v>6571</v>
      </c>
    </row>
    <row r="216" spans="1:5" ht="12.75">
      <c r="A216" t="s">
        <v>56</v>
      </c>
      <c r="E216" s="39" t="s">
        <v>5</v>
      </c>
    </row>
    <row r="217" spans="1:16" ht="12.75">
      <c r="A217" t="s">
        <v>49</v>
      </c>
      <c s="34" t="s">
        <v>261</v>
      </c>
      <c s="34" t="s">
        <v>4316</v>
      </c>
      <c s="35" t="s">
        <v>5</v>
      </c>
      <c s="6" t="s">
        <v>4317</v>
      </c>
      <c s="36" t="s">
        <v>68</v>
      </c>
      <c s="37">
        <v>15</v>
      </c>
      <c s="36">
        <v>0.010186</v>
      </c>
      <c s="36">
        <f>ROUND(G217*H217,6)</f>
      </c>
      <c r="L217" s="38">
        <v>0</v>
      </c>
      <c s="32">
        <f>ROUND(ROUND(L217,2)*ROUND(G217,3),2)</f>
      </c>
      <c s="36" t="s">
        <v>3001</v>
      </c>
      <c>
        <f>(M217*21)/100</f>
      </c>
      <c t="s">
        <v>27</v>
      </c>
    </row>
    <row r="218" spans="1:5" ht="12.75">
      <c r="A218" s="35" t="s">
        <v>54</v>
      </c>
      <c r="E218" s="39" t="s">
        <v>4317</v>
      </c>
    </row>
    <row r="219" spans="1:5" ht="12.75">
      <c r="A219" s="35" t="s">
        <v>55</v>
      </c>
      <c r="E219" s="40" t="s">
        <v>5</v>
      </c>
    </row>
    <row r="220" spans="1:5" ht="25.5">
      <c r="A220" t="s">
        <v>56</v>
      </c>
      <c r="E220" s="39" t="s">
        <v>6054</v>
      </c>
    </row>
    <row r="221" spans="1:16" ht="12.75">
      <c r="A221" t="s">
        <v>49</v>
      </c>
      <c s="34" t="s">
        <v>265</v>
      </c>
      <c s="34" t="s">
        <v>4318</v>
      </c>
      <c s="35" t="s">
        <v>5</v>
      </c>
      <c s="6" t="s">
        <v>4319</v>
      </c>
      <c s="36" t="s">
        <v>68</v>
      </c>
      <c s="37">
        <v>3</v>
      </c>
      <c s="36">
        <v>0.01248</v>
      </c>
      <c s="36">
        <f>ROUND(G221*H221,6)</f>
      </c>
      <c r="L221" s="38">
        <v>0</v>
      </c>
      <c s="32">
        <f>ROUND(ROUND(L221,2)*ROUND(G221,3),2)</f>
      </c>
      <c s="36" t="s">
        <v>3001</v>
      </c>
      <c>
        <f>(M221*21)/100</f>
      </c>
      <c t="s">
        <v>27</v>
      </c>
    </row>
    <row r="222" spans="1:5" ht="12.75">
      <c r="A222" s="35" t="s">
        <v>54</v>
      </c>
      <c r="E222" s="39" t="s">
        <v>4319</v>
      </c>
    </row>
    <row r="223" spans="1:5" ht="12.75">
      <c r="A223" s="35" t="s">
        <v>55</v>
      </c>
      <c r="E223" s="40" t="s">
        <v>5</v>
      </c>
    </row>
    <row r="224" spans="1:5" ht="25.5">
      <c r="A224" t="s">
        <v>56</v>
      </c>
      <c r="E224" s="39" t="s">
        <v>6054</v>
      </c>
    </row>
    <row r="225" spans="1:16" ht="25.5">
      <c r="A225" t="s">
        <v>49</v>
      </c>
      <c s="34" t="s">
        <v>595</v>
      </c>
      <c s="34" t="s">
        <v>6055</v>
      </c>
      <c s="35" t="s">
        <v>5</v>
      </c>
      <c s="6" t="s">
        <v>6056</v>
      </c>
      <c s="36" t="s">
        <v>68</v>
      </c>
      <c s="37">
        <v>3</v>
      </c>
      <c s="36">
        <v>0.028538</v>
      </c>
      <c s="36">
        <f>ROUND(G225*H225,6)</f>
      </c>
      <c r="L225" s="38">
        <v>0</v>
      </c>
      <c s="32">
        <f>ROUND(ROUND(L225,2)*ROUND(G225,3),2)</f>
      </c>
      <c s="36" t="s">
        <v>3001</v>
      </c>
      <c>
        <f>(M225*21)/100</f>
      </c>
      <c t="s">
        <v>27</v>
      </c>
    </row>
    <row r="226" spans="1:5" ht="25.5">
      <c r="A226" s="35" t="s">
        <v>54</v>
      </c>
      <c r="E226" s="39" t="s">
        <v>6056</v>
      </c>
    </row>
    <row r="227" spans="1:5" ht="12.75">
      <c r="A227" s="35" t="s">
        <v>55</v>
      </c>
      <c r="E227" s="40" t="s">
        <v>5</v>
      </c>
    </row>
    <row r="228" spans="1:5" ht="25.5">
      <c r="A228" t="s">
        <v>56</v>
      </c>
      <c r="E228" s="39" t="s">
        <v>6054</v>
      </c>
    </row>
    <row r="229" spans="1:16" ht="25.5">
      <c r="A229" t="s">
        <v>49</v>
      </c>
      <c s="34" t="s">
        <v>599</v>
      </c>
      <c s="34" t="s">
        <v>6080</v>
      </c>
      <c s="35" t="s">
        <v>5</v>
      </c>
      <c s="6" t="s">
        <v>6081</v>
      </c>
      <c s="36" t="s">
        <v>68</v>
      </c>
      <c s="37">
        <v>3</v>
      </c>
      <c s="36">
        <v>0.217338</v>
      </c>
      <c s="36">
        <f>ROUND(G229*H229,6)</f>
      </c>
      <c r="L229" s="38">
        <v>0</v>
      </c>
      <c s="32">
        <f>ROUND(ROUND(L229,2)*ROUND(G229,3),2)</f>
      </c>
      <c s="36" t="s">
        <v>3001</v>
      </c>
      <c>
        <f>(M229*21)/100</f>
      </c>
      <c t="s">
        <v>27</v>
      </c>
    </row>
    <row r="230" spans="1:5" ht="12.75">
      <c r="A230" s="35" t="s">
        <v>54</v>
      </c>
      <c r="E230" s="39" t="s">
        <v>6082</v>
      </c>
    </row>
    <row r="231" spans="1:5" ht="12.75">
      <c r="A231" s="35" t="s">
        <v>55</v>
      </c>
      <c r="E231" s="40" t="s">
        <v>5</v>
      </c>
    </row>
    <row r="232" spans="1:5" ht="204">
      <c r="A232" t="s">
        <v>56</v>
      </c>
      <c r="E232" s="39" t="s">
        <v>6083</v>
      </c>
    </row>
    <row r="233" spans="1:16" ht="25.5">
      <c r="A233" t="s">
        <v>49</v>
      </c>
      <c s="34" t="s">
        <v>269</v>
      </c>
      <c s="34" t="s">
        <v>6091</v>
      </c>
      <c s="35" t="s">
        <v>5</v>
      </c>
      <c s="6" t="s">
        <v>6092</v>
      </c>
      <c s="36" t="s">
        <v>52</v>
      </c>
      <c s="37">
        <v>4.91</v>
      </c>
      <c s="36">
        <v>0</v>
      </c>
      <c s="36">
        <f>ROUND(G233*H233,6)</f>
      </c>
      <c r="L233" s="38">
        <v>0</v>
      </c>
      <c s="32">
        <f>ROUND(ROUND(L233,2)*ROUND(G233,3),2)</f>
      </c>
      <c s="36" t="s">
        <v>3001</v>
      </c>
      <c>
        <f>(M233*21)/100</f>
      </c>
      <c t="s">
        <v>27</v>
      </c>
    </row>
    <row r="234" spans="1:5" ht="25.5">
      <c r="A234" s="35" t="s">
        <v>54</v>
      </c>
      <c r="E234" s="39" t="s">
        <v>6093</v>
      </c>
    </row>
    <row r="235" spans="1:5" ht="89.25">
      <c r="A235" s="35" t="s">
        <v>55</v>
      </c>
      <c r="E235" s="42" t="s">
        <v>6572</v>
      </c>
    </row>
    <row r="236" spans="1:5" ht="25.5">
      <c r="A236" t="s">
        <v>56</v>
      </c>
      <c r="E236" s="39" t="s">
        <v>6095</v>
      </c>
    </row>
    <row r="237" spans="1:16" ht="12.75">
      <c r="A237" t="s">
        <v>49</v>
      </c>
      <c s="34" t="s">
        <v>273</v>
      </c>
      <c s="34" t="s">
        <v>6096</v>
      </c>
      <c s="35" t="s">
        <v>5</v>
      </c>
      <c s="6" t="s">
        <v>6097</v>
      </c>
      <c s="36" t="s">
        <v>819</v>
      </c>
      <c s="37">
        <v>18.876</v>
      </c>
      <c s="36">
        <v>0.004018</v>
      </c>
      <c s="36">
        <f>ROUND(G237*H237,6)</f>
      </c>
      <c r="L237" s="38">
        <v>0</v>
      </c>
      <c s="32">
        <f>ROUND(ROUND(L237,2)*ROUND(G237,3),2)</f>
      </c>
      <c s="36" t="s">
        <v>3001</v>
      </c>
      <c>
        <f>(M237*21)/100</f>
      </c>
      <c t="s">
        <v>27</v>
      </c>
    </row>
    <row r="238" spans="1:5" ht="12.75">
      <c r="A238" s="35" t="s">
        <v>54</v>
      </c>
      <c r="E238" s="39" t="s">
        <v>6098</v>
      </c>
    </row>
    <row r="239" spans="1:5" ht="51">
      <c r="A239" s="35" t="s">
        <v>55</v>
      </c>
      <c r="E239" s="40" t="s">
        <v>6573</v>
      </c>
    </row>
    <row r="240" spans="1:5" ht="12.75">
      <c r="A240" t="s">
        <v>56</v>
      </c>
      <c r="E240" s="39" t="s">
        <v>5</v>
      </c>
    </row>
    <row r="241" spans="1:16" ht="12.75">
      <c r="A241" t="s">
        <v>49</v>
      </c>
      <c s="34" t="s">
        <v>277</v>
      </c>
      <c s="34" t="s">
        <v>6574</v>
      </c>
      <c s="35" t="s">
        <v>5</v>
      </c>
      <c s="6" t="s">
        <v>6575</v>
      </c>
      <c s="36" t="s">
        <v>68</v>
      </c>
      <c s="37">
        <v>2</v>
      </c>
      <c s="36">
        <v>0.00266</v>
      </c>
      <c s="36">
        <f>ROUND(G241*H241,6)</f>
      </c>
      <c r="L241" s="38">
        <v>0</v>
      </c>
      <c s="32">
        <f>ROUND(ROUND(L241,2)*ROUND(G241,3),2)</f>
      </c>
      <c s="36" t="s">
        <v>3001</v>
      </c>
      <c>
        <f>(M241*21)/100</f>
      </c>
      <c t="s">
        <v>27</v>
      </c>
    </row>
    <row r="242" spans="1:5" ht="12.75">
      <c r="A242" s="35" t="s">
        <v>54</v>
      </c>
      <c r="E242" s="39" t="s">
        <v>6576</v>
      </c>
    </row>
    <row r="243" spans="1:5" ht="12.75">
      <c r="A243" s="35" t="s">
        <v>55</v>
      </c>
      <c r="E243" s="40" t="s">
        <v>5</v>
      </c>
    </row>
    <row r="244" spans="1:5" ht="12.75">
      <c r="A244" t="s">
        <v>56</v>
      </c>
      <c r="E244" s="39" t="s">
        <v>5</v>
      </c>
    </row>
    <row r="245" spans="1:16" ht="12.75">
      <c r="A245" t="s">
        <v>49</v>
      </c>
      <c s="34" t="s">
        <v>281</v>
      </c>
      <c s="34" t="s">
        <v>6577</v>
      </c>
      <c s="35" t="s">
        <v>5</v>
      </c>
      <c s="6" t="s">
        <v>6578</v>
      </c>
      <c s="36" t="s">
        <v>68</v>
      </c>
      <c s="37">
        <v>2</v>
      </c>
      <c s="36">
        <v>0.0115</v>
      </c>
      <c s="36">
        <f>ROUND(G245*H245,6)</f>
      </c>
      <c r="L245" s="38">
        <v>0</v>
      </c>
      <c s="32">
        <f>ROUND(ROUND(L245,2)*ROUND(G245,3),2)</f>
      </c>
      <c s="36" t="s">
        <v>85</v>
      </c>
      <c>
        <f>(M245*21)/100</f>
      </c>
      <c t="s">
        <v>27</v>
      </c>
    </row>
    <row r="246" spans="1:5" ht="12.75">
      <c r="A246" s="35" t="s">
        <v>54</v>
      </c>
      <c r="E246" s="39" t="s">
        <v>6579</v>
      </c>
    </row>
    <row r="247" spans="1:5" ht="12.75">
      <c r="A247" s="35" t="s">
        <v>55</v>
      </c>
      <c r="E247" s="40" t="s">
        <v>5</v>
      </c>
    </row>
    <row r="248" spans="1:5" ht="12.75">
      <c r="A248" t="s">
        <v>56</v>
      </c>
      <c r="E248" s="39" t="s">
        <v>5</v>
      </c>
    </row>
    <row r="249" spans="1:16" ht="12.75">
      <c r="A249" t="s">
        <v>49</v>
      </c>
      <c s="34" t="s">
        <v>285</v>
      </c>
      <c s="34" t="s">
        <v>6361</v>
      </c>
      <c s="35" t="s">
        <v>5</v>
      </c>
      <c s="6" t="s">
        <v>6362</v>
      </c>
      <c s="36" t="s">
        <v>68</v>
      </c>
      <c s="37">
        <v>4</v>
      </c>
      <c s="36">
        <v>0.001</v>
      </c>
      <c s="36">
        <f>ROUND(G249*H249,6)</f>
      </c>
      <c r="L249" s="38">
        <v>0</v>
      </c>
      <c s="32">
        <f>ROUND(ROUND(L249,2)*ROUND(G249,3),2)</f>
      </c>
      <c s="36" t="s">
        <v>85</v>
      </c>
      <c>
        <f>(M249*21)/100</f>
      </c>
      <c t="s">
        <v>27</v>
      </c>
    </row>
    <row r="250" spans="1:5" ht="12.75">
      <c r="A250" s="35" t="s">
        <v>54</v>
      </c>
      <c r="E250" s="39" t="s">
        <v>6358</v>
      </c>
    </row>
    <row r="251" spans="1:5" ht="12.75">
      <c r="A251" s="35" t="s">
        <v>55</v>
      </c>
      <c r="E251" s="40" t="s">
        <v>5</v>
      </c>
    </row>
    <row r="252" spans="1:5" ht="12.75">
      <c r="A252" t="s">
        <v>56</v>
      </c>
      <c r="E252" s="39" t="s">
        <v>5</v>
      </c>
    </row>
    <row r="253" spans="1:16" ht="12.75">
      <c r="A253" t="s">
        <v>49</v>
      </c>
      <c s="34" t="s">
        <v>289</v>
      </c>
      <c s="34" t="s">
        <v>6115</v>
      </c>
      <c s="35" t="s">
        <v>5</v>
      </c>
      <c s="6" t="s">
        <v>6116</v>
      </c>
      <c s="36" t="s">
        <v>68</v>
      </c>
      <c s="37">
        <v>3</v>
      </c>
      <c s="36">
        <v>0.092</v>
      </c>
      <c s="36">
        <f>ROUND(G253*H253,6)</f>
      </c>
      <c r="L253" s="38">
        <v>0</v>
      </c>
      <c s="32">
        <f>ROUND(ROUND(L253,2)*ROUND(G253,3),2)</f>
      </c>
      <c s="36" t="s">
        <v>85</v>
      </c>
      <c>
        <f>(M253*21)/100</f>
      </c>
      <c t="s">
        <v>27</v>
      </c>
    </row>
    <row r="254" spans="1:5" ht="12.75">
      <c r="A254" s="35" t="s">
        <v>54</v>
      </c>
      <c r="E254" s="39" t="s">
        <v>6117</v>
      </c>
    </row>
    <row r="255" spans="1:5" ht="25.5">
      <c r="A255" s="35" t="s">
        <v>55</v>
      </c>
      <c r="E255" s="42" t="s">
        <v>6553</v>
      </c>
    </row>
    <row r="256" spans="1:5" ht="12.75">
      <c r="A256" t="s">
        <v>56</v>
      </c>
      <c r="E256" s="39" t="s">
        <v>5</v>
      </c>
    </row>
    <row r="257" spans="1:16" ht="12.75">
      <c r="A257" t="s">
        <v>49</v>
      </c>
      <c s="34" t="s">
        <v>293</v>
      </c>
      <c s="34" t="s">
        <v>6129</v>
      </c>
      <c s="35" t="s">
        <v>5</v>
      </c>
      <c s="6" t="s">
        <v>6130</v>
      </c>
      <c s="36" t="s">
        <v>486</v>
      </c>
      <c s="37">
        <v>17</v>
      </c>
      <c s="36">
        <v>0</v>
      </c>
      <c s="36">
        <f>ROUND(G257*H257,6)</f>
      </c>
      <c r="L257" s="38">
        <v>0</v>
      </c>
      <c s="32">
        <f>ROUND(ROUND(L257,2)*ROUND(G257,3),2)</f>
      </c>
      <c s="36" t="s">
        <v>85</v>
      </c>
      <c>
        <f>(M257*21)/100</f>
      </c>
      <c t="s">
        <v>27</v>
      </c>
    </row>
    <row r="258" spans="1:5" ht="12.75">
      <c r="A258" s="35" t="s">
        <v>54</v>
      </c>
      <c r="E258" s="39" t="s">
        <v>6131</v>
      </c>
    </row>
    <row r="259" spans="1:5" ht="25.5">
      <c r="A259" s="35" t="s">
        <v>55</v>
      </c>
      <c r="E259" s="42" t="s">
        <v>6580</v>
      </c>
    </row>
    <row r="260" spans="1:5" ht="12.75">
      <c r="A260" t="s">
        <v>56</v>
      </c>
      <c r="E260" s="39" t="s">
        <v>5</v>
      </c>
    </row>
    <row r="261" spans="1:16" ht="12.75">
      <c r="A261" t="s">
        <v>49</v>
      </c>
      <c s="34" t="s">
        <v>297</v>
      </c>
      <c s="34" t="s">
        <v>6133</v>
      </c>
      <c s="35" t="s">
        <v>5</v>
      </c>
      <c s="6" t="s">
        <v>6134</v>
      </c>
      <c s="36" t="s">
        <v>60</v>
      </c>
      <c s="37">
        <v>17</v>
      </c>
      <c s="36">
        <v>0</v>
      </c>
      <c s="36">
        <f>ROUND(G261*H261,6)</f>
      </c>
      <c r="L261" s="38">
        <v>0</v>
      </c>
      <c s="32">
        <f>ROUND(ROUND(L261,2)*ROUND(G261,3),2)</f>
      </c>
      <c s="36" t="s">
        <v>85</v>
      </c>
      <c>
        <f>(M261*21)/100</f>
      </c>
      <c t="s">
        <v>27</v>
      </c>
    </row>
    <row r="262" spans="1:5" ht="12.75">
      <c r="A262" s="35" t="s">
        <v>54</v>
      </c>
      <c r="E262" s="39" t="s">
        <v>6135</v>
      </c>
    </row>
    <row r="263" spans="1:5" ht="25.5">
      <c r="A263" s="35" t="s">
        <v>55</v>
      </c>
      <c r="E263" s="42" t="s">
        <v>6580</v>
      </c>
    </row>
    <row r="264" spans="1:5" ht="12.75">
      <c r="A264" t="s">
        <v>56</v>
      </c>
      <c r="E264" s="39" t="s">
        <v>5</v>
      </c>
    </row>
    <row r="265" spans="1:16" ht="12.75">
      <c r="A265" t="s">
        <v>49</v>
      </c>
      <c s="34" t="s">
        <v>301</v>
      </c>
      <c s="34" t="s">
        <v>6136</v>
      </c>
      <c s="35" t="s">
        <v>5</v>
      </c>
      <c s="6" t="s">
        <v>6137</v>
      </c>
      <c s="36" t="s">
        <v>68</v>
      </c>
      <c s="37">
        <v>3</v>
      </c>
      <c s="36">
        <v>0</v>
      </c>
      <c s="36">
        <f>ROUND(G265*H265,6)</f>
      </c>
      <c r="L265" s="38">
        <v>0</v>
      </c>
      <c s="32">
        <f>ROUND(ROUND(L265,2)*ROUND(G265,3),2)</f>
      </c>
      <c s="36" t="s">
        <v>85</v>
      </c>
      <c>
        <f>(M265*21)/100</f>
      </c>
      <c t="s">
        <v>27</v>
      </c>
    </row>
    <row r="266" spans="1:5" ht="12.75">
      <c r="A266" s="35" t="s">
        <v>54</v>
      </c>
      <c r="E266" s="39" t="s">
        <v>6138</v>
      </c>
    </row>
    <row r="267" spans="1:5" ht="25.5">
      <c r="A267" s="35" t="s">
        <v>55</v>
      </c>
      <c r="E267" s="42" t="s">
        <v>6581</v>
      </c>
    </row>
    <row r="268" spans="1:5" ht="12.75">
      <c r="A268" t="s">
        <v>56</v>
      </c>
      <c r="E268" s="39" t="s">
        <v>5</v>
      </c>
    </row>
    <row r="269" spans="1:13" ht="12.75">
      <c r="A269" t="s">
        <v>46</v>
      </c>
      <c r="C269" s="31" t="s">
        <v>89</v>
      </c>
      <c r="E269" s="33" t="s">
        <v>4323</v>
      </c>
      <c r="J269" s="32">
        <f>0</f>
      </c>
      <c s="32">
        <f>0</f>
      </c>
      <c s="32">
        <f>0+L270+L274+L278</f>
      </c>
      <c s="32">
        <f>0+M270+M274+M278</f>
      </c>
    </row>
    <row r="270" spans="1:16" ht="12.75">
      <c r="A270" t="s">
        <v>49</v>
      </c>
      <c s="34" t="s">
        <v>305</v>
      </c>
      <c s="34" t="s">
        <v>6582</v>
      </c>
      <c s="35" t="s">
        <v>5</v>
      </c>
      <c s="6" t="s">
        <v>6583</v>
      </c>
      <c s="36" t="s">
        <v>60</v>
      </c>
      <c s="37">
        <v>0.24</v>
      </c>
      <c s="36">
        <v>0.004225</v>
      </c>
      <c s="36">
        <f>ROUND(G270*H270,6)</f>
      </c>
      <c r="L270" s="38">
        <v>0</v>
      </c>
      <c s="32">
        <f>ROUND(ROUND(L270,2)*ROUND(G270,3),2)</f>
      </c>
      <c s="36" t="s">
        <v>3001</v>
      </c>
      <c>
        <f>(M270*21)/100</f>
      </c>
      <c t="s">
        <v>27</v>
      </c>
    </row>
    <row r="271" spans="1:5" ht="25.5">
      <c r="A271" s="35" t="s">
        <v>54</v>
      </c>
      <c r="E271" s="39" t="s">
        <v>6584</v>
      </c>
    </row>
    <row r="272" spans="1:5" ht="25.5">
      <c r="A272" s="35" t="s">
        <v>55</v>
      </c>
      <c r="E272" s="42" t="s">
        <v>6585</v>
      </c>
    </row>
    <row r="273" spans="1:5" ht="12.75">
      <c r="A273" t="s">
        <v>56</v>
      </c>
      <c r="E273" s="39" t="s">
        <v>5</v>
      </c>
    </row>
    <row r="274" spans="1:16" ht="12.75">
      <c r="A274" t="s">
        <v>49</v>
      </c>
      <c s="34" t="s">
        <v>309</v>
      </c>
      <c s="34" t="s">
        <v>6144</v>
      </c>
      <c s="35" t="s">
        <v>5</v>
      </c>
      <c s="6" t="s">
        <v>6586</v>
      </c>
      <c s="36" t="s">
        <v>68</v>
      </c>
      <c s="37">
        <v>1</v>
      </c>
      <c s="36">
        <v>0</v>
      </c>
      <c s="36">
        <f>ROUND(G274*H274,6)</f>
      </c>
      <c r="L274" s="38">
        <v>0</v>
      </c>
      <c s="32">
        <f>ROUND(ROUND(L274,2)*ROUND(G274,3),2)</f>
      </c>
      <c s="36" t="s">
        <v>85</v>
      </c>
      <c>
        <f>(M274*21)/100</f>
      </c>
      <c t="s">
        <v>27</v>
      </c>
    </row>
    <row r="275" spans="1:5" ht="12.75">
      <c r="A275" s="35" t="s">
        <v>54</v>
      </c>
      <c r="E275" s="39" t="s">
        <v>6146</v>
      </c>
    </row>
    <row r="276" spans="1:5" ht="12.75">
      <c r="A276" s="35" t="s">
        <v>55</v>
      </c>
      <c r="E276" s="40" t="s">
        <v>5</v>
      </c>
    </row>
    <row r="277" spans="1:5" ht="12.75">
      <c r="A277" t="s">
        <v>56</v>
      </c>
      <c r="E277" s="39" t="s">
        <v>5</v>
      </c>
    </row>
    <row r="278" spans="1:16" ht="25.5">
      <c r="A278" t="s">
        <v>49</v>
      </c>
      <c s="34" t="s">
        <v>313</v>
      </c>
      <c s="34" t="s">
        <v>6147</v>
      </c>
      <c s="35" t="s">
        <v>5</v>
      </c>
      <c s="6" t="s">
        <v>6148</v>
      </c>
      <c s="36" t="s">
        <v>528</v>
      </c>
      <c s="37">
        <v>1</v>
      </c>
      <c s="36">
        <v>0</v>
      </c>
      <c s="36">
        <f>ROUND(G278*H278,6)</f>
      </c>
      <c r="L278" s="38">
        <v>0</v>
      </c>
      <c s="32">
        <f>ROUND(ROUND(L278,2)*ROUND(G278,3),2)</f>
      </c>
      <c s="36" t="s">
        <v>85</v>
      </c>
      <c>
        <f>(M278*21)/100</f>
      </c>
      <c t="s">
        <v>27</v>
      </c>
    </row>
    <row r="279" spans="1:5" ht="25.5">
      <c r="A279" s="35" t="s">
        <v>54</v>
      </c>
      <c r="E279" s="39" t="s">
        <v>6148</v>
      </c>
    </row>
    <row r="280" spans="1:5" ht="12.75">
      <c r="A280" s="35" t="s">
        <v>55</v>
      </c>
      <c r="E280" s="40" t="s">
        <v>5</v>
      </c>
    </row>
    <row r="281" spans="1:5" ht="12.75">
      <c r="A281" t="s">
        <v>56</v>
      </c>
      <c r="E281" s="39" t="s">
        <v>5</v>
      </c>
    </row>
    <row r="282" spans="1:13" ht="12.75">
      <c r="A282" t="s">
        <v>46</v>
      </c>
      <c r="C282" s="31" t="s">
        <v>1005</v>
      </c>
      <c r="E282" s="33" t="s">
        <v>1006</v>
      </c>
      <c r="J282" s="32">
        <f>0</f>
      </c>
      <c s="32">
        <f>0</f>
      </c>
      <c s="32">
        <f>0+L283+L287</f>
      </c>
      <c s="32">
        <f>0+M283+M287</f>
      </c>
    </row>
    <row r="283" spans="1:16" ht="38.25">
      <c r="A283" t="s">
        <v>49</v>
      </c>
      <c s="34" t="s">
        <v>317</v>
      </c>
      <c s="34" t="s">
        <v>1007</v>
      </c>
      <c s="35" t="s">
        <v>1008</v>
      </c>
      <c s="6" t="s">
        <v>1009</v>
      </c>
      <c s="36" t="s">
        <v>1010</v>
      </c>
      <c s="37">
        <v>63.947</v>
      </c>
      <c s="36">
        <v>0</v>
      </c>
      <c s="36">
        <f>ROUND(G283*H283,6)</f>
      </c>
      <c r="L283" s="38">
        <v>0</v>
      </c>
      <c s="32">
        <f>ROUND(ROUND(L283,2)*ROUND(G283,3),2)</f>
      </c>
      <c s="36" t="s">
        <v>85</v>
      </c>
      <c>
        <f>(M283*21)/100</f>
      </c>
      <c t="s">
        <v>27</v>
      </c>
    </row>
    <row r="284" spans="1:5" ht="12.75">
      <c r="A284" s="35" t="s">
        <v>54</v>
      </c>
      <c r="E284" s="39" t="s">
        <v>1011</v>
      </c>
    </row>
    <row r="285" spans="1:5" ht="63.75">
      <c r="A285" s="35" t="s">
        <v>55</v>
      </c>
      <c r="E285" s="40" t="s">
        <v>6587</v>
      </c>
    </row>
    <row r="286" spans="1:5" ht="89.25">
      <c r="A286" t="s">
        <v>56</v>
      </c>
      <c r="E286" s="39" t="s">
        <v>1012</v>
      </c>
    </row>
    <row r="287" spans="1:16" ht="38.25">
      <c r="A287" t="s">
        <v>49</v>
      </c>
      <c s="34" t="s">
        <v>321</v>
      </c>
      <c s="34" t="s">
        <v>2721</v>
      </c>
      <c s="35" t="s">
        <v>2722</v>
      </c>
      <c s="6" t="s">
        <v>2723</v>
      </c>
      <c s="36" t="s">
        <v>1010</v>
      </c>
      <c s="37">
        <v>1.97</v>
      </c>
      <c s="36">
        <v>0</v>
      </c>
      <c s="36">
        <f>ROUND(G287*H287,6)</f>
      </c>
      <c r="L287" s="38">
        <v>0</v>
      </c>
      <c s="32">
        <f>ROUND(ROUND(L287,2)*ROUND(G287,3),2)</f>
      </c>
      <c s="36" t="s">
        <v>85</v>
      </c>
      <c>
        <f>(M287*21)/100</f>
      </c>
      <c t="s">
        <v>27</v>
      </c>
    </row>
    <row r="288" spans="1:5" ht="12.75">
      <c r="A288" s="35" t="s">
        <v>54</v>
      </c>
      <c r="E288" s="39" t="s">
        <v>1011</v>
      </c>
    </row>
    <row r="289" spans="1:5" ht="12.75">
      <c r="A289" s="35" t="s">
        <v>55</v>
      </c>
      <c r="E289" s="40" t="s">
        <v>5</v>
      </c>
    </row>
    <row r="290" spans="1:5" ht="102">
      <c r="A290" t="s">
        <v>56</v>
      </c>
      <c r="E290" s="39" t="s">
        <v>2724</v>
      </c>
    </row>
    <row r="291" spans="1:13" ht="12.75">
      <c r="A291" t="s">
        <v>46</v>
      </c>
      <c r="C291" s="31" t="s">
        <v>3105</v>
      </c>
      <c r="E291" s="33" t="s">
        <v>3106</v>
      </c>
      <c r="J291" s="32">
        <f>0</f>
      </c>
      <c s="32">
        <f>0</f>
      </c>
      <c s="32">
        <f>0+L292</f>
      </c>
      <c s="32">
        <f>0+M292</f>
      </c>
    </row>
    <row r="292" spans="1:16" ht="12.75">
      <c r="A292" t="s">
        <v>49</v>
      </c>
      <c s="34" t="s">
        <v>325</v>
      </c>
      <c s="34" t="s">
        <v>6151</v>
      </c>
      <c s="35" t="s">
        <v>5</v>
      </c>
      <c s="6" t="s">
        <v>6152</v>
      </c>
      <c s="36" t="s">
        <v>1010</v>
      </c>
      <c s="37">
        <v>53.164</v>
      </c>
      <c s="36">
        <v>0</v>
      </c>
      <c s="36">
        <f>ROUND(G292*H292,6)</f>
      </c>
      <c r="L292" s="38">
        <v>0</v>
      </c>
      <c s="32">
        <f>ROUND(ROUND(L292,2)*ROUND(G292,3),2)</f>
      </c>
      <c s="36" t="s">
        <v>3001</v>
      </c>
      <c>
        <f>(M292*21)/100</f>
      </c>
      <c t="s">
        <v>27</v>
      </c>
    </row>
    <row r="293" spans="1:5" ht="38.25">
      <c r="A293" s="35" t="s">
        <v>54</v>
      </c>
      <c r="E293" s="39" t="s">
        <v>6153</v>
      </c>
    </row>
    <row r="294" spans="1:5" ht="12.75">
      <c r="A294" s="35" t="s">
        <v>55</v>
      </c>
      <c r="E294" s="40" t="s">
        <v>5</v>
      </c>
    </row>
    <row r="295" spans="1:5" ht="12.75">
      <c r="A295" t="s">
        <v>56</v>
      </c>
      <c r="E2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6590</v>
      </c>
      <c r="E8" s="30" t="s">
        <v>6589</v>
      </c>
      <c r="J8" s="29">
        <f>0+J9+J54+J59+J72+J161+J170+J187</f>
      </c>
      <c s="29">
        <f>0+K9+K54+K59+K72+K161+K170+K187</f>
      </c>
      <c s="29">
        <f>0+L9+L54+L59+L72+L161+L170+L187</f>
      </c>
      <c s="29">
        <f>0+M9+M54+M59+M72+M161+M170+M187</f>
      </c>
    </row>
    <row r="9" spans="1:13" ht="12.75">
      <c r="A9" t="s">
        <v>46</v>
      </c>
      <c r="C9" s="31" t="s">
        <v>47</v>
      </c>
      <c r="E9" s="33" t="s">
        <v>48</v>
      </c>
      <c r="J9" s="32">
        <f>0</f>
      </c>
      <c s="32">
        <f>0</f>
      </c>
      <c s="32">
        <f>0+L10+L14+L18+L22+L26+L30+L34+L38+L42+L46+L50</f>
      </c>
      <c s="32">
        <f>0+M10+M14+M18+M22+M26+M30+M34+M38+M42+M46+M50</f>
      </c>
    </row>
    <row r="10" spans="1:16" ht="25.5">
      <c r="A10" t="s">
        <v>49</v>
      </c>
      <c s="34" t="s">
        <v>47</v>
      </c>
      <c s="34" t="s">
        <v>6591</v>
      </c>
      <c s="35" t="s">
        <v>5</v>
      </c>
      <c s="6" t="s">
        <v>6592</v>
      </c>
      <c s="36" t="s">
        <v>819</v>
      </c>
      <c s="37">
        <v>106</v>
      </c>
      <c s="36">
        <v>0</v>
      </c>
      <c s="36">
        <f>ROUND(G10*H10,6)</f>
      </c>
      <c r="L10" s="38">
        <v>0</v>
      </c>
      <c s="32">
        <f>ROUND(ROUND(L10,2)*ROUND(G10,3),2)</f>
      </c>
      <c s="36" t="s">
        <v>3001</v>
      </c>
      <c>
        <f>(M10*21)/100</f>
      </c>
      <c t="s">
        <v>27</v>
      </c>
    </row>
    <row r="11" spans="1:5" ht="51">
      <c r="A11" s="35" t="s">
        <v>54</v>
      </c>
      <c r="E11" s="39" t="s">
        <v>6593</v>
      </c>
    </row>
    <row r="12" spans="1:5" ht="25.5">
      <c r="A12" s="35" t="s">
        <v>55</v>
      </c>
      <c r="E12" s="42" t="s">
        <v>6594</v>
      </c>
    </row>
    <row r="13" spans="1:5" ht="12.75">
      <c r="A13" t="s">
        <v>56</v>
      </c>
      <c r="E13" s="39" t="s">
        <v>5</v>
      </c>
    </row>
    <row r="14" spans="1:16" ht="25.5">
      <c r="A14" t="s">
        <v>49</v>
      </c>
      <c s="34" t="s">
        <v>27</v>
      </c>
      <c s="34" t="s">
        <v>6595</v>
      </c>
      <c s="35" t="s">
        <v>5</v>
      </c>
      <c s="6" t="s">
        <v>6596</v>
      </c>
      <c s="36" t="s">
        <v>819</v>
      </c>
      <c s="37">
        <v>106</v>
      </c>
      <c s="36">
        <v>0</v>
      </c>
      <c s="36">
        <f>ROUND(G14*H14,6)</f>
      </c>
      <c r="L14" s="38">
        <v>0</v>
      </c>
      <c s="32">
        <f>ROUND(ROUND(L14,2)*ROUND(G14,3),2)</f>
      </c>
      <c s="36" t="s">
        <v>3001</v>
      </c>
      <c>
        <f>(M14*21)/100</f>
      </c>
      <c t="s">
        <v>27</v>
      </c>
    </row>
    <row r="15" spans="1:5" ht="38.25">
      <c r="A15" s="35" t="s">
        <v>54</v>
      </c>
      <c r="E15" s="39" t="s">
        <v>6597</v>
      </c>
    </row>
    <row r="16" spans="1:5" ht="12.75">
      <c r="A16" s="35" t="s">
        <v>55</v>
      </c>
      <c r="E16" s="40" t="s">
        <v>5</v>
      </c>
    </row>
    <row r="17" spans="1:5" ht="12.75">
      <c r="A17" t="s">
        <v>56</v>
      </c>
      <c r="E17" s="39" t="s">
        <v>5</v>
      </c>
    </row>
    <row r="18" spans="1:16" ht="25.5">
      <c r="A18" t="s">
        <v>49</v>
      </c>
      <c s="34" t="s">
        <v>26</v>
      </c>
      <c s="34" t="s">
        <v>6490</v>
      </c>
      <c s="35" t="s">
        <v>5</v>
      </c>
      <c s="6" t="s">
        <v>6491</v>
      </c>
      <c s="36" t="s">
        <v>52</v>
      </c>
      <c s="37">
        <v>38.25</v>
      </c>
      <c s="36">
        <v>0</v>
      </c>
      <c s="36">
        <f>ROUND(G18*H18,6)</f>
      </c>
      <c r="L18" s="38">
        <v>0</v>
      </c>
      <c s="32">
        <f>ROUND(ROUND(L18,2)*ROUND(G18,3),2)</f>
      </c>
      <c s="36" t="s">
        <v>3001</v>
      </c>
      <c>
        <f>(M18*21)/100</f>
      </c>
      <c t="s">
        <v>27</v>
      </c>
    </row>
    <row r="19" spans="1:5" ht="38.25">
      <c r="A19" s="35" t="s">
        <v>54</v>
      </c>
      <c r="E19" s="39" t="s">
        <v>6492</v>
      </c>
    </row>
    <row r="20" spans="1:5" ht="51">
      <c r="A20" s="35" t="s">
        <v>55</v>
      </c>
      <c r="E20" s="42" t="s">
        <v>6598</v>
      </c>
    </row>
    <row r="21" spans="1:5" ht="12.75">
      <c r="A21" t="s">
        <v>56</v>
      </c>
      <c r="E21" s="39" t="s">
        <v>5</v>
      </c>
    </row>
    <row r="22" spans="1:16" ht="25.5">
      <c r="A22" t="s">
        <v>49</v>
      </c>
      <c s="34" t="s">
        <v>65</v>
      </c>
      <c s="34" t="s">
        <v>6494</v>
      </c>
      <c s="35" t="s">
        <v>5</v>
      </c>
      <c s="6" t="s">
        <v>6495</v>
      </c>
      <c s="36" t="s">
        <v>52</v>
      </c>
      <c s="37">
        <v>38.25</v>
      </c>
      <c s="36">
        <v>0</v>
      </c>
      <c s="36">
        <f>ROUND(G22*H22,6)</f>
      </c>
      <c r="L22" s="38">
        <v>0</v>
      </c>
      <c s="32">
        <f>ROUND(ROUND(L22,2)*ROUND(G22,3),2)</f>
      </c>
      <c s="36" t="s">
        <v>3001</v>
      </c>
      <c>
        <f>(M22*21)/100</f>
      </c>
      <c t="s">
        <v>27</v>
      </c>
    </row>
    <row r="23" spans="1:5" ht="38.25">
      <c r="A23" s="35" t="s">
        <v>54</v>
      </c>
      <c r="E23" s="39" t="s">
        <v>6496</v>
      </c>
    </row>
    <row r="24" spans="1:5" ht="12.75">
      <c r="A24" s="35" t="s">
        <v>55</v>
      </c>
      <c r="E24" s="40" t="s">
        <v>6599</v>
      </c>
    </row>
    <row r="25" spans="1:5" ht="12.75">
      <c r="A25" t="s">
        <v>56</v>
      </c>
      <c r="E25" s="39" t="s">
        <v>5</v>
      </c>
    </row>
    <row r="26" spans="1:16" ht="12.75">
      <c r="A26" t="s">
        <v>49</v>
      </c>
      <c s="34" t="s">
        <v>70</v>
      </c>
      <c s="34" t="s">
        <v>5901</v>
      </c>
      <c s="35" t="s">
        <v>5</v>
      </c>
      <c s="6" t="s">
        <v>5902</v>
      </c>
      <c s="36" t="s">
        <v>52</v>
      </c>
      <c s="37">
        <v>7.65</v>
      </c>
      <c s="36">
        <v>0</v>
      </c>
      <c s="36">
        <f>ROUND(G26*H26,6)</f>
      </c>
      <c r="L26" s="38">
        <v>0</v>
      </c>
      <c s="32">
        <f>ROUND(ROUND(L26,2)*ROUND(G26,3),2)</f>
      </c>
      <c s="36" t="s">
        <v>3001</v>
      </c>
      <c>
        <f>(M26*21)/100</f>
      </c>
      <c t="s">
        <v>27</v>
      </c>
    </row>
    <row r="27" spans="1:5" ht="25.5">
      <c r="A27" s="35" t="s">
        <v>54</v>
      </c>
      <c r="E27" s="39" t="s">
        <v>5903</v>
      </c>
    </row>
    <row r="28" spans="1:5" ht="38.25">
      <c r="A28" s="35" t="s">
        <v>55</v>
      </c>
      <c r="E28" s="42" t="s">
        <v>6600</v>
      </c>
    </row>
    <row r="29" spans="1:5" ht="12.75">
      <c r="A29" t="s">
        <v>56</v>
      </c>
      <c r="E29" s="39" t="s">
        <v>5</v>
      </c>
    </row>
    <row r="30" spans="1:16" ht="12.75">
      <c r="A30" t="s">
        <v>49</v>
      </c>
      <c s="34" t="s">
        <v>74</v>
      </c>
      <c s="34" t="s">
        <v>5918</v>
      </c>
      <c s="35" t="s">
        <v>5</v>
      </c>
      <c s="6" t="s">
        <v>5919</v>
      </c>
      <c s="36" t="s">
        <v>819</v>
      </c>
      <c s="37">
        <v>153</v>
      </c>
      <c s="36">
        <v>0.000581</v>
      </c>
      <c s="36">
        <f>ROUND(G30*H30,6)</f>
      </c>
      <c r="L30" s="38">
        <v>0</v>
      </c>
      <c s="32">
        <f>ROUND(ROUND(L30,2)*ROUND(G30,3),2)</f>
      </c>
      <c s="36" t="s">
        <v>3001</v>
      </c>
      <c>
        <f>(M30*21)/100</f>
      </c>
      <c t="s">
        <v>27</v>
      </c>
    </row>
    <row r="31" spans="1:5" ht="25.5">
      <c r="A31" s="35" t="s">
        <v>54</v>
      </c>
      <c r="E31" s="39" t="s">
        <v>5920</v>
      </c>
    </row>
    <row r="32" spans="1:5" ht="25.5">
      <c r="A32" s="35" t="s">
        <v>55</v>
      </c>
      <c r="E32" s="42" t="s">
        <v>6601</v>
      </c>
    </row>
    <row r="33" spans="1:5" ht="12.75">
      <c r="A33" t="s">
        <v>56</v>
      </c>
      <c r="E33" s="39" t="s">
        <v>5</v>
      </c>
    </row>
    <row r="34" spans="1:16" ht="12.75">
      <c r="A34" t="s">
        <v>49</v>
      </c>
      <c s="34" t="s">
        <v>78</v>
      </c>
      <c s="34" t="s">
        <v>5922</v>
      </c>
      <c s="35" t="s">
        <v>5</v>
      </c>
      <c s="6" t="s">
        <v>5923</v>
      </c>
      <c s="36" t="s">
        <v>819</v>
      </c>
      <c s="37">
        <v>153</v>
      </c>
      <c s="36">
        <v>0</v>
      </c>
      <c s="36">
        <f>ROUND(G34*H34,6)</f>
      </c>
      <c r="L34" s="38">
        <v>0</v>
      </c>
      <c s="32">
        <f>ROUND(ROUND(L34,2)*ROUND(G34,3),2)</f>
      </c>
      <c s="36" t="s">
        <v>3001</v>
      </c>
      <c>
        <f>(M34*21)/100</f>
      </c>
      <c t="s">
        <v>27</v>
      </c>
    </row>
    <row r="35" spans="1:5" ht="25.5">
      <c r="A35" s="35" t="s">
        <v>54</v>
      </c>
      <c r="E35" s="39" t="s">
        <v>5924</v>
      </c>
    </row>
    <row r="36" spans="1:5" ht="12.75">
      <c r="A36" s="35" t="s">
        <v>55</v>
      </c>
      <c r="E36" s="40" t="s">
        <v>5</v>
      </c>
    </row>
    <row r="37" spans="1:5" ht="12.75">
      <c r="A37" t="s">
        <v>56</v>
      </c>
      <c r="E37" s="39" t="s">
        <v>5</v>
      </c>
    </row>
    <row r="38" spans="1:16" ht="12.75">
      <c r="A38" t="s">
        <v>49</v>
      </c>
      <c s="34" t="s">
        <v>82</v>
      </c>
      <c s="34" t="s">
        <v>3018</v>
      </c>
      <c s="35" t="s">
        <v>5</v>
      </c>
      <c s="6" t="s">
        <v>3019</v>
      </c>
      <c s="36" t="s">
        <v>52</v>
      </c>
      <c s="37">
        <v>51</v>
      </c>
      <c s="36">
        <v>0</v>
      </c>
      <c s="36">
        <f>ROUND(G38*H38,6)</f>
      </c>
      <c r="L38" s="38">
        <v>0</v>
      </c>
      <c s="32">
        <f>ROUND(ROUND(L38,2)*ROUND(G38,3),2)</f>
      </c>
      <c s="36" t="s">
        <v>3001</v>
      </c>
      <c>
        <f>(M38*21)/100</f>
      </c>
      <c t="s">
        <v>27</v>
      </c>
    </row>
    <row r="39" spans="1:5" ht="25.5">
      <c r="A39" s="35" t="s">
        <v>54</v>
      </c>
      <c r="E39" s="39" t="s">
        <v>3020</v>
      </c>
    </row>
    <row r="40" spans="1:5" ht="51">
      <c r="A40" s="35" t="s">
        <v>55</v>
      </c>
      <c r="E40" s="42" t="s">
        <v>6602</v>
      </c>
    </row>
    <row r="41" spans="1:5" ht="12.75">
      <c r="A41" t="s">
        <v>56</v>
      </c>
      <c r="E41" s="39" t="s">
        <v>5</v>
      </c>
    </row>
    <row r="42" spans="1:16" ht="12.75">
      <c r="A42" t="s">
        <v>49</v>
      </c>
      <c s="34" t="s">
        <v>89</v>
      </c>
      <c s="34" t="s">
        <v>3022</v>
      </c>
      <c s="35" t="s">
        <v>5</v>
      </c>
      <c s="6" t="s">
        <v>3023</v>
      </c>
      <c s="36" t="s">
        <v>52</v>
      </c>
      <c s="37">
        <v>20.4</v>
      </c>
      <c s="36">
        <v>0</v>
      </c>
      <c s="36">
        <f>ROUND(G42*H42,6)</f>
      </c>
      <c r="L42" s="38">
        <v>0</v>
      </c>
      <c s="32">
        <f>ROUND(ROUND(L42,2)*ROUND(G42,3),2)</f>
      </c>
      <c s="36" t="s">
        <v>3001</v>
      </c>
      <c>
        <f>(M42*21)/100</f>
      </c>
      <c t="s">
        <v>27</v>
      </c>
    </row>
    <row r="43" spans="1:5" ht="38.25">
      <c r="A43" s="35" t="s">
        <v>54</v>
      </c>
      <c r="E43" s="39" t="s">
        <v>3024</v>
      </c>
    </row>
    <row r="44" spans="1:5" ht="38.25">
      <c r="A44" s="35" t="s">
        <v>55</v>
      </c>
      <c r="E44" s="42" t="s">
        <v>6603</v>
      </c>
    </row>
    <row r="45" spans="1:5" ht="12.75">
      <c r="A45" t="s">
        <v>56</v>
      </c>
      <c r="E45" s="39" t="s">
        <v>5</v>
      </c>
    </row>
    <row r="46" spans="1:16" ht="12.75">
      <c r="A46" t="s">
        <v>49</v>
      </c>
      <c s="34" t="s">
        <v>93</v>
      </c>
      <c s="34" t="s">
        <v>6604</v>
      </c>
      <c s="35" t="s">
        <v>5</v>
      </c>
      <c s="6" t="s">
        <v>6605</v>
      </c>
      <c s="36" t="s">
        <v>1010</v>
      </c>
      <c s="37">
        <v>40.8</v>
      </c>
      <c s="36">
        <v>1</v>
      </c>
      <c s="36">
        <f>ROUND(G46*H46,6)</f>
      </c>
      <c r="L46" s="38">
        <v>0</v>
      </c>
      <c s="32">
        <f>ROUND(ROUND(L46,2)*ROUND(G46,3),2)</f>
      </c>
      <c s="36" t="s">
        <v>3001</v>
      </c>
      <c>
        <f>(M46*21)/100</f>
      </c>
      <c t="s">
        <v>27</v>
      </c>
    </row>
    <row r="47" spans="1:5" ht="12.75">
      <c r="A47" s="35" t="s">
        <v>54</v>
      </c>
      <c r="E47" s="39" t="s">
        <v>6605</v>
      </c>
    </row>
    <row r="48" spans="1:5" ht="12.75">
      <c r="A48" s="35" t="s">
        <v>55</v>
      </c>
      <c r="E48" s="40" t="s">
        <v>5</v>
      </c>
    </row>
    <row r="49" spans="1:5" ht="12.75">
      <c r="A49" t="s">
        <v>56</v>
      </c>
      <c r="E49" s="39" t="s">
        <v>5</v>
      </c>
    </row>
    <row r="50" spans="1:16" ht="12.75">
      <c r="A50" t="s">
        <v>49</v>
      </c>
      <c s="34" t="s">
        <v>96</v>
      </c>
      <c s="34" t="s">
        <v>5929</v>
      </c>
      <c s="35" t="s">
        <v>5</v>
      </c>
      <c s="6" t="s">
        <v>5930</v>
      </c>
      <c s="36" t="s">
        <v>1010</v>
      </c>
      <c s="37">
        <v>102</v>
      </c>
      <c s="36">
        <v>1</v>
      </c>
      <c s="36">
        <f>ROUND(G50*H50,6)</f>
      </c>
      <c r="L50" s="38">
        <v>0</v>
      </c>
      <c s="32">
        <f>ROUND(ROUND(L50,2)*ROUND(G50,3),2)</f>
      </c>
      <c s="36" t="s">
        <v>3001</v>
      </c>
      <c>
        <f>(M50*21)/100</f>
      </c>
      <c t="s">
        <v>27</v>
      </c>
    </row>
    <row r="51" spans="1:5" ht="12.75">
      <c r="A51" s="35" t="s">
        <v>54</v>
      </c>
      <c r="E51" s="39" t="s">
        <v>5930</v>
      </c>
    </row>
    <row r="52" spans="1:5" ht="12.75">
      <c r="A52" s="35" t="s">
        <v>55</v>
      </c>
      <c r="E52" s="40" t="s">
        <v>5</v>
      </c>
    </row>
    <row r="53" spans="1:5" ht="12.75">
      <c r="A53" t="s">
        <v>56</v>
      </c>
      <c r="E53" s="39" t="s">
        <v>5</v>
      </c>
    </row>
    <row r="54" spans="1:13" ht="12.75">
      <c r="A54" t="s">
        <v>46</v>
      </c>
      <c r="C54" s="31" t="s">
        <v>65</v>
      </c>
      <c r="E54" s="33" t="s">
        <v>3044</v>
      </c>
      <c r="J54" s="32">
        <f>0</f>
      </c>
      <c s="32">
        <f>0</f>
      </c>
      <c s="32">
        <f>0+L55</f>
      </c>
      <c s="32">
        <f>0+M55</f>
      </c>
    </row>
    <row r="55" spans="1:16" ht="12.75">
      <c r="A55" t="s">
        <v>49</v>
      </c>
      <c s="34" t="s">
        <v>100</v>
      </c>
      <c s="34" t="s">
        <v>3045</v>
      </c>
      <c s="35" t="s">
        <v>5</v>
      </c>
      <c s="6" t="s">
        <v>3046</v>
      </c>
      <c s="36" t="s">
        <v>52</v>
      </c>
      <c s="37">
        <v>5.1</v>
      </c>
      <c s="36">
        <v>0</v>
      </c>
      <c s="36">
        <f>ROUND(G55*H55,6)</f>
      </c>
      <c r="L55" s="38">
        <v>0</v>
      </c>
      <c s="32">
        <f>ROUND(ROUND(L55,2)*ROUND(G55,3),2)</f>
      </c>
      <c s="36" t="s">
        <v>3001</v>
      </c>
      <c>
        <f>(M55*21)/100</f>
      </c>
      <c t="s">
        <v>27</v>
      </c>
    </row>
    <row r="56" spans="1:5" ht="25.5">
      <c r="A56" s="35" t="s">
        <v>54</v>
      </c>
      <c r="E56" s="39" t="s">
        <v>3047</v>
      </c>
    </row>
    <row r="57" spans="1:5" ht="25.5">
      <c r="A57" s="35" t="s">
        <v>55</v>
      </c>
      <c r="E57" s="42" t="s">
        <v>6606</v>
      </c>
    </row>
    <row r="58" spans="1:5" ht="12.75">
      <c r="A58" t="s">
        <v>56</v>
      </c>
      <c r="E58" s="39" t="s">
        <v>5</v>
      </c>
    </row>
    <row r="59" spans="1:13" ht="12.75">
      <c r="A59" t="s">
        <v>46</v>
      </c>
      <c r="C59" s="31" t="s">
        <v>70</v>
      </c>
      <c r="E59" s="33" t="s">
        <v>6312</v>
      </c>
      <c r="J59" s="32">
        <f>0</f>
      </c>
      <c s="32">
        <f>0</f>
      </c>
      <c s="32">
        <f>0+L60+L64+L68</f>
      </c>
      <c s="32">
        <f>0+M60+M64+M68</f>
      </c>
    </row>
    <row r="60" spans="1:16" ht="12.75">
      <c r="A60" t="s">
        <v>49</v>
      </c>
      <c s="34" t="s">
        <v>104</v>
      </c>
      <c s="34" t="s">
        <v>6313</v>
      </c>
      <c s="35" t="s">
        <v>5</v>
      </c>
      <c s="6" t="s">
        <v>6314</v>
      </c>
      <c s="36" t="s">
        <v>819</v>
      </c>
      <c s="37">
        <v>106</v>
      </c>
      <c s="36">
        <v>0</v>
      </c>
      <c s="36">
        <f>ROUND(G60*H60,6)</f>
      </c>
      <c r="L60" s="38">
        <v>0</v>
      </c>
      <c s="32">
        <f>ROUND(ROUND(L60,2)*ROUND(G60,3),2)</f>
      </c>
      <c s="36" t="s">
        <v>3001</v>
      </c>
      <c>
        <f>(M60*21)/100</f>
      </c>
      <c t="s">
        <v>27</v>
      </c>
    </row>
    <row r="61" spans="1:5" ht="25.5">
      <c r="A61" s="35" t="s">
        <v>54</v>
      </c>
      <c r="E61" s="39" t="s">
        <v>6315</v>
      </c>
    </row>
    <row r="62" spans="1:5" ht="25.5">
      <c r="A62" s="35" t="s">
        <v>55</v>
      </c>
      <c r="E62" s="42" t="s">
        <v>6607</v>
      </c>
    </row>
    <row r="63" spans="1:5" ht="12.75">
      <c r="A63" t="s">
        <v>56</v>
      </c>
      <c r="E63" s="39" t="s">
        <v>5</v>
      </c>
    </row>
    <row r="64" spans="1:16" ht="25.5">
      <c r="A64" t="s">
        <v>49</v>
      </c>
      <c s="34" t="s">
        <v>107</v>
      </c>
      <c s="34" t="s">
        <v>6317</v>
      </c>
      <c s="35" t="s">
        <v>5</v>
      </c>
      <c s="6" t="s">
        <v>6318</v>
      </c>
      <c s="36" t="s">
        <v>819</v>
      </c>
      <c s="37">
        <v>106</v>
      </c>
      <c s="36">
        <v>0.117926</v>
      </c>
      <c s="36">
        <f>ROUND(G64*H64,6)</f>
      </c>
      <c r="L64" s="38">
        <v>0</v>
      </c>
      <c s="32">
        <f>ROUND(ROUND(L64,2)*ROUND(G64,3),2)</f>
      </c>
      <c s="36" t="s">
        <v>3001</v>
      </c>
      <c>
        <f>(M64*21)/100</f>
      </c>
      <c t="s">
        <v>27</v>
      </c>
    </row>
    <row r="65" spans="1:5" ht="25.5">
      <c r="A65" s="35" t="s">
        <v>54</v>
      </c>
      <c r="E65" s="39" t="s">
        <v>6319</v>
      </c>
    </row>
    <row r="66" spans="1:5" ht="12.75">
      <c r="A66" s="35" t="s">
        <v>55</v>
      </c>
      <c r="E66" s="40" t="s">
        <v>5</v>
      </c>
    </row>
    <row r="67" spans="1:5" ht="12.75">
      <c r="A67" t="s">
        <v>56</v>
      </c>
      <c r="E67" s="39" t="s">
        <v>5</v>
      </c>
    </row>
    <row r="68" spans="1:16" ht="12.75">
      <c r="A68" t="s">
        <v>49</v>
      </c>
      <c s="34" t="s">
        <v>110</v>
      </c>
      <c s="34" t="s">
        <v>6320</v>
      </c>
      <c s="35" t="s">
        <v>5</v>
      </c>
      <c s="6" t="s">
        <v>6321</v>
      </c>
      <c s="36" t="s">
        <v>68</v>
      </c>
      <c s="37">
        <v>10</v>
      </c>
      <c s="36">
        <v>1.31</v>
      </c>
      <c s="36">
        <f>ROUND(G68*H68,6)</f>
      </c>
      <c r="L68" s="38">
        <v>0</v>
      </c>
      <c s="32">
        <f>ROUND(ROUND(L68,2)*ROUND(G68,3),2)</f>
      </c>
      <c s="36" t="s">
        <v>3001</v>
      </c>
      <c>
        <f>(M68*21)/100</f>
      </c>
      <c t="s">
        <v>27</v>
      </c>
    </row>
    <row r="69" spans="1:5" ht="12.75">
      <c r="A69" s="35" t="s">
        <v>54</v>
      </c>
      <c r="E69" s="39" t="s">
        <v>6321</v>
      </c>
    </row>
    <row r="70" spans="1:5" ht="12.75">
      <c r="A70" s="35" t="s">
        <v>55</v>
      </c>
      <c r="E70" s="40" t="s">
        <v>6608</v>
      </c>
    </row>
    <row r="71" spans="1:5" ht="12.75">
      <c r="A71" t="s">
        <v>56</v>
      </c>
      <c r="E71" s="39" t="s">
        <v>5</v>
      </c>
    </row>
    <row r="72" spans="1:13" ht="12.75">
      <c r="A72" t="s">
        <v>46</v>
      </c>
      <c r="C72" s="31" t="s">
        <v>82</v>
      </c>
      <c r="E72" s="33" t="s">
        <v>3054</v>
      </c>
      <c r="J72" s="32">
        <f>0</f>
      </c>
      <c s="32">
        <f>0</f>
      </c>
      <c s="32">
        <f>0+L73+L77+L81+L85+L89+L93+L97+L101+L105+L109+L113+L117+L121+L125+L129+L133+L137+L141+L145+L149+L153+L157</f>
      </c>
      <c s="32">
        <f>0+M73+M77+M81+M85+M89+M93+M97+M101+M105+M109+M113+M117+M121+M125+M129+M133+M137+M141+M145+M149+M153+M157</f>
      </c>
    </row>
    <row r="73" spans="1:16" ht="12.75">
      <c r="A73" t="s">
        <v>49</v>
      </c>
      <c s="34" t="s">
        <v>113</v>
      </c>
      <c s="34" t="s">
        <v>6609</v>
      </c>
      <c s="35" t="s">
        <v>5</v>
      </c>
      <c s="6" t="s">
        <v>6610</v>
      </c>
      <c s="36" t="s">
        <v>60</v>
      </c>
      <c s="37">
        <v>51.765</v>
      </c>
      <c s="36">
        <v>0.00067</v>
      </c>
      <c s="36">
        <f>ROUND(G73*H73,6)</f>
      </c>
      <c r="L73" s="38">
        <v>0</v>
      </c>
      <c s="32">
        <f>ROUND(ROUND(L73,2)*ROUND(G73,3),2)</f>
      </c>
      <c s="36" t="s">
        <v>3001</v>
      </c>
      <c>
        <f>(M73*21)/100</f>
      </c>
      <c t="s">
        <v>27</v>
      </c>
    </row>
    <row r="74" spans="1:5" ht="12.75">
      <c r="A74" s="35" t="s">
        <v>54</v>
      </c>
      <c r="E74" s="39" t="s">
        <v>6610</v>
      </c>
    </row>
    <row r="75" spans="1:5" ht="12.75">
      <c r="A75" s="35" t="s">
        <v>55</v>
      </c>
      <c r="E75" s="40" t="s">
        <v>5</v>
      </c>
    </row>
    <row r="76" spans="1:5" ht="12.75">
      <c r="A76" t="s">
        <v>56</v>
      </c>
      <c r="E76" s="39" t="s">
        <v>5</v>
      </c>
    </row>
    <row r="77" spans="1:16" ht="12.75">
      <c r="A77" t="s">
        <v>49</v>
      </c>
      <c s="34" t="s">
        <v>118</v>
      </c>
      <c s="34" t="s">
        <v>6611</v>
      </c>
      <c s="35" t="s">
        <v>5</v>
      </c>
      <c s="6" t="s">
        <v>6612</v>
      </c>
      <c s="36" t="s">
        <v>68</v>
      </c>
      <c s="37">
        <v>11</v>
      </c>
      <c s="36">
        <v>0.00013</v>
      </c>
      <c s="36">
        <f>ROUND(G77*H77,6)</f>
      </c>
      <c r="L77" s="38">
        <v>0</v>
      </c>
      <c s="32">
        <f>ROUND(ROUND(L77,2)*ROUND(G77,3),2)</f>
      </c>
      <c s="36" t="s">
        <v>3001</v>
      </c>
      <c>
        <f>(M77*21)/100</f>
      </c>
      <c t="s">
        <v>27</v>
      </c>
    </row>
    <row r="78" spans="1:5" ht="12.75">
      <c r="A78" s="35" t="s">
        <v>54</v>
      </c>
      <c r="E78" s="39" t="s">
        <v>6612</v>
      </c>
    </row>
    <row r="79" spans="1:5" ht="12.75">
      <c r="A79" s="35" t="s">
        <v>55</v>
      </c>
      <c r="E79" s="40" t="s">
        <v>5</v>
      </c>
    </row>
    <row r="80" spans="1:5" ht="12.75">
      <c r="A80" t="s">
        <v>56</v>
      </c>
      <c r="E80" s="39" t="s">
        <v>5</v>
      </c>
    </row>
    <row r="81" spans="1:16" ht="12.75">
      <c r="A81" t="s">
        <v>49</v>
      </c>
      <c s="34" t="s">
        <v>121</v>
      </c>
      <c s="34" t="s">
        <v>6613</v>
      </c>
      <c s="35" t="s">
        <v>5</v>
      </c>
      <c s="6" t="s">
        <v>6614</v>
      </c>
      <c s="36" t="s">
        <v>68</v>
      </c>
      <c s="37">
        <v>1</v>
      </c>
      <c s="36">
        <v>0.0002</v>
      </c>
      <c s="36">
        <f>ROUND(G81*H81,6)</f>
      </c>
      <c r="L81" s="38">
        <v>0</v>
      </c>
      <c s="32">
        <f>ROUND(ROUND(L81,2)*ROUND(G81,3),2)</f>
      </c>
      <c s="36" t="s">
        <v>3001</v>
      </c>
      <c>
        <f>(M81*21)/100</f>
      </c>
      <c t="s">
        <v>27</v>
      </c>
    </row>
    <row r="82" spans="1:5" ht="12.75">
      <c r="A82" s="35" t="s">
        <v>54</v>
      </c>
      <c r="E82" s="39" t="s">
        <v>6614</v>
      </c>
    </row>
    <row r="83" spans="1:5" ht="25.5">
      <c r="A83" s="35" t="s">
        <v>55</v>
      </c>
      <c r="E83" s="42" t="s">
        <v>6615</v>
      </c>
    </row>
    <row r="84" spans="1:5" ht="12.75">
      <c r="A84" t="s">
        <v>56</v>
      </c>
      <c r="E84" s="39" t="s">
        <v>5</v>
      </c>
    </row>
    <row r="85" spans="1:16" ht="12.75">
      <c r="A85" t="s">
        <v>49</v>
      </c>
      <c s="34" t="s">
        <v>124</v>
      </c>
      <c s="34" t="s">
        <v>6202</v>
      </c>
      <c s="35" t="s">
        <v>5</v>
      </c>
      <c s="6" t="s">
        <v>6203</v>
      </c>
      <c s="36" t="s">
        <v>68</v>
      </c>
      <c s="37">
        <v>1</v>
      </c>
      <c s="36">
        <v>0.00012</v>
      </c>
      <c s="36">
        <f>ROUND(G85*H85,6)</f>
      </c>
      <c r="L85" s="38">
        <v>0</v>
      </c>
      <c s="32">
        <f>ROUND(ROUND(L85,2)*ROUND(G85,3),2)</f>
      </c>
      <c s="36" t="s">
        <v>3001</v>
      </c>
      <c>
        <f>(M85*21)/100</f>
      </c>
      <c t="s">
        <v>27</v>
      </c>
    </row>
    <row r="86" spans="1:5" ht="12.75">
      <c r="A86" s="35" t="s">
        <v>54</v>
      </c>
      <c r="E86" s="39" t="s">
        <v>6203</v>
      </c>
    </row>
    <row r="87" spans="1:5" ht="25.5">
      <c r="A87" s="35" t="s">
        <v>55</v>
      </c>
      <c r="E87" s="42" t="s">
        <v>6615</v>
      </c>
    </row>
    <row r="88" spans="1:5" ht="12.75">
      <c r="A88" t="s">
        <v>56</v>
      </c>
      <c r="E88" s="39" t="s">
        <v>5</v>
      </c>
    </row>
    <row r="89" spans="1:16" ht="12.75">
      <c r="A89" t="s">
        <v>49</v>
      </c>
      <c s="34" t="s">
        <v>127</v>
      </c>
      <c s="34" t="s">
        <v>6616</v>
      </c>
      <c s="35" t="s">
        <v>5</v>
      </c>
      <c s="6" t="s">
        <v>6617</v>
      </c>
      <c s="36" t="s">
        <v>68</v>
      </c>
      <c s="37">
        <v>1</v>
      </c>
      <c s="36">
        <v>0.0009</v>
      </c>
      <c s="36">
        <f>ROUND(G89*H89,6)</f>
      </c>
      <c r="L89" s="38">
        <v>0</v>
      </c>
      <c s="32">
        <f>ROUND(ROUND(L89,2)*ROUND(G89,3),2)</f>
      </c>
      <c s="36" t="s">
        <v>3001</v>
      </c>
      <c>
        <f>(M89*21)/100</f>
      </c>
      <c t="s">
        <v>27</v>
      </c>
    </row>
    <row r="90" spans="1:5" ht="12.75">
      <c r="A90" s="35" t="s">
        <v>54</v>
      </c>
      <c r="E90" s="39" t="s">
        <v>6617</v>
      </c>
    </row>
    <row r="91" spans="1:5" ht="12.75">
      <c r="A91" s="35" t="s">
        <v>55</v>
      </c>
      <c r="E91" s="40" t="s">
        <v>5</v>
      </c>
    </row>
    <row r="92" spans="1:5" ht="12.75">
      <c r="A92" t="s">
        <v>56</v>
      </c>
      <c r="E92" s="39" t="s">
        <v>5</v>
      </c>
    </row>
    <row r="93" spans="1:16" ht="25.5">
      <c r="A93" t="s">
        <v>49</v>
      </c>
      <c s="34" t="s">
        <v>131</v>
      </c>
      <c s="34" t="s">
        <v>6618</v>
      </c>
      <c s="35" t="s">
        <v>5</v>
      </c>
      <c s="6" t="s">
        <v>6619</v>
      </c>
      <c s="36" t="s">
        <v>60</v>
      </c>
      <c s="37">
        <v>51</v>
      </c>
      <c s="36">
        <v>0</v>
      </c>
      <c s="36">
        <f>ROUND(G93*H93,6)</f>
      </c>
      <c r="L93" s="38">
        <v>0</v>
      </c>
      <c s="32">
        <f>ROUND(ROUND(L93,2)*ROUND(G93,3),2)</f>
      </c>
      <c s="36" t="s">
        <v>3001</v>
      </c>
      <c>
        <f>(M93*21)/100</f>
      </c>
      <c t="s">
        <v>27</v>
      </c>
    </row>
    <row r="94" spans="1:5" ht="25.5">
      <c r="A94" s="35" t="s">
        <v>54</v>
      </c>
      <c r="E94" s="39" t="s">
        <v>6620</v>
      </c>
    </row>
    <row r="95" spans="1:5" ht="25.5">
      <c r="A95" s="35" t="s">
        <v>55</v>
      </c>
      <c r="E95" s="42" t="s">
        <v>6621</v>
      </c>
    </row>
    <row r="96" spans="1:5" ht="12.75">
      <c r="A96" t="s">
        <v>56</v>
      </c>
      <c r="E96" s="39" t="s">
        <v>5</v>
      </c>
    </row>
    <row r="97" spans="1:16" ht="12.75">
      <c r="A97" t="s">
        <v>49</v>
      </c>
      <c s="34" t="s">
        <v>135</v>
      </c>
      <c s="34" t="s">
        <v>6622</v>
      </c>
      <c s="35" t="s">
        <v>5</v>
      </c>
      <c s="6" t="s">
        <v>6623</v>
      </c>
      <c s="36" t="s">
        <v>68</v>
      </c>
      <c s="37">
        <v>11</v>
      </c>
      <c s="36">
        <v>0</v>
      </c>
      <c s="36">
        <f>ROUND(G97*H97,6)</f>
      </c>
      <c r="L97" s="38">
        <v>0</v>
      </c>
      <c s="32">
        <f>ROUND(ROUND(L97,2)*ROUND(G97,3),2)</f>
      </c>
      <c s="36" t="s">
        <v>3001</v>
      </c>
      <c>
        <f>(M97*21)/100</f>
      </c>
      <c t="s">
        <v>27</v>
      </c>
    </row>
    <row r="98" spans="1:5" ht="25.5">
      <c r="A98" s="35" t="s">
        <v>54</v>
      </c>
      <c r="E98" s="39" t="s">
        <v>6624</v>
      </c>
    </row>
    <row r="99" spans="1:5" ht="12.75">
      <c r="A99" s="35" t="s">
        <v>55</v>
      </c>
      <c r="E99" s="40" t="s">
        <v>5</v>
      </c>
    </row>
    <row r="100" spans="1:5" ht="12.75">
      <c r="A100" t="s">
        <v>56</v>
      </c>
      <c r="E100" s="39" t="s">
        <v>5</v>
      </c>
    </row>
    <row r="101" spans="1:16" ht="12.75">
      <c r="A101" t="s">
        <v>49</v>
      </c>
      <c s="34" t="s">
        <v>139</v>
      </c>
      <c s="34" t="s">
        <v>6625</v>
      </c>
      <c s="35" t="s">
        <v>5</v>
      </c>
      <c s="6" t="s">
        <v>6626</v>
      </c>
      <c s="36" t="s">
        <v>68</v>
      </c>
      <c s="37">
        <v>1</v>
      </c>
      <c s="36">
        <v>0</v>
      </c>
      <c s="36">
        <f>ROUND(G101*H101,6)</f>
      </c>
      <c r="L101" s="38">
        <v>0</v>
      </c>
      <c s="32">
        <f>ROUND(ROUND(L101,2)*ROUND(G101,3),2)</f>
      </c>
      <c s="36" t="s">
        <v>3001</v>
      </c>
      <c>
        <f>(M101*21)/100</f>
      </c>
      <c t="s">
        <v>27</v>
      </c>
    </row>
    <row r="102" spans="1:5" ht="25.5">
      <c r="A102" s="35" t="s">
        <v>54</v>
      </c>
      <c r="E102" s="39" t="s">
        <v>6627</v>
      </c>
    </row>
    <row r="103" spans="1:5" ht="12.75">
      <c r="A103" s="35" t="s">
        <v>55</v>
      </c>
      <c r="E103" s="40" t="s">
        <v>5</v>
      </c>
    </row>
    <row r="104" spans="1:5" ht="12.75">
      <c r="A104" t="s">
        <v>56</v>
      </c>
      <c r="E104" s="39" t="s">
        <v>5</v>
      </c>
    </row>
    <row r="105" spans="1:16" ht="25.5">
      <c r="A105" t="s">
        <v>49</v>
      </c>
      <c s="34" t="s">
        <v>142</v>
      </c>
      <c s="34" t="s">
        <v>6628</v>
      </c>
      <c s="35" t="s">
        <v>5</v>
      </c>
      <c s="6" t="s">
        <v>6629</v>
      </c>
      <c s="36" t="s">
        <v>68</v>
      </c>
      <c s="37">
        <v>1</v>
      </c>
      <c s="36">
        <v>0</v>
      </c>
      <c s="36">
        <f>ROUND(G105*H105,6)</f>
      </c>
      <c r="L105" s="38">
        <v>0</v>
      </c>
      <c s="32">
        <f>ROUND(ROUND(L105,2)*ROUND(G105,3),2)</f>
      </c>
      <c s="36" t="s">
        <v>3001</v>
      </c>
      <c>
        <f>(M105*21)/100</f>
      </c>
      <c t="s">
        <v>27</v>
      </c>
    </row>
    <row r="106" spans="1:5" ht="38.25">
      <c r="A106" s="35" t="s">
        <v>54</v>
      </c>
      <c r="E106" s="39" t="s">
        <v>6630</v>
      </c>
    </row>
    <row r="107" spans="1:5" ht="25.5">
      <c r="A107" s="35" t="s">
        <v>55</v>
      </c>
      <c r="E107" s="42" t="s">
        <v>6615</v>
      </c>
    </row>
    <row r="108" spans="1:5" ht="12.75">
      <c r="A108" t="s">
        <v>56</v>
      </c>
      <c r="E108" s="39" t="s">
        <v>5</v>
      </c>
    </row>
    <row r="109" spans="1:16" ht="12.75">
      <c r="A109" t="s">
        <v>49</v>
      </c>
      <c s="34" t="s">
        <v>146</v>
      </c>
      <c s="34" t="s">
        <v>6631</v>
      </c>
      <c s="35" t="s">
        <v>5</v>
      </c>
      <c s="6" t="s">
        <v>6632</v>
      </c>
      <c s="36" t="s">
        <v>60</v>
      </c>
      <c s="37">
        <v>51</v>
      </c>
      <c s="36">
        <v>0</v>
      </c>
      <c s="36">
        <f>ROUND(G109*H109,6)</f>
      </c>
      <c r="L109" s="38">
        <v>0</v>
      </c>
      <c s="32">
        <f>ROUND(ROUND(L109,2)*ROUND(G109,3),2)</f>
      </c>
      <c s="36" t="s">
        <v>3001</v>
      </c>
      <c>
        <f>(M109*21)/100</f>
      </c>
      <c t="s">
        <v>27</v>
      </c>
    </row>
    <row r="110" spans="1:5" ht="12.75">
      <c r="A110" s="35" t="s">
        <v>54</v>
      </c>
      <c r="E110" s="39" t="s">
        <v>6632</v>
      </c>
    </row>
    <row r="111" spans="1:5" ht="12.75">
      <c r="A111" s="35" t="s">
        <v>55</v>
      </c>
      <c r="E111" s="40" t="s">
        <v>5</v>
      </c>
    </row>
    <row r="112" spans="1:5" ht="12.75">
      <c r="A112" t="s">
        <v>56</v>
      </c>
      <c r="E112" s="39" t="s">
        <v>5</v>
      </c>
    </row>
    <row r="113" spans="1:16" ht="12.75">
      <c r="A113" t="s">
        <v>49</v>
      </c>
      <c s="34" t="s">
        <v>149</v>
      </c>
      <c s="34" t="s">
        <v>3094</v>
      </c>
      <c s="35" t="s">
        <v>5</v>
      </c>
      <c s="6" t="s">
        <v>3095</v>
      </c>
      <c s="36" t="s">
        <v>60</v>
      </c>
      <c s="37">
        <v>51</v>
      </c>
      <c s="36">
        <v>0</v>
      </c>
      <c s="36">
        <f>ROUND(G113*H113,6)</f>
      </c>
      <c r="L113" s="38">
        <v>0</v>
      </c>
      <c s="32">
        <f>ROUND(ROUND(L113,2)*ROUND(G113,3),2)</f>
      </c>
      <c s="36" t="s">
        <v>3001</v>
      </c>
      <c>
        <f>(M113*21)/100</f>
      </c>
      <c t="s">
        <v>27</v>
      </c>
    </row>
    <row r="114" spans="1:5" ht="12.75">
      <c r="A114" s="35" t="s">
        <v>54</v>
      </c>
      <c r="E114" s="39" t="s">
        <v>3096</v>
      </c>
    </row>
    <row r="115" spans="1:5" ht="12.75">
      <c r="A115" s="35" t="s">
        <v>55</v>
      </c>
      <c r="E115" s="40" t="s">
        <v>5</v>
      </c>
    </row>
    <row r="116" spans="1:5" ht="12.75">
      <c r="A116" t="s">
        <v>56</v>
      </c>
      <c r="E116" s="39" t="s">
        <v>5</v>
      </c>
    </row>
    <row r="117" spans="1:16" ht="12.75">
      <c r="A117" t="s">
        <v>49</v>
      </c>
      <c s="34" t="s">
        <v>153</v>
      </c>
      <c s="34" t="s">
        <v>6229</v>
      </c>
      <c s="35" t="s">
        <v>5</v>
      </c>
      <c s="6" t="s">
        <v>6230</v>
      </c>
      <c s="36" t="s">
        <v>68</v>
      </c>
      <c s="37">
        <v>1</v>
      </c>
      <c s="36">
        <v>0.459373</v>
      </c>
      <c s="36">
        <f>ROUND(G117*H117,6)</f>
      </c>
      <c r="L117" s="38">
        <v>0</v>
      </c>
      <c s="32">
        <f>ROUND(ROUND(L117,2)*ROUND(G117,3),2)</f>
      </c>
      <c s="36" t="s">
        <v>3001</v>
      </c>
      <c>
        <f>(M117*21)/100</f>
      </c>
      <c t="s">
        <v>27</v>
      </c>
    </row>
    <row r="118" spans="1:5" ht="25.5">
      <c r="A118" s="35" t="s">
        <v>54</v>
      </c>
      <c r="E118" s="39" t="s">
        <v>6231</v>
      </c>
    </row>
    <row r="119" spans="1:5" ht="12.75">
      <c r="A119" s="35" t="s">
        <v>55</v>
      </c>
      <c r="E119" s="40" t="s">
        <v>5</v>
      </c>
    </row>
    <row r="120" spans="1:5" ht="12.75">
      <c r="A120" t="s">
        <v>56</v>
      </c>
      <c r="E120" s="39" t="s">
        <v>5</v>
      </c>
    </row>
    <row r="121" spans="1:16" ht="12.75">
      <c r="A121" t="s">
        <v>49</v>
      </c>
      <c s="34" t="s">
        <v>158</v>
      </c>
      <c s="34" t="s">
        <v>6633</v>
      </c>
      <c s="35" t="s">
        <v>5</v>
      </c>
      <c s="6" t="s">
        <v>6634</v>
      </c>
      <c s="36" t="s">
        <v>68</v>
      </c>
      <c s="37">
        <v>1</v>
      </c>
      <c s="36">
        <v>0.063831</v>
      </c>
      <c s="36">
        <f>ROUND(G121*H121,6)</f>
      </c>
      <c r="L121" s="38">
        <v>0</v>
      </c>
      <c s="32">
        <f>ROUND(ROUND(L121,2)*ROUND(G121,3),2)</f>
      </c>
      <c s="36" t="s">
        <v>3001</v>
      </c>
      <c>
        <f>(M121*21)/100</f>
      </c>
      <c t="s">
        <v>27</v>
      </c>
    </row>
    <row r="122" spans="1:5" ht="12.75">
      <c r="A122" s="35" t="s">
        <v>54</v>
      </c>
      <c r="E122" s="39" t="s">
        <v>6634</v>
      </c>
    </row>
    <row r="123" spans="1:5" ht="12.75">
      <c r="A123" s="35" t="s">
        <v>55</v>
      </c>
      <c r="E123" s="40" t="s">
        <v>5</v>
      </c>
    </row>
    <row r="124" spans="1:5" ht="12.75">
      <c r="A124" t="s">
        <v>56</v>
      </c>
      <c r="E124" s="39" t="s">
        <v>5</v>
      </c>
    </row>
    <row r="125" spans="1:16" ht="12.75">
      <c r="A125" t="s">
        <v>49</v>
      </c>
      <c s="34" t="s">
        <v>162</v>
      </c>
      <c s="34" t="s">
        <v>6635</v>
      </c>
      <c s="35" t="s">
        <v>5</v>
      </c>
      <c s="6" t="s">
        <v>6636</v>
      </c>
      <c s="36" t="s">
        <v>68</v>
      </c>
      <c s="37">
        <v>2</v>
      </c>
      <c s="36">
        <v>0.000309</v>
      </c>
      <c s="36">
        <f>ROUND(G125*H125,6)</f>
      </c>
      <c r="L125" s="38">
        <v>0</v>
      </c>
      <c s="32">
        <f>ROUND(ROUND(L125,2)*ROUND(G125,3),2)</f>
      </c>
      <c s="36" t="s">
        <v>3001</v>
      </c>
      <c>
        <f>(M125*21)/100</f>
      </c>
      <c t="s">
        <v>27</v>
      </c>
    </row>
    <row r="126" spans="1:5" ht="12.75">
      <c r="A126" s="35" t="s">
        <v>54</v>
      </c>
      <c r="E126" s="39" t="s">
        <v>6637</v>
      </c>
    </row>
    <row r="127" spans="1:5" ht="25.5">
      <c r="A127" s="35" t="s">
        <v>55</v>
      </c>
      <c r="E127" s="42" t="s">
        <v>6638</v>
      </c>
    </row>
    <row r="128" spans="1:5" ht="12.75">
      <c r="A128" t="s">
        <v>56</v>
      </c>
      <c r="E128" s="39" t="s">
        <v>5</v>
      </c>
    </row>
    <row r="129" spans="1:16" ht="12.75">
      <c r="A129" t="s">
        <v>49</v>
      </c>
      <c s="34" t="s">
        <v>166</v>
      </c>
      <c s="34" t="s">
        <v>6232</v>
      </c>
      <c s="35" t="s">
        <v>5</v>
      </c>
      <c s="6" t="s">
        <v>6233</v>
      </c>
      <c s="36" t="s">
        <v>60</v>
      </c>
      <c s="37">
        <v>105</v>
      </c>
      <c s="36">
        <v>0.000192</v>
      </c>
      <c s="36">
        <f>ROUND(G129*H129,6)</f>
      </c>
      <c r="L129" s="38">
        <v>0</v>
      </c>
      <c s="32">
        <f>ROUND(ROUND(L129,2)*ROUND(G129,3),2)</f>
      </c>
      <c s="36" t="s">
        <v>3001</v>
      </c>
      <c>
        <f>(M129*21)/100</f>
      </c>
      <c t="s">
        <v>27</v>
      </c>
    </row>
    <row r="130" spans="1:5" ht="12.75">
      <c r="A130" s="35" t="s">
        <v>54</v>
      </c>
      <c r="E130" s="39" t="s">
        <v>6234</v>
      </c>
    </row>
    <row r="131" spans="1:5" ht="25.5">
      <c r="A131" s="35" t="s">
        <v>55</v>
      </c>
      <c r="E131" s="42" t="s">
        <v>6639</v>
      </c>
    </row>
    <row r="132" spans="1:5" ht="12.75">
      <c r="A132" t="s">
        <v>56</v>
      </c>
      <c r="E132" s="39" t="s">
        <v>5</v>
      </c>
    </row>
    <row r="133" spans="1:16" ht="12.75">
      <c r="A133" t="s">
        <v>49</v>
      </c>
      <c s="34" t="s">
        <v>169</v>
      </c>
      <c s="34" t="s">
        <v>6236</v>
      </c>
      <c s="35" t="s">
        <v>5</v>
      </c>
      <c s="6" t="s">
        <v>6237</v>
      </c>
      <c s="36" t="s">
        <v>60</v>
      </c>
      <c s="37">
        <v>51</v>
      </c>
      <c s="36">
        <v>9.5E-05</v>
      </c>
      <c s="36">
        <f>ROUND(G133*H133,6)</f>
      </c>
      <c r="L133" s="38">
        <v>0</v>
      </c>
      <c s="32">
        <f>ROUND(ROUND(L133,2)*ROUND(G133,3),2)</f>
      </c>
      <c s="36" t="s">
        <v>3001</v>
      </c>
      <c>
        <f>(M133*21)/100</f>
      </c>
      <c t="s">
        <v>27</v>
      </c>
    </row>
    <row r="134" spans="1:5" ht="12.75">
      <c r="A134" s="35" t="s">
        <v>54</v>
      </c>
      <c r="E134" s="39" t="s">
        <v>6238</v>
      </c>
    </row>
    <row r="135" spans="1:5" ht="25.5">
      <c r="A135" s="35" t="s">
        <v>55</v>
      </c>
      <c r="E135" s="42" t="s">
        <v>6621</v>
      </c>
    </row>
    <row r="136" spans="1:5" ht="12.75">
      <c r="A136" t="s">
        <v>56</v>
      </c>
      <c r="E136" s="39" t="s">
        <v>5</v>
      </c>
    </row>
    <row r="137" spans="1:16" ht="12.75">
      <c r="A137" t="s">
        <v>49</v>
      </c>
      <c s="34" t="s">
        <v>184</v>
      </c>
      <c s="34" t="s">
        <v>6640</v>
      </c>
      <c s="35" t="s">
        <v>5</v>
      </c>
      <c s="6" t="s">
        <v>6641</v>
      </c>
      <c s="36" t="s">
        <v>68</v>
      </c>
      <c s="37">
        <v>1</v>
      </c>
      <c s="36">
        <v>0.013</v>
      </c>
      <c s="36">
        <f>ROUND(G137*H137,6)</f>
      </c>
      <c r="L137" s="38">
        <v>0</v>
      </c>
      <c s="32">
        <f>ROUND(ROUND(L137,2)*ROUND(G137,3),2)</f>
      </c>
      <c s="36" t="s">
        <v>85</v>
      </c>
      <c>
        <f>(M137*21)/100</f>
      </c>
      <c t="s">
        <v>27</v>
      </c>
    </row>
    <row r="138" spans="1:5" ht="12.75">
      <c r="A138" s="35" t="s">
        <v>54</v>
      </c>
      <c r="E138" s="39" t="s">
        <v>6641</v>
      </c>
    </row>
    <row r="139" spans="1:5" ht="25.5">
      <c r="A139" s="35" t="s">
        <v>55</v>
      </c>
      <c r="E139" s="42" t="s">
        <v>6615</v>
      </c>
    </row>
    <row r="140" spans="1:5" ht="12.75">
      <c r="A140" t="s">
        <v>56</v>
      </c>
      <c r="E140" s="39" t="s">
        <v>5</v>
      </c>
    </row>
    <row r="141" spans="1:16" ht="12.75">
      <c r="A141" t="s">
        <v>49</v>
      </c>
      <c s="34" t="s">
        <v>189</v>
      </c>
      <c s="34" t="s">
        <v>6642</v>
      </c>
      <c s="35" t="s">
        <v>5</v>
      </c>
      <c s="6" t="s">
        <v>6643</v>
      </c>
      <c s="36" t="s">
        <v>68</v>
      </c>
      <c s="37">
        <v>1</v>
      </c>
      <c s="36">
        <v>0.00274</v>
      </c>
      <c s="36">
        <f>ROUND(G141*H141,6)</f>
      </c>
      <c r="L141" s="38">
        <v>0</v>
      </c>
      <c s="32">
        <f>ROUND(ROUND(L141,2)*ROUND(G141,3),2)</f>
      </c>
      <c s="36" t="s">
        <v>85</v>
      </c>
      <c>
        <f>(M141*21)/100</f>
      </c>
      <c t="s">
        <v>27</v>
      </c>
    </row>
    <row r="142" spans="1:5" ht="12.75">
      <c r="A142" s="35" t="s">
        <v>54</v>
      </c>
      <c r="E142" s="39" t="s">
        <v>6644</v>
      </c>
    </row>
    <row r="143" spans="1:5" ht="12.75">
      <c r="A143" s="35" t="s">
        <v>55</v>
      </c>
      <c r="E143" s="40" t="s">
        <v>5</v>
      </c>
    </row>
    <row r="144" spans="1:5" ht="12.75">
      <c r="A144" t="s">
        <v>56</v>
      </c>
      <c r="E144" s="39" t="s">
        <v>5</v>
      </c>
    </row>
    <row r="145" spans="1:16" ht="12.75">
      <c r="A145" t="s">
        <v>49</v>
      </c>
      <c s="34" t="s">
        <v>193</v>
      </c>
      <c s="34" t="s">
        <v>6645</v>
      </c>
      <c s="35" t="s">
        <v>5</v>
      </c>
      <c s="6" t="s">
        <v>6646</v>
      </c>
      <c s="36" t="s">
        <v>68</v>
      </c>
      <c s="37">
        <v>1</v>
      </c>
      <c s="36">
        <v>0.00188</v>
      </c>
      <c s="36">
        <f>ROUND(G145*H145,6)</f>
      </c>
      <c r="L145" s="38">
        <v>0</v>
      </c>
      <c s="32">
        <f>ROUND(ROUND(L145,2)*ROUND(G145,3),2)</f>
      </c>
      <c s="36" t="s">
        <v>85</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197</v>
      </c>
      <c s="34" t="s">
        <v>6647</v>
      </c>
      <c s="35" t="s">
        <v>5</v>
      </c>
      <c s="6" t="s">
        <v>6648</v>
      </c>
      <c s="36" t="s">
        <v>68</v>
      </c>
      <c s="37">
        <v>2</v>
      </c>
      <c s="36">
        <v>0</v>
      </c>
      <c s="36">
        <f>ROUND(G149*H149,6)</f>
      </c>
      <c r="L149" s="38">
        <v>0</v>
      </c>
      <c s="32">
        <f>ROUND(ROUND(L149,2)*ROUND(G149,3),2)</f>
      </c>
      <c s="36" t="s">
        <v>85</v>
      </c>
      <c>
        <f>(M149*21)/100</f>
      </c>
      <c t="s">
        <v>27</v>
      </c>
    </row>
    <row r="150" spans="1:5" ht="25.5">
      <c r="A150" s="35" t="s">
        <v>54</v>
      </c>
      <c r="E150" s="39" t="s">
        <v>6624</v>
      </c>
    </row>
    <row r="151" spans="1:5" ht="12.75">
      <c r="A151" s="35" t="s">
        <v>55</v>
      </c>
      <c r="E151" s="40" t="s">
        <v>5</v>
      </c>
    </row>
    <row r="152" spans="1:5" ht="12.75">
      <c r="A152" t="s">
        <v>56</v>
      </c>
      <c r="E152" s="39" t="s">
        <v>5</v>
      </c>
    </row>
    <row r="153" spans="1:16" ht="12.75">
      <c r="A153" t="s">
        <v>49</v>
      </c>
      <c s="34" t="s">
        <v>201</v>
      </c>
      <c s="34" t="s">
        <v>6649</v>
      </c>
      <c s="35" t="s">
        <v>5</v>
      </c>
      <c s="6" t="s">
        <v>6650</v>
      </c>
      <c s="36" t="s">
        <v>68</v>
      </c>
      <c s="37">
        <v>1</v>
      </c>
      <c s="36">
        <v>0</v>
      </c>
      <c s="36">
        <f>ROUND(G153*H153,6)</f>
      </c>
      <c r="L153" s="38">
        <v>0</v>
      </c>
      <c s="32">
        <f>ROUND(ROUND(L153,2)*ROUND(G153,3),2)</f>
      </c>
      <c s="36" t="s">
        <v>85</v>
      </c>
      <c>
        <f>(M153*21)/100</f>
      </c>
      <c t="s">
        <v>27</v>
      </c>
    </row>
    <row r="154" spans="1:5" ht="12.75">
      <c r="A154" s="35" t="s">
        <v>54</v>
      </c>
      <c r="E154" s="39" t="s">
        <v>6650</v>
      </c>
    </row>
    <row r="155" spans="1:5" ht="12.75">
      <c r="A155" s="35" t="s">
        <v>55</v>
      </c>
      <c r="E155" s="40" t="s">
        <v>5</v>
      </c>
    </row>
    <row r="156" spans="1:5" ht="12.75">
      <c r="A156" t="s">
        <v>56</v>
      </c>
      <c r="E156" s="39" t="s">
        <v>5</v>
      </c>
    </row>
    <row r="157" spans="1:16" ht="12.75">
      <c r="A157" t="s">
        <v>49</v>
      </c>
      <c s="34" t="s">
        <v>205</v>
      </c>
      <c s="34" t="s">
        <v>6651</v>
      </c>
      <c s="35" t="s">
        <v>5</v>
      </c>
      <c s="6" t="s">
        <v>6652</v>
      </c>
      <c s="36" t="s">
        <v>68</v>
      </c>
      <c s="37">
        <v>1</v>
      </c>
      <c s="36">
        <v>0.00316</v>
      </c>
      <c s="36">
        <f>ROUND(G157*H157,6)</f>
      </c>
      <c r="L157" s="38">
        <v>0</v>
      </c>
      <c s="32">
        <f>ROUND(ROUND(L157,2)*ROUND(G157,3),2)</f>
      </c>
      <c s="36" t="s">
        <v>85</v>
      </c>
      <c>
        <f>(M157*21)/100</f>
      </c>
      <c t="s">
        <v>27</v>
      </c>
    </row>
    <row r="158" spans="1:5" ht="12.75">
      <c r="A158" s="35" t="s">
        <v>54</v>
      </c>
      <c r="E158" s="39" t="s">
        <v>6652</v>
      </c>
    </row>
    <row r="159" spans="1:5" ht="25.5">
      <c r="A159" s="35" t="s">
        <v>55</v>
      </c>
      <c r="E159" s="42" t="s">
        <v>6615</v>
      </c>
    </row>
    <row r="160" spans="1:5" ht="12.75">
      <c r="A160" t="s">
        <v>56</v>
      </c>
      <c r="E160" s="39" t="s">
        <v>5</v>
      </c>
    </row>
    <row r="161" spans="1:13" ht="12.75">
      <c r="A161" t="s">
        <v>46</v>
      </c>
      <c r="C161" s="31" t="s">
        <v>89</v>
      </c>
      <c r="E161" s="33" t="s">
        <v>4323</v>
      </c>
      <c r="J161" s="32">
        <f>0</f>
      </c>
      <c s="32">
        <f>0</f>
      </c>
      <c s="32">
        <f>0+L162+L166</f>
      </c>
      <c s="32">
        <f>0+M162+M166</f>
      </c>
    </row>
    <row r="162" spans="1:16" ht="12.75">
      <c r="A162" t="s">
        <v>49</v>
      </c>
      <c s="34" t="s">
        <v>209</v>
      </c>
      <c s="34" t="s">
        <v>6365</v>
      </c>
      <c s="35" t="s">
        <v>5</v>
      </c>
      <c s="6" t="s">
        <v>6366</v>
      </c>
      <c s="36" t="s">
        <v>819</v>
      </c>
      <c s="37">
        <v>106</v>
      </c>
      <c s="36">
        <v>0</v>
      </c>
      <c s="36">
        <f>ROUND(G162*H162,6)</f>
      </c>
      <c r="L162" s="38">
        <v>0</v>
      </c>
      <c s="32">
        <f>ROUND(ROUND(L162,2)*ROUND(G162,3),2)</f>
      </c>
      <c s="36" t="s">
        <v>3001</v>
      </c>
      <c>
        <f>(M162*21)/100</f>
      </c>
      <c t="s">
        <v>27</v>
      </c>
    </row>
    <row r="163" spans="1:5" ht="38.25">
      <c r="A163" s="35" t="s">
        <v>54</v>
      </c>
      <c r="E163" s="39" t="s">
        <v>6367</v>
      </c>
    </row>
    <row r="164" spans="1:5" ht="12.75">
      <c r="A164" s="35" t="s">
        <v>55</v>
      </c>
      <c r="E164" s="40" t="s">
        <v>5</v>
      </c>
    </row>
    <row r="165" spans="1:5" ht="12.75">
      <c r="A165" t="s">
        <v>56</v>
      </c>
      <c r="E165" s="39" t="s">
        <v>5</v>
      </c>
    </row>
    <row r="166" spans="1:16" ht="12.75">
      <c r="A166" t="s">
        <v>49</v>
      </c>
      <c s="34" t="s">
        <v>213</v>
      </c>
      <c s="34" t="s">
        <v>6144</v>
      </c>
      <c s="35" t="s">
        <v>5</v>
      </c>
      <c s="6" t="s">
        <v>6145</v>
      </c>
      <c s="36" t="s">
        <v>68</v>
      </c>
      <c s="37">
        <v>4</v>
      </c>
      <c s="36">
        <v>0</v>
      </c>
      <c s="36">
        <f>ROUND(G166*H166,6)</f>
      </c>
      <c r="L166" s="38">
        <v>0</v>
      </c>
      <c s="32">
        <f>ROUND(ROUND(L166,2)*ROUND(G166,3),2)</f>
      </c>
      <c s="36" t="s">
        <v>85</v>
      </c>
      <c>
        <f>(M166*21)/100</f>
      </c>
      <c t="s">
        <v>27</v>
      </c>
    </row>
    <row r="167" spans="1:5" ht="12.75">
      <c r="A167" s="35" t="s">
        <v>54</v>
      </c>
      <c r="E167" s="39" t="s">
        <v>6146</v>
      </c>
    </row>
    <row r="168" spans="1:5" ht="12.75">
      <c r="A168" s="35" t="s">
        <v>55</v>
      </c>
      <c r="E168" s="40" t="s">
        <v>5</v>
      </c>
    </row>
    <row r="169" spans="1:5" ht="12.75">
      <c r="A169" t="s">
        <v>56</v>
      </c>
      <c r="E169" s="39" t="s">
        <v>5</v>
      </c>
    </row>
    <row r="170" spans="1:13" ht="12.75">
      <c r="A170" t="s">
        <v>46</v>
      </c>
      <c r="C170" s="31" t="s">
        <v>1005</v>
      </c>
      <c r="E170" s="33" t="s">
        <v>1006</v>
      </c>
      <c r="J170" s="32">
        <f>0</f>
      </c>
      <c s="32">
        <f>0</f>
      </c>
      <c s="32">
        <f>0+L171+L175+L179+L183</f>
      </c>
      <c s="32">
        <f>0+M171+M175+M179+M183</f>
      </c>
    </row>
    <row r="171" spans="1:16" ht="38.25">
      <c r="A171" t="s">
        <v>49</v>
      </c>
      <c s="34" t="s">
        <v>217</v>
      </c>
      <c s="34" t="s">
        <v>3134</v>
      </c>
      <c s="35" t="s">
        <v>3135</v>
      </c>
      <c s="6" t="s">
        <v>3136</v>
      </c>
      <c s="36" t="s">
        <v>1010</v>
      </c>
      <c s="37">
        <v>68.85</v>
      </c>
      <c s="36">
        <v>0</v>
      </c>
      <c s="36">
        <f>ROUND(G171*H171,6)</f>
      </c>
      <c r="L171" s="38">
        <v>0</v>
      </c>
      <c s="32">
        <f>ROUND(ROUND(L171,2)*ROUND(G171,3),2)</f>
      </c>
      <c s="36" t="s">
        <v>85</v>
      </c>
      <c>
        <f>(M171*21)/100</f>
      </c>
      <c t="s">
        <v>27</v>
      </c>
    </row>
    <row r="172" spans="1:5" ht="12.75">
      <c r="A172" s="35" t="s">
        <v>54</v>
      </c>
      <c r="E172" s="39" t="s">
        <v>1011</v>
      </c>
    </row>
    <row r="173" spans="1:5" ht="12.75">
      <c r="A173" s="35" t="s">
        <v>55</v>
      </c>
      <c r="E173" s="40" t="s">
        <v>6653</v>
      </c>
    </row>
    <row r="174" spans="1:5" ht="89.25">
      <c r="A174" t="s">
        <v>56</v>
      </c>
      <c r="E174" s="39" t="s">
        <v>1012</v>
      </c>
    </row>
    <row r="175" spans="1:16" ht="38.25">
      <c r="A175" t="s">
        <v>49</v>
      </c>
      <c s="34" t="s">
        <v>221</v>
      </c>
      <c s="34" t="s">
        <v>1007</v>
      </c>
      <c s="35" t="s">
        <v>1008</v>
      </c>
      <c s="6" t="s">
        <v>1009</v>
      </c>
      <c s="36" t="s">
        <v>1010</v>
      </c>
      <c s="37">
        <v>68.85</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6653</v>
      </c>
    </row>
    <row r="178" spans="1:5" ht="89.25">
      <c r="A178" t="s">
        <v>56</v>
      </c>
      <c r="E178" s="39" t="s">
        <v>1012</v>
      </c>
    </row>
    <row r="179" spans="1:16" ht="38.25">
      <c r="A179" t="s">
        <v>49</v>
      </c>
      <c s="34" t="s">
        <v>225</v>
      </c>
      <c s="34" t="s">
        <v>2721</v>
      </c>
      <c s="35" t="s">
        <v>2722</v>
      </c>
      <c s="6" t="s">
        <v>2723</v>
      </c>
      <c s="36" t="s">
        <v>1010</v>
      </c>
      <c s="37">
        <v>4.5</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5</v>
      </c>
    </row>
    <row r="182" spans="1:5" ht="102">
      <c r="A182" t="s">
        <v>56</v>
      </c>
      <c r="E182" s="39" t="s">
        <v>2724</v>
      </c>
    </row>
    <row r="183" spans="1:16" ht="25.5">
      <c r="A183" t="s">
        <v>49</v>
      </c>
      <c s="34" t="s">
        <v>229</v>
      </c>
      <c s="34" t="s">
        <v>3515</v>
      </c>
      <c s="35" t="s">
        <v>3516</v>
      </c>
      <c s="6" t="s">
        <v>3517</v>
      </c>
      <c s="36" t="s">
        <v>1010</v>
      </c>
      <c s="37">
        <v>46.64</v>
      </c>
      <c s="36">
        <v>0</v>
      </c>
      <c s="36">
        <f>ROUND(G183*H183,6)</f>
      </c>
      <c r="L183" s="38">
        <v>0</v>
      </c>
      <c s="32">
        <f>ROUND(ROUND(L183,2)*ROUND(G183,3),2)</f>
      </c>
      <c s="36" t="s">
        <v>85</v>
      </c>
      <c>
        <f>(M183*21)/100</f>
      </c>
      <c t="s">
        <v>27</v>
      </c>
    </row>
    <row r="184" spans="1:5" ht="12.75">
      <c r="A184" s="35" t="s">
        <v>54</v>
      </c>
      <c r="E184" s="39" t="s">
        <v>1011</v>
      </c>
    </row>
    <row r="185" spans="1:5" ht="12.75">
      <c r="A185" s="35" t="s">
        <v>55</v>
      </c>
      <c r="E185" s="40" t="s">
        <v>5</v>
      </c>
    </row>
    <row r="186" spans="1:5" ht="89.25">
      <c r="A186" t="s">
        <v>56</v>
      </c>
      <c r="E186" s="39" t="s">
        <v>1012</v>
      </c>
    </row>
    <row r="187" spans="1:13" ht="12.75">
      <c r="A187" t="s">
        <v>46</v>
      </c>
      <c r="C187" s="31" t="s">
        <v>3105</v>
      </c>
      <c r="E187" s="33" t="s">
        <v>3106</v>
      </c>
      <c r="J187" s="32">
        <f>0</f>
      </c>
      <c s="32">
        <f>0</f>
      </c>
      <c s="32">
        <f>0+L188</f>
      </c>
      <c s="32">
        <f>0+M188</f>
      </c>
    </row>
    <row r="188" spans="1:16" ht="12.75">
      <c r="A188" t="s">
        <v>49</v>
      </c>
      <c s="34" t="s">
        <v>233</v>
      </c>
      <c s="34" t="s">
        <v>6151</v>
      </c>
      <c s="35" t="s">
        <v>5</v>
      </c>
      <c s="6" t="s">
        <v>6152</v>
      </c>
      <c s="36" t="s">
        <v>1010</v>
      </c>
      <c s="37">
        <v>169.096</v>
      </c>
      <c s="36">
        <v>0</v>
      </c>
      <c s="36">
        <f>ROUND(G188*H188,6)</f>
      </c>
      <c r="L188" s="38">
        <v>0</v>
      </c>
      <c s="32">
        <f>ROUND(ROUND(L188,2)*ROUND(G188,3),2)</f>
      </c>
      <c s="36" t="s">
        <v>3001</v>
      </c>
      <c>
        <f>(M188*21)/100</f>
      </c>
      <c t="s">
        <v>27</v>
      </c>
    </row>
    <row r="189" spans="1:5" ht="38.25">
      <c r="A189" s="35" t="s">
        <v>54</v>
      </c>
      <c r="E189" s="39" t="s">
        <v>6153</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6656</v>
      </c>
      <c r="E8" s="30" t="s">
        <v>6655</v>
      </c>
      <c r="J8" s="29">
        <f>0+J9+J98+J103+J116+J121+J126+J267+J272+J277</f>
      </c>
      <c s="29">
        <f>0+K9+K98+K103+K116+K121+K126+K267+K272+K277</f>
      </c>
      <c s="29">
        <f>0+L9+L98+L103+L116+L121+L126+L267+L272+L277</f>
      </c>
      <c s="29">
        <f>0+M9+M98+M103+M116+M121+M126+M267+M272+M277</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6157</v>
      </c>
      <c s="35" t="s">
        <v>5</v>
      </c>
      <c s="6" t="s">
        <v>6158</v>
      </c>
      <c s="36" t="s">
        <v>2433</v>
      </c>
      <c s="37">
        <v>0.98</v>
      </c>
      <c s="36">
        <v>0.001</v>
      </c>
      <c s="36">
        <f>ROUND(G10*H10,6)</f>
      </c>
      <c r="L10" s="38">
        <v>0</v>
      </c>
      <c s="32">
        <f>ROUND(ROUND(L10,2)*ROUND(G10,3),2)</f>
      </c>
      <c s="36" t="s">
        <v>3001</v>
      </c>
      <c>
        <f>(M10*21)/100</f>
      </c>
      <c t="s">
        <v>27</v>
      </c>
    </row>
    <row r="11" spans="1:5" ht="12.75">
      <c r="A11" s="35" t="s">
        <v>54</v>
      </c>
      <c r="E11" s="39" t="s">
        <v>6158</v>
      </c>
    </row>
    <row r="12" spans="1:5" ht="12.75">
      <c r="A12" s="35" t="s">
        <v>55</v>
      </c>
      <c r="E12" s="40" t="s">
        <v>5</v>
      </c>
    </row>
    <row r="13" spans="1:5" ht="12.75">
      <c r="A13" t="s">
        <v>56</v>
      </c>
      <c r="E13" s="39" t="s">
        <v>5</v>
      </c>
    </row>
    <row r="14" spans="1:16" ht="12.75">
      <c r="A14" t="s">
        <v>49</v>
      </c>
      <c s="34" t="s">
        <v>27</v>
      </c>
      <c s="34" t="s">
        <v>4145</v>
      </c>
      <c s="35" t="s">
        <v>5</v>
      </c>
      <c s="6" t="s">
        <v>4146</v>
      </c>
      <c s="36" t="s">
        <v>486</v>
      </c>
      <c s="37">
        <v>80</v>
      </c>
      <c s="36">
        <v>3.3E-05</v>
      </c>
      <c s="36">
        <f>ROUND(G14*H14,6)</f>
      </c>
      <c r="L14" s="38">
        <v>0</v>
      </c>
      <c s="32">
        <f>ROUND(ROUND(L14,2)*ROUND(G14,3),2)</f>
      </c>
      <c s="36" t="s">
        <v>3001</v>
      </c>
      <c>
        <f>(M14*21)/100</f>
      </c>
      <c t="s">
        <v>27</v>
      </c>
    </row>
    <row r="15" spans="1:5" ht="25.5">
      <c r="A15" s="35" t="s">
        <v>54</v>
      </c>
      <c r="E15" s="39" t="s">
        <v>4147</v>
      </c>
    </row>
    <row r="16" spans="1:5" ht="12.75">
      <c r="A16" s="35" t="s">
        <v>55</v>
      </c>
      <c r="E16" s="40" t="s">
        <v>5</v>
      </c>
    </row>
    <row r="17" spans="1:5" ht="12.75">
      <c r="A17" t="s">
        <v>56</v>
      </c>
      <c r="E17" s="39" t="s">
        <v>5</v>
      </c>
    </row>
    <row r="18" spans="1:16" ht="12.75">
      <c r="A18" t="s">
        <v>49</v>
      </c>
      <c s="34" t="s">
        <v>26</v>
      </c>
      <c s="34" t="s">
        <v>4149</v>
      </c>
      <c s="35" t="s">
        <v>5</v>
      </c>
      <c s="6" t="s">
        <v>4150</v>
      </c>
      <c s="36" t="s">
        <v>3005</v>
      </c>
      <c s="37">
        <v>10</v>
      </c>
      <c s="36">
        <v>0</v>
      </c>
      <c s="36">
        <f>ROUND(G18*H18,6)</f>
      </c>
      <c r="L18" s="38">
        <v>0</v>
      </c>
      <c s="32">
        <f>ROUND(ROUND(L18,2)*ROUND(G18,3),2)</f>
      </c>
      <c s="36" t="s">
        <v>3001</v>
      </c>
      <c>
        <f>(M18*21)/100</f>
      </c>
      <c t="s">
        <v>27</v>
      </c>
    </row>
    <row r="19" spans="1:5" ht="25.5">
      <c r="A19" s="35" t="s">
        <v>54</v>
      </c>
      <c r="E19" s="39" t="s">
        <v>4151</v>
      </c>
    </row>
    <row r="20" spans="1:5" ht="12.75">
      <c r="A20" s="35" t="s">
        <v>55</v>
      </c>
      <c r="E20" s="40" t="s">
        <v>5</v>
      </c>
    </row>
    <row r="21" spans="1:5" ht="12.75">
      <c r="A21" t="s">
        <v>56</v>
      </c>
      <c r="E21" s="39" t="s">
        <v>5</v>
      </c>
    </row>
    <row r="22" spans="1:16" ht="12.75">
      <c r="A22" t="s">
        <v>49</v>
      </c>
      <c s="34" t="s">
        <v>65</v>
      </c>
      <c s="34" t="s">
        <v>6159</v>
      </c>
      <c s="35" t="s">
        <v>5</v>
      </c>
      <c s="6" t="s">
        <v>6160</v>
      </c>
      <c s="36" t="s">
        <v>819</v>
      </c>
      <c s="37">
        <v>49</v>
      </c>
      <c s="36">
        <v>0</v>
      </c>
      <c s="36">
        <f>ROUND(G22*H22,6)</f>
      </c>
      <c r="L22" s="38">
        <v>0</v>
      </c>
      <c s="32">
        <f>ROUND(ROUND(L22,2)*ROUND(G22,3),2)</f>
      </c>
      <c s="36" t="s">
        <v>3001</v>
      </c>
      <c>
        <f>(M22*21)/100</f>
      </c>
      <c t="s">
        <v>27</v>
      </c>
    </row>
    <row r="23" spans="1:5" ht="12.75">
      <c r="A23" s="35" t="s">
        <v>54</v>
      </c>
      <c r="E23" s="39" t="s">
        <v>6161</v>
      </c>
    </row>
    <row r="24" spans="1:5" ht="38.25">
      <c r="A24" s="35" t="s">
        <v>55</v>
      </c>
      <c r="E24" s="40" t="s">
        <v>6657</v>
      </c>
    </row>
    <row r="25" spans="1:5" ht="12.75">
      <c r="A25" t="s">
        <v>56</v>
      </c>
      <c r="E25" s="39" t="s">
        <v>5</v>
      </c>
    </row>
    <row r="26" spans="1:16" ht="25.5">
      <c r="A26" t="s">
        <v>49</v>
      </c>
      <c s="34" t="s">
        <v>70</v>
      </c>
      <c s="34" t="s">
        <v>5889</v>
      </c>
      <c s="35" t="s">
        <v>5</v>
      </c>
      <c s="6" t="s">
        <v>5890</v>
      </c>
      <c s="36" t="s">
        <v>52</v>
      </c>
      <c s="37">
        <v>26.4</v>
      </c>
      <c s="36">
        <v>0</v>
      </c>
      <c s="36">
        <f>ROUND(G26*H26,6)</f>
      </c>
      <c r="L26" s="38">
        <v>0</v>
      </c>
      <c s="32">
        <f>ROUND(ROUND(L26,2)*ROUND(G26,3),2)</f>
      </c>
      <c s="36" t="s">
        <v>3001</v>
      </c>
      <c>
        <f>(M26*21)/100</f>
      </c>
      <c t="s">
        <v>27</v>
      </c>
    </row>
    <row r="27" spans="1:5" ht="25.5">
      <c r="A27" s="35" t="s">
        <v>54</v>
      </c>
      <c r="E27" s="39" t="s">
        <v>5891</v>
      </c>
    </row>
    <row r="28" spans="1:5" ht="102">
      <c r="A28" s="35" t="s">
        <v>55</v>
      </c>
      <c r="E28" s="42" t="s">
        <v>6658</v>
      </c>
    </row>
    <row r="29" spans="1:5" ht="12.75">
      <c r="A29" t="s">
        <v>56</v>
      </c>
      <c r="E29" s="39" t="s">
        <v>5</v>
      </c>
    </row>
    <row r="30" spans="1:16" ht="25.5">
      <c r="A30" t="s">
        <v>49</v>
      </c>
      <c s="34" t="s">
        <v>74</v>
      </c>
      <c s="34" t="s">
        <v>6163</v>
      </c>
      <c s="35" t="s">
        <v>5</v>
      </c>
      <c s="6" t="s">
        <v>6164</v>
      </c>
      <c s="36" t="s">
        <v>52</v>
      </c>
      <c s="37">
        <v>24.4</v>
      </c>
      <c s="36">
        <v>0</v>
      </c>
      <c s="36">
        <f>ROUND(G30*H30,6)</f>
      </c>
      <c r="L30" s="38">
        <v>0</v>
      </c>
      <c s="32">
        <f>ROUND(ROUND(L30,2)*ROUND(G30,3),2)</f>
      </c>
      <c s="36" t="s">
        <v>3001</v>
      </c>
      <c>
        <f>(M30*21)/100</f>
      </c>
      <c t="s">
        <v>27</v>
      </c>
    </row>
    <row r="31" spans="1:5" ht="38.25">
      <c r="A31" s="35" t="s">
        <v>54</v>
      </c>
      <c r="E31" s="39" t="s">
        <v>6165</v>
      </c>
    </row>
    <row r="32" spans="1:5" ht="76.5">
      <c r="A32" s="35" t="s">
        <v>55</v>
      </c>
      <c r="E32" s="42" t="s">
        <v>6659</v>
      </c>
    </row>
    <row r="33" spans="1:5" ht="12.75">
      <c r="A33" t="s">
        <v>56</v>
      </c>
      <c r="E33" s="39" t="s">
        <v>5</v>
      </c>
    </row>
    <row r="34" spans="1:16" ht="25.5">
      <c r="A34" t="s">
        <v>49</v>
      </c>
      <c s="34" t="s">
        <v>78</v>
      </c>
      <c s="34" t="s">
        <v>6167</v>
      </c>
      <c s="35" t="s">
        <v>5</v>
      </c>
      <c s="6" t="s">
        <v>6168</v>
      </c>
      <c s="36" t="s">
        <v>52</v>
      </c>
      <c s="37">
        <v>24.4</v>
      </c>
      <c s="36">
        <v>0</v>
      </c>
      <c s="36">
        <f>ROUND(G34*H34,6)</f>
      </c>
      <c r="L34" s="38">
        <v>0</v>
      </c>
      <c s="32">
        <f>ROUND(ROUND(L34,2)*ROUND(G34,3),2)</f>
      </c>
      <c s="36" t="s">
        <v>3001</v>
      </c>
      <c>
        <f>(M34*21)/100</f>
      </c>
      <c t="s">
        <v>27</v>
      </c>
    </row>
    <row r="35" spans="1:5" ht="38.25">
      <c r="A35" s="35" t="s">
        <v>54</v>
      </c>
      <c r="E35" s="39" t="s">
        <v>6169</v>
      </c>
    </row>
    <row r="36" spans="1:5" ht="12.75">
      <c r="A36" s="35" t="s">
        <v>55</v>
      </c>
      <c r="E36" s="40" t="s">
        <v>6660</v>
      </c>
    </row>
    <row r="37" spans="1:5" ht="12.75">
      <c r="A37" t="s">
        <v>56</v>
      </c>
      <c r="E37" s="39" t="s">
        <v>5</v>
      </c>
    </row>
    <row r="38" spans="1:16" ht="12.75">
      <c r="A38" t="s">
        <v>49</v>
      </c>
      <c s="34" t="s">
        <v>82</v>
      </c>
      <c s="34" t="s">
        <v>5901</v>
      </c>
      <c s="35" t="s">
        <v>5</v>
      </c>
      <c s="6" t="s">
        <v>5902</v>
      </c>
      <c s="36" t="s">
        <v>52</v>
      </c>
      <c s="37">
        <v>7.52</v>
      </c>
      <c s="36">
        <v>0</v>
      </c>
      <c s="36">
        <f>ROUND(G38*H38,6)</f>
      </c>
      <c r="L38" s="38">
        <v>0</v>
      </c>
      <c s="32">
        <f>ROUND(ROUND(L38,2)*ROUND(G38,3),2)</f>
      </c>
      <c s="36" t="s">
        <v>3001</v>
      </c>
      <c>
        <f>(M38*21)/100</f>
      </c>
      <c t="s">
        <v>27</v>
      </c>
    </row>
    <row r="39" spans="1:5" ht="25.5">
      <c r="A39" s="35" t="s">
        <v>54</v>
      </c>
      <c r="E39" s="39" t="s">
        <v>5903</v>
      </c>
    </row>
    <row r="40" spans="1:5" ht="38.25">
      <c r="A40" s="35" t="s">
        <v>55</v>
      </c>
      <c r="E40" s="42" t="s">
        <v>6661</v>
      </c>
    </row>
    <row r="41" spans="1:5" ht="12.75">
      <c r="A41" t="s">
        <v>56</v>
      </c>
      <c r="E41" s="39" t="s">
        <v>5</v>
      </c>
    </row>
    <row r="42" spans="1:16" ht="25.5">
      <c r="A42" t="s">
        <v>49</v>
      </c>
      <c s="34" t="s">
        <v>89</v>
      </c>
      <c s="34" t="s">
        <v>6662</v>
      </c>
      <c s="35" t="s">
        <v>5</v>
      </c>
      <c s="6" t="s">
        <v>6663</v>
      </c>
      <c s="36" t="s">
        <v>60</v>
      </c>
      <c s="37">
        <v>22.3</v>
      </c>
      <c s="36">
        <v>0.0044</v>
      </c>
      <c s="36">
        <f>ROUND(G42*H42,6)</f>
      </c>
      <c r="L42" s="38">
        <v>0</v>
      </c>
      <c s="32">
        <f>ROUND(ROUND(L42,2)*ROUND(G42,3),2)</f>
      </c>
      <c s="36" t="s">
        <v>3001</v>
      </c>
      <c>
        <f>(M42*21)/100</f>
      </c>
      <c t="s">
        <v>27</v>
      </c>
    </row>
    <row r="43" spans="1:5" ht="25.5">
      <c r="A43" s="35" t="s">
        <v>54</v>
      </c>
      <c r="E43" s="39" t="s">
        <v>6664</v>
      </c>
    </row>
    <row r="44" spans="1:5" ht="25.5">
      <c r="A44" s="35" t="s">
        <v>55</v>
      </c>
      <c r="E44" s="42" t="s">
        <v>6665</v>
      </c>
    </row>
    <row r="45" spans="1:5" ht="12.75">
      <c r="A45" t="s">
        <v>56</v>
      </c>
      <c r="E45" s="39" t="s">
        <v>5</v>
      </c>
    </row>
    <row r="46" spans="1:16" ht="12.75">
      <c r="A46" t="s">
        <v>49</v>
      </c>
      <c s="34" t="s">
        <v>93</v>
      </c>
      <c s="34" t="s">
        <v>5905</v>
      </c>
      <c s="35" t="s">
        <v>5</v>
      </c>
      <c s="6" t="s">
        <v>5906</v>
      </c>
      <c s="36" t="s">
        <v>819</v>
      </c>
      <c s="37">
        <v>70.4</v>
      </c>
      <c s="36">
        <v>0.001488</v>
      </c>
      <c s="36">
        <f>ROUND(G46*H46,6)</f>
      </c>
      <c r="L46" s="38">
        <v>0</v>
      </c>
      <c s="32">
        <f>ROUND(ROUND(L46,2)*ROUND(G46,3),2)</f>
      </c>
      <c s="36" t="s">
        <v>3001</v>
      </c>
      <c>
        <f>(M46*21)/100</f>
      </c>
      <c t="s">
        <v>27</v>
      </c>
    </row>
    <row r="47" spans="1:5" ht="12.75">
      <c r="A47" s="35" t="s">
        <v>54</v>
      </c>
      <c r="E47" s="39" t="s">
        <v>5907</v>
      </c>
    </row>
    <row r="48" spans="1:5" ht="51">
      <c r="A48" s="35" t="s">
        <v>55</v>
      </c>
      <c r="E48" s="40" t="s">
        <v>6666</v>
      </c>
    </row>
    <row r="49" spans="1:5" ht="12.75">
      <c r="A49" t="s">
        <v>56</v>
      </c>
      <c r="E49" s="39" t="s">
        <v>5</v>
      </c>
    </row>
    <row r="50" spans="1:16" ht="12.75">
      <c r="A50" t="s">
        <v>49</v>
      </c>
      <c s="34" t="s">
        <v>96</v>
      </c>
      <c s="34" t="s">
        <v>5909</v>
      </c>
      <c s="35" t="s">
        <v>5</v>
      </c>
      <c s="6" t="s">
        <v>5910</v>
      </c>
      <c s="36" t="s">
        <v>819</v>
      </c>
      <c s="37">
        <v>70.4</v>
      </c>
      <c s="36">
        <v>0</v>
      </c>
      <c s="36">
        <f>ROUND(G50*H50,6)</f>
      </c>
      <c r="L50" s="38">
        <v>0</v>
      </c>
      <c s="32">
        <f>ROUND(ROUND(L50,2)*ROUND(G50,3),2)</f>
      </c>
      <c s="36" t="s">
        <v>3001</v>
      </c>
      <c>
        <f>(M50*21)/100</f>
      </c>
      <c t="s">
        <v>27</v>
      </c>
    </row>
    <row r="51" spans="1:5" ht="25.5">
      <c r="A51" s="35" t="s">
        <v>54</v>
      </c>
      <c r="E51" s="39" t="s">
        <v>5911</v>
      </c>
    </row>
    <row r="52" spans="1:5" ht="12.75">
      <c r="A52" s="35" t="s">
        <v>55</v>
      </c>
      <c r="E52" s="40" t="s">
        <v>5</v>
      </c>
    </row>
    <row r="53" spans="1:5" ht="12.75">
      <c r="A53" t="s">
        <v>56</v>
      </c>
      <c r="E53" s="39" t="s">
        <v>5</v>
      </c>
    </row>
    <row r="54" spans="1:16" ht="12.75">
      <c r="A54" t="s">
        <v>49</v>
      </c>
      <c s="34" t="s">
        <v>100</v>
      </c>
      <c s="34" t="s">
        <v>5912</v>
      </c>
      <c s="35" t="s">
        <v>5</v>
      </c>
      <c s="6" t="s">
        <v>5913</v>
      </c>
      <c s="36" t="s">
        <v>52</v>
      </c>
      <c s="37">
        <v>26.4</v>
      </c>
      <c s="36">
        <v>0.001361</v>
      </c>
      <c s="36">
        <f>ROUND(G54*H54,6)</f>
      </c>
      <c r="L54" s="38">
        <v>0</v>
      </c>
      <c s="32">
        <f>ROUND(ROUND(L54,2)*ROUND(G54,3),2)</f>
      </c>
      <c s="36" t="s">
        <v>3001</v>
      </c>
      <c>
        <f>(M54*21)/100</f>
      </c>
      <c t="s">
        <v>27</v>
      </c>
    </row>
    <row r="55" spans="1:5" ht="25.5">
      <c r="A55" s="35" t="s">
        <v>54</v>
      </c>
      <c r="E55" s="39" t="s">
        <v>5914</v>
      </c>
    </row>
    <row r="56" spans="1:5" ht="12.75">
      <c r="A56" s="35" t="s">
        <v>55</v>
      </c>
      <c r="E56" s="40" t="s">
        <v>5</v>
      </c>
    </row>
    <row r="57" spans="1:5" ht="12.75">
      <c r="A57" t="s">
        <v>56</v>
      </c>
      <c r="E57" s="39" t="s">
        <v>5</v>
      </c>
    </row>
    <row r="58" spans="1:16" ht="12.75">
      <c r="A58" t="s">
        <v>49</v>
      </c>
      <c s="34" t="s">
        <v>104</v>
      </c>
      <c s="34" t="s">
        <v>5915</v>
      </c>
      <c s="35" t="s">
        <v>5</v>
      </c>
      <c s="6" t="s">
        <v>5916</v>
      </c>
      <c s="36" t="s">
        <v>52</v>
      </c>
      <c s="37">
        <v>26.4</v>
      </c>
      <c s="36">
        <v>0</v>
      </c>
      <c s="36">
        <f>ROUND(G58*H58,6)</f>
      </c>
      <c r="L58" s="38">
        <v>0</v>
      </c>
      <c s="32">
        <f>ROUND(ROUND(L58,2)*ROUND(G58,3),2)</f>
      </c>
      <c s="36" t="s">
        <v>3001</v>
      </c>
      <c>
        <f>(M58*21)/100</f>
      </c>
      <c t="s">
        <v>27</v>
      </c>
    </row>
    <row r="59" spans="1:5" ht="25.5">
      <c r="A59" s="35" t="s">
        <v>54</v>
      </c>
      <c r="E59" s="39" t="s">
        <v>5917</v>
      </c>
    </row>
    <row r="60" spans="1:5" ht="12.75">
      <c r="A60" s="35" t="s">
        <v>55</v>
      </c>
      <c r="E60" s="40" t="s">
        <v>5</v>
      </c>
    </row>
    <row r="61" spans="1:5" ht="12.75">
      <c r="A61" t="s">
        <v>56</v>
      </c>
      <c r="E61" s="39" t="s">
        <v>5</v>
      </c>
    </row>
    <row r="62" spans="1:16" ht="12.75">
      <c r="A62" t="s">
        <v>49</v>
      </c>
      <c s="34" t="s">
        <v>107</v>
      </c>
      <c s="34" t="s">
        <v>5918</v>
      </c>
      <c s="35" t="s">
        <v>5</v>
      </c>
      <c s="6" t="s">
        <v>5919</v>
      </c>
      <c s="36" t="s">
        <v>819</v>
      </c>
      <c s="37">
        <v>97.58</v>
      </c>
      <c s="36">
        <v>0.000581</v>
      </c>
      <c s="36">
        <f>ROUND(G62*H62,6)</f>
      </c>
      <c r="L62" s="38">
        <v>0</v>
      </c>
      <c s="32">
        <f>ROUND(ROUND(L62,2)*ROUND(G62,3),2)</f>
      </c>
      <c s="36" t="s">
        <v>3001</v>
      </c>
      <c>
        <f>(M62*21)/100</f>
      </c>
      <c t="s">
        <v>27</v>
      </c>
    </row>
    <row r="63" spans="1:5" ht="25.5">
      <c r="A63" s="35" t="s">
        <v>54</v>
      </c>
      <c r="E63" s="39" t="s">
        <v>5920</v>
      </c>
    </row>
    <row r="64" spans="1:5" ht="12.75">
      <c r="A64" s="35" t="s">
        <v>55</v>
      </c>
      <c r="E64" s="40" t="s">
        <v>6667</v>
      </c>
    </row>
    <row r="65" spans="1:5" ht="12.75">
      <c r="A65" t="s">
        <v>56</v>
      </c>
      <c r="E65" s="39" t="s">
        <v>5</v>
      </c>
    </row>
    <row r="66" spans="1:16" ht="12.75">
      <c r="A66" t="s">
        <v>49</v>
      </c>
      <c s="34" t="s">
        <v>110</v>
      </c>
      <c s="34" t="s">
        <v>5922</v>
      </c>
      <c s="35" t="s">
        <v>5</v>
      </c>
      <c s="6" t="s">
        <v>5923</v>
      </c>
      <c s="36" t="s">
        <v>819</v>
      </c>
      <c s="37">
        <v>97.58</v>
      </c>
      <c s="36">
        <v>0</v>
      </c>
      <c s="36">
        <f>ROUND(G66*H66,6)</f>
      </c>
      <c r="L66" s="38">
        <v>0</v>
      </c>
      <c s="32">
        <f>ROUND(ROUND(L66,2)*ROUND(G66,3),2)</f>
      </c>
      <c s="36" t="s">
        <v>3001</v>
      </c>
      <c>
        <f>(M66*21)/100</f>
      </c>
      <c t="s">
        <v>27</v>
      </c>
    </row>
    <row r="67" spans="1:5" ht="25.5">
      <c r="A67" s="35" t="s">
        <v>54</v>
      </c>
      <c r="E67" s="39" t="s">
        <v>5924</v>
      </c>
    </row>
    <row r="68" spans="1:5" ht="12.75">
      <c r="A68" s="35" t="s">
        <v>55</v>
      </c>
      <c r="E68" s="40" t="s">
        <v>5</v>
      </c>
    </row>
    <row r="69" spans="1:5" ht="12.75">
      <c r="A69" t="s">
        <v>56</v>
      </c>
      <c r="E69" s="39" t="s">
        <v>5</v>
      </c>
    </row>
    <row r="70" spans="1:16" ht="12.75">
      <c r="A70" t="s">
        <v>49</v>
      </c>
      <c s="34" t="s">
        <v>113</v>
      </c>
      <c s="34" t="s">
        <v>3018</v>
      </c>
      <c s="35" t="s">
        <v>5</v>
      </c>
      <c s="6" t="s">
        <v>3019</v>
      </c>
      <c s="36" t="s">
        <v>52</v>
      </c>
      <c s="37">
        <v>58.59</v>
      </c>
      <c s="36">
        <v>0</v>
      </c>
      <c s="36">
        <f>ROUND(G70*H70,6)</f>
      </c>
      <c r="L70" s="38">
        <v>0</v>
      </c>
      <c s="32">
        <f>ROUND(ROUND(L70,2)*ROUND(G70,3),2)</f>
      </c>
      <c s="36" t="s">
        <v>3001</v>
      </c>
      <c>
        <f>(M70*21)/100</f>
      </c>
      <c t="s">
        <v>27</v>
      </c>
    </row>
    <row r="71" spans="1:5" ht="25.5">
      <c r="A71" s="35" t="s">
        <v>54</v>
      </c>
      <c r="E71" s="39" t="s">
        <v>3020</v>
      </c>
    </row>
    <row r="72" spans="1:5" ht="178.5">
      <c r="A72" s="35" t="s">
        <v>55</v>
      </c>
      <c r="E72" s="42" t="s">
        <v>6668</v>
      </c>
    </row>
    <row r="73" spans="1:5" ht="12.75">
      <c r="A73" t="s">
        <v>56</v>
      </c>
      <c r="E73" s="39" t="s">
        <v>5</v>
      </c>
    </row>
    <row r="74" spans="1:16" ht="12.75">
      <c r="A74" t="s">
        <v>49</v>
      </c>
      <c s="34" t="s">
        <v>118</v>
      </c>
      <c s="34" t="s">
        <v>3022</v>
      </c>
      <c s="35" t="s">
        <v>5</v>
      </c>
      <c s="6" t="s">
        <v>3023</v>
      </c>
      <c s="36" t="s">
        <v>52</v>
      </c>
      <c s="37">
        <v>13.28</v>
      </c>
      <c s="36">
        <v>0</v>
      </c>
      <c s="36">
        <f>ROUND(G74*H74,6)</f>
      </c>
      <c r="L74" s="38">
        <v>0</v>
      </c>
      <c s="32">
        <f>ROUND(ROUND(L74,2)*ROUND(G74,3),2)</f>
      </c>
      <c s="36" t="s">
        <v>3001</v>
      </c>
      <c>
        <f>(M74*21)/100</f>
      </c>
      <c t="s">
        <v>27</v>
      </c>
    </row>
    <row r="75" spans="1:5" ht="38.25">
      <c r="A75" s="35" t="s">
        <v>54</v>
      </c>
      <c r="E75" s="39" t="s">
        <v>3024</v>
      </c>
    </row>
    <row r="76" spans="1:5" ht="76.5">
      <c r="A76" s="35" t="s">
        <v>55</v>
      </c>
      <c r="E76" s="42" t="s">
        <v>6669</v>
      </c>
    </row>
    <row r="77" spans="1:5" ht="12.75">
      <c r="A77" t="s">
        <v>56</v>
      </c>
      <c r="E77" s="39" t="s">
        <v>5</v>
      </c>
    </row>
    <row r="78" spans="1:16" ht="25.5">
      <c r="A78" t="s">
        <v>49</v>
      </c>
      <c s="34" t="s">
        <v>121</v>
      </c>
      <c s="34" t="s">
        <v>6175</v>
      </c>
      <c s="35" t="s">
        <v>5</v>
      </c>
      <c s="6" t="s">
        <v>6176</v>
      </c>
      <c s="36" t="s">
        <v>819</v>
      </c>
      <c s="37">
        <v>49</v>
      </c>
      <c s="36">
        <v>0</v>
      </c>
      <c s="36">
        <f>ROUND(G78*H78,6)</f>
      </c>
      <c r="L78" s="38">
        <v>0</v>
      </c>
      <c s="32">
        <f>ROUND(ROUND(L78,2)*ROUND(G78,3),2)</f>
      </c>
      <c s="36" t="s">
        <v>3001</v>
      </c>
      <c>
        <f>(M78*21)/100</f>
      </c>
      <c t="s">
        <v>27</v>
      </c>
    </row>
    <row r="79" spans="1:5" ht="25.5">
      <c r="A79" s="35" t="s">
        <v>54</v>
      </c>
      <c r="E79" s="39" t="s">
        <v>6177</v>
      </c>
    </row>
    <row r="80" spans="1:5" ht="12.75">
      <c r="A80" s="35" t="s">
        <v>55</v>
      </c>
      <c r="E80" s="40" t="s">
        <v>5</v>
      </c>
    </row>
    <row r="81" spans="1:5" ht="12.75">
      <c r="A81" t="s">
        <v>56</v>
      </c>
      <c r="E81" s="39" t="s">
        <v>5</v>
      </c>
    </row>
    <row r="82" spans="1:16" ht="12.75">
      <c r="A82" t="s">
        <v>49</v>
      </c>
      <c s="34" t="s">
        <v>124</v>
      </c>
      <c s="34" t="s">
        <v>6178</v>
      </c>
      <c s="35" t="s">
        <v>5</v>
      </c>
      <c s="6" t="s">
        <v>6179</v>
      </c>
      <c s="36" t="s">
        <v>819</v>
      </c>
      <c s="37">
        <v>49</v>
      </c>
      <c s="36">
        <v>0</v>
      </c>
      <c s="36">
        <f>ROUND(G82*H82,6)</f>
      </c>
      <c r="L82" s="38">
        <v>0</v>
      </c>
      <c s="32">
        <f>ROUND(ROUND(L82,2)*ROUND(G82,3),2)</f>
      </c>
      <c s="36" t="s">
        <v>3001</v>
      </c>
      <c>
        <f>(M82*21)/100</f>
      </c>
      <c t="s">
        <v>27</v>
      </c>
    </row>
    <row r="83" spans="1:5" ht="25.5">
      <c r="A83" s="35" t="s">
        <v>54</v>
      </c>
      <c r="E83" s="39" t="s">
        <v>6180</v>
      </c>
    </row>
    <row r="84" spans="1:5" ht="12.75">
      <c r="A84" s="35" t="s">
        <v>55</v>
      </c>
      <c r="E84" s="40" t="s">
        <v>5</v>
      </c>
    </row>
    <row r="85" spans="1:5" ht="12.75">
      <c r="A85" t="s">
        <v>56</v>
      </c>
      <c r="E85" s="39" t="s">
        <v>5</v>
      </c>
    </row>
    <row r="86" spans="1:16" ht="12.75">
      <c r="A86" t="s">
        <v>49</v>
      </c>
      <c s="34" t="s">
        <v>127</v>
      </c>
      <c s="34" t="s">
        <v>6604</v>
      </c>
      <c s="35" t="s">
        <v>5</v>
      </c>
      <c s="6" t="s">
        <v>6605</v>
      </c>
      <c s="36" t="s">
        <v>1010</v>
      </c>
      <c s="37">
        <v>26.56</v>
      </c>
      <c s="36">
        <v>1</v>
      </c>
      <c s="36">
        <f>ROUND(G86*H86,6)</f>
      </c>
      <c r="L86" s="38">
        <v>0</v>
      </c>
      <c s="32">
        <f>ROUND(ROUND(L86,2)*ROUND(G86,3),2)</f>
      </c>
      <c s="36" t="s">
        <v>3001</v>
      </c>
      <c>
        <f>(M86*21)/100</f>
      </c>
      <c t="s">
        <v>27</v>
      </c>
    </row>
    <row r="87" spans="1:5" ht="12.75">
      <c r="A87" s="35" t="s">
        <v>54</v>
      </c>
      <c r="E87" s="39" t="s">
        <v>6605</v>
      </c>
    </row>
    <row r="88" spans="1:5" ht="12.75">
      <c r="A88" s="35" t="s">
        <v>55</v>
      </c>
      <c r="E88" s="40" t="s">
        <v>5</v>
      </c>
    </row>
    <row r="89" spans="1:5" ht="12.75">
      <c r="A89" t="s">
        <v>56</v>
      </c>
      <c r="E89" s="39" t="s">
        <v>5</v>
      </c>
    </row>
    <row r="90" spans="1:16" ht="12.75">
      <c r="A90" t="s">
        <v>49</v>
      </c>
      <c s="34" t="s">
        <v>131</v>
      </c>
      <c s="34" t="s">
        <v>5929</v>
      </c>
      <c s="35" t="s">
        <v>5</v>
      </c>
      <c s="6" t="s">
        <v>5930</v>
      </c>
      <c s="36" t="s">
        <v>1010</v>
      </c>
      <c s="37">
        <v>45.18</v>
      </c>
      <c s="36">
        <v>1</v>
      </c>
      <c s="36">
        <f>ROUND(G90*H90,6)</f>
      </c>
      <c r="L90" s="38">
        <v>0</v>
      </c>
      <c s="32">
        <f>ROUND(ROUND(L90,2)*ROUND(G90,3),2)</f>
      </c>
      <c s="36" t="s">
        <v>3001</v>
      </c>
      <c>
        <f>(M90*21)/100</f>
      </c>
      <c t="s">
        <v>27</v>
      </c>
    </row>
    <row r="91" spans="1:5" ht="12.75">
      <c r="A91" s="35" t="s">
        <v>54</v>
      </c>
      <c r="E91" s="39" t="s">
        <v>5930</v>
      </c>
    </row>
    <row r="92" spans="1:5" ht="12.75">
      <c r="A92" s="35" t="s">
        <v>55</v>
      </c>
      <c r="E92" s="40" t="s">
        <v>5</v>
      </c>
    </row>
    <row r="93" spans="1:5" ht="12.75">
      <c r="A93" t="s">
        <v>56</v>
      </c>
      <c r="E93" s="39" t="s">
        <v>5</v>
      </c>
    </row>
    <row r="94" spans="1:16" ht="25.5">
      <c r="A94" t="s">
        <v>49</v>
      </c>
      <c s="34" t="s">
        <v>135</v>
      </c>
      <c s="34" t="s">
        <v>6670</v>
      </c>
      <c s="35" t="s">
        <v>5</v>
      </c>
      <c s="6" t="s">
        <v>6671</v>
      </c>
      <c s="36" t="s">
        <v>68</v>
      </c>
      <c s="37">
        <v>3</v>
      </c>
      <c s="36">
        <v>0</v>
      </c>
      <c s="36">
        <f>ROUND(G94*H94,6)</f>
      </c>
      <c r="L94" s="38">
        <v>0</v>
      </c>
      <c s="32">
        <f>ROUND(ROUND(L94,2)*ROUND(G94,3),2)</f>
      </c>
      <c s="36" t="s">
        <v>85</v>
      </c>
      <c>
        <f>(M94*21)/100</f>
      </c>
      <c t="s">
        <v>27</v>
      </c>
    </row>
    <row r="95" spans="1:5" ht="25.5">
      <c r="A95" s="35" t="s">
        <v>54</v>
      </c>
      <c r="E95" s="39" t="s">
        <v>6671</v>
      </c>
    </row>
    <row r="96" spans="1:5" ht="12.75">
      <c r="A96" s="35" t="s">
        <v>55</v>
      </c>
      <c r="E96" s="40" t="s">
        <v>5</v>
      </c>
    </row>
    <row r="97" spans="1:5" ht="12.75">
      <c r="A97" t="s">
        <v>56</v>
      </c>
      <c r="E97" s="39" t="s">
        <v>5</v>
      </c>
    </row>
    <row r="98" spans="1:13" ht="12.75">
      <c r="A98" t="s">
        <v>46</v>
      </c>
      <c r="C98" s="31" t="s">
        <v>27</v>
      </c>
      <c r="E98" s="33" t="s">
        <v>5931</v>
      </c>
      <c r="J98" s="32">
        <f>0</f>
      </c>
      <c s="32">
        <f>0</f>
      </c>
      <c s="32">
        <f>0+L99</f>
      </c>
      <c s="32">
        <f>0+M99</f>
      </c>
    </row>
    <row r="99" spans="1:16" ht="25.5">
      <c r="A99" t="s">
        <v>49</v>
      </c>
      <c s="34" t="s">
        <v>139</v>
      </c>
      <c s="34" t="s">
        <v>5932</v>
      </c>
      <c s="35" t="s">
        <v>5</v>
      </c>
      <c s="6" t="s">
        <v>5933</v>
      </c>
      <c s="36" t="s">
        <v>60</v>
      </c>
      <c s="37">
        <v>28.7</v>
      </c>
      <c s="36">
        <v>0.204694</v>
      </c>
      <c s="36">
        <f>ROUND(G99*H99,6)</f>
      </c>
      <c r="L99" s="38">
        <v>0</v>
      </c>
      <c s="32">
        <f>ROUND(ROUND(L99,2)*ROUND(G99,3),2)</f>
      </c>
      <c s="36" t="s">
        <v>3001</v>
      </c>
      <c>
        <f>(M99*21)/100</f>
      </c>
      <c t="s">
        <v>27</v>
      </c>
    </row>
    <row r="100" spans="1:5" ht="38.25">
      <c r="A100" s="35" t="s">
        <v>54</v>
      </c>
      <c r="E100" s="39" t="s">
        <v>5934</v>
      </c>
    </row>
    <row r="101" spans="1:5" ht="12.75">
      <c r="A101" s="35" t="s">
        <v>55</v>
      </c>
      <c r="E101" s="40" t="s">
        <v>6672</v>
      </c>
    </row>
    <row r="102" spans="1:5" ht="114.75">
      <c r="A102" t="s">
        <v>56</v>
      </c>
      <c r="E102" s="39" t="s">
        <v>5935</v>
      </c>
    </row>
    <row r="103" spans="1:13" ht="12.75">
      <c r="A103" t="s">
        <v>46</v>
      </c>
      <c r="C103" s="31" t="s">
        <v>6181</v>
      </c>
      <c r="E103" s="33" t="s">
        <v>6182</v>
      </c>
      <c r="J103" s="32">
        <f>0</f>
      </c>
      <c s="32">
        <f>0</f>
      </c>
      <c s="32">
        <f>0+L104+L108+L112</f>
      </c>
      <c s="32">
        <f>0+M104+M108+M112</f>
      </c>
    </row>
    <row r="104" spans="1:16" ht="12.75">
      <c r="A104" t="s">
        <v>49</v>
      </c>
      <c s="34" t="s">
        <v>142</v>
      </c>
      <c s="34" t="s">
        <v>6673</v>
      </c>
      <c s="35" t="s">
        <v>5</v>
      </c>
      <c s="6" t="s">
        <v>6674</v>
      </c>
      <c s="36" t="s">
        <v>68</v>
      </c>
      <c s="37">
        <v>3</v>
      </c>
      <c s="36">
        <v>0</v>
      </c>
      <c s="36">
        <f>ROUND(G104*H104,6)</f>
      </c>
      <c r="L104" s="38">
        <v>0</v>
      </c>
      <c s="32">
        <f>ROUND(ROUND(L104,2)*ROUND(G104,3),2)</f>
      </c>
      <c s="36" t="s">
        <v>3001</v>
      </c>
      <c>
        <f>(M104*21)/100</f>
      </c>
      <c t="s">
        <v>27</v>
      </c>
    </row>
    <row r="105" spans="1:5" ht="12.75">
      <c r="A105" s="35" t="s">
        <v>54</v>
      </c>
      <c r="E105" s="39" t="s">
        <v>6674</v>
      </c>
    </row>
    <row r="106" spans="1:5" ht="12.75">
      <c r="A106" s="35" t="s">
        <v>55</v>
      </c>
      <c r="E106" s="40" t="s">
        <v>5</v>
      </c>
    </row>
    <row r="107" spans="1:5" ht="12.75">
      <c r="A107" t="s">
        <v>56</v>
      </c>
      <c r="E107" s="39" t="s">
        <v>5</v>
      </c>
    </row>
    <row r="108" spans="1:16" ht="12.75">
      <c r="A108" t="s">
        <v>49</v>
      </c>
      <c s="34" t="s">
        <v>146</v>
      </c>
      <c s="34" t="s">
        <v>6675</v>
      </c>
      <c s="35" t="s">
        <v>5</v>
      </c>
      <c s="6" t="s">
        <v>6676</v>
      </c>
      <c s="36" t="s">
        <v>60</v>
      </c>
      <c s="37">
        <v>22.3</v>
      </c>
      <c s="36">
        <v>0.004907</v>
      </c>
      <c s="36">
        <f>ROUND(G108*H108,6)</f>
      </c>
      <c r="L108" s="38">
        <v>0</v>
      </c>
      <c s="32">
        <f>ROUND(ROUND(L108,2)*ROUND(G108,3),2)</f>
      </c>
      <c s="36" t="s">
        <v>3001</v>
      </c>
      <c>
        <f>(M108*21)/100</f>
      </c>
      <c t="s">
        <v>27</v>
      </c>
    </row>
    <row r="109" spans="1:5" ht="12.75">
      <c r="A109" s="35" t="s">
        <v>54</v>
      </c>
      <c r="E109" s="39" t="s">
        <v>6677</v>
      </c>
    </row>
    <row r="110" spans="1:5" ht="25.5">
      <c r="A110" s="35" t="s">
        <v>55</v>
      </c>
      <c r="E110" s="42" t="s">
        <v>6678</v>
      </c>
    </row>
    <row r="111" spans="1:5" ht="12.75">
      <c r="A111" t="s">
        <v>56</v>
      </c>
      <c r="E111" s="39" t="s">
        <v>5</v>
      </c>
    </row>
    <row r="112" spans="1:16" ht="12.75">
      <c r="A112" t="s">
        <v>49</v>
      </c>
      <c s="34" t="s">
        <v>149</v>
      </c>
      <c s="34" t="s">
        <v>6679</v>
      </c>
      <c s="35" t="s">
        <v>5</v>
      </c>
      <c s="6" t="s">
        <v>6680</v>
      </c>
      <c s="36" t="s">
        <v>68</v>
      </c>
      <c s="37">
        <v>3</v>
      </c>
      <c s="36">
        <v>0</v>
      </c>
      <c s="36">
        <f>ROUND(G112*H112,6)</f>
      </c>
      <c r="L112" s="38">
        <v>0</v>
      </c>
      <c s="32">
        <f>ROUND(ROUND(L112,2)*ROUND(G112,3),2)</f>
      </c>
      <c s="36" t="s">
        <v>85</v>
      </c>
      <c>
        <f>(M112*21)/100</f>
      </c>
      <c t="s">
        <v>27</v>
      </c>
    </row>
    <row r="113" spans="1:5" ht="12.75">
      <c r="A113" s="35" t="s">
        <v>54</v>
      </c>
      <c r="E113" s="39" t="s">
        <v>5</v>
      </c>
    </row>
    <row r="114" spans="1:5" ht="25.5">
      <c r="A114" s="35" t="s">
        <v>55</v>
      </c>
      <c r="E114" s="42" t="s">
        <v>6681</v>
      </c>
    </row>
    <row r="115" spans="1:5" ht="12.75">
      <c r="A115" t="s">
        <v>56</v>
      </c>
      <c r="E115" s="39" t="s">
        <v>5</v>
      </c>
    </row>
    <row r="116" spans="1:13" ht="12.75">
      <c r="A116" t="s">
        <v>46</v>
      </c>
      <c r="C116" s="31" t="s">
        <v>26</v>
      </c>
      <c r="E116" s="33" t="s">
        <v>5936</v>
      </c>
      <c r="J116" s="32">
        <f>0</f>
      </c>
      <c s="32">
        <f>0</f>
      </c>
      <c s="32">
        <f>0+L117</f>
      </c>
      <c s="32">
        <f>0+M117</f>
      </c>
    </row>
    <row r="117" spans="1:16" ht="12.75">
      <c r="A117" t="s">
        <v>49</v>
      </c>
      <c s="34" t="s">
        <v>153</v>
      </c>
      <c s="34" t="s">
        <v>6682</v>
      </c>
      <c s="35" t="s">
        <v>5</v>
      </c>
      <c s="6" t="s">
        <v>6683</v>
      </c>
      <c s="36" t="s">
        <v>528</v>
      </c>
      <c s="37">
        <v>2</v>
      </c>
      <c s="36">
        <v>0</v>
      </c>
      <c s="36">
        <f>ROUND(G117*H117,6)</f>
      </c>
      <c r="L117" s="38">
        <v>0</v>
      </c>
      <c s="32">
        <f>ROUND(ROUND(L117,2)*ROUND(G117,3),2)</f>
      </c>
      <c s="36" t="s">
        <v>85</v>
      </c>
      <c>
        <f>(M117*21)/100</f>
      </c>
      <c t="s">
        <v>27</v>
      </c>
    </row>
    <row r="118" spans="1:5" ht="12.75">
      <c r="A118" s="35" t="s">
        <v>54</v>
      </c>
      <c r="E118" s="39" t="s">
        <v>6683</v>
      </c>
    </row>
    <row r="119" spans="1:5" ht="25.5">
      <c r="A119" s="35" t="s">
        <v>55</v>
      </c>
      <c r="E119" s="42" t="s">
        <v>6684</v>
      </c>
    </row>
    <row r="120" spans="1:5" ht="12.75">
      <c r="A120" t="s">
        <v>56</v>
      </c>
      <c r="E120" s="39" t="s">
        <v>5</v>
      </c>
    </row>
    <row r="121" spans="1:13" ht="12.75">
      <c r="A121" t="s">
        <v>46</v>
      </c>
      <c r="C121" s="31" t="s">
        <v>65</v>
      </c>
      <c r="E121" s="33" t="s">
        <v>3044</v>
      </c>
      <c r="J121" s="32">
        <f>0</f>
      </c>
      <c s="32">
        <f>0</f>
      </c>
      <c s="32">
        <f>0+L122</f>
      </c>
      <c s="32">
        <f>0+M122</f>
      </c>
    </row>
    <row r="122" spans="1:16" ht="12.75">
      <c r="A122" t="s">
        <v>49</v>
      </c>
      <c s="34" t="s">
        <v>158</v>
      </c>
      <c s="34" t="s">
        <v>3045</v>
      </c>
      <c s="35" t="s">
        <v>5</v>
      </c>
      <c s="6" t="s">
        <v>3046</v>
      </c>
      <c s="36" t="s">
        <v>52</v>
      </c>
      <c s="37">
        <v>3.32</v>
      </c>
      <c s="36">
        <v>0</v>
      </c>
      <c s="36">
        <f>ROUND(G122*H122,6)</f>
      </c>
      <c r="L122" s="38">
        <v>0</v>
      </c>
      <c s="32">
        <f>ROUND(ROUND(L122,2)*ROUND(G122,3),2)</f>
      </c>
      <c s="36" t="s">
        <v>3001</v>
      </c>
      <c>
        <f>(M122*21)/100</f>
      </c>
      <c t="s">
        <v>27</v>
      </c>
    </row>
    <row r="123" spans="1:5" ht="25.5">
      <c r="A123" s="35" t="s">
        <v>54</v>
      </c>
      <c r="E123" s="39" t="s">
        <v>3047</v>
      </c>
    </row>
    <row r="124" spans="1:5" ht="63.75">
      <c r="A124" s="35" t="s">
        <v>55</v>
      </c>
      <c r="E124" s="42" t="s">
        <v>6685</v>
      </c>
    </row>
    <row r="125" spans="1:5" ht="12.75">
      <c r="A125" t="s">
        <v>56</v>
      </c>
      <c r="E125" s="39" t="s">
        <v>5</v>
      </c>
    </row>
    <row r="126" spans="1:13" ht="12.75">
      <c r="A126" t="s">
        <v>46</v>
      </c>
      <c r="C126" s="31" t="s">
        <v>82</v>
      </c>
      <c r="E126" s="33" t="s">
        <v>3054</v>
      </c>
      <c r="J126" s="32">
        <f>0</f>
      </c>
      <c s="32">
        <f>0</f>
      </c>
      <c s="32">
        <f>0+L127+L131+L135+L139+L143+L147+L151+L155+L159+L163+L167+L171+L175+L179+L183+L187+L191+L195+L199+L203+L207+L211+L215+L219+L223+L227+L231+L235+L239+L243+L247+L251+L255+L259+L263</f>
      </c>
      <c s="32">
        <f>0+M127+M131+M135+M139+M143+M147+M151+M155+M159+M163+M167+M171+M175+M179+M183+M187+M191+M195+M199+M203+M207+M211+M215+M219+M223+M227+M231+M235+M239+M243+M247+M251+M255+M259+M263</f>
      </c>
    </row>
    <row r="127" spans="1:16" ht="12.75">
      <c r="A127" t="s">
        <v>49</v>
      </c>
      <c s="34" t="s">
        <v>162</v>
      </c>
      <c s="34" t="s">
        <v>6686</v>
      </c>
      <c s="35" t="s">
        <v>5</v>
      </c>
      <c s="6" t="s">
        <v>6687</v>
      </c>
      <c s="36" t="s">
        <v>60</v>
      </c>
      <c s="37">
        <v>22.635</v>
      </c>
      <c s="36">
        <v>0.00705</v>
      </c>
      <c s="36">
        <f>ROUND(G127*H127,6)</f>
      </c>
      <c r="L127" s="38">
        <v>0</v>
      </c>
      <c s="32">
        <f>ROUND(ROUND(L127,2)*ROUND(G127,3),2)</f>
      </c>
      <c s="36" t="s">
        <v>3001</v>
      </c>
      <c>
        <f>(M127*21)/100</f>
      </c>
      <c t="s">
        <v>27</v>
      </c>
    </row>
    <row r="128" spans="1:5" ht="12.75">
      <c r="A128" s="35" t="s">
        <v>54</v>
      </c>
      <c r="E128" s="39" t="s">
        <v>6687</v>
      </c>
    </row>
    <row r="129" spans="1:5" ht="12.75">
      <c r="A129" s="35" t="s">
        <v>55</v>
      </c>
      <c r="E129" s="40" t="s">
        <v>5</v>
      </c>
    </row>
    <row r="130" spans="1:5" ht="12.75">
      <c r="A130" t="s">
        <v>56</v>
      </c>
      <c r="E130" s="39" t="s">
        <v>5</v>
      </c>
    </row>
    <row r="131" spans="1:16" ht="12.75">
      <c r="A131" t="s">
        <v>49</v>
      </c>
      <c s="34" t="s">
        <v>166</v>
      </c>
      <c s="34" t="s">
        <v>6688</v>
      </c>
      <c s="35" t="s">
        <v>5</v>
      </c>
      <c s="6" t="s">
        <v>6689</v>
      </c>
      <c s="36" t="s">
        <v>60</v>
      </c>
      <c s="37">
        <v>51.765</v>
      </c>
      <c s="36">
        <v>0.00018</v>
      </c>
      <c s="36">
        <f>ROUND(G131*H131,6)</f>
      </c>
      <c r="L131" s="38">
        <v>0</v>
      </c>
      <c s="32">
        <f>ROUND(ROUND(L131,2)*ROUND(G131,3),2)</f>
      </c>
      <c s="36" t="s">
        <v>3001</v>
      </c>
      <c>
        <f>(M131*21)/100</f>
      </c>
      <c t="s">
        <v>27</v>
      </c>
    </row>
    <row r="132" spans="1:5" ht="12.75">
      <c r="A132" s="35" t="s">
        <v>54</v>
      </c>
      <c r="E132" s="39" t="s">
        <v>6689</v>
      </c>
    </row>
    <row r="133" spans="1:5" ht="12.75">
      <c r="A133" s="35" t="s">
        <v>55</v>
      </c>
      <c r="E133" s="40" t="s">
        <v>5</v>
      </c>
    </row>
    <row r="134" spans="1:5" ht="12.75">
      <c r="A134" t="s">
        <v>56</v>
      </c>
      <c r="E134" s="39" t="s">
        <v>5</v>
      </c>
    </row>
    <row r="135" spans="1:16" ht="12.75">
      <c r="A135" t="s">
        <v>49</v>
      </c>
      <c s="34" t="s">
        <v>169</v>
      </c>
      <c s="34" t="s">
        <v>6690</v>
      </c>
      <c s="35" t="s">
        <v>5</v>
      </c>
      <c s="6" t="s">
        <v>6691</v>
      </c>
      <c s="36" t="s">
        <v>68</v>
      </c>
      <c s="37">
        <v>2</v>
      </c>
      <c s="36">
        <v>0.00072</v>
      </c>
      <c s="36">
        <f>ROUND(G135*H135,6)</f>
      </c>
      <c r="L135" s="38">
        <v>0</v>
      </c>
      <c s="32">
        <f>ROUND(ROUND(L135,2)*ROUND(G135,3),2)</f>
      </c>
      <c s="36" t="s">
        <v>3001</v>
      </c>
      <c>
        <f>(M135*21)/100</f>
      </c>
      <c t="s">
        <v>27</v>
      </c>
    </row>
    <row r="136" spans="1:5" ht="12.75">
      <c r="A136" s="35" t="s">
        <v>54</v>
      </c>
      <c r="E136" s="39" t="s">
        <v>6691</v>
      </c>
    </row>
    <row r="137" spans="1:5" ht="12.75">
      <c r="A137" s="35" t="s">
        <v>55</v>
      </c>
      <c r="E137" s="40" t="s">
        <v>5</v>
      </c>
    </row>
    <row r="138" spans="1:5" ht="12.75">
      <c r="A138" t="s">
        <v>56</v>
      </c>
      <c r="E138" s="39" t="s">
        <v>5</v>
      </c>
    </row>
    <row r="139" spans="1:16" ht="12.75">
      <c r="A139" t="s">
        <v>49</v>
      </c>
      <c s="34" t="s">
        <v>184</v>
      </c>
      <c s="34" t="s">
        <v>6692</v>
      </c>
      <c s="35" t="s">
        <v>5</v>
      </c>
      <c s="6" t="s">
        <v>6693</v>
      </c>
      <c s="36" t="s">
        <v>68</v>
      </c>
      <c s="37">
        <v>1</v>
      </c>
      <c s="36">
        <v>0.00145</v>
      </c>
      <c s="36">
        <f>ROUND(G139*H139,6)</f>
      </c>
      <c r="L139" s="38">
        <v>0</v>
      </c>
      <c s="32">
        <f>ROUND(ROUND(L139,2)*ROUND(G139,3),2)</f>
      </c>
      <c s="36" t="s">
        <v>3001</v>
      </c>
      <c>
        <f>(M139*21)/100</f>
      </c>
      <c t="s">
        <v>27</v>
      </c>
    </row>
    <row r="140" spans="1:5" ht="12.75">
      <c r="A140" s="35" t="s">
        <v>54</v>
      </c>
      <c r="E140" s="39" t="s">
        <v>6693</v>
      </c>
    </row>
    <row r="141" spans="1:5" ht="12.75">
      <c r="A141" s="35" t="s">
        <v>55</v>
      </c>
      <c r="E141" s="40" t="s">
        <v>5</v>
      </c>
    </row>
    <row r="142" spans="1:5" ht="12.75">
      <c r="A142" t="s">
        <v>56</v>
      </c>
      <c r="E142" s="39" t="s">
        <v>5</v>
      </c>
    </row>
    <row r="143" spans="1:16" ht="12.75">
      <c r="A143" t="s">
        <v>49</v>
      </c>
      <c s="34" t="s">
        <v>189</v>
      </c>
      <c s="34" t="s">
        <v>6694</v>
      </c>
      <c s="35" t="s">
        <v>5</v>
      </c>
      <c s="6" t="s">
        <v>6695</v>
      </c>
      <c s="36" t="s">
        <v>68</v>
      </c>
      <c s="37">
        <v>10</v>
      </c>
      <c s="36">
        <v>0.00039</v>
      </c>
      <c s="36">
        <f>ROUND(G143*H143,6)</f>
      </c>
      <c r="L143" s="38">
        <v>0</v>
      </c>
      <c s="32">
        <f>ROUND(ROUND(L143,2)*ROUND(G143,3),2)</f>
      </c>
      <c s="36" t="s">
        <v>3001</v>
      </c>
      <c>
        <f>(M143*21)/100</f>
      </c>
      <c t="s">
        <v>27</v>
      </c>
    </row>
    <row r="144" spans="1:5" ht="12.75">
      <c r="A144" s="35" t="s">
        <v>54</v>
      </c>
      <c r="E144" s="39" t="s">
        <v>6695</v>
      </c>
    </row>
    <row r="145" spans="1:5" ht="25.5">
      <c r="A145" s="35" t="s">
        <v>55</v>
      </c>
      <c r="E145" s="42" t="s">
        <v>6696</v>
      </c>
    </row>
    <row r="146" spans="1:5" ht="12.75">
      <c r="A146" t="s">
        <v>56</v>
      </c>
      <c r="E146" s="39" t="s">
        <v>5</v>
      </c>
    </row>
    <row r="147" spans="1:16" ht="12.75">
      <c r="A147" t="s">
        <v>49</v>
      </c>
      <c s="34" t="s">
        <v>193</v>
      </c>
      <c s="34" t="s">
        <v>3063</v>
      </c>
      <c s="35" t="s">
        <v>5</v>
      </c>
      <c s="6" t="s">
        <v>3064</v>
      </c>
      <c s="36" t="s">
        <v>68</v>
      </c>
      <c s="37">
        <v>2</v>
      </c>
      <c s="36">
        <v>0.00084</v>
      </c>
      <c s="36">
        <f>ROUND(G147*H147,6)</f>
      </c>
      <c r="L147" s="38">
        <v>0</v>
      </c>
      <c s="32">
        <f>ROUND(ROUND(L147,2)*ROUND(G147,3),2)</f>
      </c>
      <c s="36" t="s">
        <v>3001</v>
      </c>
      <c>
        <f>(M147*21)/100</f>
      </c>
      <c t="s">
        <v>27</v>
      </c>
    </row>
    <row r="148" spans="1:5" ht="12.75">
      <c r="A148" s="35" t="s">
        <v>54</v>
      </c>
      <c r="E148" s="39" t="s">
        <v>3064</v>
      </c>
    </row>
    <row r="149" spans="1:5" ht="12.75">
      <c r="A149" s="35" t="s">
        <v>55</v>
      </c>
      <c r="E149" s="40" t="s">
        <v>5</v>
      </c>
    </row>
    <row r="150" spans="1:5" ht="12.75">
      <c r="A150" t="s">
        <v>56</v>
      </c>
      <c r="E150" s="39" t="s">
        <v>5</v>
      </c>
    </row>
    <row r="151" spans="1:16" ht="12.75">
      <c r="A151" t="s">
        <v>49</v>
      </c>
      <c s="34" t="s">
        <v>197</v>
      </c>
      <c s="34" t="s">
        <v>6697</v>
      </c>
      <c s="35" t="s">
        <v>5</v>
      </c>
      <c s="6" t="s">
        <v>6698</v>
      </c>
      <c s="36" t="s">
        <v>68</v>
      </c>
      <c s="37">
        <v>1</v>
      </c>
      <c s="36">
        <v>0.00048</v>
      </c>
      <c s="36">
        <f>ROUND(G151*H151,6)</f>
      </c>
      <c r="L151" s="38">
        <v>0</v>
      </c>
      <c s="32">
        <f>ROUND(ROUND(L151,2)*ROUND(G151,3),2)</f>
      </c>
      <c s="36" t="s">
        <v>3001</v>
      </c>
      <c>
        <f>(M151*21)/100</f>
      </c>
      <c t="s">
        <v>27</v>
      </c>
    </row>
    <row r="152" spans="1:5" ht="12.75">
      <c r="A152" s="35" t="s">
        <v>54</v>
      </c>
      <c r="E152" s="39" t="s">
        <v>6698</v>
      </c>
    </row>
    <row r="153" spans="1:5" ht="12.75">
      <c r="A153" s="35" t="s">
        <v>55</v>
      </c>
      <c r="E153" s="40" t="s">
        <v>5</v>
      </c>
    </row>
    <row r="154" spans="1:5" ht="12.75">
      <c r="A154" t="s">
        <v>56</v>
      </c>
      <c r="E154" s="39" t="s">
        <v>5</v>
      </c>
    </row>
    <row r="155" spans="1:16" ht="12.75">
      <c r="A155" t="s">
        <v>49</v>
      </c>
      <c s="34" t="s">
        <v>201</v>
      </c>
      <c s="34" t="s">
        <v>6699</v>
      </c>
      <c s="35" t="s">
        <v>5</v>
      </c>
      <c s="6" t="s">
        <v>6700</v>
      </c>
      <c s="36" t="s">
        <v>68</v>
      </c>
      <c s="37">
        <v>1</v>
      </c>
      <c s="36">
        <v>0.04</v>
      </c>
      <c s="36">
        <f>ROUND(G155*H155,6)</f>
      </c>
      <c r="L155" s="38">
        <v>0</v>
      </c>
      <c s="32">
        <f>ROUND(ROUND(L155,2)*ROUND(G155,3),2)</f>
      </c>
      <c s="36" t="s">
        <v>3001</v>
      </c>
      <c>
        <f>(M155*21)/100</f>
      </c>
      <c t="s">
        <v>27</v>
      </c>
    </row>
    <row r="156" spans="1:5" ht="12.75">
      <c r="A156" s="35" t="s">
        <v>54</v>
      </c>
      <c r="E156" s="39" t="s">
        <v>6700</v>
      </c>
    </row>
    <row r="157" spans="1:5" ht="25.5">
      <c r="A157" s="35" t="s">
        <v>55</v>
      </c>
      <c r="E157" s="42" t="s">
        <v>6701</v>
      </c>
    </row>
    <row r="158" spans="1:5" ht="12.75">
      <c r="A158" t="s">
        <v>56</v>
      </c>
      <c r="E158" s="39" t="s">
        <v>5</v>
      </c>
    </row>
    <row r="159" spans="1:16" ht="12.75">
      <c r="A159" t="s">
        <v>49</v>
      </c>
      <c s="34" t="s">
        <v>205</v>
      </c>
      <c s="34" t="s">
        <v>6702</v>
      </c>
      <c s="35" t="s">
        <v>5</v>
      </c>
      <c s="6" t="s">
        <v>6703</v>
      </c>
      <c s="36" t="s">
        <v>68</v>
      </c>
      <c s="37">
        <v>1</v>
      </c>
      <c s="36">
        <v>0.0142</v>
      </c>
      <c s="36">
        <f>ROUND(G159*H159,6)</f>
      </c>
      <c r="L159" s="38">
        <v>0</v>
      </c>
      <c s="32">
        <f>ROUND(ROUND(L159,2)*ROUND(G159,3),2)</f>
      </c>
      <c s="36" t="s">
        <v>3001</v>
      </c>
      <c>
        <f>(M159*21)/100</f>
      </c>
      <c t="s">
        <v>27</v>
      </c>
    </row>
    <row r="160" spans="1:5" ht="12.75">
      <c r="A160" s="35" t="s">
        <v>54</v>
      </c>
      <c r="E160" s="39" t="s">
        <v>6703</v>
      </c>
    </row>
    <row r="161" spans="1:5" ht="12.75">
      <c r="A161" s="35" t="s">
        <v>55</v>
      </c>
      <c r="E161" s="40" t="s">
        <v>5</v>
      </c>
    </row>
    <row r="162" spans="1:5" ht="12.75">
      <c r="A162" t="s">
        <v>56</v>
      </c>
      <c r="E162" s="39" t="s">
        <v>5</v>
      </c>
    </row>
    <row r="163" spans="1:16" ht="12.75">
      <c r="A163" t="s">
        <v>49</v>
      </c>
      <c s="34" t="s">
        <v>209</v>
      </c>
      <c s="34" t="s">
        <v>6704</v>
      </c>
      <c s="35" t="s">
        <v>5</v>
      </c>
      <c s="6" t="s">
        <v>6705</v>
      </c>
      <c s="36" t="s">
        <v>68</v>
      </c>
      <c s="37">
        <v>1</v>
      </c>
      <c s="36">
        <v>0.0122</v>
      </c>
      <c s="36">
        <f>ROUND(G163*H163,6)</f>
      </c>
      <c r="L163" s="38">
        <v>0</v>
      </c>
      <c s="32">
        <f>ROUND(ROUND(L163,2)*ROUND(G163,3),2)</f>
      </c>
      <c s="36" t="s">
        <v>3001</v>
      </c>
      <c>
        <f>(M163*21)/100</f>
      </c>
      <c t="s">
        <v>27</v>
      </c>
    </row>
    <row r="164" spans="1:5" ht="12.75">
      <c r="A164" s="35" t="s">
        <v>54</v>
      </c>
      <c r="E164" s="39" t="s">
        <v>6705</v>
      </c>
    </row>
    <row r="165" spans="1:5" ht="25.5">
      <c r="A165" s="35" t="s">
        <v>55</v>
      </c>
      <c r="E165" s="42" t="s">
        <v>6701</v>
      </c>
    </row>
    <row r="166" spans="1:5" ht="12.75">
      <c r="A166" t="s">
        <v>56</v>
      </c>
      <c r="E166" s="39" t="s">
        <v>5</v>
      </c>
    </row>
    <row r="167" spans="1:16" ht="12.75">
      <c r="A167" t="s">
        <v>49</v>
      </c>
      <c s="34" t="s">
        <v>213</v>
      </c>
      <c s="34" t="s">
        <v>6706</v>
      </c>
      <c s="35" t="s">
        <v>5</v>
      </c>
      <c s="6" t="s">
        <v>6707</v>
      </c>
      <c s="36" t="s">
        <v>68</v>
      </c>
      <c s="37">
        <v>1</v>
      </c>
      <c s="36">
        <v>0.014</v>
      </c>
      <c s="36">
        <f>ROUND(G167*H167,6)</f>
      </c>
      <c r="L167" s="38">
        <v>0</v>
      </c>
      <c s="32">
        <f>ROUND(ROUND(L167,2)*ROUND(G167,3),2)</f>
      </c>
      <c s="36" t="s">
        <v>3001</v>
      </c>
      <c>
        <f>(M167*21)/100</f>
      </c>
      <c t="s">
        <v>27</v>
      </c>
    </row>
    <row r="168" spans="1:5" ht="12.75">
      <c r="A168" s="35" t="s">
        <v>54</v>
      </c>
      <c r="E168" s="39" t="s">
        <v>6707</v>
      </c>
    </row>
    <row r="169" spans="1:5" ht="12.75">
      <c r="A169" s="35" t="s">
        <v>55</v>
      </c>
      <c r="E169" s="40" t="s">
        <v>5</v>
      </c>
    </row>
    <row r="170" spans="1:5" ht="12.75">
      <c r="A170" t="s">
        <v>56</v>
      </c>
      <c r="E170" s="39" t="s">
        <v>5</v>
      </c>
    </row>
    <row r="171" spans="1:16" ht="12.75">
      <c r="A171" t="s">
        <v>49</v>
      </c>
      <c s="34" t="s">
        <v>217</v>
      </c>
      <c s="34" t="s">
        <v>6708</v>
      </c>
      <c s="35" t="s">
        <v>5</v>
      </c>
      <c s="6" t="s">
        <v>6709</v>
      </c>
      <c s="36" t="s">
        <v>68</v>
      </c>
      <c s="37">
        <v>1</v>
      </c>
      <c s="36">
        <v>0.0019</v>
      </c>
      <c s="36">
        <f>ROUND(G171*H171,6)</f>
      </c>
      <c r="L171" s="38">
        <v>0</v>
      </c>
      <c s="32">
        <f>ROUND(ROUND(L171,2)*ROUND(G171,3),2)</f>
      </c>
      <c s="36" t="s">
        <v>3001</v>
      </c>
      <c>
        <f>(M171*21)/100</f>
      </c>
      <c t="s">
        <v>27</v>
      </c>
    </row>
    <row r="172" spans="1:5" ht="12.75">
      <c r="A172" s="35" t="s">
        <v>54</v>
      </c>
      <c r="E172" s="39" t="s">
        <v>6709</v>
      </c>
    </row>
    <row r="173" spans="1:5" ht="12.75">
      <c r="A173" s="35" t="s">
        <v>55</v>
      </c>
      <c r="E173" s="40" t="s">
        <v>5</v>
      </c>
    </row>
    <row r="174" spans="1:5" ht="12.75">
      <c r="A174" t="s">
        <v>56</v>
      </c>
      <c r="E174" s="39" t="s">
        <v>5</v>
      </c>
    </row>
    <row r="175" spans="1:16" ht="25.5">
      <c r="A175" t="s">
        <v>49</v>
      </c>
      <c s="34" t="s">
        <v>221</v>
      </c>
      <c s="34" t="s">
        <v>6710</v>
      </c>
      <c s="35" t="s">
        <v>5</v>
      </c>
      <c s="6" t="s">
        <v>6711</v>
      </c>
      <c s="36" t="s">
        <v>68</v>
      </c>
      <c s="37">
        <v>1</v>
      </c>
      <c s="36">
        <v>0.001669</v>
      </c>
      <c s="36">
        <f>ROUND(G175*H175,6)</f>
      </c>
      <c r="L175" s="38">
        <v>0</v>
      </c>
      <c s="32">
        <f>ROUND(ROUND(L175,2)*ROUND(G175,3),2)</f>
      </c>
      <c s="36" t="s">
        <v>3001</v>
      </c>
      <c>
        <f>(M175*21)/100</f>
      </c>
      <c t="s">
        <v>27</v>
      </c>
    </row>
    <row r="176" spans="1:5" ht="25.5">
      <c r="A176" s="35" t="s">
        <v>54</v>
      </c>
      <c r="E176" s="39" t="s">
        <v>6712</v>
      </c>
    </row>
    <row r="177" spans="1:5" ht="12.75">
      <c r="A177" s="35" t="s">
        <v>55</v>
      </c>
      <c r="E177" s="40" t="s">
        <v>5</v>
      </c>
    </row>
    <row r="178" spans="1:5" ht="12.75">
      <c r="A178" t="s">
        <v>56</v>
      </c>
      <c r="E178" s="39" t="s">
        <v>5</v>
      </c>
    </row>
    <row r="179" spans="1:16" ht="12.75">
      <c r="A179" t="s">
        <v>49</v>
      </c>
      <c s="34" t="s">
        <v>225</v>
      </c>
      <c s="34" t="s">
        <v>6713</v>
      </c>
      <c s="35" t="s">
        <v>5</v>
      </c>
      <c s="6" t="s">
        <v>6714</v>
      </c>
      <c s="36" t="s">
        <v>68</v>
      </c>
      <c s="37">
        <v>1</v>
      </c>
      <c s="36">
        <v>0.001669</v>
      </c>
      <c s="36">
        <f>ROUND(G179*H179,6)</f>
      </c>
      <c r="L179" s="38">
        <v>0</v>
      </c>
      <c s="32">
        <f>ROUND(ROUND(L179,2)*ROUND(G179,3),2)</f>
      </c>
      <c s="36" t="s">
        <v>3001</v>
      </c>
      <c>
        <f>(M179*21)/100</f>
      </c>
      <c t="s">
        <v>27</v>
      </c>
    </row>
    <row r="180" spans="1:5" ht="25.5">
      <c r="A180" s="35" t="s">
        <v>54</v>
      </c>
      <c r="E180" s="39" t="s">
        <v>6715</v>
      </c>
    </row>
    <row r="181" spans="1:5" ht="12.75">
      <c r="A181" s="35" t="s">
        <v>55</v>
      </c>
      <c r="E181" s="40" t="s">
        <v>5</v>
      </c>
    </row>
    <row r="182" spans="1:5" ht="12.75">
      <c r="A182" t="s">
        <v>56</v>
      </c>
      <c r="E182" s="39" t="s">
        <v>5</v>
      </c>
    </row>
    <row r="183" spans="1:16" ht="25.5">
      <c r="A183" t="s">
        <v>49</v>
      </c>
      <c s="34" t="s">
        <v>229</v>
      </c>
      <c s="34" t="s">
        <v>6716</v>
      </c>
      <c s="35" t="s">
        <v>5</v>
      </c>
      <c s="6" t="s">
        <v>6717</v>
      </c>
      <c s="36" t="s">
        <v>60</v>
      </c>
      <c s="37">
        <v>51</v>
      </c>
      <c s="36">
        <v>0</v>
      </c>
      <c s="36">
        <f>ROUND(G183*H183,6)</f>
      </c>
      <c r="L183" s="38">
        <v>0</v>
      </c>
      <c s="32">
        <f>ROUND(ROUND(L183,2)*ROUND(G183,3),2)</f>
      </c>
      <c s="36" t="s">
        <v>3001</v>
      </c>
      <c>
        <f>(M183*21)/100</f>
      </c>
      <c t="s">
        <v>27</v>
      </c>
    </row>
    <row r="184" spans="1:5" ht="25.5">
      <c r="A184" s="35" t="s">
        <v>54</v>
      </c>
      <c r="E184" s="39" t="s">
        <v>6718</v>
      </c>
    </row>
    <row r="185" spans="1:5" ht="25.5">
      <c r="A185" s="35" t="s">
        <v>55</v>
      </c>
      <c r="E185" s="42" t="s">
        <v>6719</v>
      </c>
    </row>
    <row r="186" spans="1:5" ht="12.75">
      <c r="A186" t="s">
        <v>56</v>
      </c>
      <c r="E186" s="39" t="s">
        <v>5</v>
      </c>
    </row>
    <row r="187" spans="1:16" ht="25.5">
      <c r="A187" t="s">
        <v>49</v>
      </c>
      <c s="34" t="s">
        <v>233</v>
      </c>
      <c s="34" t="s">
        <v>6720</v>
      </c>
      <c s="35" t="s">
        <v>5</v>
      </c>
      <c s="6" t="s">
        <v>6721</v>
      </c>
      <c s="36" t="s">
        <v>60</v>
      </c>
      <c s="37">
        <v>22.3</v>
      </c>
      <c s="36">
        <v>0</v>
      </c>
      <c s="36">
        <f>ROUND(G187*H187,6)</f>
      </c>
      <c r="L187" s="38">
        <v>0</v>
      </c>
      <c s="32">
        <f>ROUND(ROUND(L187,2)*ROUND(G187,3),2)</f>
      </c>
      <c s="36" t="s">
        <v>3001</v>
      </c>
      <c>
        <f>(M187*21)/100</f>
      </c>
      <c t="s">
        <v>27</v>
      </c>
    </row>
    <row r="188" spans="1:5" ht="25.5">
      <c r="A188" s="35" t="s">
        <v>54</v>
      </c>
      <c r="E188" s="39" t="s">
        <v>6722</v>
      </c>
    </row>
    <row r="189" spans="1:5" ht="12.75">
      <c r="A189" s="35" t="s">
        <v>55</v>
      </c>
      <c r="E189" s="40" t="s">
        <v>5</v>
      </c>
    </row>
    <row r="190" spans="1:5" ht="12.75">
      <c r="A190" t="s">
        <v>56</v>
      </c>
      <c r="E190" s="39" t="s">
        <v>5</v>
      </c>
    </row>
    <row r="191" spans="1:16" ht="12.75">
      <c r="A191" t="s">
        <v>49</v>
      </c>
      <c s="34" t="s">
        <v>237</v>
      </c>
      <c s="34" t="s">
        <v>6723</v>
      </c>
      <c s="35" t="s">
        <v>5</v>
      </c>
      <c s="6" t="s">
        <v>6724</v>
      </c>
      <c s="36" t="s">
        <v>68</v>
      </c>
      <c s="37">
        <v>10</v>
      </c>
      <c s="36">
        <v>0</v>
      </c>
      <c s="36">
        <f>ROUND(G191*H191,6)</f>
      </c>
      <c r="L191" s="38">
        <v>0</v>
      </c>
      <c s="32">
        <f>ROUND(ROUND(L191,2)*ROUND(G191,3),2)</f>
      </c>
      <c s="36" t="s">
        <v>3001</v>
      </c>
      <c>
        <f>(M191*21)/100</f>
      </c>
      <c t="s">
        <v>27</v>
      </c>
    </row>
    <row r="192" spans="1:5" ht="25.5">
      <c r="A192" s="35" t="s">
        <v>54</v>
      </c>
      <c r="E192" s="39" t="s">
        <v>6725</v>
      </c>
    </row>
    <row r="193" spans="1:5" ht="12.75">
      <c r="A193" s="35" t="s">
        <v>55</v>
      </c>
      <c r="E193" s="40" t="s">
        <v>5</v>
      </c>
    </row>
    <row r="194" spans="1:5" ht="12.75">
      <c r="A194" t="s">
        <v>56</v>
      </c>
      <c r="E194" s="39" t="s">
        <v>5</v>
      </c>
    </row>
    <row r="195" spans="1:16" ht="12.75">
      <c r="A195" t="s">
        <v>49</v>
      </c>
      <c s="34" t="s">
        <v>241</v>
      </c>
      <c s="34" t="s">
        <v>6726</v>
      </c>
      <c s="35" t="s">
        <v>5</v>
      </c>
      <c s="6" t="s">
        <v>6727</v>
      </c>
      <c s="36" t="s">
        <v>68</v>
      </c>
      <c s="37">
        <v>2</v>
      </c>
      <c s="36">
        <v>0</v>
      </c>
      <c s="36">
        <f>ROUND(G195*H195,6)</f>
      </c>
      <c r="L195" s="38">
        <v>0</v>
      </c>
      <c s="32">
        <f>ROUND(ROUND(L195,2)*ROUND(G195,3),2)</f>
      </c>
      <c s="36" t="s">
        <v>3001</v>
      </c>
      <c>
        <f>(M195*21)/100</f>
      </c>
      <c t="s">
        <v>27</v>
      </c>
    </row>
    <row r="196" spans="1:5" ht="25.5">
      <c r="A196" s="35" t="s">
        <v>54</v>
      </c>
      <c r="E196" s="39" t="s">
        <v>6728</v>
      </c>
    </row>
    <row r="197" spans="1:5" ht="12.75">
      <c r="A197" s="35" t="s">
        <v>55</v>
      </c>
      <c r="E197" s="40" t="s">
        <v>5</v>
      </c>
    </row>
    <row r="198" spans="1:5" ht="12.75">
      <c r="A198" t="s">
        <v>56</v>
      </c>
      <c r="E198" s="39" t="s">
        <v>5</v>
      </c>
    </row>
    <row r="199" spans="1:16" ht="12.75">
      <c r="A199" t="s">
        <v>49</v>
      </c>
      <c s="34" t="s">
        <v>245</v>
      </c>
      <c s="34" t="s">
        <v>3084</v>
      </c>
      <c s="35" t="s">
        <v>5</v>
      </c>
      <c s="6" t="s">
        <v>3085</v>
      </c>
      <c s="36" t="s">
        <v>68</v>
      </c>
      <c s="37">
        <v>2</v>
      </c>
      <c s="36">
        <v>0</v>
      </c>
      <c s="36">
        <f>ROUND(G199*H199,6)</f>
      </c>
      <c r="L199" s="38">
        <v>0</v>
      </c>
      <c s="32">
        <f>ROUND(ROUND(L199,2)*ROUND(G199,3),2)</f>
      </c>
      <c s="36" t="s">
        <v>3001</v>
      </c>
      <c>
        <f>(M199*21)/100</f>
      </c>
      <c t="s">
        <v>27</v>
      </c>
    </row>
    <row r="200" spans="1:5" ht="25.5">
      <c r="A200" s="35" t="s">
        <v>54</v>
      </c>
      <c r="E200" s="39" t="s">
        <v>3086</v>
      </c>
    </row>
    <row r="201" spans="1:5" ht="12.75">
      <c r="A201" s="35" t="s">
        <v>55</v>
      </c>
      <c r="E201" s="40" t="s">
        <v>5</v>
      </c>
    </row>
    <row r="202" spans="1:5" ht="12.75">
      <c r="A202" t="s">
        <v>56</v>
      </c>
      <c r="E202" s="39" t="s">
        <v>5</v>
      </c>
    </row>
    <row r="203" spans="1:16" ht="12.75">
      <c r="A203" t="s">
        <v>49</v>
      </c>
      <c s="34" t="s">
        <v>249</v>
      </c>
      <c s="34" t="s">
        <v>6729</v>
      </c>
      <c s="35" t="s">
        <v>5</v>
      </c>
      <c s="6" t="s">
        <v>6730</v>
      </c>
      <c s="36" t="s">
        <v>68</v>
      </c>
      <c s="37">
        <v>1</v>
      </c>
      <c s="36">
        <v>0</v>
      </c>
      <c s="36">
        <f>ROUND(G203*H203,6)</f>
      </c>
      <c r="L203" s="38">
        <v>0</v>
      </c>
      <c s="32">
        <f>ROUND(ROUND(L203,2)*ROUND(G203,3),2)</f>
      </c>
      <c s="36" t="s">
        <v>3001</v>
      </c>
      <c>
        <f>(M203*21)/100</f>
      </c>
      <c t="s">
        <v>27</v>
      </c>
    </row>
    <row r="204" spans="1:5" ht="25.5">
      <c r="A204" s="35" t="s">
        <v>54</v>
      </c>
      <c r="E204" s="39" t="s">
        <v>6731</v>
      </c>
    </row>
    <row r="205" spans="1:5" ht="12.75">
      <c r="A205" s="35" t="s">
        <v>55</v>
      </c>
      <c r="E205" s="40" t="s">
        <v>5</v>
      </c>
    </row>
    <row r="206" spans="1:5" ht="12.75">
      <c r="A206" t="s">
        <v>56</v>
      </c>
      <c r="E206" s="39" t="s">
        <v>5</v>
      </c>
    </row>
    <row r="207" spans="1:16" ht="12.75">
      <c r="A207" t="s">
        <v>49</v>
      </c>
      <c s="34" t="s">
        <v>253</v>
      </c>
      <c s="34" t="s">
        <v>6732</v>
      </c>
      <c s="35" t="s">
        <v>5</v>
      </c>
      <c s="6" t="s">
        <v>6733</v>
      </c>
      <c s="36" t="s">
        <v>68</v>
      </c>
      <c s="37">
        <v>1</v>
      </c>
      <c s="36">
        <v>0.001363</v>
      </c>
      <c s="36">
        <f>ROUND(G207*H207,6)</f>
      </c>
      <c r="L207" s="38">
        <v>0</v>
      </c>
      <c s="32">
        <f>ROUND(ROUND(L207,2)*ROUND(G207,3),2)</f>
      </c>
      <c s="36" t="s">
        <v>3001</v>
      </c>
      <c>
        <f>(M207*21)/100</f>
      </c>
      <c t="s">
        <v>27</v>
      </c>
    </row>
    <row r="208" spans="1:5" ht="25.5">
      <c r="A208" s="35" t="s">
        <v>54</v>
      </c>
      <c r="E208" s="39" t="s">
        <v>6734</v>
      </c>
    </row>
    <row r="209" spans="1:5" ht="12.75">
      <c r="A209" s="35" t="s">
        <v>55</v>
      </c>
      <c r="E209" s="40" t="s">
        <v>5</v>
      </c>
    </row>
    <row r="210" spans="1:5" ht="12.75">
      <c r="A210" t="s">
        <v>56</v>
      </c>
      <c r="E210" s="39" t="s">
        <v>5</v>
      </c>
    </row>
    <row r="211" spans="1:16" ht="12.75">
      <c r="A211" t="s">
        <v>49</v>
      </c>
      <c s="34" t="s">
        <v>257</v>
      </c>
      <c s="34" t="s">
        <v>3094</v>
      </c>
      <c s="35" t="s">
        <v>5</v>
      </c>
      <c s="6" t="s">
        <v>3095</v>
      </c>
      <c s="36" t="s">
        <v>60</v>
      </c>
      <c s="37">
        <v>51</v>
      </c>
      <c s="36">
        <v>0</v>
      </c>
      <c s="36">
        <f>ROUND(G211*H211,6)</f>
      </c>
      <c r="L211" s="38">
        <v>0</v>
      </c>
      <c s="32">
        <f>ROUND(ROUND(L211,2)*ROUND(G211,3),2)</f>
      </c>
      <c s="36" t="s">
        <v>3001</v>
      </c>
      <c>
        <f>(M211*21)/100</f>
      </c>
      <c t="s">
        <v>27</v>
      </c>
    </row>
    <row r="212" spans="1:5" ht="12.75">
      <c r="A212" s="35" t="s">
        <v>54</v>
      </c>
      <c r="E212" s="39" t="s">
        <v>3096</v>
      </c>
    </row>
    <row r="213" spans="1:5" ht="12.75">
      <c r="A213" s="35" t="s">
        <v>55</v>
      </c>
      <c r="E213" s="40" t="s">
        <v>5</v>
      </c>
    </row>
    <row r="214" spans="1:5" ht="12.75">
      <c r="A214" t="s">
        <v>56</v>
      </c>
      <c r="E214" s="39" t="s">
        <v>5</v>
      </c>
    </row>
    <row r="215" spans="1:16" ht="12.75">
      <c r="A215" t="s">
        <v>49</v>
      </c>
      <c s="34" t="s">
        <v>261</v>
      </c>
      <c s="34" t="s">
        <v>6735</v>
      </c>
      <c s="35" t="s">
        <v>5</v>
      </c>
      <c s="6" t="s">
        <v>6736</v>
      </c>
      <c s="36" t="s">
        <v>60</v>
      </c>
      <c s="37">
        <v>51</v>
      </c>
      <c s="36">
        <v>1E-06</v>
      </c>
      <c s="36">
        <f>ROUND(G215*H215,6)</f>
      </c>
      <c r="L215" s="38">
        <v>0</v>
      </c>
      <c s="32">
        <f>ROUND(ROUND(L215,2)*ROUND(G215,3),2)</f>
      </c>
      <c s="36" t="s">
        <v>3001</v>
      </c>
      <c>
        <f>(M215*21)/100</f>
      </c>
      <c t="s">
        <v>27</v>
      </c>
    </row>
    <row r="216" spans="1:5" ht="12.75">
      <c r="A216" s="35" t="s">
        <v>54</v>
      </c>
      <c r="E216" s="39" t="s">
        <v>6736</v>
      </c>
    </row>
    <row r="217" spans="1:5" ht="12.75">
      <c r="A217" s="35" t="s">
        <v>55</v>
      </c>
      <c r="E217" s="40" t="s">
        <v>5</v>
      </c>
    </row>
    <row r="218" spans="1:5" ht="12.75">
      <c r="A218" t="s">
        <v>56</v>
      </c>
      <c r="E218" s="39" t="s">
        <v>5</v>
      </c>
    </row>
    <row r="219" spans="1:16" ht="12.75">
      <c r="A219" t="s">
        <v>49</v>
      </c>
      <c s="34" t="s">
        <v>265</v>
      </c>
      <c s="34" t="s">
        <v>6229</v>
      </c>
      <c s="35" t="s">
        <v>5</v>
      </c>
      <c s="6" t="s">
        <v>6230</v>
      </c>
      <c s="36" t="s">
        <v>68</v>
      </c>
      <c s="37">
        <v>1</v>
      </c>
      <c s="36">
        <v>0.459373</v>
      </c>
      <c s="36">
        <f>ROUND(G219*H219,6)</f>
      </c>
      <c r="L219" s="38">
        <v>0</v>
      </c>
      <c s="32">
        <f>ROUND(ROUND(L219,2)*ROUND(G219,3),2)</f>
      </c>
      <c s="36" t="s">
        <v>3001</v>
      </c>
      <c>
        <f>(M219*21)/100</f>
      </c>
      <c t="s">
        <v>27</v>
      </c>
    </row>
    <row r="220" spans="1:5" ht="25.5">
      <c r="A220" s="35" t="s">
        <v>54</v>
      </c>
      <c r="E220" s="39" t="s">
        <v>6231</v>
      </c>
    </row>
    <row r="221" spans="1:5" ht="12.75">
      <c r="A221" s="35" t="s">
        <v>55</v>
      </c>
      <c r="E221" s="40" t="s">
        <v>5</v>
      </c>
    </row>
    <row r="222" spans="1:5" ht="12.75">
      <c r="A222" t="s">
        <v>56</v>
      </c>
      <c r="E222" s="39" t="s">
        <v>5</v>
      </c>
    </row>
    <row r="223" spans="1:16" ht="12.75">
      <c r="A223" t="s">
        <v>49</v>
      </c>
      <c s="34" t="s">
        <v>595</v>
      </c>
      <c s="34" t="s">
        <v>6737</v>
      </c>
      <c s="35" t="s">
        <v>5</v>
      </c>
      <c s="6" t="s">
        <v>6738</v>
      </c>
      <c s="36" t="s">
        <v>68</v>
      </c>
      <c s="37">
        <v>1</v>
      </c>
      <c s="36">
        <v>0</v>
      </c>
      <c s="36">
        <f>ROUND(G223*H223,6)</f>
      </c>
      <c r="L223" s="38">
        <v>0</v>
      </c>
      <c s="32">
        <f>ROUND(ROUND(L223,2)*ROUND(G223,3),2)</f>
      </c>
      <c s="36" t="s">
        <v>3001</v>
      </c>
      <c>
        <f>(M223*21)/100</f>
      </c>
      <c t="s">
        <v>27</v>
      </c>
    </row>
    <row r="224" spans="1:5" ht="12.75">
      <c r="A224" s="35" t="s">
        <v>54</v>
      </c>
      <c r="E224" s="39" t="s">
        <v>6738</v>
      </c>
    </row>
    <row r="225" spans="1:5" ht="12.75">
      <c r="A225" s="35" t="s">
        <v>55</v>
      </c>
      <c r="E225" s="40" t="s">
        <v>5</v>
      </c>
    </row>
    <row r="226" spans="1:5" ht="12.75">
      <c r="A226" t="s">
        <v>56</v>
      </c>
      <c r="E226" s="39" t="s">
        <v>5</v>
      </c>
    </row>
    <row r="227" spans="1:16" ht="12.75">
      <c r="A227" t="s">
        <v>49</v>
      </c>
      <c s="34" t="s">
        <v>599</v>
      </c>
      <c s="34" t="s">
        <v>6739</v>
      </c>
      <c s="35" t="s">
        <v>5</v>
      </c>
      <c s="6" t="s">
        <v>6740</v>
      </c>
      <c s="36" t="s">
        <v>68</v>
      </c>
      <c s="37">
        <v>2</v>
      </c>
      <c s="36">
        <v>0.000158</v>
      </c>
      <c s="36">
        <f>ROUND(G227*H227,6)</f>
      </c>
      <c r="L227" s="38">
        <v>0</v>
      </c>
      <c s="32">
        <f>ROUND(ROUND(L227,2)*ROUND(G227,3),2)</f>
      </c>
      <c s="36" t="s">
        <v>3001</v>
      </c>
      <c>
        <f>(M227*21)/100</f>
      </c>
      <c t="s">
        <v>27</v>
      </c>
    </row>
    <row r="228" spans="1:5" ht="25.5">
      <c r="A228" s="35" t="s">
        <v>54</v>
      </c>
      <c r="E228" s="39" t="s">
        <v>6741</v>
      </c>
    </row>
    <row r="229" spans="1:5" ht="12.75">
      <c r="A229" s="35" t="s">
        <v>55</v>
      </c>
      <c r="E229" s="40" t="s">
        <v>5</v>
      </c>
    </row>
    <row r="230" spans="1:5" ht="12.75">
      <c r="A230" t="s">
        <v>56</v>
      </c>
      <c r="E230" s="39" t="s">
        <v>5</v>
      </c>
    </row>
    <row r="231" spans="1:16" ht="12.75">
      <c r="A231" t="s">
        <v>49</v>
      </c>
      <c s="34" t="s">
        <v>269</v>
      </c>
      <c s="34" t="s">
        <v>6232</v>
      </c>
      <c s="35" t="s">
        <v>5</v>
      </c>
      <c s="6" t="s">
        <v>6233</v>
      </c>
      <c s="36" t="s">
        <v>60</v>
      </c>
      <c s="37">
        <v>107</v>
      </c>
      <c s="36">
        <v>0.000192</v>
      </c>
      <c s="36">
        <f>ROUND(G231*H231,6)</f>
      </c>
      <c r="L231" s="38">
        <v>0</v>
      </c>
      <c s="32">
        <f>ROUND(ROUND(L231,2)*ROUND(G231,3),2)</f>
      </c>
      <c s="36" t="s">
        <v>3001</v>
      </c>
      <c>
        <f>(M231*21)/100</f>
      </c>
      <c t="s">
        <v>27</v>
      </c>
    </row>
    <row r="232" spans="1:5" ht="12.75">
      <c r="A232" s="35" t="s">
        <v>54</v>
      </c>
      <c r="E232" s="39" t="s">
        <v>6234</v>
      </c>
    </row>
    <row r="233" spans="1:5" ht="12.75">
      <c r="A233" s="35" t="s">
        <v>55</v>
      </c>
      <c r="E233" s="40" t="s">
        <v>5</v>
      </c>
    </row>
    <row r="234" spans="1:5" ht="12.75">
      <c r="A234" t="s">
        <v>56</v>
      </c>
      <c r="E234" s="39" t="s">
        <v>5</v>
      </c>
    </row>
    <row r="235" spans="1:16" ht="12.75">
      <c r="A235" t="s">
        <v>49</v>
      </c>
      <c s="34" t="s">
        <v>273</v>
      </c>
      <c s="34" t="s">
        <v>6236</v>
      </c>
      <c s="35" t="s">
        <v>5</v>
      </c>
      <c s="6" t="s">
        <v>6237</v>
      </c>
      <c s="36" t="s">
        <v>60</v>
      </c>
      <c s="37">
        <v>51</v>
      </c>
      <c s="36">
        <v>9.5E-05</v>
      </c>
      <c s="36">
        <f>ROUND(G235*H235,6)</f>
      </c>
      <c r="L235" s="38">
        <v>0</v>
      </c>
      <c s="32">
        <f>ROUND(ROUND(L235,2)*ROUND(G235,3),2)</f>
      </c>
      <c s="36" t="s">
        <v>3001</v>
      </c>
      <c>
        <f>(M235*21)/100</f>
      </c>
      <c t="s">
        <v>27</v>
      </c>
    </row>
    <row r="236" spans="1:5" ht="12.75">
      <c r="A236" s="35" t="s">
        <v>54</v>
      </c>
      <c r="E236" s="39" t="s">
        <v>6238</v>
      </c>
    </row>
    <row r="237" spans="1:5" ht="12.75">
      <c r="A237" s="35" t="s">
        <v>55</v>
      </c>
      <c r="E237" s="40" t="s">
        <v>5</v>
      </c>
    </row>
    <row r="238" spans="1:5" ht="12.75">
      <c r="A238" t="s">
        <v>56</v>
      </c>
      <c r="E238" s="39" t="s">
        <v>5</v>
      </c>
    </row>
    <row r="239" spans="1:16" ht="12.75">
      <c r="A239" t="s">
        <v>49</v>
      </c>
      <c s="34" t="s">
        <v>277</v>
      </c>
      <c s="34" t="s">
        <v>6742</v>
      </c>
      <c s="35" t="s">
        <v>5</v>
      </c>
      <c s="6" t="s">
        <v>6743</v>
      </c>
      <c s="36" t="s">
        <v>68</v>
      </c>
      <c s="37">
        <v>2</v>
      </c>
      <c s="36">
        <v>0.00066</v>
      </c>
      <c s="36">
        <f>ROUND(G239*H239,6)</f>
      </c>
      <c r="L239" s="38">
        <v>0</v>
      </c>
      <c s="32">
        <f>ROUND(ROUND(L239,2)*ROUND(G239,3),2)</f>
      </c>
      <c s="36" t="s">
        <v>3001</v>
      </c>
      <c>
        <f>(M239*21)/100</f>
      </c>
      <c t="s">
        <v>27</v>
      </c>
    </row>
    <row r="240" spans="1:5" ht="12.75">
      <c r="A240" s="35" t="s">
        <v>54</v>
      </c>
      <c r="E240" s="39" t="s">
        <v>6744</v>
      </c>
    </row>
    <row r="241" spans="1:5" ht="25.5">
      <c r="A241" s="35" t="s">
        <v>55</v>
      </c>
      <c r="E241" s="42" t="s">
        <v>6745</v>
      </c>
    </row>
    <row r="242" spans="1:5" ht="12.75">
      <c r="A242" t="s">
        <v>56</v>
      </c>
      <c r="E242" s="39" t="s">
        <v>5</v>
      </c>
    </row>
    <row r="243" spans="1:16" ht="12.75">
      <c r="A243" t="s">
        <v>49</v>
      </c>
      <c s="34" t="s">
        <v>281</v>
      </c>
      <c s="34" t="s">
        <v>6746</v>
      </c>
      <c s="35" t="s">
        <v>5</v>
      </c>
      <c s="6" t="s">
        <v>6747</v>
      </c>
      <c s="36" t="s">
        <v>68</v>
      </c>
      <c s="37">
        <v>1</v>
      </c>
      <c s="36">
        <v>0</v>
      </c>
      <c s="36">
        <f>ROUND(G243*H243,6)</f>
      </c>
      <c r="L243" s="38">
        <v>0</v>
      </c>
      <c s="32">
        <f>ROUND(ROUND(L243,2)*ROUND(G243,3),2)</f>
      </c>
      <c s="36" t="s">
        <v>85</v>
      </c>
      <c>
        <f>(M243*21)/100</f>
      </c>
      <c t="s">
        <v>27</v>
      </c>
    </row>
    <row r="244" spans="1:5" ht="12.75">
      <c r="A244" s="35" t="s">
        <v>54</v>
      </c>
      <c r="E244" s="39" t="s">
        <v>6748</v>
      </c>
    </row>
    <row r="245" spans="1:5" ht="12.75">
      <c r="A245" s="35" t="s">
        <v>55</v>
      </c>
      <c r="E245" s="40" t="s">
        <v>5</v>
      </c>
    </row>
    <row r="246" spans="1:5" ht="12.75">
      <c r="A246" t="s">
        <v>56</v>
      </c>
      <c r="E246" s="39" t="s">
        <v>5</v>
      </c>
    </row>
    <row r="247" spans="1:16" ht="12.75">
      <c r="A247" t="s">
        <v>49</v>
      </c>
      <c s="34" t="s">
        <v>285</v>
      </c>
      <c s="34" t="s">
        <v>6749</v>
      </c>
      <c s="35" t="s">
        <v>5</v>
      </c>
      <c s="6" t="s">
        <v>6750</v>
      </c>
      <c s="36" t="s">
        <v>68</v>
      </c>
      <c s="37">
        <v>2</v>
      </c>
      <c s="36">
        <v>0.0025</v>
      </c>
      <c s="36">
        <f>ROUND(G247*H247,6)</f>
      </c>
      <c r="L247" s="38">
        <v>0</v>
      </c>
      <c s="32">
        <f>ROUND(ROUND(L247,2)*ROUND(G247,3),2)</f>
      </c>
      <c s="36" t="s">
        <v>85</v>
      </c>
      <c>
        <f>(M247*21)/100</f>
      </c>
      <c t="s">
        <v>27</v>
      </c>
    </row>
    <row r="248" spans="1:5" ht="12.75">
      <c r="A248" s="35" t="s">
        <v>54</v>
      </c>
      <c r="E248" s="39" t="s">
        <v>6751</v>
      </c>
    </row>
    <row r="249" spans="1:5" ht="12.75">
      <c r="A249" s="35" t="s">
        <v>55</v>
      </c>
      <c r="E249" s="40" t="s">
        <v>5</v>
      </c>
    </row>
    <row r="250" spans="1:5" ht="12.75">
      <c r="A250" t="s">
        <v>56</v>
      </c>
      <c r="E250" s="39" t="s">
        <v>5</v>
      </c>
    </row>
    <row r="251" spans="1:16" ht="12.75">
      <c r="A251" t="s">
        <v>49</v>
      </c>
      <c s="34" t="s">
        <v>289</v>
      </c>
      <c s="34" t="s">
        <v>6752</v>
      </c>
      <c s="35" t="s">
        <v>5</v>
      </c>
      <c s="6" t="s">
        <v>6753</v>
      </c>
      <c s="36" t="s">
        <v>2498</v>
      </c>
      <c s="37">
        <v>1</v>
      </c>
      <c s="36">
        <v>0</v>
      </c>
      <c s="36">
        <f>ROUND(G251*H251,6)</f>
      </c>
      <c r="L251" s="38">
        <v>0</v>
      </c>
      <c s="32">
        <f>ROUND(ROUND(L251,2)*ROUND(G251,3),2)</f>
      </c>
      <c s="36" t="s">
        <v>85</v>
      </c>
      <c>
        <f>(M251*21)/100</f>
      </c>
      <c t="s">
        <v>27</v>
      </c>
    </row>
    <row r="252" spans="1:5" ht="12.75">
      <c r="A252" s="35" t="s">
        <v>54</v>
      </c>
      <c r="E252" s="39" t="s">
        <v>6754</v>
      </c>
    </row>
    <row r="253" spans="1:5" ht="12.75">
      <c r="A253" s="35" t="s">
        <v>55</v>
      </c>
      <c r="E253" s="40" t="s">
        <v>5</v>
      </c>
    </row>
    <row r="254" spans="1:5" ht="12.75">
      <c r="A254" t="s">
        <v>56</v>
      </c>
      <c r="E254" s="39" t="s">
        <v>5</v>
      </c>
    </row>
    <row r="255" spans="1:16" ht="12.75">
      <c r="A255" t="s">
        <v>49</v>
      </c>
      <c s="34" t="s">
        <v>293</v>
      </c>
      <c s="34" t="s">
        <v>6755</v>
      </c>
      <c s="35" t="s">
        <v>5</v>
      </c>
      <c s="6" t="s">
        <v>6756</v>
      </c>
      <c s="36" t="s">
        <v>68</v>
      </c>
      <c s="37">
        <v>2</v>
      </c>
      <c s="36">
        <v>0</v>
      </c>
      <c s="36">
        <f>ROUND(G255*H255,6)</f>
      </c>
      <c r="L255" s="38">
        <v>0</v>
      </c>
      <c s="32">
        <f>ROUND(ROUND(L255,2)*ROUND(G255,3),2)</f>
      </c>
      <c s="36" t="s">
        <v>85</v>
      </c>
      <c>
        <f>(M255*21)/100</f>
      </c>
      <c t="s">
        <v>27</v>
      </c>
    </row>
    <row r="256" spans="1:5" ht="25.5">
      <c r="A256" s="35" t="s">
        <v>54</v>
      </c>
      <c r="E256" s="39" t="s">
        <v>6757</v>
      </c>
    </row>
    <row r="257" spans="1:5" ht="12.75">
      <c r="A257" s="35" t="s">
        <v>55</v>
      </c>
      <c r="E257" s="40" t="s">
        <v>5</v>
      </c>
    </row>
    <row r="258" spans="1:5" ht="12.75">
      <c r="A258" t="s">
        <v>56</v>
      </c>
      <c r="E258" s="39" t="s">
        <v>5</v>
      </c>
    </row>
    <row r="259" spans="1:16" ht="12.75">
      <c r="A259" t="s">
        <v>49</v>
      </c>
      <c s="34" t="s">
        <v>297</v>
      </c>
      <c s="34" t="s">
        <v>6649</v>
      </c>
      <c s="35" t="s">
        <v>5</v>
      </c>
      <c s="6" t="s">
        <v>6650</v>
      </c>
      <c s="36" t="s">
        <v>68</v>
      </c>
      <c s="37">
        <v>2</v>
      </c>
      <c s="36">
        <v>0</v>
      </c>
      <c s="36">
        <f>ROUND(G259*H259,6)</f>
      </c>
      <c r="L259" s="38">
        <v>0</v>
      </c>
      <c s="32">
        <f>ROUND(ROUND(L259,2)*ROUND(G259,3),2)</f>
      </c>
      <c s="36" t="s">
        <v>85</v>
      </c>
      <c>
        <f>(M259*21)/100</f>
      </c>
      <c t="s">
        <v>27</v>
      </c>
    </row>
    <row r="260" spans="1:5" ht="12.75">
      <c r="A260" s="35" t="s">
        <v>54</v>
      </c>
      <c r="E260" s="39" t="s">
        <v>6650</v>
      </c>
    </row>
    <row r="261" spans="1:5" ht="12.75">
      <c r="A261" s="35" t="s">
        <v>55</v>
      </c>
      <c r="E261" s="40" t="s">
        <v>5</v>
      </c>
    </row>
    <row r="262" spans="1:5" ht="12.75">
      <c r="A262" t="s">
        <v>56</v>
      </c>
      <c r="E262" s="39" t="s">
        <v>5</v>
      </c>
    </row>
    <row r="263" spans="1:16" ht="12.75">
      <c r="A263" t="s">
        <v>49</v>
      </c>
      <c s="34" t="s">
        <v>301</v>
      </c>
      <c s="34" t="s">
        <v>6758</v>
      </c>
      <c s="35" t="s">
        <v>5</v>
      </c>
      <c s="6" t="s">
        <v>6759</v>
      </c>
      <c s="36" t="s">
        <v>68</v>
      </c>
      <c s="37">
        <v>1</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89</v>
      </c>
      <c r="E267" s="33" t="s">
        <v>4323</v>
      </c>
      <c r="J267" s="32">
        <f>0</f>
      </c>
      <c s="32">
        <f>0</f>
      </c>
      <c s="32">
        <f>0+L268</f>
      </c>
      <c s="32">
        <f>0+M268</f>
      </c>
    </row>
    <row r="268" spans="1:16" ht="12.75">
      <c r="A268" t="s">
        <v>49</v>
      </c>
      <c s="34" t="s">
        <v>305</v>
      </c>
      <c s="34" t="s">
        <v>6144</v>
      </c>
      <c s="35" t="s">
        <v>5</v>
      </c>
      <c s="6" t="s">
        <v>6145</v>
      </c>
      <c s="36" t="s">
        <v>68</v>
      </c>
      <c s="37">
        <v>2</v>
      </c>
      <c s="36">
        <v>0</v>
      </c>
      <c s="36">
        <f>ROUND(G268*H268,6)</f>
      </c>
      <c r="L268" s="38">
        <v>0</v>
      </c>
      <c s="32">
        <f>ROUND(ROUND(L268,2)*ROUND(G268,3),2)</f>
      </c>
      <c s="36" t="s">
        <v>85</v>
      </c>
      <c>
        <f>(M268*21)/100</f>
      </c>
      <c t="s">
        <v>27</v>
      </c>
    </row>
    <row r="269" spans="1:5" ht="12.75">
      <c r="A269" s="35" t="s">
        <v>54</v>
      </c>
      <c r="E269" s="39" t="s">
        <v>6146</v>
      </c>
    </row>
    <row r="270" spans="1:5" ht="12.75">
      <c r="A270" s="35" t="s">
        <v>55</v>
      </c>
      <c r="E270" s="40" t="s">
        <v>5</v>
      </c>
    </row>
    <row r="271" spans="1:5" ht="12.75">
      <c r="A271" t="s">
        <v>56</v>
      </c>
      <c r="E271" s="39" t="s">
        <v>5</v>
      </c>
    </row>
    <row r="272" spans="1:13" ht="12.75">
      <c r="A272" t="s">
        <v>46</v>
      </c>
      <c r="C272" s="31" t="s">
        <v>1005</v>
      </c>
      <c r="E272" s="33" t="s">
        <v>1006</v>
      </c>
      <c r="J272" s="32">
        <f>0</f>
      </c>
      <c s="32">
        <f>0</f>
      </c>
      <c s="32">
        <f>0+L273</f>
      </c>
      <c s="32">
        <f>0+M273</f>
      </c>
    </row>
    <row r="273" spans="1:16" ht="38.25">
      <c r="A273" t="s">
        <v>49</v>
      </c>
      <c s="34" t="s">
        <v>309</v>
      </c>
      <c s="34" t="s">
        <v>1007</v>
      </c>
      <c s="35" t="s">
        <v>1008</v>
      </c>
      <c s="6" t="s">
        <v>1009</v>
      </c>
      <c s="36" t="s">
        <v>1010</v>
      </c>
      <c s="37">
        <v>70.56</v>
      </c>
      <c s="36">
        <v>0</v>
      </c>
      <c s="36">
        <f>ROUND(G273*H273,6)</f>
      </c>
      <c r="L273" s="38">
        <v>0</v>
      </c>
      <c s="32">
        <f>ROUND(ROUND(L273,2)*ROUND(G273,3),2)</f>
      </c>
      <c s="36" t="s">
        <v>85</v>
      </c>
      <c>
        <f>(M273*21)/100</f>
      </c>
      <c t="s">
        <v>27</v>
      </c>
    </row>
    <row r="274" spans="1:5" ht="12.75">
      <c r="A274" s="35" t="s">
        <v>54</v>
      </c>
      <c r="E274" s="39" t="s">
        <v>1011</v>
      </c>
    </row>
    <row r="275" spans="1:5" ht="63.75">
      <c r="A275" s="35" t="s">
        <v>55</v>
      </c>
      <c r="E275" s="40" t="s">
        <v>6760</v>
      </c>
    </row>
    <row r="276" spans="1:5" ht="89.25">
      <c r="A276" t="s">
        <v>56</v>
      </c>
      <c r="E276" s="39" t="s">
        <v>1012</v>
      </c>
    </row>
    <row r="277" spans="1:13" ht="12.75">
      <c r="A277" t="s">
        <v>46</v>
      </c>
      <c r="C277" s="31" t="s">
        <v>3105</v>
      </c>
      <c r="E277" s="33" t="s">
        <v>3106</v>
      </c>
      <c r="J277" s="32">
        <f>0</f>
      </c>
      <c s="32">
        <f>0</f>
      </c>
      <c s="32">
        <f>0+L278</f>
      </c>
      <c s="32">
        <f>0+M278</f>
      </c>
    </row>
    <row r="278" spans="1:16" ht="12.75">
      <c r="A278" t="s">
        <v>49</v>
      </c>
      <c s="34" t="s">
        <v>313</v>
      </c>
      <c s="34" t="s">
        <v>6151</v>
      </c>
      <c s="35" t="s">
        <v>5</v>
      </c>
      <c s="6" t="s">
        <v>6152</v>
      </c>
      <c s="36" t="s">
        <v>1010</v>
      </c>
      <c s="37">
        <v>78.67</v>
      </c>
      <c s="36">
        <v>0</v>
      </c>
      <c s="36">
        <f>ROUND(G278*H278,6)</f>
      </c>
      <c r="L278" s="38">
        <v>0</v>
      </c>
      <c s="32">
        <f>ROUND(ROUND(L278,2)*ROUND(G278,3),2)</f>
      </c>
      <c s="36" t="s">
        <v>3001</v>
      </c>
      <c>
        <f>(M278*21)/100</f>
      </c>
      <c t="s">
        <v>27</v>
      </c>
    </row>
    <row r="279" spans="1:5" ht="38.25">
      <c r="A279" s="35" t="s">
        <v>54</v>
      </c>
      <c r="E279" s="39" t="s">
        <v>6153</v>
      </c>
    </row>
    <row r="280" spans="1:5" ht="12.75">
      <c r="A280" s="35" t="s">
        <v>55</v>
      </c>
      <c r="E280" s="40" t="s">
        <v>5</v>
      </c>
    </row>
    <row r="281" spans="1:5" ht="12.75">
      <c r="A281" t="s">
        <v>56</v>
      </c>
      <c r="E2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25.5">
      <c r="A8" t="s">
        <v>44</v>
      </c>
      <c r="C8" s="28" t="s">
        <v>6763</v>
      </c>
      <c r="E8" s="30" t="s">
        <v>6762</v>
      </c>
      <c r="J8" s="29">
        <f>0+J9+J118+J123+J136+J169+J174+J291+J304+J317</f>
      </c>
      <c s="29">
        <f>0+K9+K118+K123+K136+K169+K174+K291+K304+K317</f>
      </c>
      <c s="29">
        <f>0+L9+L118+L123+L136+L169+L174+L291+L304+L317</f>
      </c>
      <c s="29">
        <f>0+M9+M118+M123+M136+M169+M174+M291+M304+M317</f>
      </c>
    </row>
    <row r="9" spans="1:13" ht="12.75">
      <c r="A9" t="s">
        <v>46</v>
      </c>
      <c r="C9" s="31" t="s">
        <v>47</v>
      </c>
      <c r="E9" s="33" t="s">
        <v>48</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6157</v>
      </c>
      <c s="35" t="s">
        <v>5</v>
      </c>
      <c s="6" t="s">
        <v>6158</v>
      </c>
      <c s="36" t="s">
        <v>2433</v>
      </c>
      <c s="37">
        <v>1</v>
      </c>
      <c s="36">
        <v>0.001</v>
      </c>
      <c s="36">
        <f>ROUND(G10*H10,6)</f>
      </c>
      <c r="L10" s="38">
        <v>0</v>
      </c>
      <c s="32">
        <f>ROUND(ROUND(L10,2)*ROUND(G10,3),2)</f>
      </c>
      <c s="36" t="s">
        <v>3001</v>
      </c>
      <c>
        <f>(M10*21)/100</f>
      </c>
      <c t="s">
        <v>27</v>
      </c>
    </row>
    <row r="11" spans="1:5" ht="12.75">
      <c r="A11" s="35" t="s">
        <v>54</v>
      </c>
      <c r="E11" s="39" t="s">
        <v>6158</v>
      </c>
    </row>
    <row r="12" spans="1:5" ht="12.75">
      <c r="A12" s="35" t="s">
        <v>55</v>
      </c>
      <c r="E12" s="40" t="s">
        <v>5</v>
      </c>
    </row>
    <row r="13" spans="1:5" ht="12.75">
      <c r="A13" t="s">
        <v>56</v>
      </c>
      <c r="E13" s="39" t="s">
        <v>5</v>
      </c>
    </row>
    <row r="14" spans="1:16" ht="12.75">
      <c r="A14" t="s">
        <v>49</v>
      </c>
      <c s="34" t="s">
        <v>27</v>
      </c>
      <c s="34" t="s">
        <v>4145</v>
      </c>
      <c s="35" t="s">
        <v>5</v>
      </c>
      <c s="6" t="s">
        <v>4146</v>
      </c>
      <c s="36" t="s">
        <v>486</v>
      </c>
      <c s="37">
        <v>80</v>
      </c>
      <c s="36">
        <v>3.3E-05</v>
      </c>
      <c s="36">
        <f>ROUND(G14*H14,6)</f>
      </c>
      <c r="L14" s="38">
        <v>0</v>
      </c>
      <c s="32">
        <f>ROUND(ROUND(L14,2)*ROUND(G14,3),2)</f>
      </c>
      <c s="36" t="s">
        <v>3001</v>
      </c>
      <c>
        <f>(M14*21)/100</f>
      </c>
      <c t="s">
        <v>27</v>
      </c>
    </row>
    <row r="15" spans="1:5" ht="25.5">
      <c r="A15" s="35" t="s">
        <v>54</v>
      </c>
      <c r="E15" s="39" t="s">
        <v>4147</v>
      </c>
    </row>
    <row r="16" spans="1:5" ht="12.75">
      <c r="A16" s="35" t="s">
        <v>55</v>
      </c>
      <c r="E16" s="40" t="s">
        <v>5</v>
      </c>
    </row>
    <row r="17" spans="1:5" ht="12.75">
      <c r="A17" t="s">
        <v>56</v>
      </c>
      <c r="E17" s="39" t="s">
        <v>5</v>
      </c>
    </row>
    <row r="18" spans="1:16" ht="12.75">
      <c r="A18" t="s">
        <v>49</v>
      </c>
      <c s="34" t="s">
        <v>26</v>
      </c>
      <c s="34" t="s">
        <v>4149</v>
      </c>
      <c s="35" t="s">
        <v>5</v>
      </c>
      <c s="6" t="s">
        <v>4150</v>
      </c>
      <c s="36" t="s">
        <v>3005</v>
      </c>
      <c s="37">
        <v>10</v>
      </c>
      <c s="36">
        <v>0</v>
      </c>
      <c s="36">
        <f>ROUND(G18*H18,6)</f>
      </c>
      <c r="L18" s="38">
        <v>0</v>
      </c>
      <c s="32">
        <f>ROUND(ROUND(L18,2)*ROUND(G18,3),2)</f>
      </c>
      <c s="36" t="s">
        <v>3001</v>
      </c>
      <c>
        <f>(M18*21)/100</f>
      </c>
      <c t="s">
        <v>27</v>
      </c>
    </row>
    <row r="19" spans="1:5" ht="25.5">
      <c r="A19" s="35" t="s">
        <v>54</v>
      </c>
      <c r="E19" s="39" t="s">
        <v>4151</v>
      </c>
    </row>
    <row r="20" spans="1:5" ht="12.75">
      <c r="A20" s="35" t="s">
        <v>55</v>
      </c>
      <c r="E20" s="40" t="s">
        <v>5</v>
      </c>
    </row>
    <row r="21" spans="1:5" ht="12.75">
      <c r="A21" t="s">
        <v>56</v>
      </c>
      <c r="E21" s="39" t="s">
        <v>5</v>
      </c>
    </row>
    <row r="22" spans="1:16" ht="12.75">
      <c r="A22" t="s">
        <v>49</v>
      </c>
      <c s="34" t="s">
        <v>65</v>
      </c>
      <c s="34" t="s">
        <v>6159</v>
      </c>
      <c s="35" t="s">
        <v>5</v>
      </c>
      <c s="6" t="s">
        <v>6160</v>
      </c>
      <c s="36" t="s">
        <v>819</v>
      </c>
      <c s="37">
        <v>50</v>
      </c>
      <c s="36">
        <v>0</v>
      </c>
      <c s="36">
        <f>ROUND(G22*H22,6)</f>
      </c>
      <c r="L22" s="38">
        <v>0</v>
      </c>
      <c s="32">
        <f>ROUND(ROUND(L22,2)*ROUND(G22,3),2)</f>
      </c>
      <c s="36" t="s">
        <v>3001</v>
      </c>
      <c>
        <f>(M22*21)/100</f>
      </c>
      <c t="s">
        <v>27</v>
      </c>
    </row>
    <row r="23" spans="1:5" ht="12.75">
      <c r="A23" s="35" t="s">
        <v>54</v>
      </c>
      <c r="E23" s="39" t="s">
        <v>6161</v>
      </c>
    </row>
    <row r="24" spans="1:5" ht="12.75">
      <c r="A24" s="35" t="s">
        <v>55</v>
      </c>
      <c r="E24" s="40" t="s">
        <v>5</v>
      </c>
    </row>
    <row r="25" spans="1:5" ht="12.75">
      <c r="A25" t="s">
        <v>56</v>
      </c>
      <c r="E25" s="39" t="s">
        <v>5</v>
      </c>
    </row>
    <row r="26" spans="1:16" ht="25.5">
      <c r="A26" t="s">
        <v>49</v>
      </c>
      <c s="34" t="s">
        <v>70</v>
      </c>
      <c s="34" t="s">
        <v>5889</v>
      </c>
      <c s="35" t="s">
        <v>5</v>
      </c>
      <c s="6" t="s">
        <v>5890</v>
      </c>
      <c s="36" t="s">
        <v>52</v>
      </c>
      <c s="37">
        <v>40.2</v>
      </c>
      <c s="36">
        <v>0</v>
      </c>
      <c s="36">
        <f>ROUND(G26*H26,6)</f>
      </c>
      <c r="L26" s="38">
        <v>0</v>
      </c>
      <c s="32">
        <f>ROUND(ROUND(L26,2)*ROUND(G26,3),2)</f>
      </c>
      <c s="36" t="s">
        <v>3001</v>
      </c>
      <c>
        <f>(M26*21)/100</f>
      </c>
      <c t="s">
        <v>27</v>
      </c>
    </row>
    <row r="27" spans="1:5" ht="25.5">
      <c r="A27" s="35" t="s">
        <v>54</v>
      </c>
      <c r="E27" s="39" t="s">
        <v>5891</v>
      </c>
    </row>
    <row r="28" spans="1:5" ht="102">
      <c r="A28" s="35" t="s">
        <v>55</v>
      </c>
      <c r="E28" s="42" t="s">
        <v>6764</v>
      </c>
    </row>
    <row r="29" spans="1:5" ht="12.75">
      <c r="A29" t="s">
        <v>56</v>
      </c>
      <c r="E29" s="39" t="s">
        <v>5</v>
      </c>
    </row>
    <row r="30" spans="1:16" ht="25.5">
      <c r="A30" t="s">
        <v>49</v>
      </c>
      <c s="34" t="s">
        <v>74</v>
      </c>
      <c s="34" t="s">
        <v>6490</v>
      </c>
      <c s="35" t="s">
        <v>5</v>
      </c>
      <c s="6" t="s">
        <v>6491</v>
      </c>
      <c s="36" t="s">
        <v>52</v>
      </c>
      <c s="37">
        <v>39.51</v>
      </c>
      <c s="36">
        <v>0</v>
      </c>
      <c s="36">
        <f>ROUND(G30*H30,6)</f>
      </c>
      <c r="L30" s="38">
        <v>0</v>
      </c>
      <c s="32">
        <f>ROUND(ROUND(L30,2)*ROUND(G30,3),2)</f>
      </c>
      <c s="36" t="s">
        <v>3001</v>
      </c>
      <c>
        <f>(M30*21)/100</f>
      </c>
      <c t="s">
        <v>27</v>
      </c>
    </row>
    <row r="31" spans="1:5" ht="38.25">
      <c r="A31" s="35" t="s">
        <v>54</v>
      </c>
      <c r="E31" s="39" t="s">
        <v>6492</v>
      </c>
    </row>
    <row r="32" spans="1:5" ht="76.5">
      <c r="A32" s="35" t="s">
        <v>55</v>
      </c>
      <c r="E32" s="42" t="s">
        <v>6765</v>
      </c>
    </row>
    <row r="33" spans="1:5" ht="12.75">
      <c r="A33" t="s">
        <v>56</v>
      </c>
      <c r="E33" s="39" t="s">
        <v>5</v>
      </c>
    </row>
    <row r="34" spans="1:16" ht="25.5">
      <c r="A34" t="s">
        <v>49</v>
      </c>
      <c s="34" t="s">
        <v>78</v>
      </c>
      <c s="34" t="s">
        <v>6494</v>
      </c>
      <c s="35" t="s">
        <v>5</v>
      </c>
      <c s="6" t="s">
        <v>6495</v>
      </c>
      <c s="36" t="s">
        <v>52</v>
      </c>
      <c s="37">
        <v>39.51</v>
      </c>
      <c s="36">
        <v>0</v>
      </c>
      <c s="36">
        <f>ROUND(G34*H34,6)</f>
      </c>
      <c r="L34" s="38">
        <v>0</v>
      </c>
      <c s="32">
        <f>ROUND(ROUND(L34,2)*ROUND(G34,3),2)</f>
      </c>
      <c s="36" t="s">
        <v>3001</v>
      </c>
      <c>
        <f>(M34*21)/100</f>
      </c>
      <c t="s">
        <v>27</v>
      </c>
    </row>
    <row r="35" spans="1:5" ht="38.25">
      <c r="A35" s="35" t="s">
        <v>54</v>
      </c>
      <c r="E35" s="39" t="s">
        <v>6496</v>
      </c>
    </row>
    <row r="36" spans="1:5" ht="12.75">
      <c r="A36" s="35" t="s">
        <v>55</v>
      </c>
      <c r="E36" s="40" t="s">
        <v>6766</v>
      </c>
    </row>
    <row r="37" spans="1:5" ht="12.75">
      <c r="A37" t="s">
        <v>56</v>
      </c>
      <c r="E37" s="39" t="s">
        <v>5</v>
      </c>
    </row>
    <row r="38" spans="1:16" ht="12.75">
      <c r="A38" t="s">
        <v>49</v>
      </c>
      <c s="34" t="s">
        <v>82</v>
      </c>
      <c s="34" t="s">
        <v>5901</v>
      </c>
      <c s="35" t="s">
        <v>5</v>
      </c>
      <c s="6" t="s">
        <v>5902</v>
      </c>
      <c s="36" t="s">
        <v>52</v>
      </c>
      <c s="37">
        <v>11.922</v>
      </c>
      <c s="36">
        <v>0</v>
      </c>
      <c s="36">
        <f>ROUND(G38*H38,6)</f>
      </c>
      <c r="L38" s="38">
        <v>0</v>
      </c>
      <c s="32">
        <f>ROUND(ROUND(L38,2)*ROUND(G38,3),2)</f>
      </c>
      <c s="36" t="s">
        <v>3001</v>
      </c>
      <c>
        <f>(M38*21)/100</f>
      </c>
      <c t="s">
        <v>27</v>
      </c>
    </row>
    <row r="39" spans="1:5" ht="25.5">
      <c r="A39" s="35" t="s">
        <v>54</v>
      </c>
      <c r="E39" s="39" t="s">
        <v>5903</v>
      </c>
    </row>
    <row r="40" spans="1:5" ht="38.25">
      <c r="A40" s="35" t="s">
        <v>55</v>
      </c>
      <c r="E40" s="42" t="s">
        <v>6767</v>
      </c>
    </row>
    <row r="41" spans="1:5" ht="12.75">
      <c r="A41" t="s">
        <v>56</v>
      </c>
      <c r="E41" s="39" t="s">
        <v>5</v>
      </c>
    </row>
    <row r="42" spans="1:16" ht="25.5">
      <c r="A42" t="s">
        <v>49</v>
      </c>
      <c s="34" t="s">
        <v>89</v>
      </c>
      <c s="34" t="s">
        <v>6768</v>
      </c>
      <c s="35" t="s">
        <v>5</v>
      </c>
      <c s="6" t="s">
        <v>6769</v>
      </c>
      <c s="36" t="s">
        <v>60</v>
      </c>
      <c s="37">
        <v>111</v>
      </c>
      <c s="36">
        <v>0.01</v>
      </c>
      <c s="36">
        <f>ROUND(G42*H42,6)</f>
      </c>
      <c r="L42" s="38">
        <v>0</v>
      </c>
      <c s="32">
        <f>ROUND(ROUND(L42,2)*ROUND(G42,3),2)</f>
      </c>
      <c s="36" t="s">
        <v>3001</v>
      </c>
      <c>
        <f>(M42*21)/100</f>
      </c>
      <c t="s">
        <v>27</v>
      </c>
    </row>
    <row r="43" spans="1:5" ht="38.25">
      <c r="A43" s="35" t="s">
        <v>54</v>
      </c>
      <c r="E43" s="39" t="s">
        <v>6770</v>
      </c>
    </row>
    <row r="44" spans="1:5" ht="38.25">
      <c r="A44" s="35" t="s">
        <v>55</v>
      </c>
      <c r="E44" s="42" t="s">
        <v>6771</v>
      </c>
    </row>
    <row r="45" spans="1:5" ht="12.75">
      <c r="A45" t="s">
        <v>56</v>
      </c>
      <c r="E45" s="39" t="s">
        <v>5</v>
      </c>
    </row>
    <row r="46" spans="1:16" ht="12.75">
      <c r="A46" t="s">
        <v>49</v>
      </c>
      <c s="34" t="s">
        <v>93</v>
      </c>
      <c s="34" t="s">
        <v>5905</v>
      </c>
      <c s="35" t="s">
        <v>5</v>
      </c>
      <c s="6" t="s">
        <v>5906</v>
      </c>
      <c s="36" t="s">
        <v>819</v>
      </c>
      <c s="37">
        <v>47.2</v>
      </c>
      <c s="36">
        <v>0.001488</v>
      </c>
      <c s="36">
        <f>ROUND(G46*H46,6)</f>
      </c>
      <c r="L46" s="38">
        <v>0</v>
      </c>
      <c s="32">
        <f>ROUND(ROUND(L46,2)*ROUND(G46,3),2)</f>
      </c>
      <c s="36" t="s">
        <v>3001</v>
      </c>
      <c>
        <f>(M46*21)/100</f>
      </c>
      <c t="s">
        <v>27</v>
      </c>
    </row>
    <row r="47" spans="1:5" ht="12.75">
      <c r="A47" s="35" t="s">
        <v>54</v>
      </c>
      <c r="E47" s="39" t="s">
        <v>5907</v>
      </c>
    </row>
    <row r="48" spans="1:5" ht="63.75">
      <c r="A48" s="35" t="s">
        <v>55</v>
      </c>
      <c r="E48" s="42" t="s">
        <v>6772</v>
      </c>
    </row>
    <row r="49" spans="1:5" ht="12.75">
      <c r="A49" t="s">
        <v>56</v>
      </c>
      <c r="E49" s="39" t="s">
        <v>5</v>
      </c>
    </row>
    <row r="50" spans="1:16" ht="12.75">
      <c r="A50" t="s">
        <v>49</v>
      </c>
      <c s="34" t="s">
        <v>96</v>
      </c>
      <c s="34" t="s">
        <v>6773</v>
      </c>
      <c s="35" t="s">
        <v>5</v>
      </c>
      <c s="6" t="s">
        <v>6774</v>
      </c>
      <c s="36" t="s">
        <v>819</v>
      </c>
      <c s="37">
        <v>60</v>
      </c>
      <c s="36">
        <v>0.001488</v>
      </c>
      <c s="36">
        <f>ROUND(G50*H50,6)</f>
      </c>
      <c r="L50" s="38">
        <v>0</v>
      </c>
      <c s="32">
        <f>ROUND(ROUND(L50,2)*ROUND(G50,3),2)</f>
      </c>
      <c s="36" t="s">
        <v>3001</v>
      </c>
      <c>
        <f>(M50*21)/100</f>
      </c>
      <c t="s">
        <v>27</v>
      </c>
    </row>
    <row r="51" spans="1:5" ht="25.5">
      <c r="A51" s="35" t="s">
        <v>54</v>
      </c>
      <c r="E51" s="39" t="s">
        <v>6775</v>
      </c>
    </row>
    <row r="52" spans="1:5" ht="51">
      <c r="A52" s="35" t="s">
        <v>55</v>
      </c>
      <c r="E52" s="42" t="s">
        <v>6776</v>
      </c>
    </row>
    <row r="53" spans="1:5" ht="12.75">
      <c r="A53" t="s">
        <v>56</v>
      </c>
      <c r="E53" s="39" t="s">
        <v>5</v>
      </c>
    </row>
    <row r="54" spans="1:16" ht="12.75">
      <c r="A54" t="s">
        <v>49</v>
      </c>
      <c s="34" t="s">
        <v>100</v>
      </c>
      <c s="34" t="s">
        <v>5909</v>
      </c>
      <c s="35" t="s">
        <v>5</v>
      </c>
      <c s="6" t="s">
        <v>5910</v>
      </c>
      <c s="36" t="s">
        <v>819</v>
      </c>
      <c s="37">
        <v>47.2</v>
      </c>
      <c s="36">
        <v>0</v>
      </c>
      <c s="36">
        <f>ROUND(G54*H54,6)</f>
      </c>
      <c r="L54" s="38">
        <v>0</v>
      </c>
      <c s="32">
        <f>ROUND(ROUND(L54,2)*ROUND(G54,3),2)</f>
      </c>
      <c s="36" t="s">
        <v>3001</v>
      </c>
      <c>
        <f>(M54*21)/100</f>
      </c>
      <c t="s">
        <v>27</v>
      </c>
    </row>
    <row r="55" spans="1:5" ht="25.5">
      <c r="A55" s="35" t="s">
        <v>54</v>
      </c>
      <c r="E55" s="39" t="s">
        <v>5911</v>
      </c>
    </row>
    <row r="56" spans="1:5" ht="12.75">
      <c r="A56" s="35" t="s">
        <v>55</v>
      </c>
      <c r="E56" s="40" t="s">
        <v>5</v>
      </c>
    </row>
    <row r="57" spans="1:5" ht="12.75">
      <c r="A57" t="s">
        <v>56</v>
      </c>
      <c r="E57" s="39" t="s">
        <v>5</v>
      </c>
    </row>
    <row r="58" spans="1:16" ht="12.75">
      <c r="A58" t="s">
        <v>49</v>
      </c>
      <c s="34" t="s">
        <v>104</v>
      </c>
      <c s="34" t="s">
        <v>6777</v>
      </c>
      <c s="35" t="s">
        <v>5</v>
      </c>
      <c s="6" t="s">
        <v>6778</v>
      </c>
      <c s="36" t="s">
        <v>819</v>
      </c>
      <c s="37">
        <v>60</v>
      </c>
      <c s="36">
        <v>0</v>
      </c>
      <c s="36">
        <f>ROUND(G58*H58,6)</f>
      </c>
      <c r="L58" s="38">
        <v>0</v>
      </c>
      <c s="32">
        <f>ROUND(ROUND(L58,2)*ROUND(G58,3),2)</f>
      </c>
      <c s="36" t="s">
        <v>3001</v>
      </c>
      <c>
        <f>(M58*21)/100</f>
      </c>
      <c t="s">
        <v>27</v>
      </c>
    </row>
    <row r="59" spans="1:5" ht="25.5">
      <c r="A59" s="35" t="s">
        <v>54</v>
      </c>
      <c r="E59" s="39" t="s">
        <v>6779</v>
      </c>
    </row>
    <row r="60" spans="1:5" ht="12.75">
      <c r="A60" s="35" t="s">
        <v>55</v>
      </c>
      <c r="E60" s="40" t="s">
        <v>5</v>
      </c>
    </row>
    <row r="61" spans="1:5" ht="12.75">
      <c r="A61" t="s">
        <v>56</v>
      </c>
      <c r="E61" s="39" t="s">
        <v>5</v>
      </c>
    </row>
    <row r="62" spans="1:16" ht="12.75">
      <c r="A62" t="s">
        <v>49</v>
      </c>
      <c s="34" t="s">
        <v>107</v>
      </c>
      <c s="34" t="s">
        <v>5912</v>
      </c>
      <c s="35" t="s">
        <v>5</v>
      </c>
      <c s="6" t="s">
        <v>5913</v>
      </c>
      <c s="36" t="s">
        <v>52</v>
      </c>
      <c s="37">
        <v>17.7</v>
      </c>
      <c s="36">
        <v>0.001361</v>
      </c>
      <c s="36">
        <f>ROUND(G62*H62,6)</f>
      </c>
      <c r="L62" s="38">
        <v>0</v>
      </c>
      <c s="32">
        <f>ROUND(ROUND(L62,2)*ROUND(G62,3),2)</f>
      </c>
      <c s="36" t="s">
        <v>3001</v>
      </c>
      <c>
        <f>(M62*21)/100</f>
      </c>
      <c t="s">
        <v>27</v>
      </c>
    </row>
    <row r="63" spans="1:5" ht="25.5">
      <c r="A63" s="35" t="s">
        <v>54</v>
      </c>
      <c r="E63" s="39" t="s">
        <v>5914</v>
      </c>
    </row>
    <row r="64" spans="1:5" ht="12.75">
      <c r="A64" s="35" t="s">
        <v>55</v>
      </c>
      <c r="E64" s="40" t="s">
        <v>5</v>
      </c>
    </row>
    <row r="65" spans="1:5" ht="12.75">
      <c r="A65" t="s">
        <v>56</v>
      </c>
      <c r="E65" s="39" t="s">
        <v>5</v>
      </c>
    </row>
    <row r="66" spans="1:16" ht="12.75">
      <c r="A66" t="s">
        <v>49</v>
      </c>
      <c s="34" t="s">
        <v>110</v>
      </c>
      <c s="34" t="s">
        <v>6780</v>
      </c>
      <c s="35" t="s">
        <v>5</v>
      </c>
      <c s="6" t="s">
        <v>6781</v>
      </c>
      <c s="36" t="s">
        <v>52</v>
      </c>
      <c s="37">
        <v>22.5</v>
      </c>
      <c s="36">
        <v>0.001387</v>
      </c>
      <c s="36">
        <f>ROUND(G66*H66,6)</f>
      </c>
      <c r="L66" s="38">
        <v>0</v>
      </c>
      <c s="32">
        <f>ROUND(ROUND(L66,2)*ROUND(G66,3),2)</f>
      </c>
      <c s="36" t="s">
        <v>3001</v>
      </c>
      <c>
        <f>(M66*21)/100</f>
      </c>
      <c t="s">
        <v>27</v>
      </c>
    </row>
    <row r="67" spans="1:5" ht="25.5">
      <c r="A67" s="35" t="s">
        <v>54</v>
      </c>
      <c r="E67" s="39" t="s">
        <v>6782</v>
      </c>
    </row>
    <row r="68" spans="1:5" ht="12.75">
      <c r="A68" s="35" t="s">
        <v>55</v>
      </c>
      <c r="E68" s="40" t="s">
        <v>5</v>
      </c>
    </row>
    <row r="69" spans="1:5" ht="12.75">
      <c r="A69" t="s">
        <v>56</v>
      </c>
      <c r="E69" s="39" t="s">
        <v>5</v>
      </c>
    </row>
    <row r="70" spans="1:16" ht="12.75">
      <c r="A70" t="s">
        <v>49</v>
      </c>
      <c s="34" t="s">
        <v>113</v>
      </c>
      <c s="34" t="s">
        <v>5915</v>
      </c>
      <c s="35" t="s">
        <v>5</v>
      </c>
      <c s="6" t="s">
        <v>5916</v>
      </c>
      <c s="36" t="s">
        <v>52</v>
      </c>
      <c s="37">
        <v>17.7</v>
      </c>
      <c s="36">
        <v>0</v>
      </c>
      <c s="36">
        <f>ROUND(G70*H70,6)</f>
      </c>
      <c r="L70" s="38">
        <v>0</v>
      </c>
      <c s="32">
        <f>ROUND(ROUND(L70,2)*ROUND(G70,3),2)</f>
      </c>
      <c s="36" t="s">
        <v>3001</v>
      </c>
      <c>
        <f>(M70*21)/100</f>
      </c>
      <c t="s">
        <v>27</v>
      </c>
    </row>
    <row r="71" spans="1:5" ht="25.5">
      <c r="A71" s="35" t="s">
        <v>54</v>
      </c>
      <c r="E71" s="39" t="s">
        <v>5917</v>
      </c>
    </row>
    <row r="72" spans="1:5" ht="12.75">
      <c r="A72" s="35" t="s">
        <v>55</v>
      </c>
      <c r="E72" s="40" t="s">
        <v>5</v>
      </c>
    </row>
    <row r="73" spans="1:5" ht="12.75">
      <c r="A73" t="s">
        <v>56</v>
      </c>
      <c r="E73" s="39" t="s">
        <v>5</v>
      </c>
    </row>
    <row r="74" spans="1:16" ht="12.75">
      <c r="A74" t="s">
        <v>49</v>
      </c>
      <c s="34" t="s">
        <v>118</v>
      </c>
      <c s="34" t="s">
        <v>6783</v>
      </c>
      <c s="35" t="s">
        <v>5</v>
      </c>
      <c s="6" t="s">
        <v>6784</v>
      </c>
      <c s="36" t="s">
        <v>52</v>
      </c>
      <c s="37">
        <v>22.5</v>
      </c>
      <c s="36">
        <v>0</v>
      </c>
      <c s="36">
        <f>ROUND(G74*H74,6)</f>
      </c>
      <c r="L74" s="38">
        <v>0</v>
      </c>
      <c s="32">
        <f>ROUND(ROUND(L74,2)*ROUND(G74,3),2)</f>
      </c>
      <c s="36" t="s">
        <v>3001</v>
      </c>
      <c>
        <f>(M74*21)/100</f>
      </c>
      <c t="s">
        <v>27</v>
      </c>
    </row>
    <row r="75" spans="1:5" ht="25.5">
      <c r="A75" s="35" t="s">
        <v>54</v>
      </c>
      <c r="E75" s="39" t="s">
        <v>6785</v>
      </c>
    </row>
    <row r="76" spans="1:5" ht="12.75">
      <c r="A76" s="35" t="s">
        <v>55</v>
      </c>
      <c r="E76" s="40" t="s">
        <v>5</v>
      </c>
    </row>
    <row r="77" spans="1:5" ht="12.75">
      <c r="A77" t="s">
        <v>56</v>
      </c>
      <c r="E77" s="39" t="s">
        <v>5</v>
      </c>
    </row>
    <row r="78" spans="1:16" ht="12.75">
      <c r="A78" t="s">
        <v>49</v>
      </c>
      <c s="34" t="s">
        <v>121</v>
      </c>
      <c s="34" t="s">
        <v>5918</v>
      </c>
      <c s="35" t="s">
        <v>5</v>
      </c>
      <c s="6" t="s">
        <v>5919</v>
      </c>
      <c s="36" t="s">
        <v>819</v>
      </c>
      <c s="37">
        <v>131.7</v>
      </c>
      <c s="36">
        <v>0.000581</v>
      </c>
      <c s="36">
        <f>ROUND(G78*H78,6)</f>
      </c>
      <c r="L78" s="38">
        <v>0</v>
      </c>
      <c s="32">
        <f>ROUND(ROUND(L78,2)*ROUND(G78,3),2)</f>
      </c>
      <c s="36" t="s">
        <v>3001</v>
      </c>
      <c>
        <f>(M78*21)/100</f>
      </c>
      <c t="s">
        <v>27</v>
      </c>
    </row>
    <row r="79" spans="1:5" ht="25.5">
      <c r="A79" s="35" t="s">
        <v>54</v>
      </c>
      <c r="E79" s="39" t="s">
        <v>5920</v>
      </c>
    </row>
    <row r="80" spans="1:5" ht="38.25">
      <c r="A80" s="35" t="s">
        <v>55</v>
      </c>
      <c r="E80" s="40" t="s">
        <v>6786</v>
      </c>
    </row>
    <row r="81" spans="1:5" ht="12.75">
      <c r="A81" t="s">
        <v>56</v>
      </c>
      <c r="E81" s="39" t="s">
        <v>5</v>
      </c>
    </row>
    <row r="82" spans="1:16" ht="12.75">
      <c r="A82" t="s">
        <v>49</v>
      </c>
      <c s="34" t="s">
        <v>124</v>
      </c>
      <c s="34" t="s">
        <v>5922</v>
      </c>
      <c s="35" t="s">
        <v>5</v>
      </c>
      <c s="6" t="s">
        <v>5923</v>
      </c>
      <c s="36" t="s">
        <v>819</v>
      </c>
      <c s="37">
        <v>131.7</v>
      </c>
      <c s="36">
        <v>0</v>
      </c>
      <c s="36">
        <f>ROUND(G82*H82,6)</f>
      </c>
      <c r="L82" s="38">
        <v>0</v>
      </c>
      <c s="32">
        <f>ROUND(ROUND(L82,2)*ROUND(G82,3),2)</f>
      </c>
      <c s="36" t="s">
        <v>3001</v>
      </c>
      <c>
        <f>(M82*21)/100</f>
      </c>
      <c t="s">
        <v>27</v>
      </c>
    </row>
    <row r="83" spans="1:5" ht="25.5">
      <c r="A83" s="35" t="s">
        <v>54</v>
      </c>
      <c r="E83" s="39" t="s">
        <v>5924</v>
      </c>
    </row>
    <row r="84" spans="1:5" ht="12.75">
      <c r="A84" s="35" t="s">
        <v>55</v>
      </c>
      <c r="E84" s="40" t="s">
        <v>5</v>
      </c>
    </row>
    <row r="85" spans="1:5" ht="12.75">
      <c r="A85" t="s">
        <v>56</v>
      </c>
      <c r="E85" s="39" t="s">
        <v>5</v>
      </c>
    </row>
    <row r="86" spans="1:16" ht="25.5">
      <c r="A86" t="s">
        <v>49</v>
      </c>
      <c s="34" t="s">
        <v>127</v>
      </c>
      <c s="34" t="s">
        <v>6512</v>
      </c>
      <c s="35" t="s">
        <v>5</v>
      </c>
      <c s="6" t="s">
        <v>6513</v>
      </c>
      <c s="36" t="s">
        <v>52</v>
      </c>
      <c s="37">
        <v>22.5</v>
      </c>
      <c s="36">
        <v>0</v>
      </c>
      <c s="36">
        <f>ROUND(G86*H86,6)</f>
      </c>
      <c r="L86" s="38">
        <v>0</v>
      </c>
      <c s="32">
        <f>ROUND(ROUND(L86,2)*ROUND(G86,3),2)</f>
      </c>
      <c s="36" t="s">
        <v>3001</v>
      </c>
      <c>
        <f>(M86*21)/100</f>
      </c>
      <c t="s">
        <v>27</v>
      </c>
    </row>
    <row r="87" spans="1:5" ht="38.25">
      <c r="A87" s="35" t="s">
        <v>54</v>
      </c>
      <c r="E87" s="39" t="s">
        <v>6514</v>
      </c>
    </row>
    <row r="88" spans="1:5" ht="12.75">
      <c r="A88" s="35" t="s">
        <v>55</v>
      </c>
      <c r="E88" s="40" t="s">
        <v>5</v>
      </c>
    </row>
    <row r="89" spans="1:5" ht="12.75">
      <c r="A89" t="s">
        <v>56</v>
      </c>
      <c r="E89" s="39" t="s">
        <v>5</v>
      </c>
    </row>
    <row r="90" spans="1:16" ht="12.75">
      <c r="A90" t="s">
        <v>49</v>
      </c>
      <c s="34" t="s">
        <v>131</v>
      </c>
      <c s="34" t="s">
        <v>3018</v>
      </c>
      <c s="35" t="s">
        <v>5</v>
      </c>
      <c s="6" t="s">
        <v>3019</v>
      </c>
      <c s="36" t="s">
        <v>52</v>
      </c>
      <c s="37">
        <v>95.91</v>
      </c>
      <c s="36">
        <v>0</v>
      </c>
      <c s="36">
        <f>ROUND(G90*H90,6)</f>
      </c>
      <c r="L90" s="38">
        <v>0</v>
      </c>
      <c s="32">
        <f>ROUND(ROUND(L90,2)*ROUND(G90,3),2)</f>
      </c>
      <c s="36" t="s">
        <v>3001</v>
      </c>
      <c>
        <f>(M90*21)/100</f>
      </c>
      <c t="s">
        <v>27</v>
      </c>
    </row>
    <row r="91" spans="1:5" ht="25.5">
      <c r="A91" s="35" t="s">
        <v>54</v>
      </c>
      <c r="E91" s="39" t="s">
        <v>3020</v>
      </c>
    </row>
    <row r="92" spans="1:5" ht="140.25">
      <c r="A92" s="35" t="s">
        <v>55</v>
      </c>
      <c r="E92" s="42" t="s">
        <v>6787</v>
      </c>
    </row>
    <row r="93" spans="1:5" ht="12.75">
      <c r="A93" t="s">
        <v>56</v>
      </c>
      <c r="E93" s="39" t="s">
        <v>5</v>
      </c>
    </row>
    <row r="94" spans="1:16" ht="12.75">
      <c r="A94" t="s">
        <v>49</v>
      </c>
      <c s="34" t="s">
        <v>135</v>
      </c>
      <c s="34" t="s">
        <v>3022</v>
      </c>
      <c s="35" t="s">
        <v>5</v>
      </c>
      <c s="6" t="s">
        <v>3023</v>
      </c>
      <c s="36" t="s">
        <v>52</v>
      </c>
      <c s="37">
        <v>18.753</v>
      </c>
      <c s="36">
        <v>0</v>
      </c>
      <c s="36">
        <f>ROUND(G94*H94,6)</f>
      </c>
      <c r="L94" s="38">
        <v>0</v>
      </c>
      <c s="32">
        <f>ROUND(ROUND(L94,2)*ROUND(G94,3),2)</f>
      </c>
      <c s="36" t="s">
        <v>3001</v>
      </c>
      <c>
        <f>(M94*21)/100</f>
      </c>
      <c t="s">
        <v>27</v>
      </c>
    </row>
    <row r="95" spans="1:5" ht="38.25">
      <c r="A95" s="35" t="s">
        <v>54</v>
      </c>
      <c r="E95" s="39" t="s">
        <v>3024</v>
      </c>
    </row>
    <row r="96" spans="1:5" ht="76.5">
      <c r="A96" s="35" t="s">
        <v>55</v>
      </c>
      <c r="E96" s="42" t="s">
        <v>6788</v>
      </c>
    </row>
    <row r="97" spans="1:5" ht="12.75">
      <c r="A97" t="s">
        <v>56</v>
      </c>
      <c r="E97" s="39" t="s">
        <v>5</v>
      </c>
    </row>
    <row r="98" spans="1:16" ht="25.5">
      <c r="A98" t="s">
        <v>49</v>
      </c>
      <c s="34" t="s">
        <v>139</v>
      </c>
      <c s="34" t="s">
        <v>6175</v>
      </c>
      <c s="35" t="s">
        <v>5</v>
      </c>
      <c s="6" t="s">
        <v>6176</v>
      </c>
      <c s="36" t="s">
        <v>819</v>
      </c>
      <c s="37">
        <v>50</v>
      </c>
      <c s="36">
        <v>0</v>
      </c>
      <c s="36">
        <f>ROUND(G98*H98,6)</f>
      </c>
      <c r="L98" s="38">
        <v>0</v>
      </c>
      <c s="32">
        <f>ROUND(ROUND(L98,2)*ROUND(G98,3),2)</f>
      </c>
      <c s="36" t="s">
        <v>3001</v>
      </c>
      <c>
        <f>(M98*21)/100</f>
      </c>
      <c t="s">
        <v>27</v>
      </c>
    </row>
    <row r="99" spans="1:5" ht="25.5">
      <c r="A99" s="35" t="s">
        <v>54</v>
      </c>
      <c r="E99" s="39" t="s">
        <v>6177</v>
      </c>
    </row>
    <row r="100" spans="1:5" ht="12.75">
      <c r="A100" s="35" t="s">
        <v>55</v>
      </c>
      <c r="E100" s="40" t="s">
        <v>5</v>
      </c>
    </row>
    <row r="101" spans="1:5" ht="12.75">
      <c r="A101" t="s">
        <v>56</v>
      </c>
      <c r="E101" s="39" t="s">
        <v>5</v>
      </c>
    </row>
    <row r="102" spans="1:16" ht="12.75">
      <c r="A102" t="s">
        <v>49</v>
      </c>
      <c s="34" t="s">
        <v>142</v>
      </c>
      <c s="34" t="s">
        <v>6178</v>
      </c>
      <c s="35" t="s">
        <v>5</v>
      </c>
      <c s="6" t="s">
        <v>6179</v>
      </c>
      <c s="36" t="s">
        <v>819</v>
      </c>
      <c s="37">
        <v>50</v>
      </c>
      <c s="36">
        <v>0</v>
      </c>
      <c s="36">
        <f>ROUND(G102*H102,6)</f>
      </c>
      <c r="L102" s="38">
        <v>0</v>
      </c>
      <c s="32">
        <f>ROUND(ROUND(L102,2)*ROUND(G102,3),2)</f>
      </c>
      <c s="36" t="s">
        <v>3001</v>
      </c>
      <c>
        <f>(M102*21)/100</f>
      </c>
      <c t="s">
        <v>27</v>
      </c>
    </row>
    <row r="103" spans="1:5" ht="25.5">
      <c r="A103" s="35" t="s">
        <v>54</v>
      </c>
      <c r="E103" s="39" t="s">
        <v>6180</v>
      </c>
    </row>
    <row r="104" spans="1:5" ht="12.75">
      <c r="A104" s="35" t="s">
        <v>55</v>
      </c>
      <c r="E104" s="40" t="s">
        <v>5</v>
      </c>
    </row>
    <row r="105" spans="1:5" ht="12.75">
      <c r="A105" t="s">
        <v>56</v>
      </c>
      <c r="E105" s="39" t="s">
        <v>5</v>
      </c>
    </row>
    <row r="106" spans="1:16" ht="12.75">
      <c r="A106" t="s">
        <v>49</v>
      </c>
      <c s="34" t="s">
        <v>146</v>
      </c>
      <c s="34" t="s">
        <v>6604</v>
      </c>
      <c s="35" t="s">
        <v>5</v>
      </c>
      <c s="6" t="s">
        <v>6605</v>
      </c>
      <c s="36" t="s">
        <v>1010</v>
      </c>
      <c s="37">
        <v>37.506</v>
      </c>
      <c s="36">
        <v>1</v>
      </c>
      <c s="36">
        <f>ROUND(G106*H106,6)</f>
      </c>
      <c r="L106" s="38">
        <v>0</v>
      </c>
      <c s="32">
        <f>ROUND(ROUND(L106,2)*ROUND(G106,3),2)</f>
      </c>
      <c s="36" t="s">
        <v>3001</v>
      </c>
      <c>
        <f>(M106*21)/100</f>
      </c>
      <c t="s">
        <v>27</v>
      </c>
    </row>
    <row r="107" spans="1:5" ht="12.75">
      <c r="A107" s="35" t="s">
        <v>54</v>
      </c>
      <c r="E107" s="39" t="s">
        <v>6605</v>
      </c>
    </row>
    <row r="108" spans="1:5" ht="12.75">
      <c r="A108" s="35" t="s">
        <v>55</v>
      </c>
      <c r="E108" s="40" t="s">
        <v>5</v>
      </c>
    </row>
    <row r="109" spans="1:5" ht="12.75">
      <c r="A109" t="s">
        <v>56</v>
      </c>
      <c r="E109" s="39" t="s">
        <v>5</v>
      </c>
    </row>
    <row r="110" spans="1:16" ht="12.75">
      <c r="A110" t="s">
        <v>49</v>
      </c>
      <c s="34" t="s">
        <v>149</v>
      </c>
      <c s="34" t="s">
        <v>5929</v>
      </c>
      <c s="35" t="s">
        <v>5</v>
      </c>
      <c s="6" t="s">
        <v>5930</v>
      </c>
      <c s="36" t="s">
        <v>1010</v>
      </c>
      <c s="37">
        <v>191.82</v>
      </c>
      <c s="36">
        <v>1</v>
      </c>
      <c s="36">
        <f>ROUND(G110*H110,6)</f>
      </c>
      <c r="L110" s="38">
        <v>0</v>
      </c>
      <c s="32">
        <f>ROUND(ROUND(L110,2)*ROUND(G110,3),2)</f>
      </c>
      <c s="36" t="s">
        <v>3001</v>
      </c>
      <c>
        <f>(M110*21)/100</f>
      </c>
      <c t="s">
        <v>27</v>
      </c>
    </row>
    <row r="111" spans="1:5" ht="12.75">
      <c r="A111" s="35" t="s">
        <v>54</v>
      </c>
      <c r="E111" s="39" t="s">
        <v>5930</v>
      </c>
    </row>
    <row r="112" spans="1:5" ht="12.75">
      <c r="A112" s="35" t="s">
        <v>55</v>
      </c>
      <c r="E112" s="40" t="s">
        <v>5</v>
      </c>
    </row>
    <row r="113" spans="1:5" ht="12.75">
      <c r="A113" t="s">
        <v>56</v>
      </c>
      <c r="E113" s="39" t="s">
        <v>5</v>
      </c>
    </row>
    <row r="114" spans="1:16" ht="25.5">
      <c r="A114" t="s">
        <v>49</v>
      </c>
      <c s="34" t="s">
        <v>153</v>
      </c>
      <c s="34" t="s">
        <v>6670</v>
      </c>
      <c s="35" t="s">
        <v>5</v>
      </c>
      <c s="6" t="s">
        <v>6671</v>
      </c>
      <c s="36" t="s">
        <v>68</v>
      </c>
      <c s="37">
        <v>8</v>
      </c>
      <c s="36">
        <v>0</v>
      </c>
      <c s="36">
        <f>ROUND(G114*H114,6)</f>
      </c>
      <c r="L114" s="38">
        <v>0</v>
      </c>
      <c s="32">
        <f>ROUND(ROUND(L114,2)*ROUND(G114,3),2)</f>
      </c>
      <c s="36" t="s">
        <v>85</v>
      </c>
      <c>
        <f>(M114*21)/100</f>
      </c>
      <c t="s">
        <v>27</v>
      </c>
    </row>
    <row r="115" spans="1:5" ht="25.5">
      <c r="A115" s="35" t="s">
        <v>54</v>
      </c>
      <c r="E115" s="39" t="s">
        <v>6671</v>
      </c>
    </row>
    <row r="116" spans="1:5" ht="12.75">
      <c r="A116" s="35" t="s">
        <v>55</v>
      </c>
      <c r="E116" s="40" t="s">
        <v>5</v>
      </c>
    </row>
    <row r="117" spans="1:5" ht="12.75">
      <c r="A117" t="s">
        <v>56</v>
      </c>
      <c r="E117" s="39" t="s">
        <v>5</v>
      </c>
    </row>
    <row r="118" spans="1:13" ht="12.75">
      <c r="A118" t="s">
        <v>46</v>
      </c>
      <c r="C118" s="31" t="s">
        <v>27</v>
      </c>
      <c r="E118" s="33" t="s">
        <v>5931</v>
      </c>
      <c r="J118" s="32">
        <f>0</f>
      </c>
      <c s="32">
        <f>0</f>
      </c>
      <c s="32">
        <f>0+L119</f>
      </c>
      <c s="32">
        <f>0+M119</f>
      </c>
    </row>
    <row r="119" spans="1:16" ht="25.5">
      <c r="A119" t="s">
        <v>49</v>
      </c>
      <c s="34" t="s">
        <v>158</v>
      </c>
      <c s="34" t="s">
        <v>5932</v>
      </c>
      <c s="35" t="s">
        <v>5</v>
      </c>
      <c s="6" t="s">
        <v>5933</v>
      </c>
      <c s="36" t="s">
        <v>60</v>
      </c>
      <c s="37">
        <v>25</v>
      </c>
      <c s="36">
        <v>0.204694</v>
      </c>
      <c s="36">
        <f>ROUND(G119*H119,6)</f>
      </c>
      <c r="L119" s="38">
        <v>0</v>
      </c>
      <c s="32">
        <f>ROUND(ROUND(L119,2)*ROUND(G119,3),2)</f>
      </c>
      <c s="36" t="s">
        <v>3001</v>
      </c>
      <c>
        <f>(M119*21)/100</f>
      </c>
      <c t="s">
        <v>27</v>
      </c>
    </row>
    <row r="120" spans="1:5" ht="38.25">
      <c r="A120" s="35" t="s">
        <v>54</v>
      </c>
      <c r="E120" s="39" t="s">
        <v>5934</v>
      </c>
    </row>
    <row r="121" spans="1:5" ht="12.75">
      <c r="A121" s="35" t="s">
        <v>55</v>
      </c>
      <c r="E121" s="40" t="s">
        <v>5</v>
      </c>
    </row>
    <row r="122" spans="1:5" ht="114.75">
      <c r="A122" t="s">
        <v>56</v>
      </c>
      <c r="E122" s="39" t="s">
        <v>5935</v>
      </c>
    </row>
    <row r="123" spans="1:13" ht="12.75">
      <c r="A123" t="s">
        <v>46</v>
      </c>
      <c r="C123" s="31" t="s">
        <v>6181</v>
      </c>
      <c r="E123" s="33" t="s">
        <v>6182</v>
      </c>
      <c r="J123" s="32">
        <f>0</f>
      </c>
      <c s="32">
        <f>0</f>
      </c>
      <c s="32">
        <f>0+L124+L128+L132</f>
      </c>
      <c s="32">
        <f>0+M124+M128+M132</f>
      </c>
    </row>
    <row r="124" spans="1:16" ht="12.75">
      <c r="A124" t="s">
        <v>49</v>
      </c>
      <c s="34" t="s">
        <v>162</v>
      </c>
      <c s="34" t="s">
        <v>6789</v>
      </c>
      <c s="35" t="s">
        <v>5</v>
      </c>
      <c s="6" t="s">
        <v>6790</v>
      </c>
      <c s="36" t="s">
        <v>68</v>
      </c>
      <c s="37">
        <v>3</v>
      </c>
      <c s="36">
        <v>0</v>
      </c>
      <c s="36">
        <f>ROUND(G124*H124,6)</f>
      </c>
      <c r="L124" s="38">
        <v>0</v>
      </c>
      <c s="32">
        <f>ROUND(ROUND(L124,2)*ROUND(G124,3),2)</f>
      </c>
      <c s="36" t="s">
        <v>3001</v>
      </c>
      <c>
        <f>(M124*21)/100</f>
      </c>
      <c t="s">
        <v>27</v>
      </c>
    </row>
    <row r="125" spans="1:5" ht="12.75">
      <c r="A125" s="35" t="s">
        <v>54</v>
      </c>
      <c r="E125" s="39" t="s">
        <v>6790</v>
      </c>
    </row>
    <row r="126" spans="1:5" ht="12.75">
      <c r="A126" s="35" t="s">
        <v>55</v>
      </c>
      <c r="E126" s="40" t="s">
        <v>5</v>
      </c>
    </row>
    <row r="127" spans="1:5" ht="12.75">
      <c r="A127" t="s">
        <v>56</v>
      </c>
      <c r="E127" s="39" t="s">
        <v>5</v>
      </c>
    </row>
    <row r="128" spans="1:16" ht="12.75">
      <c r="A128" t="s">
        <v>49</v>
      </c>
      <c s="34" t="s">
        <v>166</v>
      </c>
      <c s="34" t="s">
        <v>6791</v>
      </c>
      <c s="35" t="s">
        <v>5</v>
      </c>
      <c s="6" t="s">
        <v>6792</v>
      </c>
      <c s="36" t="s">
        <v>60</v>
      </c>
      <c s="37">
        <v>111</v>
      </c>
      <c s="36">
        <v>0.005231</v>
      </c>
      <c s="36">
        <f>ROUND(G128*H128,6)</f>
      </c>
      <c r="L128" s="38">
        <v>0</v>
      </c>
      <c s="32">
        <f>ROUND(ROUND(L128,2)*ROUND(G128,3),2)</f>
      </c>
      <c s="36" t="s">
        <v>3001</v>
      </c>
      <c>
        <f>(M128*21)/100</f>
      </c>
      <c t="s">
        <v>27</v>
      </c>
    </row>
    <row r="129" spans="1:5" ht="25.5">
      <c r="A129" s="35" t="s">
        <v>54</v>
      </c>
      <c r="E129" s="39" t="s">
        <v>6793</v>
      </c>
    </row>
    <row r="130" spans="1:5" ht="25.5">
      <c r="A130" s="35" t="s">
        <v>55</v>
      </c>
      <c r="E130" s="42" t="s">
        <v>6794</v>
      </c>
    </row>
    <row r="131" spans="1:5" ht="12.75">
      <c r="A131" t="s">
        <v>56</v>
      </c>
      <c r="E131" s="39" t="s">
        <v>5</v>
      </c>
    </row>
    <row r="132" spans="1:16" ht="12.75">
      <c r="A132" t="s">
        <v>49</v>
      </c>
      <c s="34" t="s">
        <v>169</v>
      </c>
      <c s="34" t="s">
        <v>6795</v>
      </c>
      <c s="35" t="s">
        <v>5</v>
      </c>
      <c s="6" t="s">
        <v>6796</v>
      </c>
      <c s="36" t="s">
        <v>68</v>
      </c>
      <c s="37">
        <v>3</v>
      </c>
      <c s="36">
        <v>0</v>
      </c>
      <c s="36">
        <f>ROUND(G132*H132,6)</f>
      </c>
      <c r="L132" s="38">
        <v>0</v>
      </c>
      <c s="32">
        <f>ROUND(ROUND(L132,2)*ROUND(G132,3),2)</f>
      </c>
      <c s="36" t="s">
        <v>85</v>
      </c>
      <c>
        <f>(M132*21)/100</f>
      </c>
      <c t="s">
        <v>27</v>
      </c>
    </row>
    <row r="133" spans="1:5" ht="12.75">
      <c r="A133" s="35" t="s">
        <v>54</v>
      </c>
      <c r="E133" s="39" t="s">
        <v>5</v>
      </c>
    </row>
    <row r="134" spans="1:5" ht="25.5">
      <c r="A134" s="35" t="s">
        <v>55</v>
      </c>
      <c r="E134" s="42" t="s">
        <v>6797</v>
      </c>
    </row>
    <row r="135" spans="1:5" ht="12.75">
      <c r="A135" t="s">
        <v>56</v>
      </c>
      <c r="E135" s="39" t="s">
        <v>5</v>
      </c>
    </row>
    <row r="136" spans="1:13" ht="12.75">
      <c r="A136" t="s">
        <v>46</v>
      </c>
      <c r="C136" s="31" t="s">
        <v>26</v>
      </c>
      <c r="E136" s="33" t="s">
        <v>5936</v>
      </c>
      <c r="J136" s="32">
        <f>0</f>
      </c>
      <c s="32">
        <f>0</f>
      </c>
      <c s="32">
        <f>0+L137+L141+L145+L149+L153+L157+L161+L165</f>
      </c>
      <c s="32">
        <f>0+M137+M141+M145+M149+M153+M157+M161+M165</f>
      </c>
    </row>
    <row r="137" spans="1:16" ht="12.75">
      <c r="A137" t="s">
        <v>49</v>
      </c>
      <c s="34" t="s">
        <v>184</v>
      </c>
      <c s="34" t="s">
        <v>6798</v>
      </c>
      <c s="35" t="s">
        <v>5</v>
      </c>
      <c s="6" t="s">
        <v>6799</v>
      </c>
      <c s="36" t="s">
        <v>60</v>
      </c>
      <c s="37">
        <v>47.25</v>
      </c>
      <c s="36">
        <v>4E-05</v>
      </c>
      <c s="36">
        <f>ROUND(G137*H137,6)</f>
      </c>
      <c r="L137" s="38">
        <v>0</v>
      </c>
      <c s="32">
        <f>ROUND(ROUND(L137,2)*ROUND(G137,3),2)</f>
      </c>
      <c s="36" t="s">
        <v>3001</v>
      </c>
      <c>
        <f>(M137*21)/100</f>
      </c>
      <c t="s">
        <v>27</v>
      </c>
    </row>
    <row r="138" spans="1:5" ht="12.75">
      <c r="A138" s="35" t="s">
        <v>54</v>
      </c>
      <c r="E138" s="39" t="s">
        <v>6799</v>
      </c>
    </row>
    <row r="139" spans="1:5" ht="12.75">
      <c r="A139" s="35" t="s">
        <v>55</v>
      </c>
      <c r="E139" s="40" t="s">
        <v>5</v>
      </c>
    </row>
    <row r="140" spans="1:5" ht="12.75">
      <c r="A140" t="s">
        <v>56</v>
      </c>
      <c r="E140" s="39" t="s">
        <v>5</v>
      </c>
    </row>
    <row r="141" spans="1:16" ht="12.75">
      <c r="A141" t="s">
        <v>49</v>
      </c>
      <c s="34" t="s">
        <v>189</v>
      </c>
      <c s="34" t="s">
        <v>6800</v>
      </c>
      <c s="35" t="s">
        <v>5</v>
      </c>
      <c s="6" t="s">
        <v>6801</v>
      </c>
      <c s="36" t="s">
        <v>60</v>
      </c>
      <c s="37">
        <v>15</v>
      </c>
      <c s="36">
        <v>2E-05</v>
      </c>
      <c s="36">
        <f>ROUND(G141*H141,6)</f>
      </c>
      <c r="L141" s="38">
        <v>0</v>
      </c>
      <c s="32">
        <f>ROUND(ROUND(L141,2)*ROUND(G141,3),2)</f>
      </c>
      <c s="36" t="s">
        <v>3001</v>
      </c>
      <c>
        <f>(M141*21)/100</f>
      </c>
      <c t="s">
        <v>27</v>
      </c>
    </row>
    <row r="142" spans="1:5" ht="12.75">
      <c r="A142" s="35" t="s">
        <v>54</v>
      </c>
      <c r="E142" s="39" t="s">
        <v>6801</v>
      </c>
    </row>
    <row r="143" spans="1:5" ht="12.75">
      <c r="A143" s="35" t="s">
        <v>55</v>
      </c>
      <c r="E143" s="40" t="s">
        <v>5</v>
      </c>
    </row>
    <row r="144" spans="1:5" ht="12.75">
      <c r="A144" t="s">
        <v>56</v>
      </c>
      <c r="E144" s="39" t="s">
        <v>5</v>
      </c>
    </row>
    <row r="145" spans="1:16" ht="12.75">
      <c r="A145" t="s">
        <v>49</v>
      </c>
      <c s="34" t="s">
        <v>193</v>
      </c>
      <c s="34" t="s">
        <v>6802</v>
      </c>
      <c s="35" t="s">
        <v>5</v>
      </c>
      <c s="6" t="s">
        <v>6803</v>
      </c>
      <c s="36" t="s">
        <v>68</v>
      </c>
      <c s="37">
        <v>6</v>
      </c>
      <c s="36">
        <v>0.174888</v>
      </c>
      <c s="36">
        <f>ROUND(G145*H145,6)</f>
      </c>
      <c r="L145" s="38">
        <v>0</v>
      </c>
      <c s="32">
        <f>ROUND(ROUND(L145,2)*ROUND(G145,3),2)</f>
      </c>
      <c s="36" t="s">
        <v>3001</v>
      </c>
      <c>
        <f>(M145*21)/100</f>
      </c>
      <c t="s">
        <v>27</v>
      </c>
    </row>
    <row r="146" spans="1:5" ht="25.5">
      <c r="A146" s="35" t="s">
        <v>54</v>
      </c>
      <c r="E146" s="39" t="s">
        <v>6804</v>
      </c>
    </row>
    <row r="147" spans="1:5" ht="12.75">
      <c r="A147" s="35" t="s">
        <v>55</v>
      </c>
      <c r="E147" s="40" t="s">
        <v>5</v>
      </c>
    </row>
    <row r="148" spans="1:5" ht="12.75">
      <c r="A148" t="s">
        <v>56</v>
      </c>
      <c r="E148" s="39" t="s">
        <v>5</v>
      </c>
    </row>
    <row r="149" spans="1:16" ht="12.75">
      <c r="A149" t="s">
        <v>49</v>
      </c>
      <c s="34" t="s">
        <v>197</v>
      </c>
      <c s="34" t="s">
        <v>6805</v>
      </c>
      <c s="35" t="s">
        <v>5</v>
      </c>
      <c s="6" t="s">
        <v>6806</v>
      </c>
      <c s="36" t="s">
        <v>60</v>
      </c>
      <c s="37">
        <v>15</v>
      </c>
      <c s="36">
        <v>0</v>
      </c>
      <c s="36">
        <f>ROUND(G149*H149,6)</f>
      </c>
      <c r="L149" s="38">
        <v>0</v>
      </c>
      <c s="32">
        <f>ROUND(ROUND(L149,2)*ROUND(G149,3),2)</f>
      </c>
      <c s="36" t="s">
        <v>3001</v>
      </c>
      <c>
        <f>(M149*21)/100</f>
      </c>
      <c t="s">
        <v>27</v>
      </c>
    </row>
    <row r="150" spans="1:5" ht="12.75">
      <c r="A150" s="35" t="s">
        <v>54</v>
      </c>
      <c r="E150" s="39" t="s">
        <v>6807</v>
      </c>
    </row>
    <row r="151" spans="1:5" ht="12.75">
      <c r="A151" s="35" t="s">
        <v>55</v>
      </c>
      <c r="E151" s="40" t="s">
        <v>5</v>
      </c>
    </row>
    <row r="152" spans="1:5" ht="12.75">
      <c r="A152" t="s">
        <v>56</v>
      </c>
      <c r="E152" s="39" t="s">
        <v>5</v>
      </c>
    </row>
    <row r="153" spans="1:16" ht="12.75">
      <c r="A153" t="s">
        <v>49</v>
      </c>
      <c s="34" t="s">
        <v>201</v>
      </c>
      <c s="34" t="s">
        <v>6808</v>
      </c>
      <c s="35" t="s">
        <v>5</v>
      </c>
      <c s="6" t="s">
        <v>6809</v>
      </c>
      <c s="36" t="s">
        <v>60</v>
      </c>
      <c s="37">
        <v>45</v>
      </c>
      <c s="36">
        <v>0</v>
      </c>
      <c s="36">
        <f>ROUND(G153*H153,6)</f>
      </c>
      <c r="L153" s="38">
        <v>0</v>
      </c>
      <c s="32">
        <f>ROUND(ROUND(L153,2)*ROUND(G153,3),2)</f>
      </c>
      <c s="36" t="s">
        <v>3001</v>
      </c>
      <c>
        <f>(M153*21)/100</f>
      </c>
      <c t="s">
        <v>27</v>
      </c>
    </row>
    <row r="154" spans="1:5" ht="12.75">
      <c r="A154" s="35" t="s">
        <v>54</v>
      </c>
      <c r="E154" s="39" t="s">
        <v>6810</v>
      </c>
    </row>
    <row r="155" spans="1:5" ht="12.75">
      <c r="A155" s="35" t="s">
        <v>55</v>
      </c>
      <c r="E155" s="40" t="s">
        <v>6811</v>
      </c>
    </row>
    <row r="156" spans="1:5" ht="12.75">
      <c r="A156" t="s">
        <v>56</v>
      </c>
      <c r="E156" s="39" t="s">
        <v>5</v>
      </c>
    </row>
    <row r="157" spans="1:16" ht="12.75">
      <c r="A157" t="s">
        <v>49</v>
      </c>
      <c s="34" t="s">
        <v>205</v>
      </c>
      <c s="34" t="s">
        <v>6812</v>
      </c>
      <c s="35" t="s">
        <v>5</v>
      </c>
      <c s="6" t="s">
        <v>6813</v>
      </c>
      <c s="36" t="s">
        <v>60</v>
      </c>
      <c s="37">
        <v>45</v>
      </c>
      <c s="36">
        <v>0</v>
      </c>
      <c s="36">
        <f>ROUND(G157*H157,6)</f>
      </c>
      <c r="L157" s="38">
        <v>0</v>
      </c>
      <c s="32">
        <f>ROUND(ROUND(L157,2)*ROUND(G157,3),2)</f>
      </c>
      <c s="36" t="s">
        <v>3001</v>
      </c>
      <c>
        <f>(M157*21)/100</f>
      </c>
      <c t="s">
        <v>27</v>
      </c>
    </row>
    <row r="158" spans="1:5" ht="25.5">
      <c r="A158" s="35" t="s">
        <v>54</v>
      </c>
      <c r="E158" s="39" t="s">
        <v>6814</v>
      </c>
    </row>
    <row r="159" spans="1:5" ht="12.75">
      <c r="A159" s="35" t="s">
        <v>55</v>
      </c>
      <c r="E159" s="40" t="s">
        <v>5</v>
      </c>
    </row>
    <row r="160" spans="1:5" ht="12.75">
      <c r="A160" t="s">
        <v>56</v>
      </c>
      <c r="E160" s="39" t="s">
        <v>5</v>
      </c>
    </row>
    <row r="161" spans="1:16" ht="12.75">
      <c r="A161" t="s">
        <v>49</v>
      </c>
      <c s="34" t="s">
        <v>209</v>
      </c>
      <c s="34" t="s">
        <v>6815</v>
      </c>
      <c s="35" t="s">
        <v>5</v>
      </c>
      <c s="6" t="s">
        <v>6816</v>
      </c>
      <c s="36" t="s">
        <v>68</v>
      </c>
      <c s="37">
        <v>6</v>
      </c>
      <c s="36">
        <v>0.0028</v>
      </c>
      <c s="36">
        <f>ROUND(G161*H161,6)</f>
      </c>
      <c r="L161" s="38">
        <v>0</v>
      </c>
      <c s="32">
        <f>ROUND(ROUND(L161,2)*ROUND(G161,3),2)</f>
      </c>
      <c s="36" t="s">
        <v>3001</v>
      </c>
      <c>
        <f>(M161*21)/100</f>
      </c>
      <c t="s">
        <v>27</v>
      </c>
    </row>
    <row r="162" spans="1:5" ht="12.75">
      <c r="A162" s="35" t="s">
        <v>54</v>
      </c>
      <c r="E162" s="39" t="s">
        <v>6816</v>
      </c>
    </row>
    <row r="163" spans="1:5" ht="12.75">
      <c r="A163" s="35" t="s">
        <v>55</v>
      </c>
      <c r="E163" s="40" t="s">
        <v>5</v>
      </c>
    </row>
    <row r="164" spans="1:5" ht="12.75">
      <c r="A164" t="s">
        <v>56</v>
      </c>
      <c r="E164" s="39" t="s">
        <v>5</v>
      </c>
    </row>
    <row r="165" spans="1:16" ht="12.75">
      <c r="A165" t="s">
        <v>49</v>
      </c>
      <c s="34" t="s">
        <v>213</v>
      </c>
      <c s="34" t="s">
        <v>6817</v>
      </c>
      <c s="35" t="s">
        <v>5</v>
      </c>
      <c s="6" t="s">
        <v>6818</v>
      </c>
      <c s="36" t="s">
        <v>60</v>
      </c>
      <c s="37">
        <v>15.75</v>
      </c>
      <c s="36">
        <v>0.0015</v>
      </c>
      <c s="36">
        <f>ROUND(G165*H165,6)</f>
      </c>
      <c r="L165" s="38">
        <v>0</v>
      </c>
      <c s="32">
        <f>ROUND(ROUND(L165,2)*ROUND(G165,3),2)</f>
      </c>
      <c s="36" t="s">
        <v>85</v>
      </c>
      <c>
        <f>(M165*21)/100</f>
      </c>
      <c t="s">
        <v>27</v>
      </c>
    </row>
    <row r="166" spans="1:5" ht="12.75">
      <c r="A166" s="35" t="s">
        <v>54</v>
      </c>
      <c r="E166" s="39" t="s">
        <v>6819</v>
      </c>
    </row>
    <row r="167" spans="1:5" ht="12.75">
      <c r="A167" s="35" t="s">
        <v>55</v>
      </c>
      <c r="E167" s="40" t="s">
        <v>5</v>
      </c>
    </row>
    <row r="168" spans="1:5" ht="12.75">
      <c r="A168" t="s">
        <v>56</v>
      </c>
      <c r="E168" s="39" t="s">
        <v>5</v>
      </c>
    </row>
    <row r="169" spans="1:13" ht="12.75">
      <c r="A169" t="s">
        <v>46</v>
      </c>
      <c r="C169" s="31" t="s">
        <v>65</v>
      </c>
      <c r="E169" s="33" t="s">
        <v>3044</v>
      </c>
      <c r="J169" s="32">
        <f>0</f>
      </c>
      <c s="32">
        <f>0</f>
      </c>
      <c s="32">
        <f>0+L170</f>
      </c>
      <c s="32">
        <f>0+M170</f>
      </c>
    </row>
    <row r="170" spans="1:16" ht="12.75">
      <c r="A170" t="s">
        <v>49</v>
      </c>
      <c s="34" t="s">
        <v>217</v>
      </c>
      <c s="34" t="s">
        <v>3045</v>
      </c>
      <c s="35" t="s">
        <v>5</v>
      </c>
      <c s="6" t="s">
        <v>3046</v>
      </c>
      <c s="36" t="s">
        <v>52</v>
      </c>
      <c s="37">
        <v>3.33</v>
      </c>
      <c s="36">
        <v>0</v>
      </c>
      <c s="36">
        <f>ROUND(G170*H170,6)</f>
      </c>
      <c r="L170" s="38">
        <v>0</v>
      </c>
      <c s="32">
        <f>ROUND(ROUND(L170,2)*ROUND(G170,3),2)</f>
      </c>
      <c s="36" t="s">
        <v>3001</v>
      </c>
      <c>
        <f>(M170*21)/100</f>
      </c>
      <c t="s">
        <v>27</v>
      </c>
    </row>
    <row r="171" spans="1:5" ht="25.5">
      <c r="A171" s="35" t="s">
        <v>54</v>
      </c>
      <c r="E171" s="39" t="s">
        <v>3047</v>
      </c>
    </row>
    <row r="172" spans="1:5" ht="63.75">
      <c r="A172" s="35" t="s">
        <v>55</v>
      </c>
      <c r="E172" s="42" t="s">
        <v>6820</v>
      </c>
    </row>
    <row r="173" spans="1:5" ht="12.75">
      <c r="A173" t="s">
        <v>56</v>
      </c>
      <c r="E173" s="39" t="s">
        <v>5</v>
      </c>
    </row>
    <row r="174" spans="1:13" ht="12.75">
      <c r="A174" t="s">
        <v>46</v>
      </c>
      <c r="C174" s="31" t="s">
        <v>82</v>
      </c>
      <c r="E174" s="33" t="s">
        <v>3054</v>
      </c>
      <c r="J174" s="32">
        <f>0</f>
      </c>
      <c s="32">
        <f>0</f>
      </c>
      <c s="32">
        <f>0+L175+L179+L183+L187+L191+L195+L199+L203+L207+L211+L215+L219+L223+L227+L231+L235+L239+L243+L247+L251+L255+L259+L263+L267+L271+L275+L279+L283+L287</f>
      </c>
      <c s="32">
        <f>0+M175+M179+M183+M187+M191+M195+M199+M203+M207+M211+M215+M219+M223+M227+M231+M235+M239+M243+M247+M251+M255+M259+M263+M267+M271+M275+M279+M283+M287</f>
      </c>
    </row>
    <row r="175" spans="1:16" ht="12.75">
      <c r="A175" t="s">
        <v>49</v>
      </c>
      <c s="34" t="s">
        <v>221</v>
      </c>
      <c s="34" t="s">
        <v>6821</v>
      </c>
      <c s="35" t="s">
        <v>5</v>
      </c>
      <c s="6" t="s">
        <v>6822</v>
      </c>
      <c s="36" t="s">
        <v>60</v>
      </c>
      <c s="37">
        <v>134.995</v>
      </c>
      <c s="36">
        <v>0.01328</v>
      </c>
      <c s="36">
        <f>ROUND(G175*H175,6)</f>
      </c>
      <c r="L175" s="38">
        <v>0</v>
      </c>
      <c s="32">
        <f>ROUND(ROUND(L175,2)*ROUND(G175,3),2)</f>
      </c>
      <c s="36" t="s">
        <v>3001</v>
      </c>
      <c>
        <f>(M175*21)/100</f>
      </c>
      <c t="s">
        <v>27</v>
      </c>
    </row>
    <row r="176" spans="1:5" ht="12.75">
      <c r="A176" s="35" t="s">
        <v>54</v>
      </c>
      <c r="E176" s="39" t="s">
        <v>6822</v>
      </c>
    </row>
    <row r="177" spans="1:5" ht="12.75">
      <c r="A177" s="35" t="s">
        <v>55</v>
      </c>
      <c r="E177" s="40" t="s">
        <v>5</v>
      </c>
    </row>
    <row r="178" spans="1:5" ht="12.75">
      <c r="A178" t="s">
        <v>56</v>
      </c>
      <c r="E178" s="39" t="s">
        <v>5</v>
      </c>
    </row>
    <row r="179" spans="1:16" ht="12.75">
      <c r="A179" t="s">
        <v>49</v>
      </c>
      <c s="34" t="s">
        <v>225</v>
      </c>
      <c s="34" t="s">
        <v>6823</v>
      </c>
      <c s="35" t="s">
        <v>5</v>
      </c>
      <c s="6" t="s">
        <v>6824</v>
      </c>
      <c s="36" t="s">
        <v>60</v>
      </c>
      <c s="37">
        <v>112.665</v>
      </c>
      <c s="36">
        <v>0.02238</v>
      </c>
      <c s="36">
        <f>ROUND(G179*H179,6)</f>
      </c>
      <c r="L179" s="38">
        <v>0</v>
      </c>
      <c s="32">
        <f>ROUND(ROUND(L179,2)*ROUND(G179,3),2)</f>
      </c>
      <c s="36" t="s">
        <v>3001</v>
      </c>
      <c>
        <f>(M179*21)/100</f>
      </c>
      <c t="s">
        <v>27</v>
      </c>
    </row>
    <row r="180" spans="1:5" ht="12.75">
      <c r="A180" s="35" t="s">
        <v>54</v>
      </c>
      <c r="E180" s="39" t="s">
        <v>6824</v>
      </c>
    </row>
    <row r="181" spans="1:5" ht="12.75">
      <c r="A181" s="35" t="s">
        <v>55</v>
      </c>
      <c r="E181" s="40" t="s">
        <v>5</v>
      </c>
    </row>
    <row r="182" spans="1:5" ht="12.75">
      <c r="A182" t="s">
        <v>56</v>
      </c>
      <c r="E182" s="39" t="s">
        <v>5</v>
      </c>
    </row>
    <row r="183" spans="1:16" ht="12.75">
      <c r="A183" t="s">
        <v>49</v>
      </c>
      <c s="34" t="s">
        <v>229</v>
      </c>
      <c s="34" t="s">
        <v>6825</v>
      </c>
      <c s="35" t="s">
        <v>5</v>
      </c>
      <c s="6" t="s">
        <v>6826</v>
      </c>
      <c s="36" t="s">
        <v>68</v>
      </c>
      <c s="37">
        <v>4</v>
      </c>
      <c s="36">
        <v>0.00954</v>
      </c>
      <c s="36">
        <f>ROUND(G183*H183,6)</f>
      </c>
      <c r="L183" s="38">
        <v>0</v>
      </c>
      <c s="32">
        <f>ROUND(ROUND(L183,2)*ROUND(G183,3),2)</f>
      </c>
      <c s="36" t="s">
        <v>3001</v>
      </c>
      <c>
        <f>(M183*21)/100</f>
      </c>
      <c t="s">
        <v>27</v>
      </c>
    </row>
    <row r="184" spans="1:5" ht="12.75">
      <c r="A184" s="35" t="s">
        <v>54</v>
      </c>
      <c r="E184" s="39" t="s">
        <v>6826</v>
      </c>
    </row>
    <row r="185" spans="1:5" ht="25.5">
      <c r="A185" s="35" t="s">
        <v>55</v>
      </c>
      <c r="E185" s="42" t="s">
        <v>6827</v>
      </c>
    </row>
    <row r="186" spans="1:5" ht="12.75">
      <c r="A186" t="s">
        <v>56</v>
      </c>
      <c r="E186" s="39" t="s">
        <v>5</v>
      </c>
    </row>
    <row r="187" spans="1:16" ht="12.75">
      <c r="A187" t="s">
        <v>49</v>
      </c>
      <c s="34" t="s">
        <v>233</v>
      </c>
      <c s="34" t="s">
        <v>6828</v>
      </c>
      <c s="35" t="s">
        <v>5</v>
      </c>
      <c s="6" t="s">
        <v>6829</v>
      </c>
      <c s="36" t="s">
        <v>68</v>
      </c>
      <c s="37">
        <v>23</v>
      </c>
      <c s="36">
        <v>0.00359</v>
      </c>
      <c s="36">
        <f>ROUND(G187*H187,6)</f>
      </c>
      <c r="L187" s="38">
        <v>0</v>
      </c>
      <c s="32">
        <f>ROUND(ROUND(L187,2)*ROUND(G187,3),2)</f>
      </c>
      <c s="36" t="s">
        <v>3001</v>
      </c>
      <c>
        <f>(M187*21)/100</f>
      </c>
      <c t="s">
        <v>27</v>
      </c>
    </row>
    <row r="188" spans="1:5" ht="12.75">
      <c r="A188" s="35" t="s">
        <v>54</v>
      </c>
      <c r="E188" s="39" t="s">
        <v>6829</v>
      </c>
    </row>
    <row r="189" spans="1:5" ht="25.5">
      <c r="A189" s="35" t="s">
        <v>55</v>
      </c>
      <c r="E189" s="42" t="s">
        <v>6830</v>
      </c>
    </row>
    <row r="190" spans="1:5" ht="12.75">
      <c r="A190" t="s">
        <v>56</v>
      </c>
      <c r="E190" s="39" t="s">
        <v>5</v>
      </c>
    </row>
    <row r="191" spans="1:16" ht="12.75">
      <c r="A191" t="s">
        <v>49</v>
      </c>
      <c s="34" t="s">
        <v>237</v>
      </c>
      <c s="34" t="s">
        <v>6831</v>
      </c>
      <c s="35" t="s">
        <v>5</v>
      </c>
      <c s="6" t="s">
        <v>6832</v>
      </c>
      <c s="36" t="s">
        <v>68</v>
      </c>
      <c s="37">
        <v>2</v>
      </c>
      <c s="36">
        <v>0.00293</v>
      </c>
      <c s="36">
        <f>ROUND(G191*H191,6)</f>
      </c>
      <c r="L191" s="38">
        <v>0</v>
      </c>
      <c s="32">
        <f>ROUND(ROUND(L191,2)*ROUND(G191,3),2)</f>
      </c>
      <c s="36" t="s">
        <v>3001</v>
      </c>
      <c>
        <f>(M191*21)/100</f>
      </c>
      <c t="s">
        <v>27</v>
      </c>
    </row>
    <row r="192" spans="1:5" ht="12.75">
      <c r="A192" s="35" t="s">
        <v>54</v>
      </c>
      <c r="E192" s="39" t="s">
        <v>6832</v>
      </c>
    </row>
    <row r="193" spans="1:5" ht="12.75">
      <c r="A193" s="35" t="s">
        <v>55</v>
      </c>
      <c r="E193" s="40" t="s">
        <v>5</v>
      </c>
    </row>
    <row r="194" spans="1:5" ht="12.75">
      <c r="A194" t="s">
        <v>56</v>
      </c>
      <c r="E194" s="39" t="s">
        <v>5</v>
      </c>
    </row>
    <row r="195" spans="1:16" ht="12.75">
      <c r="A195" t="s">
        <v>49</v>
      </c>
      <c s="34" t="s">
        <v>241</v>
      </c>
      <c s="34" t="s">
        <v>6833</v>
      </c>
      <c s="35" t="s">
        <v>5</v>
      </c>
      <c s="6" t="s">
        <v>6834</v>
      </c>
      <c s="36" t="s">
        <v>68</v>
      </c>
      <c s="37">
        <v>1</v>
      </c>
      <c s="36">
        <v>0.065</v>
      </c>
      <c s="36">
        <f>ROUND(G195*H195,6)</f>
      </c>
      <c r="L195" s="38">
        <v>0</v>
      </c>
      <c s="32">
        <f>ROUND(ROUND(L195,2)*ROUND(G195,3),2)</f>
      </c>
      <c s="36" t="s">
        <v>3001</v>
      </c>
      <c>
        <f>(M195*21)/100</f>
      </c>
      <c t="s">
        <v>27</v>
      </c>
    </row>
    <row r="196" spans="1:5" ht="12.75">
      <c r="A196" s="35" t="s">
        <v>54</v>
      </c>
      <c r="E196" s="39" t="s">
        <v>6834</v>
      </c>
    </row>
    <row r="197" spans="1:5" ht="25.5">
      <c r="A197" s="35" t="s">
        <v>55</v>
      </c>
      <c r="E197" s="42" t="s">
        <v>6615</v>
      </c>
    </row>
    <row r="198" spans="1:5" ht="12.75">
      <c r="A198" t="s">
        <v>56</v>
      </c>
      <c r="E198" s="39" t="s">
        <v>5</v>
      </c>
    </row>
    <row r="199" spans="1:16" ht="12.75">
      <c r="A199" t="s">
        <v>49</v>
      </c>
      <c s="34" t="s">
        <v>245</v>
      </c>
      <c s="34" t="s">
        <v>6835</v>
      </c>
      <c s="35" t="s">
        <v>5</v>
      </c>
      <c s="6" t="s">
        <v>6836</v>
      </c>
      <c s="36" t="s">
        <v>68</v>
      </c>
      <c s="37">
        <v>1</v>
      </c>
      <c s="36">
        <v>0.0045</v>
      </c>
      <c s="36">
        <f>ROUND(G199*H199,6)</f>
      </c>
      <c r="L199" s="38">
        <v>0</v>
      </c>
      <c s="32">
        <f>ROUND(ROUND(L199,2)*ROUND(G199,3),2)</f>
      </c>
      <c s="36" t="s">
        <v>3001</v>
      </c>
      <c>
        <f>(M199*21)/100</f>
      </c>
      <c t="s">
        <v>27</v>
      </c>
    </row>
    <row r="200" spans="1:5" ht="12.75">
      <c r="A200" s="35" t="s">
        <v>54</v>
      </c>
      <c r="E200" s="39" t="s">
        <v>6836</v>
      </c>
    </row>
    <row r="201" spans="1:5" ht="25.5">
      <c r="A201" s="35" t="s">
        <v>55</v>
      </c>
      <c r="E201" s="42" t="s">
        <v>6615</v>
      </c>
    </row>
    <row r="202" spans="1:5" ht="12.75">
      <c r="A202" t="s">
        <v>56</v>
      </c>
      <c r="E202" s="39" t="s">
        <v>5</v>
      </c>
    </row>
    <row r="203" spans="1:16" ht="12.75">
      <c r="A203" t="s">
        <v>49</v>
      </c>
      <c s="34" t="s">
        <v>249</v>
      </c>
      <c s="34" t="s">
        <v>6837</v>
      </c>
      <c s="35" t="s">
        <v>5</v>
      </c>
      <c s="6" t="s">
        <v>6838</v>
      </c>
      <c s="36" t="s">
        <v>68</v>
      </c>
      <c s="37">
        <v>1</v>
      </c>
      <c s="36">
        <v>0.0133</v>
      </c>
      <c s="36">
        <f>ROUND(G203*H203,6)</f>
      </c>
      <c r="L203" s="38">
        <v>0</v>
      </c>
      <c s="32">
        <f>ROUND(ROUND(L203,2)*ROUND(G203,3),2)</f>
      </c>
      <c s="36" t="s">
        <v>3001</v>
      </c>
      <c>
        <f>(M203*21)/100</f>
      </c>
      <c t="s">
        <v>27</v>
      </c>
    </row>
    <row r="204" spans="1:5" ht="12.75">
      <c r="A204" s="35" t="s">
        <v>54</v>
      </c>
      <c r="E204" s="39" t="s">
        <v>6838</v>
      </c>
    </row>
    <row r="205" spans="1:5" ht="12.75">
      <c r="A205" s="35" t="s">
        <v>55</v>
      </c>
      <c r="E205" s="40" t="s">
        <v>5</v>
      </c>
    </row>
    <row r="206" spans="1:5" ht="12.75">
      <c r="A206" t="s">
        <v>56</v>
      </c>
      <c r="E206" s="39" t="s">
        <v>5</v>
      </c>
    </row>
    <row r="207" spans="1:16" ht="12.75">
      <c r="A207" t="s">
        <v>49</v>
      </c>
      <c s="34" t="s">
        <v>253</v>
      </c>
      <c s="34" t="s">
        <v>6616</v>
      </c>
      <c s="35" t="s">
        <v>5</v>
      </c>
      <c s="6" t="s">
        <v>6617</v>
      </c>
      <c s="36" t="s">
        <v>68</v>
      </c>
      <c s="37">
        <v>1</v>
      </c>
      <c s="36">
        <v>0.0009</v>
      </c>
      <c s="36">
        <f>ROUND(G207*H207,6)</f>
      </c>
      <c r="L207" s="38">
        <v>0</v>
      </c>
      <c s="32">
        <f>ROUND(ROUND(L207,2)*ROUND(G207,3),2)</f>
      </c>
      <c s="36" t="s">
        <v>3001</v>
      </c>
      <c>
        <f>(M207*21)/100</f>
      </c>
      <c t="s">
        <v>27</v>
      </c>
    </row>
    <row r="208" spans="1:5" ht="12.75">
      <c r="A208" s="35" t="s">
        <v>54</v>
      </c>
      <c r="E208" s="39" t="s">
        <v>6617</v>
      </c>
    </row>
    <row r="209" spans="1:5" ht="12.75">
      <c r="A209" s="35" t="s">
        <v>55</v>
      </c>
      <c r="E209" s="40" t="s">
        <v>5</v>
      </c>
    </row>
    <row r="210" spans="1:5" ht="12.75">
      <c r="A210" t="s">
        <v>56</v>
      </c>
      <c r="E210" s="39" t="s">
        <v>5</v>
      </c>
    </row>
    <row r="211" spans="1:16" ht="12.75">
      <c r="A211" t="s">
        <v>49</v>
      </c>
      <c s="34" t="s">
        <v>257</v>
      </c>
      <c s="34" t="s">
        <v>6839</v>
      </c>
      <c s="35" t="s">
        <v>5</v>
      </c>
      <c s="6" t="s">
        <v>6840</v>
      </c>
      <c s="36" t="s">
        <v>68</v>
      </c>
      <c s="37">
        <v>2</v>
      </c>
      <c s="36">
        <v>0.00301</v>
      </c>
      <c s="36">
        <f>ROUND(G211*H211,6)</f>
      </c>
      <c r="L211" s="38">
        <v>0</v>
      </c>
      <c s="32">
        <f>ROUND(ROUND(L211,2)*ROUND(G211,3),2)</f>
      </c>
      <c s="36" t="s">
        <v>3001</v>
      </c>
      <c>
        <f>(M211*21)/100</f>
      </c>
      <c t="s">
        <v>27</v>
      </c>
    </row>
    <row r="212" spans="1:5" ht="25.5">
      <c r="A212" s="35" t="s">
        <v>54</v>
      </c>
      <c r="E212" s="39" t="s">
        <v>6841</v>
      </c>
    </row>
    <row r="213" spans="1:5" ht="12.75">
      <c r="A213" s="35" t="s">
        <v>55</v>
      </c>
      <c r="E213" s="40" t="s">
        <v>5</v>
      </c>
    </row>
    <row r="214" spans="1:5" ht="12.75">
      <c r="A214" t="s">
        <v>56</v>
      </c>
      <c r="E214" s="39" t="s">
        <v>5</v>
      </c>
    </row>
    <row r="215" spans="1:16" ht="25.5">
      <c r="A215" t="s">
        <v>49</v>
      </c>
      <c s="34" t="s">
        <v>261</v>
      </c>
      <c s="34" t="s">
        <v>6842</v>
      </c>
      <c s="35" t="s">
        <v>5</v>
      </c>
      <c s="6" t="s">
        <v>6843</v>
      </c>
      <c s="36" t="s">
        <v>60</v>
      </c>
      <c s="37">
        <v>133</v>
      </c>
      <c s="36">
        <v>0</v>
      </c>
      <c s="36">
        <f>ROUND(G215*H215,6)</f>
      </c>
      <c r="L215" s="38">
        <v>0</v>
      </c>
      <c s="32">
        <f>ROUND(ROUND(L215,2)*ROUND(G215,3),2)</f>
      </c>
      <c s="36" t="s">
        <v>3001</v>
      </c>
      <c>
        <f>(M215*21)/100</f>
      </c>
      <c t="s">
        <v>27</v>
      </c>
    </row>
    <row r="216" spans="1:5" ht="25.5">
      <c r="A216" s="35" t="s">
        <v>54</v>
      </c>
      <c r="E216" s="39" t="s">
        <v>6844</v>
      </c>
    </row>
    <row r="217" spans="1:5" ht="12.75">
      <c r="A217" s="35" t="s">
        <v>55</v>
      </c>
      <c r="E217" s="40" t="s">
        <v>5</v>
      </c>
    </row>
    <row r="218" spans="1:5" ht="12.75">
      <c r="A218" t="s">
        <v>56</v>
      </c>
      <c r="E218" s="39" t="s">
        <v>5</v>
      </c>
    </row>
    <row r="219" spans="1:16" ht="25.5">
      <c r="A219" t="s">
        <v>49</v>
      </c>
      <c s="34" t="s">
        <v>265</v>
      </c>
      <c s="34" t="s">
        <v>6845</v>
      </c>
      <c s="35" t="s">
        <v>5</v>
      </c>
      <c s="6" t="s">
        <v>6846</v>
      </c>
      <c s="36" t="s">
        <v>60</v>
      </c>
      <c s="37">
        <v>111</v>
      </c>
      <c s="36">
        <v>0</v>
      </c>
      <c s="36">
        <f>ROUND(G219*H219,6)</f>
      </c>
      <c r="L219" s="38">
        <v>0</v>
      </c>
      <c s="32">
        <f>ROUND(ROUND(L219,2)*ROUND(G219,3),2)</f>
      </c>
      <c s="36" t="s">
        <v>3001</v>
      </c>
      <c>
        <f>(M219*21)/100</f>
      </c>
      <c t="s">
        <v>27</v>
      </c>
    </row>
    <row r="220" spans="1:5" ht="25.5">
      <c r="A220" s="35" t="s">
        <v>54</v>
      </c>
      <c r="E220" s="39" t="s">
        <v>6847</v>
      </c>
    </row>
    <row r="221" spans="1:5" ht="12.75">
      <c r="A221" s="35" t="s">
        <v>55</v>
      </c>
      <c r="E221" s="40" t="s">
        <v>5</v>
      </c>
    </row>
    <row r="222" spans="1:5" ht="12.75">
      <c r="A222" t="s">
        <v>56</v>
      </c>
      <c r="E222" s="39" t="s">
        <v>5</v>
      </c>
    </row>
    <row r="223" spans="1:16" ht="12.75">
      <c r="A223" t="s">
        <v>49</v>
      </c>
      <c s="34" t="s">
        <v>595</v>
      </c>
      <c s="34" t="s">
        <v>6848</v>
      </c>
      <c s="35" t="s">
        <v>5</v>
      </c>
      <c s="6" t="s">
        <v>6849</v>
      </c>
      <c s="36" t="s">
        <v>68</v>
      </c>
      <c s="37">
        <v>23</v>
      </c>
      <c s="36">
        <v>0</v>
      </c>
      <c s="36">
        <f>ROUND(G223*H223,6)</f>
      </c>
      <c r="L223" s="38">
        <v>0</v>
      </c>
      <c s="32">
        <f>ROUND(ROUND(L223,2)*ROUND(G223,3),2)</f>
      </c>
      <c s="36" t="s">
        <v>3001</v>
      </c>
      <c>
        <f>(M223*21)/100</f>
      </c>
      <c t="s">
        <v>27</v>
      </c>
    </row>
    <row r="224" spans="1:5" ht="25.5">
      <c r="A224" s="35" t="s">
        <v>54</v>
      </c>
      <c r="E224" s="39" t="s">
        <v>6850</v>
      </c>
    </row>
    <row r="225" spans="1:5" ht="12.75">
      <c r="A225" s="35" t="s">
        <v>55</v>
      </c>
      <c r="E225" s="40" t="s">
        <v>5</v>
      </c>
    </row>
    <row r="226" spans="1:5" ht="12.75">
      <c r="A226" t="s">
        <v>56</v>
      </c>
      <c r="E226" s="39" t="s">
        <v>5</v>
      </c>
    </row>
    <row r="227" spans="1:16" ht="12.75">
      <c r="A227" t="s">
        <v>49</v>
      </c>
      <c s="34" t="s">
        <v>599</v>
      </c>
      <c s="34" t="s">
        <v>6851</v>
      </c>
      <c s="35" t="s">
        <v>5</v>
      </c>
      <c s="6" t="s">
        <v>6852</v>
      </c>
      <c s="36" t="s">
        <v>68</v>
      </c>
      <c s="37">
        <v>4</v>
      </c>
      <c s="36">
        <v>0</v>
      </c>
      <c s="36">
        <f>ROUND(G227*H227,6)</f>
      </c>
      <c r="L227" s="38">
        <v>0</v>
      </c>
      <c s="32">
        <f>ROUND(ROUND(L227,2)*ROUND(G227,3),2)</f>
      </c>
      <c s="36" t="s">
        <v>3001</v>
      </c>
      <c>
        <f>(M227*21)/100</f>
      </c>
      <c t="s">
        <v>27</v>
      </c>
    </row>
    <row r="228" spans="1:5" ht="25.5">
      <c r="A228" s="35" t="s">
        <v>54</v>
      </c>
      <c r="E228" s="39" t="s">
        <v>6853</v>
      </c>
    </row>
    <row r="229" spans="1:5" ht="12.75">
      <c r="A229" s="35" t="s">
        <v>55</v>
      </c>
      <c r="E229" s="40" t="s">
        <v>5</v>
      </c>
    </row>
    <row r="230" spans="1:5" ht="12.75">
      <c r="A230" t="s">
        <v>56</v>
      </c>
      <c r="E230" s="39" t="s">
        <v>5</v>
      </c>
    </row>
    <row r="231" spans="1:16" ht="12.75">
      <c r="A231" t="s">
        <v>49</v>
      </c>
      <c s="34" t="s">
        <v>269</v>
      </c>
      <c s="34" t="s">
        <v>6854</v>
      </c>
      <c s="35" t="s">
        <v>5</v>
      </c>
      <c s="6" t="s">
        <v>6855</v>
      </c>
      <c s="36" t="s">
        <v>68</v>
      </c>
      <c s="37">
        <v>1</v>
      </c>
      <c s="36">
        <v>0.003007</v>
      </c>
      <c s="36">
        <f>ROUND(G231*H231,6)</f>
      </c>
      <c r="L231" s="38">
        <v>0</v>
      </c>
      <c s="32">
        <f>ROUND(ROUND(L231,2)*ROUND(G231,3),2)</f>
      </c>
      <c s="36" t="s">
        <v>3001</v>
      </c>
      <c>
        <f>(M231*21)/100</f>
      </c>
      <c t="s">
        <v>27</v>
      </c>
    </row>
    <row r="232" spans="1:5" ht="38.25">
      <c r="A232" s="35" t="s">
        <v>54</v>
      </c>
      <c r="E232" s="39" t="s">
        <v>6856</v>
      </c>
    </row>
    <row r="233" spans="1:5" ht="12.75">
      <c r="A233" s="35" t="s">
        <v>55</v>
      </c>
      <c r="E233" s="40" t="s">
        <v>5</v>
      </c>
    </row>
    <row r="234" spans="1:5" ht="12.75">
      <c r="A234" t="s">
        <v>56</v>
      </c>
      <c r="E234" s="39" t="s">
        <v>5</v>
      </c>
    </row>
    <row r="235" spans="1:16" ht="12.75">
      <c r="A235" t="s">
        <v>49</v>
      </c>
      <c s="34" t="s">
        <v>273</v>
      </c>
      <c s="34" t="s">
        <v>6857</v>
      </c>
      <c s="35" t="s">
        <v>5</v>
      </c>
      <c s="6" t="s">
        <v>6858</v>
      </c>
      <c s="36" t="s">
        <v>60</v>
      </c>
      <c s="37">
        <v>133</v>
      </c>
      <c s="36">
        <v>0</v>
      </c>
      <c s="36">
        <f>ROUND(G235*H235,6)</f>
      </c>
      <c r="L235" s="38">
        <v>0</v>
      </c>
      <c s="32">
        <f>ROUND(ROUND(L235,2)*ROUND(G235,3),2)</f>
      </c>
      <c s="36" t="s">
        <v>3001</v>
      </c>
      <c>
        <f>(M235*21)/100</f>
      </c>
      <c t="s">
        <v>27</v>
      </c>
    </row>
    <row r="236" spans="1:5" ht="12.75">
      <c r="A236" s="35" t="s">
        <v>54</v>
      </c>
      <c r="E236" s="39" t="s">
        <v>6859</v>
      </c>
    </row>
    <row r="237" spans="1:5" ht="25.5">
      <c r="A237" s="35" t="s">
        <v>55</v>
      </c>
      <c r="E237" s="42" t="s">
        <v>6860</v>
      </c>
    </row>
    <row r="238" spans="1:5" ht="12.75">
      <c r="A238" t="s">
        <v>56</v>
      </c>
      <c r="E238" s="39" t="s">
        <v>5</v>
      </c>
    </row>
    <row r="239" spans="1:16" ht="12.75">
      <c r="A239" t="s">
        <v>49</v>
      </c>
      <c s="34" t="s">
        <v>277</v>
      </c>
      <c s="34" t="s">
        <v>6861</v>
      </c>
      <c s="35" t="s">
        <v>5</v>
      </c>
      <c s="6" t="s">
        <v>6862</v>
      </c>
      <c s="36" t="s">
        <v>60</v>
      </c>
      <c s="37">
        <v>133</v>
      </c>
      <c s="36">
        <v>1E-06</v>
      </c>
      <c s="36">
        <f>ROUND(G239*H239,6)</f>
      </c>
      <c r="L239" s="38">
        <v>0</v>
      </c>
      <c s="32">
        <f>ROUND(ROUND(L239,2)*ROUND(G239,3),2)</f>
      </c>
      <c s="36" t="s">
        <v>3001</v>
      </c>
      <c>
        <f>(M239*21)/100</f>
      </c>
      <c t="s">
        <v>27</v>
      </c>
    </row>
    <row r="240" spans="1:5" ht="12.75">
      <c r="A240" s="35" t="s">
        <v>54</v>
      </c>
      <c r="E240" s="39" t="s">
        <v>6862</v>
      </c>
    </row>
    <row r="241" spans="1:5" ht="25.5">
      <c r="A241" s="35" t="s">
        <v>55</v>
      </c>
      <c r="E241" s="42" t="s">
        <v>6860</v>
      </c>
    </row>
    <row r="242" spans="1:5" ht="12.75">
      <c r="A242" t="s">
        <v>56</v>
      </c>
      <c r="E242" s="39" t="s">
        <v>5</v>
      </c>
    </row>
    <row r="243" spans="1:16" ht="12.75">
      <c r="A243" t="s">
        <v>49</v>
      </c>
      <c s="34" t="s">
        <v>281</v>
      </c>
      <c s="34" t="s">
        <v>6229</v>
      </c>
      <c s="35" t="s">
        <v>5</v>
      </c>
      <c s="6" t="s">
        <v>6230</v>
      </c>
      <c s="36" t="s">
        <v>68</v>
      </c>
      <c s="37">
        <v>2</v>
      </c>
      <c s="36">
        <v>0.459373</v>
      </c>
      <c s="36">
        <f>ROUND(G243*H243,6)</f>
      </c>
      <c r="L243" s="38">
        <v>0</v>
      </c>
      <c s="32">
        <f>ROUND(ROUND(L243,2)*ROUND(G243,3),2)</f>
      </c>
      <c s="36" t="s">
        <v>3001</v>
      </c>
      <c>
        <f>(M243*21)/100</f>
      </c>
      <c t="s">
        <v>27</v>
      </c>
    </row>
    <row r="244" spans="1:5" ht="25.5">
      <c r="A244" s="35" t="s">
        <v>54</v>
      </c>
      <c r="E244" s="39" t="s">
        <v>6231</v>
      </c>
    </row>
    <row r="245" spans="1:5" ht="12.75">
      <c r="A245" s="35" t="s">
        <v>55</v>
      </c>
      <c r="E245" s="40" t="s">
        <v>5</v>
      </c>
    </row>
    <row r="246" spans="1:5" ht="12.75">
      <c r="A246" t="s">
        <v>56</v>
      </c>
      <c r="E246" s="39" t="s">
        <v>5</v>
      </c>
    </row>
    <row r="247" spans="1:16" ht="12.75">
      <c r="A247" t="s">
        <v>49</v>
      </c>
      <c s="34" t="s">
        <v>285</v>
      </c>
      <c s="34" t="s">
        <v>6863</v>
      </c>
      <c s="35" t="s">
        <v>5</v>
      </c>
      <c s="6" t="s">
        <v>6864</v>
      </c>
      <c s="36" t="s">
        <v>68</v>
      </c>
      <c s="37">
        <v>1</v>
      </c>
      <c s="36">
        <v>0.123032</v>
      </c>
      <c s="36">
        <f>ROUND(G247*H247,6)</f>
      </c>
      <c r="L247" s="38">
        <v>0</v>
      </c>
      <c s="32">
        <f>ROUND(ROUND(L247,2)*ROUND(G247,3),2)</f>
      </c>
      <c s="36" t="s">
        <v>3001</v>
      </c>
      <c>
        <f>(M247*21)/100</f>
      </c>
      <c t="s">
        <v>27</v>
      </c>
    </row>
    <row r="248" spans="1:5" ht="12.75">
      <c r="A248" s="35" t="s">
        <v>54</v>
      </c>
      <c r="E248" s="39" t="s">
        <v>6864</v>
      </c>
    </row>
    <row r="249" spans="1:5" ht="12.75">
      <c r="A249" s="35" t="s">
        <v>55</v>
      </c>
      <c r="E249" s="40" t="s">
        <v>5</v>
      </c>
    </row>
    <row r="250" spans="1:5" ht="12.75">
      <c r="A250" t="s">
        <v>56</v>
      </c>
      <c r="E250" s="39" t="s">
        <v>5</v>
      </c>
    </row>
    <row r="251" spans="1:16" ht="12.75">
      <c r="A251" t="s">
        <v>49</v>
      </c>
      <c s="34" t="s">
        <v>289</v>
      </c>
      <c s="34" t="s">
        <v>6635</v>
      </c>
      <c s="35" t="s">
        <v>5</v>
      </c>
      <c s="6" t="s">
        <v>6636</v>
      </c>
      <c s="36" t="s">
        <v>68</v>
      </c>
      <c s="37">
        <v>1</v>
      </c>
      <c s="36">
        <v>0.000309</v>
      </c>
      <c s="36">
        <f>ROUND(G251*H251,6)</f>
      </c>
      <c r="L251" s="38">
        <v>0</v>
      </c>
      <c s="32">
        <f>ROUND(ROUND(L251,2)*ROUND(G251,3),2)</f>
      </c>
      <c s="36" t="s">
        <v>3001</v>
      </c>
      <c>
        <f>(M251*21)/100</f>
      </c>
      <c t="s">
        <v>27</v>
      </c>
    </row>
    <row r="252" spans="1:5" ht="12.75">
      <c r="A252" s="35" t="s">
        <v>54</v>
      </c>
      <c r="E252" s="39" t="s">
        <v>6637</v>
      </c>
    </row>
    <row r="253" spans="1:5" ht="12.75">
      <c r="A253" s="35" t="s">
        <v>55</v>
      </c>
      <c r="E253" s="40" t="s">
        <v>5</v>
      </c>
    </row>
    <row r="254" spans="1:5" ht="12.75">
      <c r="A254" t="s">
        <v>56</v>
      </c>
      <c r="E254" s="39" t="s">
        <v>5</v>
      </c>
    </row>
    <row r="255" spans="1:16" ht="12.75">
      <c r="A255" t="s">
        <v>49</v>
      </c>
      <c s="34" t="s">
        <v>293</v>
      </c>
      <c s="34" t="s">
        <v>6739</v>
      </c>
      <c s="35" t="s">
        <v>5</v>
      </c>
      <c s="6" t="s">
        <v>6740</v>
      </c>
      <c s="36" t="s">
        <v>68</v>
      </c>
      <c s="37">
        <v>2</v>
      </c>
      <c s="36">
        <v>0.000158</v>
      </c>
      <c s="36">
        <f>ROUND(G255*H255,6)</f>
      </c>
      <c r="L255" s="38">
        <v>0</v>
      </c>
      <c s="32">
        <f>ROUND(ROUND(L255,2)*ROUND(G255,3),2)</f>
      </c>
      <c s="36" t="s">
        <v>3001</v>
      </c>
      <c>
        <f>(M255*21)/100</f>
      </c>
      <c t="s">
        <v>27</v>
      </c>
    </row>
    <row r="256" spans="1:5" ht="25.5">
      <c r="A256" s="35" t="s">
        <v>54</v>
      </c>
      <c r="E256" s="39" t="s">
        <v>6741</v>
      </c>
    </row>
    <row r="257" spans="1:5" ht="12.75">
      <c r="A257" s="35" t="s">
        <v>55</v>
      </c>
      <c r="E257" s="40" t="s">
        <v>5</v>
      </c>
    </row>
    <row r="258" spans="1:5" ht="12.75">
      <c r="A258" t="s">
        <v>56</v>
      </c>
      <c r="E258" s="39" t="s">
        <v>5</v>
      </c>
    </row>
    <row r="259" spans="1:16" ht="12.75">
      <c r="A259" t="s">
        <v>49</v>
      </c>
      <c s="34" t="s">
        <v>297</v>
      </c>
      <c s="34" t="s">
        <v>6865</v>
      </c>
      <c s="35" t="s">
        <v>5</v>
      </c>
      <c s="6" t="s">
        <v>6866</v>
      </c>
      <c s="36" t="s">
        <v>60</v>
      </c>
      <c s="37">
        <v>273</v>
      </c>
      <c s="36">
        <v>0.000195</v>
      </c>
      <c s="36">
        <f>ROUND(G259*H259,6)</f>
      </c>
      <c r="L259" s="38">
        <v>0</v>
      </c>
      <c s="32">
        <f>ROUND(ROUND(L259,2)*ROUND(G259,3),2)</f>
      </c>
      <c s="36" t="s">
        <v>3001</v>
      </c>
      <c>
        <f>(M259*21)/100</f>
      </c>
      <c t="s">
        <v>27</v>
      </c>
    </row>
    <row r="260" spans="1:5" ht="12.75">
      <c r="A260" s="35" t="s">
        <v>54</v>
      </c>
      <c r="E260" s="39" t="s">
        <v>6867</v>
      </c>
    </row>
    <row r="261" spans="1:5" ht="25.5">
      <c r="A261" s="35" t="s">
        <v>55</v>
      </c>
      <c r="E261" s="42" t="s">
        <v>6868</v>
      </c>
    </row>
    <row r="262" spans="1:5" ht="12.75">
      <c r="A262" t="s">
        <v>56</v>
      </c>
      <c r="E262" s="39" t="s">
        <v>5</v>
      </c>
    </row>
    <row r="263" spans="1:16" ht="12.75">
      <c r="A263" t="s">
        <v>49</v>
      </c>
      <c s="34" t="s">
        <v>301</v>
      </c>
      <c s="34" t="s">
        <v>6236</v>
      </c>
      <c s="35" t="s">
        <v>5</v>
      </c>
      <c s="6" t="s">
        <v>6237</v>
      </c>
      <c s="36" t="s">
        <v>60</v>
      </c>
      <c s="37">
        <v>130</v>
      </c>
      <c s="36">
        <v>9.5E-05</v>
      </c>
      <c s="36">
        <f>ROUND(G263*H263,6)</f>
      </c>
      <c r="L263" s="38">
        <v>0</v>
      </c>
      <c s="32">
        <f>ROUND(ROUND(L263,2)*ROUND(G263,3),2)</f>
      </c>
      <c s="36" t="s">
        <v>3001</v>
      </c>
      <c>
        <f>(M263*21)/100</f>
      </c>
      <c t="s">
        <v>27</v>
      </c>
    </row>
    <row r="264" spans="1:5" ht="12.75">
      <c r="A264" s="35" t="s">
        <v>54</v>
      </c>
      <c r="E264" s="39" t="s">
        <v>6238</v>
      </c>
    </row>
    <row r="265" spans="1:5" ht="25.5">
      <c r="A265" s="35" t="s">
        <v>55</v>
      </c>
      <c r="E265" s="42" t="s">
        <v>6869</v>
      </c>
    </row>
    <row r="266" spans="1:5" ht="12.75">
      <c r="A266" t="s">
        <v>56</v>
      </c>
      <c r="E266" s="39" t="s">
        <v>5</v>
      </c>
    </row>
    <row r="267" spans="1:16" ht="12.75">
      <c r="A267" t="s">
        <v>49</v>
      </c>
      <c s="34" t="s">
        <v>305</v>
      </c>
      <c s="34" t="s">
        <v>6870</v>
      </c>
      <c s="35" t="s">
        <v>5</v>
      </c>
      <c s="6" t="s">
        <v>6871</v>
      </c>
      <c s="36" t="s">
        <v>68</v>
      </c>
      <c s="37">
        <v>2</v>
      </c>
      <c s="36">
        <v>0.00212</v>
      </c>
      <c s="36">
        <f>ROUND(G267*H267,6)</f>
      </c>
      <c r="L267" s="38">
        <v>0</v>
      </c>
      <c s="32">
        <f>ROUND(ROUND(L267,2)*ROUND(G267,3),2)</f>
      </c>
      <c s="36" t="s">
        <v>3001</v>
      </c>
      <c>
        <f>(M267*21)/100</f>
      </c>
      <c t="s">
        <v>27</v>
      </c>
    </row>
    <row r="268" spans="1:5" ht="12.75">
      <c r="A268" s="35" t="s">
        <v>54</v>
      </c>
      <c r="E268" s="39" t="s">
        <v>6872</v>
      </c>
    </row>
    <row r="269" spans="1:5" ht="25.5">
      <c r="A269" s="35" t="s">
        <v>55</v>
      </c>
      <c r="E269" s="42" t="s">
        <v>6873</v>
      </c>
    </row>
    <row r="270" spans="1:5" ht="12.75">
      <c r="A270" t="s">
        <v>56</v>
      </c>
      <c r="E270" s="39" t="s">
        <v>5</v>
      </c>
    </row>
    <row r="271" spans="1:16" ht="12.75">
      <c r="A271" t="s">
        <v>49</v>
      </c>
      <c s="34" t="s">
        <v>309</v>
      </c>
      <c s="34" t="s">
        <v>6874</v>
      </c>
      <c s="35" t="s">
        <v>5</v>
      </c>
      <c s="6" t="s">
        <v>6875</v>
      </c>
      <c s="36" t="s">
        <v>68</v>
      </c>
      <c s="37">
        <v>2</v>
      </c>
      <c s="36">
        <v>0</v>
      </c>
      <c s="36">
        <f>ROUND(G271*H271,6)</f>
      </c>
      <c r="L271" s="38">
        <v>0</v>
      </c>
      <c s="32">
        <f>ROUND(ROUND(L271,2)*ROUND(G271,3),2)</f>
      </c>
      <c s="36" t="s">
        <v>85</v>
      </c>
      <c>
        <f>(M271*21)/100</f>
      </c>
      <c t="s">
        <v>27</v>
      </c>
    </row>
    <row r="272" spans="1:5" ht="12.75">
      <c r="A272" s="35" t="s">
        <v>54</v>
      </c>
      <c r="E272" s="39" t="s">
        <v>6748</v>
      </c>
    </row>
    <row r="273" spans="1:5" ht="12.75">
      <c r="A273" s="35" t="s">
        <v>55</v>
      </c>
      <c r="E273" s="40" t="s">
        <v>5</v>
      </c>
    </row>
    <row r="274" spans="1:5" ht="12.75">
      <c r="A274" t="s">
        <v>56</v>
      </c>
      <c r="E274" s="39" t="s">
        <v>5</v>
      </c>
    </row>
    <row r="275" spans="1:16" ht="12.75">
      <c r="A275" t="s">
        <v>49</v>
      </c>
      <c s="34" t="s">
        <v>313</v>
      </c>
      <c s="34" t="s">
        <v>6749</v>
      </c>
      <c s="35" t="s">
        <v>5</v>
      </c>
      <c s="6" t="s">
        <v>6750</v>
      </c>
      <c s="36" t="s">
        <v>68</v>
      </c>
      <c s="37">
        <v>2</v>
      </c>
      <c s="36">
        <v>0.0025</v>
      </c>
      <c s="36">
        <f>ROUND(G275*H275,6)</f>
      </c>
      <c r="L275" s="38">
        <v>0</v>
      </c>
      <c s="32">
        <f>ROUND(ROUND(L275,2)*ROUND(G275,3),2)</f>
      </c>
      <c s="36" t="s">
        <v>85</v>
      </c>
      <c>
        <f>(M275*21)/100</f>
      </c>
      <c t="s">
        <v>27</v>
      </c>
    </row>
    <row r="276" spans="1:5" ht="12.75">
      <c r="A276" s="35" t="s">
        <v>54</v>
      </c>
      <c r="E276" s="39" t="s">
        <v>6751</v>
      </c>
    </row>
    <row r="277" spans="1:5" ht="12.75">
      <c r="A277" s="35" t="s">
        <v>55</v>
      </c>
      <c r="E277" s="40" t="s">
        <v>5</v>
      </c>
    </row>
    <row r="278" spans="1:5" ht="12.75">
      <c r="A278" t="s">
        <v>56</v>
      </c>
      <c r="E278" s="39" t="s">
        <v>5</v>
      </c>
    </row>
    <row r="279" spans="1:16" ht="25.5">
      <c r="A279" t="s">
        <v>49</v>
      </c>
      <c s="34" t="s">
        <v>317</v>
      </c>
      <c s="34" t="s">
        <v>6876</v>
      </c>
      <c s="35" t="s">
        <v>5</v>
      </c>
      <c s="6" t="s">
        <v>6877</v>
      </c>
      <c s="36" t="s">
        <v>68</v>
      </c>
      <c s="37">
        <v>2</v>
      </c>
      <c s="36">
        <v>0.0248</v>
      </c>
      <c s="36">
        <f>ROUND(G279*H279,6)</f>
      </c>
      <c r="L279" s="38">
        <v>0</v>
      </c>
      <c s="32">
        <f>ROUND(ROUND(L279,2)*ROUND(G279,3),2)</f>
      </c>
      <c s="36" t="s">
        <v>85</v>
      </c>
      <c>
        <f>(M279*21)/100</f>
      </c>
      <c t="s">
        <v>27</v>
      </c>
    </row>
    <row r="280" spans="1:5" ht="12.75">
      <c r="A280" s="35" t="s">
        <v>54</v>
      </c>
      <c r="E280" s="39" t="s">
        <v>6878</v>
      </c>
    </row>
    <row r="281" spans="1:5" ht="12.75">
      <c r="A281" s="35" t="s">
        <v>55</v>
      </c>
      <c r="E281" s="40" t="s">
        <v>5</v>
      </c>
    </row>
    <row r="282" spans="1:5" ht="12.75">
      <c r="A282" t="s">
        <v>56</v>
      </c>
      <c r="E282" s="39" t="s">
        <v>5</v>
      </c>
    </row>
    <row r="283" spans="1:16" ht="12.75">
      <c r="A283" t="s">
        <v>49</v>
      </c>
      <c s="34" t="s">
        <v>321</v>
      </c>
      <c s="34" t="s">
        <v>6879</v>
      </c>
      <c s="35" t="s">
        <v>5</v>
      </c>
      <c s="6" t="s">
        <v>6880</v>
      </c>
      <c s="36" t="s">
        <v>68</v>
      </c>
      <c s="37">
        <v>4</v>
      </c>
      <c s="36">
        <v>0</v>
      </c>
      <c s="36">
        <f>ROUND(G283*H283,6)</f>
      </c>
      <c r="L283" s="38">
        <v>0</v>
      </c>
      <c s="32">
        <f>ROUND(ROUND(L283,2)*ROUND(G283,3),2)</f>
      </c>
      <c s="36" t="s">
        <v>85</v>
      </c>
      <c>
        <f>(M283*21)/100</f>
      </c>
      <c t="s">
        <v>27</v>
      </c>
    </row>
    <row r="284" spans="1:5" ht="25.5">
      <c r="A284" s="35" t="s">
        <v>54</v>
      </c>
      <c r="E284" s="39" t="s">
        <v>6881</v>
      </c>
    </row>
    <row r="285" spans="1:5" ht="12.75">
      <c r="A285" s="35" t="s">
        <v>55</v>
      </c>
      <c r="E285" s="40" t="s">
        <v>5</v>
      </c>
    </row>
    <row r="286" spans="1:5" ht="12.75">
      <c r="A286" t="s">
        <v>56</v>
      </c>
      <c r="E286" s="39" t="s">
        <v>5</v>
      </c>
    </row>
    <row r="287" spans="1:16" ht="12.75">
      <c r="A287" t="s">
        <v>49</v>
      </c>
      <c s="34" t="s">
        <v>325</v>
      </c>
      <c s="34" t="s">
        <v>6649</v>
      </c>
      <c s="35" t="s">
        <v>5</v>
      </c>
      <c s="6" t="s">
        <v>6650</v>
      </c>
      <c s="36" t="s">
        <v>68</v>
      </c>
      <c s="37">
        <v>1</v>
      </c>
      <c s="36">
        <v>0</v>
      </c>
      <c s="36">
        <f>ROUND(G287*H287,6)</f>
      </c>
      <c r="L287" s="38">
        <v>0</v>
      </c>
      <c s="32">
        <f>ROUND(ROUND(L287,2)*ROUND(G287,3),2)</f>
      </c>
      <c s="36" t="s">
        <v>85</v>
      </c>
      <c>
        <f>(M287*21)/100</f>
      </c>
      <c t="s">
        <v>27</v>
      </c>
    </row>
    <row r="288" spans="1:5" ht="12.75">
      <c r="A288" s="35" t="s">
        <v>54</v>
      </c>
      <c r="E288" s="39" t="s">
        <v>6650</v>
      </c>
    </row>
    <row r="289" spans="1:5" ht="12.75">
      <c r="A289" s="35" t="s">
        <v>55</v>
      </c>
      <c r="E289" s="40" t="s">
        <v>5</v>
      </c>
    </row>
    <row r="290" spans="1:5" ht="12.75">
      <c r="A290" t="s">
        <v>56</v>
      </c>
      <c r="E290" s="39" t="s">
        <v>5</v>
      </c>
    </row>
    <row r="291" spans="1:13" ht="12.75">
      <c r="A291" t="s">
        <v>46</v>
      </c>
      <c r="C291" s="31" t="s">
        <v>89</v>
      </c>
      <c r="E291" s="33" t="s">
        <v>4323</v>
      </c>
      <c r="J291" s="32">
        <f>0</f>
      </c>
      <c s="32">
        <f>0</f>
      </c>
      <c s="32">
        <f>0+L292+L296+L300</f>
      </c>
      <c s="32">
        <f>0+M292+M296+M300</f>
      </c>
    </row>
    <row r="292" spans="1:16" ht="12.75">
      <c r="A292" t="s">
        <v>49</v>
      </c>
      <c s="34" t="s">
        <v>329</v>
      </c>
      <c s="34" t="s">
        <v>6882</v>
      </c>
      <c s="35" t="s">
        <v>5</v>
      </c>
      <c s="6" t="s">
        <v>6883</v>
      </c>
      <c s="36" t="s">
        <v>68</v>
      </c>
      <c s="37">
        <v>6</v>
      </c>
      <c s="36">
        <v>0</v>
      </c>
      <c s="36">
        <f>ROUND(G292*H292,6)</f>
      </c>
      <c r="L292" s="38">
        <v>0</v>
      </c>
      <c s="32">
        <f>ROUND(ROUND(L292,2)*ROUND(G292,3),2)</f>
      </c>
      <c s="36" t="s">
        <v>3001</v>
      </c>
      <c>
        <f>(M292*21)/100</f>
      </c>
      <c t="s">
        <v>27</v>
      </c>
    </row>
    <row r="293" spans="1:5" ht="25.5">
      <c r="A293" s="35" t="s">
        <v>54</v>
      </c>
      <c r="E293" s="39" t="s">
        <v>6884</v>
      </c>
    </row>
    <row r="294" spans="1:5" ht="12.75">
      <c r="A294" s="35" t="s">
        <v>55</v>
      </c>
      <c r="E294" s="40" t="s">
        <v>5</v>
      </c>
    </row>
    <row r="295" spans="1:5" ht="12.75">
      <c r="A295" t="s">
        <v>56</v>
      </c>
      <c r="E295" s="39" t="s">
        <v>5</v>
      </c>
    </row>
    <row r="296" spans="1:16" ht="12.75">
      <c r="A296" t="s">
        <v>49</v>
      </c>
      <c s="34" t="s">
        <v>333</v>
      </c>
      <c s="34" t="s">
        <v>6885</v>
      </c>
      <c s="35" t="s">
        <v>5</v>
      </c>
      <c s="6" t="s">
        <v>6886</v>
      </c>
      <c s="36" t="s">
        <v>60</v>
      </c>
      <c s="37">
        <v>15</v>
      </c>
      <c s="36">
        <v>0</v>
      </c>
      <c s="36">
        <f>ROUND(G296*H296,6)</f>
      </c>
      <c r="L296" s="38">
        <v>0</v>
      </c>
      <c s="32">
        <f>ROUND(ROUND(L296,2)*ROUND(G296,3),2)</f>
      </c>
      <c s="36" t="s">
        <v>3001</v>
      </c>
      <c>
        <f>(M296*21)/100</f>
      </c>
      <c t="s">
        <v>27</v>
      </c>
    </row>
    <row r="297" spans="1:5" ht="12.75">
      <c r="A297" s="35" t="s">
        <v>54</v>
      </c>
      <c r="E297" s="39" t="s">
        <v>6887</v>
      </c>
    </row>
    <row r="298" spans="1:5" ht="12.75">
      <c r="A298" s="35" t="s">
        <v>55</v>
      </c>
      <c r="E298" s="40" t="s">
        <v>5</v>
      </c>
    </row>
    <row r="299" spans="1:5" ht="12.75">
      <c r="A299" t="s">
        <v>56</v>
      </c>
      <c r="E299" s="39" t="s">
        <v>5</v>
      </c>
    </row>
    <row r="300" spans="1:16" ht="12.75">
      <c r="A300" t="s">
        <v>49</v>
      </c>
      <c s="34" t="s">
        <v>336</v>
      </c>
      <c s="34" t="s">
        <v>6144</v>
      </c>
      <c s="35" t="s">
        <v>5</v>
      </c>
      <c s="6" t="s">
        <v>6145</v>
      </c>
      <c s="36" t="s">
        <v>68</v>
      </c>
      <c s="37">
        <v>2</v>
      </c>
      <c s="36">
        <v>0</v>
      </c>
      <c s="36">
        <f>ROUND(G300*H300,6)</f>
      </c>
      <c r="L300" s="38">
        <v>0</v>
      </c>
      <c s="32">
        <f>ROUND(ROUND(L300,2)*ROUND(G300,3),2)</f>
      </c>
      <c s="36" t="s">
        <v>85</v>
      </c>
      <c>
        <f>(M300*21)/100</f>
      </c>
      <c t="s">
        <v>27</v>
      </c>
    </row>
    <row r="301" spans="1:5" ht="12.75">
      <c r="A301" s="35" t="s">
        <v>54</v>
      </c>
      <c r="E301" s="39" t="s">
        <v>6146</v>
      </c>
    </row>
    <row r="302" spans="1:5" ht="12.75">
      <c r="A302" s="35" t="s">
        <v>55</v>
      </c>
      <c r="E302" s="40" t="s">
        <v>5</v>
      </c>
    </row>
    <row r="303" spans="1:5" ht="12.75">
      <c r="A303" t="s">
        <v>56</v>
      </c>
      <c r="E303" s="39" t="s">
        <v>5</v>
      </c>
    </row>
    <row r="304" spans="1:13" ht="12.75">
      <c r="A304" t="s">
        <v>46</v>
      </c>
      <c r="C304" s="31" t="s">
        <v>1005</v>
      </c>
      <c r="E304" s="33" t="s">
        <v>1006</v>
      </c>
      <c r="J304" s="32">
        <f>0</f>
      </c>
      <c s="32">
        <f>0</f>
      </c>
      <c s="32">
        <f>0+L305+L309+L313</f>
      </c>
      <c s="32">
        <f>0+M305+M309+M313</f>
      </c>
    </row>
    <row r="305" spans="1:16" ht="38.25">
      <c r="A305" t="s">
        <v>49</v>
      </c>
      <c s="34" t="s">
        <v>341</v>
      </c>
      <c s="34" t="s">
        <v>3134</v>
      </c>
      <c s="35" t="s">
        <v>3135</v>
      </c>
      <c s="6" t="s">
        <v>3136</v>
      </c>
      <c s="36" t="s">
        <v>1010</v>
      </c>
      <c s="37">
        <v>71.118</v>
      </c>
      <c s="36">
        <v>0</v>
      </c>
      <c s="36">
        <f>ROUND(G305*H305,6)</f>
      </c>
      <c r="L305" s="38">
        <v>0</v>
      </c>
      <c s="32">
        <f>ROUND(ROUND(L305,2)*ROUND(G305,3),2)</f>
      </c>
      <c s="36" t="s">
        <v>85</v>
      </c>
      <c>
        <f>(M305*21)/100</f>
      </c>
      <c t="s">
        <v>27</v>
      </c>
    </row>
    <row r="306" spans="1:5" ht="12.75">
      <c r="A306" s="35" t="s">
        <v>54</v>
      </c>
      <c r="E306" s="39" t="s">
        <v>1011</v>
      </c>
    </row>
    <row r="307" spans="1:5" ht="25.5">
      <c r="A307" s="35" t="s">
        <v>55</v>
      </c>
      <c r="E307" s="40" t="s">
        <v>6888</v>
      </c>
    </row>
    <row r="308" spans="1:5" ht="89.25">
      <c r="A308" t="s">
        <v>56</v>
      </c>
      <c r="E308" s="39" t="s">
        <v>1012</v>
      </c>
    </row>
    <row r="309" spans="1:16" ht="38.25">
      <c r="A309" t="s">
        <v>49</v>
      </c>
      <c s="34" t="s">
        <v>345</v>
      </c>
      <c s="34" t="s">
        <v>1007</v>
      </c>
      <c s="35" t="s">
        <v>1008</v>
      </c>
      <c s="6" t="s">
        <v>1009</v>
      </c>
      <c s="36" t="s">
        <v>1010</v>
      </c>
      <c s="37">
        <v>143.478</v>
      </c>
      <c s="36">
        <v>0</v>
      </c>
      <c s="36">
        <f>ROUND(G309*H309,6)</f>
      </c>
      <c r="L309" s="38">
        <v>0</v>
      </c>
      <c s="32">
        <f>ROUND(ROUND(L309,2)*ROUND(G309,3),2)</f>
      </c>
      <c s="36" t="s">
        <v>85</v>
      </c>
      <c>
        <f>(M309*21)/100</f>
      </c>
      <c t="s">
        <v>27</v>
      </c>
    </row>
    <row r="310" spans="1:5" ht="12.75">
      <c r="A310" s="35" t="s">
        <v>54</v>
      </c>
      <c r="E310" s="39" t="s">
        <v>1011</v>
      </c>
    </row>
    <row r="311" spans="1:5" ht="51">
      <c r="A311" s="35" t="s">
        <v>55</v>
      </c>
      <c r="E311" s="40" t="s">
        <v>6889</v>
      </c>
    </row>
    <row r="312" spans="1:5" ht="89.25">
      <c r="A312" t="s">
        <v>56</v>
      </c>
      <c r="E312" s="39" t="s">
        <v>1012</v>
      </c>
    </row>
    <row r="313" spans="1:16" ht="38.25">
      <c r="A313" t="s">
        <v>49</v>
      </c>
      <c s="34" t="s">
        <v>349</v>
      </c>
      <c s="34" t="s">
        <v>2721</v>
      </c>
      <c s="35" t="s">
        <v>2722</v>
      </c>
      <c s="6" t="s">
        <v>2723</v>
      </c>
      <c s="36" t="s">
        <v>1010</v>
      </c>
      <c s="37">
        <v>0.99</v>
      </c>
      <c s="36">
        <v>0</v>
      </c>
      <c s="36">
        <f>ROUND(G313*H313,6)</f>
      </c>
      <c r="L313" s="38">
        <v>0</v>
      </c>
      <c s="32">
        <f>ROUND(ROUND(L313,2)*ROUND(G313,3),2)</f>
      </c>
      <c s="36" t="s">
        <v>85</v>
      </c>
      <c>
        <f>(M313*21)/100</f>
      </c>
      <c t="s">
        <v>27</v>
      </c>
    </row>
    <row r="314" spans="1:5" ht="12.75">
      <c r="A314" s="35" t="s">
        <v>54</v>
      </c>
      <c r="E314" s="39" t="s">
        <v>1011</v>
      </c>
    </row>
    <row r="315" spans="1:5" ht="12.75">
      <c r="A315" s="35" t="s">
        <v>55</v>
      </c>
      <c r="E315" s="40" t="s">
        <v>5</v>
      </c>
    </row>
    <row r="316" spans="1:5" ht="102">
      <c r="A316" t="s">
        <v>56</v>
      </c>
      <c r="E316" s="39" t="s">
        <v>2724</v>
      </c>
    </row>
    <row r="317" spans="1:13" ht="12.75">
      <c r="A317" t="s">
        <v>46</v>
      </c>
      <c r="C317" s="31" t="s">
        <v>3105</v>
      </c>
      <c r="E317" s="33" t="s">
        <v>3106</v>
      </c>
      <c r="J317" s="32">
        <f>0</f>
      </c>
      <c s="32">
        <f>0</f>
      </c>
      <c s="32">
        <f>0+L318</f>
      </c>
      <c s="32">
        <f>0+M318</f>
      </c>
    </row>
    <row r="318" spans="1:16" ht="12.75">
      <c r="A318" t="s">
        <v>49</v>
      </c>
      <c s="34" t="s">
        <v>353</v>
      </c>
      <c s="34" t="s">
        <v>6151</v>
      </c>
      <c s="35" t="s">
        <v>5</v>
      </c>
      <c s="6" t="s">
        <v>6152</v>
      </c>
      <c s="36" t="s">
        <v>1010</v>
      </c>
      <c s="37">
        <v>242.641</v>
      </c>
      <c s="36">
        <v>0</v>
      </c>
      <c s="36">
        <f>ROUND(G318*H318,6)</f>
      </c>
      <c r="L318" s="38">
        <v>0</v>
      </c>
      <c s="32">
        <f>ROUND(ROUND(L318,2)*ROUND(G318,3),2)</f>
      </c>
      <c s="36" t="s">
        <v>3001</v>
      </c>
      <c>
        <f>(M318*21)/100</f>
      </c>
      <c t="s">
        <v>27</v>
      </c>
    </row>
    <row r="319" spans="1:5" ht="38.25">
      <c r="A319" s="35" t="s">
        <v>54</v>
      </c>
      <c r="E319" s="39" t="s">
        <v>6153</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6892</v>
      </c>
      <c r="E8" s="30" t="s">
        <v>6891</v>
      </c>
      <c r="J8" s="29">
        <f>0+J9+J98+J103+J124+J129+J134+J367+J372+J381</f>
      </c>
      <c s="29">
        <f>0+K9+K98+K103+K124+K129+K134+K367+K372+K381</f>
      </c>
      <c s="29">
        <f>0+L9+L98+L103+L124+L129+L134+L367+L372+L381</f>
      </c>
      <c s="29">
        <f>0+M9+M98+M103+M124+M129+M134+M367+M372+M381</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6157</v>
      </c>
      <c s="35" t="s">
        <v>5</v>
      </c>
      <c s="6" t="s">
        <v>6158</v>
      </c>
      <c s="36" t="s">
        <v>2433</v>
      </c>
      <c s="37">
        <v>3.84</v>
      </c>
      <c s="36">
        <v>0.001</v>
      </c>
      <c s="36">
        <f>ROUND(G10*H10,6)</f>
      </c>
      <c r="L10" s="38">
        <v>0</v>
      </c>
      <c s="32">
        <f>ROUND(ROUND(L10,2)*ROUND(G10,3),2)</f>
      </c>
      <c s="36" t="s">
        <v>3001</v>
      </c>
      <c>
        <f>(M10*21)/100</f>
      </c>
      <c t="s">
        <v>27</v>
      </c>
    </row>
    <row r="11" spans="1:5" ht="12.75">
      <c r="A11" s="35" t="s">
        <v>54</v>
      </c>
      <c r="E11" s="39" t="s">
        <v>6158</v>
      </c>
    </row>
    <row r="12" spans="1:5" ht="12.75">
      <c r="A12" s="35" t="s">
        <v>55</v>
      </c>
      <c r="E12" s="40" t="s">
        <v>5</v>
      </c>
    </row>
    <row r="13" spans="1:5" ht="12.75">
      <c r="A13" t="s">
        <v>56</v>
      </c>
      <c r="E13" s="39" t="s">
        <v>5</v>
      </c>
    </row>
    <row r="14" spans="1:16" ht="12.75">
      <c r="A14" t="s">
        <v>49</v>
      </c>
      <c s="34" t="s">
        <v>27</v>
      </c>
      <c s="34" t="s">
        <v>4145</v>
      </c>
      <c s="35" t="s">
        <v>5</v>
      </c>
      <c s="6" t="s">
        <v>4146</v>
      </c>
      <c s="36" t="s">
        <v>486</v>
      </c>
      <c s="37">
        <v>80</v>
      </c>
      <c s="36">
        <v>3.3E-05</v>
      </c>
      <c s="36">
        <f>ROUND(G14*H14,6)</f>
      </c>
      <c r="L14" s="38">
        <v>0</v>
      </c>
      <c s="32">
        <f>ROUND(ROUND(L14,2)*ROUND(G14,3),2)</f>
      </c>
      <c s="36" t="s">
        <v>3001</v>
      </c>
      <c>
        <f>(M14*21)/100</f>
      </c>
      <c t="s">
        <v>27</v>
      </c>
    </row>
    <row r="15" spans="1:5" ht="25.5">
      <c r="A15" s="35" t="s">
        <v>54</v>
      </c>
      <c r="E15" s="39" t="s">
        <v>4147</v>
      </c>
    </row>
    <row r="16" spans="1:5" ht="12.75">
      <c r="A16" s="35" t="s">
        <v>55</v>
      </c>
      <c r="E16" s="40" t="s">
        <v>5</v>
      </c>
    </row>
    <row r="17" spans="1:5" ht="12.75">
      <c r="A17" t="s">
        <v>56</v>
      </c>
      <c r="E17" s="39" t="s">
        <v>5</v>
      </c>
    </row>
    <row r="18" spans="1:16" ht="12.75">
      <c r="A18" t="s">
        <v>49</v>
      </c>
      <c s="34" t="s">
        <v>26</v>
      </c>
      <c s="34" t="s">
        <v>4149</v>
      </c>
      <c s="35" t="s">
        <v>5</v>
      </c>
      <c s="6" t="s">
        <v>4150</v>
      </c>
      <c s="36" t="s">
        <v>3005</v>
      </c>
      <c s="37">
        <v>10</v>
      </c>
      <c s="36">
        <v>0</v>
      </c>
      <c s="36">
        <f>ROUND(G18*H18,6)</f>
      </c>
      <c r="L18" s="38">
        <v>0</v>
      </c>
      <c s="32">
        <f>ROUND(ROUND(L18,2)*ROUND(G18,3),2)</f>
      </c>
      <c s="36" t="s">
        <v>3001</v>
      </c>
      <c>
        <f>(M18*21)/100</f>
      </c>
      <c t="s">
        <v>27</v>
      </c>
    </row>
    <row r="19" spans="1:5" ht="25.5">
      <c r="A19" s="35" t="s">
        <v>54</v>
      </c>
      <c r="E19" s="39" t="s">
        <v>4151</v>
      </c>
    </row>
    <row r="20" spans="1:5" ht="12.75">
      <c r="A20" s="35" t="s">
        <v>55</v>
      </c>
      <c r="E20" s="40" t="s">
        <v>5</v>
      </c>
    </row>
    <row r="21" spans="1:5" ht="12.75">
      <c r="A21" t="s">
        <v>56</v>
      </c>
      <c r="E21" s="39" t="s">
        <v>5</v>
      </c>
    </row>
    <row r="22" spans="1:16" ht="12.75">
      <c r="A22" t="s">
        <v>49</v>
      </c>
      <c s="34" t="s">
        <v>65</v>
      </c>
      <c s="34" t="s">
        <v>6159</v>
      </c>
      <c s="35" t="s">
        <v>5</v>
      </c>
      <c s="6" t="s">
        <v>6160</v>
      </c>
      <c s="36" t="s">
        <v>819</v>
      </c>
      <c s="37">
        <v>192</v>
      </c>
      <c s="36">
        <v>0</v>
      </c>
      <c s="36">
        <f>ROUND(G22*H22,6)</f>
      </c>
      <c r="L22" s="38">
        <v>0</v>
      </c>
      <c s="32">
        <f>ROUND(ROUND(L22,2)*ROUND(G22,3),2)</f>
      </c>
      <c s="36" t="s">
        <v>3001</v>
      </c>
      <c>
        <f>(M22*21)/100</f>
      </c>
      <c t="s">
        <v>27</v>
      </c>
    </row>
    <row r="23" spans="1:5" ht="12.75">
      <c r="A23" s="35" t="s">
        <v>54</v>
      </c>
      <c r="E23" s="39" t="s">
        <v>6161</v>
      </c>
    </row>
    <row r="24" spans="1:5" ht="12.75">
      <c r="A24" s="35" t="s">
        <v>55</v>
      </c>
      <c r="E24" s="40" t="s">
        <v>5</v>
      </c>
    </row>
    <row r="25" spans="1:5" ht="12.75">
      <c r="A25" t="s">
        <v>56</v>
      </c>
      <c r="E25" s="39" t="s">
        <v>5</v>
      </c>
    </row>
    <row r="26" spans="1:16" ht="25.5">
      <c r="A26" t="s">
        <v>49</v>
      </c>
      <c s="34" t="s">
        <v>70</v>
      </c>
      <c s="34" t="s">
        <v>5889</v>
      </c>
      <c s="35" t="s">
        <v>5</v>
      </c>
      <c s="6" t="s">
        <v>5890</v>
      </c>
      <c s="36" t="s">
        <v>52</v>
      </c>
      <c s="37">
        <v>24.15</v>
      </c>
      <c s="36">
        <v>0</v>
      </c>
      <c s="36">
        <f>ROUND(G26*H26,6)</f>
      </c>
      <c r="L26" s="38">
        <v>0</v>
      </c>
      <c s="32">
        <f>ROUND(ROUND(L26,2)*ROUND(G26,3),2)</f>
      </c>
      <c s="36" t="s">
        <v>3001</v>
      </c>
      <c>
        <f>(M26*21)/100</f>
      </c>
      <c t="s">
        <v>27</v>
      </c>
    </row>
    <row r="27" spans="1:5" ht="25.5">
      <c r="A27" s="35" t="s">
        <v>54</v>
      </c>
      <c r="E27" s="39" t="s">
        <v>5891</v>
      </c>
    </row>
    <row r="28" spans="1:5" ht="102">
      <c r="A28" s="35" t="s">
        <v>55</v>
      </c>
      <c r="E28" s="42" t="s">
        <v>6893</v>
      </c>
    </row>
    <row r="29" spans="1:5" ht="12.75">
      <c r="A29" t="s">
        <v>56</v>
      </c>
      <c r="E29" s="39" t="s">
        <v>5</v>
      </c>
    </row>
    <row r="30" spans="1:16" ht="25.5">
      <c r="A30" t="s">
        <v>49</v>
      </c>
      <c s="34" t="s">
        <v>74</v>
      </c>
      <c s="34" t="s">
        <v>6163</v>
      </c>
      <c s="35" t="s">
        <v>5</v>
      </c>
      <c s="6" t="s">
        <v>6164</v>
      </c>
      <c s="36" t="s">
        <v>52</v>
      </c>
      <c s="37">
        <v>115.95</v>
      </c>
      <c s="36">
        <v>0</v>
      </c>
      <c s="36">
        <f>ROUND(G30*H30,6)</f>
      </c>
      <c r="L30" s="38">
        <v>0</v>
      </c>
      <c s="32">
        <f>ROUND(ROUND(L30,2)*ROUND(G30,3),2)</f>
      </c>
      <c s="36" t="s">
        <v>3001</v>
      </c>
      <c>
        <f>(M30*21)/100</f>
      </c>
      <c t="s">
        <v>27</v>
      </c>
    </row>
    <row r="31" spans="1:5" ht="38.25">
      <c r="A31" s="35" t="s">
        <v>54</v>
      </c>
      <c r="E31" s="39" t="s">
        <v>6165</v>
      </c>
    </row>
    <row r="32" spans="1:5" ht="102">
      <c r="A32" s="35" t="s">
        <v>55</v>
      </c>
      <c r="E32" s="42" t="s">
        <v>6894</v>
      </c>
    </row>
    <row r="33" spans="1:5" ht="12.75">
      <c r="A33" t="s">
        <v>56</v>
      </c>
      <c r="E33" s="39" t="s">
        <v>5</v>
      </c>
    </row>
    <row r="34" spans="1:16" ht="25.5">
      <c r="A34" t="s">
        <v>49</v>
      </c>
      <c s="34" t="s">
        <v>78</v>
      </c>
      <c s="34" t="s">
        <v>6167</v>
      </c>
      <c s="35" t="s">
        <v>5</v>
      </c>
      <c s="6" t="s">
        <v>6168</v>
      </c>
      <c s="36" t="s">
        <v>52</v>
      </c>
      <c s="37">
        <v>115.95</v>
      </c>
      <c s="36">
        <v>0</v>
      </c>
      <c s="36">
        <f>ROUND(G34*H34,6)</f>
      </c>
      <c r="L34" s="38">
        <v>0</v>
      </c>
      <c s="32">
        <f>ROUND(ROUND(L34,2)*ROUND(G34,3),2)</f>
      </c>
      <c s="36" t="s">
        <v>3001</v>
      </c>
      <c>
        <f>(M34*21)/100</f>
      </c>
      <c t="s">
        <v>27</v>
      </c>
    </row>
    <row r="35" spans="1:5" ht="38.25">
      <c r="A35" s="35" t="s">
        <v>54</v>
      </c>
      <c r="E35" s="39" t="s">
        <v>6169</v>
      </c>
    </row>
    <row r="36" spans="1:5" ht="12.75">
      <c r="A36" s="35" t="s">
        <v>55</v>
      </c>
      <c r="E36" s="40" t="s">
        <v>6895</v>
      </c>
    </row>
    <row r="37" spans="1:5" ht="12.75">
      <c r="A37" t="s">
        <v>56</v>
      </c>
      <c r="E37" s="39" t="s">
        <v>5</v>
      </c>
    </row>
    <row r="38" spans="1:16" ht="12.75">
      <c r="A38" t="s">
        <v>49</v>
      </c>
      <c s="34" t="s">
        <v>82</v>
      </c>
      <c s="34" t="s">
        <v>5901</v>
      </c>
      <c s="35" t="s">
        <v>5</v>
      </c>
      <c s="6" t="s">
        <v>5902</v>
      </c>
      <c s="36" t="s">
        <v>52</v>
      </c>
      <c s="37">
        <v>25.605</v>
      </c>
      <c s="36">
        <v>0</v>
      </c>
      <c s="36">
        <f>ROUND(G38*H38,6)</f>
      </c>
      <c r="L38" s="38">
        <v>0</v>
      </c>
      <c s="32">
        <f>ROUND(ROUND(L38,2)*ROUND(G38,3),2)</f>
      </c>
      <c s="36" t="s">
        <v>3001</v>
      </c>
      <c>
        <f>(M38*21)/100</f>
      </c>
      <c t="s">
        <v>27</v>
      </c>
    </row>
    <row r="39" spans="1:5" ht="25.5">
      <c r="A39" s="35" t="s">
        <v>54</v>
      </c>
      <c r="E39" s="39" t="s">
        <v>5903</v>
      </c>
    </row>
    <row r="40" spans="1:5" ht="38.25">
      <c r="A40" s="35" t="s">
        <v>55</v>
      </c>
      <c r="E40" s="42" t="s">
        <v>6896</v>
      </c>
    </row>
    <row r="41" spans="1:5" ht="12.75">
      <c r="A41" t="s">
        <v>56</v>
      </c>
      <c r="E41" s="39" t="s">
        <v>5</v>
      </c>
    </row>
    <row r="42" spans="1:16" ht="25.5">
      <c r="A42" t="s">
        <v>49</v>
      </c>
      <c s="34" t="s">
        <v>89</v>
      </c>
      <c s="34" t="s">
        <v>6897</v>
      </c>
      <c s="35" t="s">
        <v>5</v>
      </c>
      <c s="6" t="s">
        <v>6898</v>
      </c>
      <c s="36" t="s">
        <v>60</v>
      </c>
      <c s="37">
        <v>25</v>
      </c>
      <c s="36">
        <v>0.0036</v>
      </c>
      <c s="36">
        <f>ROUND(G42*H42,6)</f>
      </c>
      <c r="L42" s="38">
        <v>0</v>
      </c>
      <c s="32">
        <f>ROUND(ROUND(L42,2)*ROUND(G42,3),2)</f>
      </c>
      <c s="36" t="s">
        <v>3001</v>
      </c>
      <c>
        <f>(M42*21)/100</f>
      </c>
      <c t="s">
        <v>27</v>
      </c>
    </row>
    <row r="43" spans="1:5" ht="25.5">
      <c r="A43" s="35" t="s">
        <v>54</v>
      </c>
      <c r="E43" s="39" t="s">
        <v>6899</v>
      </c>
    </row>
    <row r="44" spans="1:5" ht="25.5">
      <c r="A44" s="35" t="s">
        <v>55</v>
      </c>
      <c r="E44" s="42" t="s">
        <v>6900</v>
      </c>
    </row>
    <row r="45" spans="1:5" ht="12.75">
      <c r="A45" t="s">
        <v>56</v>
      </c>
      <c r="E45" s="39" t="s">
        <v>5</v>
      </c>
    </row>
    <row r="46" spans="1:16" ht="12.75">
      <c r="A46" t="s">
        <v>49</v>
      </c>
      <c s="34" t="s">
        <v>93</v>
      </c>
      <c s="34" t="s">
        <v>5905</v>
      </c>
      <c s="35" t="s">
        <v>5</v>
      </c>
      <c s="6" t="s">
        <v>5906</v>
      </c>
      <c s="36" t="s">
        <v>819</v>
      </c>
      <c s="37">
        <v>64.4</v>
      </c>
      <c s="36">
        <v>0.001488</v>
      </c>
      <c s="36">
        <f>ROUND(G46*H46,6)</f>
      </c>
      <c r="L46" s="38">
        <v>0</v>
      </c>
      <c s="32">
        <f>ROUND(ROUND(L46,2)*ROUND(G46,3),2)</f>
      </c>
      <c s="36" t="s">
        <v>3001</v>
      </c>
      <c>
        <f>(M46*21)/100</f>
      </c>
      <c t="s">
        <v>27</v>
      </c>
    </row>
    <row r="47" spans="1:5" ht="12.75">
      <c r="A47" s="35" t="s">
        <v>54</v>
      </c>
      <c r="E47" s="39" t="s">
        <v>5907</v>
      </c>
    </row>
    <row r="48" spans="1:5" ht="51">
      <c r="A48" s="35" t="s">
        <v>55</v>
      </c>
      <c r="E48" s="40" t="s">
        <v>6901</v>
      </c>
    </row>
    <row r="49" spans="1:5" ht="12.75">
      <c r="A49" t="s">
        <v>56</v>
      </c>
      <c r="E49" s="39" t="s">
        <v>5</v>
      </c>
    </row>
    <row r="50" spans="1:16" ht="12.75">
      <c r="A50" t="s">
        <v>49</v>
      </c>
      <c s="34" t="s">
        <v>96</v>
      </c>
      <c s="34" t="s">
        <v>5909</v>
      </c>
      <c s="35" t="s">
        <v>5</v>
      </c>
      <c s="6" t="s">
        <v>5910</v>
      </c>
      <c s="36" t="s">
        <v>819</v>
      </c>
      <c s="37">
        <v>64.4</v>
      </c>
      <c s="36">
        <v>0</v>
      </c>
      <c s="36">
        <f>ROUND(G50*H50,6)</f>
      </c>
      <c r="L50" s="38">
        <v>0</v>
      </c>
      <c s="32">
        <f>ROUND(ROUND(L50,2)*ROUND(G50,3),2)</f>
      </c>
      <c s="36" t="s">
        <v>3001</v>
      </c>
      <c>
        <f>(M50*21)/100</f>
      </c>
      <c t="s">
        <v>27</v>
      </c>
    </row>
    <row r="51" spans="1:5" ht="25.5">
      <c r="A51" s="35" t="s">
        <v>54</v>
      </c>
      <c r="E51" s="39" t="s">
        <v>5911</v>
      </c>
    </row>
    <row r="52" spans="1:5" ht="12.75">
      <c r="A52" s="35" t="s">
        <v>55</v>
      </c>
      <c r="E52" s="40" t="s">
        <v>5</v>
      </c>
    </row>
    <row r="53" spans="1:5" ht="12.75">
      <c r="A53" t="s">
        <v>56</v>
      </c>
      <c r="E53" s="39" t="s">
        <v>5</v>
      </c>
    </row>
    <row r="54" spans="1:16" ht="12.75">
      <c r="A54" t="s">
        <v>49</v>
      </c>
      <c s="34" t="s">
        <v>100</v>
      </c>
      <c s="34" t="s">
        <v>5912</v>
      </c>
      <c s="35" t="s">
        <v>5</v>
      </c>
      <c s="6" t="s">
        <v>5913</v>
      </c>
      <c s="36" t="s">
        <v>52</v>
      </c>
      <c s="37">
        <v>24.15</v>
      </c>
      <c s="36">
        <v>0.001361</v>
      </c>
      <c s="36">
        <f>ROUND(G54*H54,6)</f>
      </c>
      <c r="L54" s="38">
        <v>0</v>
      </c>
      <c s="32">
        <f>ROUND(ROUND(L54,2)*ROUND(G54,3),2)</f>
      </c>
      <c s="36" t="s">
        <v>3001</v>
      </c>
      <c>
        <f>(M54*21)/100</f>
      </c>
      <c t="s">
        <v>27</v>
      </c>
    </row>
    <row r="55" spans="1:5" ht="25.5">
      <c r="A55" s="35" t="s">
        <v>54</v>
      </c>
      <c r="E55" s="39" t="s">
        <v>5914</v>
      </c>
    </row>
    <row r="56" spans="1:5" ht="12.75">
      <c r="A56" s="35" t="s">
        <v>55</v>
      </c>
      <c r="E56" s="40" t="s">
        <v>5</v>
      </c>
    </row>
    <row r="57" spans="1:5" ht="12.75">
      <c r="A57" t="s">
        <v>56</v>
      </c>
      <c r="E57" s="39" t="s">
        <v>5</v>
      </c>
    </row>
    <row r="58" spans="1:16" ht="12.75">
      <c r="A58" t="s">
        <v>49</v>
      </c>
      <c s="34" t="s">
        <v>104</v>
      </c>
      <c s="34" t="s">
        <v>5915</v>
      </c>
      <c s="35" t="s">
        <v>5</v>
      </c>
      <c s="6" t="s">
        <v>5916</v>
      </c>
      <c s="36" t="s">
        <v>52</v>
      </c>
      <c s="37">
        <v>24.15</v>
      </c>
      <c s="36">
        <v>0</v>
      </c>
      <c s="36">
        <f>ROUND(G58*H58,6)</f>
      </c>
      <c r="L58" s="38">
        <v>0</v>
      </c>
      <c s="32">
        <f>ROUND(ROUND(L58,2)*ROUND(G58,3),2)</f>
      </c>
      <c s="36" t="s">
        <v>3001</v>
      </c>
      <c>
        <f>(M58*21)/100</f>
      </c>
      <c t="s">
        <v>27</v>
      </c>
    </row>
    <row r="59" spans="1:5" ht="25.5">
      <c r="A59" s="35" t="s">
        <v>54</v>
      </c>
      <c r="E59" s="39" t="s">
        <v>5917</v>
      </c>
    </row>
    <row r="60" spans="1:5" ht="12.75">
      <c r="A60" s="35" t="s">
        <v>55</v>
      </c>
      <c r="E60" s="40" t="s">
        <v>5</v>
      </c>
    </row>
    <row r="61" spans="1:5" ht="12.75">
      <c r="A61" t="s">
        <v>56</v>
      </c>
      <c r="E61" s="39" t="s">
        <v>5</v>
      </c>
    </row>
    <row r="62" spans="1:16" ht="12.75">
      <c r="A62" t="s">
        <v>49</v>
      </c>
      <c s="34" t="s">
        <v>107</v>
      </c>
      <c s="34" t="s">
        <v>5918</v>
      </c>
      <c s="35" t="s">
        <v>5</v>
      </c>
      <c s="6" t="s">
        <v>5919</v>
      </c>
      <c s="36" t="s">
        <v>819</v>
      </c>
      <c s="37">
        <v>463.8</v>
      </c>
      <c s="36">
        <v>0.000581</v>
      </c>
      <c s="36">
        <f>ROUND(G62*H62,6)</f>
      </c>
      <c r="L62" s="38">
        <v>0</v>
      </c>
      <c s="32">
        <f>ROUND(ROUND(L62,2)*ROUND(G62,3),2)</f>
      </c>
      <c s="36" t="s">
        <v>3001</v>
      </c>
      <c>
        <f>(M62*21)/100</f>
      </c>
      <c t="s">
        <v>27</v>
      </c>
    </row>
    <row r="63" spans="1:5" ht="25.5">
      <c r="A63" s="35" t="s">
        <v>54</v>
      </c>
      <c r="E63" s="39" t="s">
        <v>5920</v>
      </c>
    </row>
    <row r="64" spans="1:5" ht="63.75">
      <c r="A64" s="35" t="s">
        <v>55</v>
      </c>
      <c r="E64" s="40" t="s">
        <v>6902</v>
      </c>
    </row>
    <row r="65" spans="1:5" ht="12.75">
      <c r="A65" t="s">
        <v>56</v>
      </c>
      <c r="E65" s="39" t="s">
        <v>5</v>
      </c>
    </row>
    <row r="66" spans="1:16" ht="12.75">
      <c r="A66" t="s">
        <v>49</v>
      </c>
      <c s="34" t="s">
        <v>110</v>
      </c>
      <c s="34" t="s">
        <v>5922</v>
      </c>
      <c s="35" t="s">
        <v>5</v>
      </c>
      <c s="6" t="s">
        <v>5923</v>
      </c>
      <c s="36" t="s">
        <v>819</v>
      </c>
      <c s="37">
        <v>463.8</v>
      </c>
      <c s="36">
        <v>0</v>
      </c>
      <c s="36">
        <f>ROUND(G66*H66,6)</f>
      </c>
      <c r="L66" s="38">
        <v>0</v>
      </c>
      <c s="32">
        <f>ROUND(ROUND(L66,2)*ROUND(G66,3),2)</f>
      </c>
      <c s="36" t="s">
        <v>3001</v>
      </c>
      <c>
        <f>(M66*21)/100</f>
      </c>
      <c t="s">
        <v>27</v>
      </c>
    </row>
    <row r="67" spans="1:5" ht="25.5">
      <c r="A67" s="35" t="s">
        <v>54</v>
      </c>
      <c r="E67" s="39" t="s">
        <v>5924</v>
      </c>
    </row>
    <row r="68" spans="1:5" ht="12.75">
      <c r="A68" s="35" t="s">
        <v>55</v>
      </c>
      <c r="E68" s="40" t="s">
        <v>5</v>
      </c>
    </row>
    <row r="69" spans="1:5" ht="12.75">
      <c r="A69" t="s">
        <v>56</v>
      </c>
      <c r="E69" s="39" t="s">
        <v>5</v>
      </c>
    </row>
    <row r="70" spans="1:16" ht="12.75">
      <c r="A70" t="s">
        <v>49</v>
      </c>
      <c s="34" t="s">
        <v>113</v>
      </c>
      <c s="34" t="s">
        <v>3018</v>
      </c>
      <c s="35" t="s">
        <v>5</v>
      </c>
      <c s="6" t="s">
        <v>3019</v>
      </c>
      <c s="36" t="s">
        <v>52</v>
      </c>
      <c s="37">
        <v>187.475</v>
      </c>
      <c s="36">
        <v>0</v>
      </c>
      <c s="36">
        <f>ROUND(G70*H70,6)</f>
      </c>
      <c r="L70" s="38">
        <v>0</v>
      </c>
      <c s="32">
        <f>ROUND(ROUND(L70,2)*ROUND(G70,3),2)</f>
      </c>
      <c s="36" t="s">
        <v>3001</v>
      </c>
      <c>
        <f>(M70*21)/100</f>
      </c>
      <c t="s">
        <v>27</v>
      </c>
    </row>
    <row r="71" spans="1:5" ht="25.5">
      <c r="A71" s="35" t="s">
        <v>54</v>
      </c>
      <c r="E71" s="39" t="s">
        <v>3020</v>
      </c>
    </row>
    <row r="72" spans="1:5" ht="191.25">
      <c r="A72" s="35" t="s">
        <v>55</v>
      </c>
      <c r="E72" s="42" t="s">
        <v>6903</v>
      </c>
    </row>
    <row r="73" spans="1:5" ht="12.75">
      <c r="A73" t="s">
        <v>56</v>
      </c>
      <c r="E73" s="39" t="s">
        <v>5</v>
      </c>
    </row>
    <row r="74" spans="1:16" ht="12.75">
      <c r="A74" t="s">
        <v>49</v>
      </c>
      <c s="34" t="s">
        <v>118</v>
      </c>
      <c s="34" t="s">
        <v>3022</v>
      </c>
      <c s="35" t="s">
        <v>5</v>
      </c>
      <c s="6" t="s">
        <v>3023</v>
      </c>
      <c s="36" t="s">
        <v>52</v>
      </c>
      <c s="37">
        <v>45.23</v>
      </c>
      <c s="36">
        <v>0</v>
      </c>
      <c s="36">
        <f>ROUND(G74*H74,6)</f>
      </c>
      <c r="L74" s="38">
        <v>0</v>
      </c>
      <c s="32">
        <f>ROUND(ROUND(L74,2)*ROUND(G74,3),2)</f>
      </c>
      <c s="36" t="s">
        <v>3001</v>
      </c>
      <c>
        <f>(M74*21)/100</f>
      </c>
      <c t="s">
        <v>27</v>
      </c>
    </row>
    <row r="75" spans="1:5" ht="38.25">
      <c r="A75" s="35" t="s">
        <v>54</v>
      </c>
      <c r="E75" s="39" t="s">
        <v>3024</v>
      </c>
    </row>
    <row r="76" spans="1:5" ht="89.25">
      <c r="A76" s="35" t="s">
        <v>55</v>
      </c>
      <c r="E76" s="42" t="s">
        <v>6904</v>
      </c>
    </row>
    <row r="77" spans="1:5" ht="12.75">
      <c r="A77" t="s">
        <v>56</v>
      </c>
      <c r="E77" s="39" t="s">
        <v>5</v>
      </c>
    </row>
    <row r="78" spans="1:16" ht="25.5">
      <c r="A78" t="s">
        <v>49</v>
      </c>
      <c s="34" t="s">
        <v>121</v>
      </c>
      <c s="34" t="s">
        <v>6175</v>
      </c>
      <c s="35" t="s">
        <v>5</v>
      </c>
      <c s="6" t="s">
        <v>6176</v>
      </c>
      <c s="36" t="s">
        <v>819</v>
      </c>
      <c s="37">
        <v>192</v>
      </c>
      <c s="36">
        <v>0</v>
      </c>
      <c s="36">
        <f>ROUND(G78*H78,6)</f>
      </c>
      <c r="L78" s="38">
        <v>0</v>
      </c>
      <c s="32">
        <f>ROUND(ROUND(L78,2)*ROUND(G78,3),2)</f>
      </c>
      <c s="36" t="s">
        <v>3001</v>
      </c>
      <c>
        <f>(M78*21)/100</f>
      </c>
      <c t="s">
        <v>27</v>
      </c>
    </row>
    <row r="79" spans="1:5" ht="25.5">
      <c r="A79" s="35" t="s">
        <v>54</v>
      </c>
      <c r="E79" s="39" t="s">
        <v>6177</v>
      </c>
    </row>
    <row r="80" spans="1:5" ht="51">
      <c r="A80" s="35" t="s">
        <v>55</v>
      </c>
      <c r="E80" s="40" t="s">
        <v>6905</v>
      </c>
    </row>
    <row r="81" spans="1:5" ht="12.75">
      <c r="A81" t="s">
        <v>56</v>
      </c>
      <c r="E81" s="39" t="s">
        <v>5</v>
      </c>
    </row>
    <row r="82" spans="1:16" ht="12.75">
      <c r="A82" t="s">
        <v>49</v>
      </c>
      <c s="34" t="s">
        <v>124</v>
      </c>
      <c s="34" t="s">
        <v>6178</v>
      </c>
      <c s="35" t="s">
        <v>5</v>
      </c>
      <c s="6" t="s">
        <v>6179</v>
      </c>
      <c s="36" t="s">
        <v>819</v>
      </c>
      <c s="37">
        <v>192</v>
      </c>
      <c s="36">
        <v>0</v>
      </c>
      <c s="36">
        <f>ROUND(G82*H82,6)</f>
      </c>
      <c r="L82" s="38">
        <v>0</v>
      </c>
      <c s="32">
        <f>ROUND(ROUND(L82,2)*ROUND(G82,3),2)</f>
      </c>
      <c s="36" t="s">
        <v>3001</v>
      </c>
      <c>
        <f>(M82*21)/100</f>
      </c>
      <c t="s">
        <v>27</v>
      </c>
    </row>
    <row r="83" spans="1:5" ht="25.5">
      <c r="A83" s="35" t="s">
        <v>54</v>
      </c>
      <c r="E83" s="39" t="s">
        <v>6180</v>
      </c>
    </row>
    <row r="84" spans="1:5" ht="12.75">
      <c r="A84" s="35" t="s">
        <v>55</v>
      </c>
      <c r="E84" s="40" t="s">
        <v>5</v>
      </c>
    </row>
    <row r="85" spans="1:5" ht="12.75">
      <c r="A85" t="s">
        <v>56</v>
      </c>
      <c r="E85" s="39" t="s">
        <v>5</v>
      </c>
    </row>
    <row r="86" spans="1:16" ht="12.75">
      <c r="A86" t="s">
        <v>49</v>
      </c>
      <c s="34" t="s">
        <v>127</v>
      </c>
      <c s="34" t="s">
        <v>6604</v>
      </c>
      <c s="35" t="s">
        <v>5</v>
      </c>
      <c s="6" t="s">
        <v>6605</v>
      </c>
      <c s="36" t="s">
        <v>1010</v>
      </c>
      <c s="37">
        <v>90.46</v>
      </c>
      <c s="36">
        <v>1</v>
      </c>
      <c s="36">
        <f>ROUND(G86*H86,6)</f>
      </c>
      <c r="L86" s="38">
        <v>0</v>
      </c>
      <c s="32">
        <f>ROUND(ROUND(L86,2)*ROUND(G86,3),2)</f>
      </c>
      <c s="36" t="s">
        <v>3001</v>
      </c>
      <c>
        <f>(M86*21)/100</f>
      </c>
      <c t="s">
        <v>27</v>
      </c>
    </row>
    <row r="87" spans="1:5" ht="12.75">
      <c r="A87" s="35" t="s">
        <v>54</v>
      </c>
      <c r="E87" s="39" t="s">
        <v>6605</v>
      </c>
    </row>
    <row r="88" spans="1:5" ht="12.75">
      <c r="A88" s="35" t="s">
        <v>55</v>
      </c>
      <c r="E88" s="40" t="s">
        <v>5</v>
      </c>
    </row>
    <row r="89" spans="1:5" ht="12.75">
      <c r="A89" t="s">
        <v>56</v>
      </c>
      <c r="E89" s="39" t="s">
        <v>5</v>
      </c>
    </row>
    <row r="90" spans="1:16" ht="12.75">
      <c r="A90" t="s">
        <v>49</v>
      </c>
      <c s="34" t="s">
        <v>131</v>
      </c>
      <c s="34" t="s">
        <v>5929</v>
      </c>
      <c s="35" t="s">
        <v>5</v>
      </c>
      <c s="6" t="s">
        <v>5930</v>
      </c>
      <c s="36" t="s">
        <v>1010</v>
      </c>
      <c s="37">
        <v>151.75</v>
      </c>
      <c s="36">
        <v>1</v>
      </c>
      <c s="36">
        <f>ROUND(G90*H90,6)</f>
      </c>
      <c r="L90" s="38">
        <v>0</v>
      </c>
      <c s="32">
        <f>ROUND(ROUND(L90,2)*ROUND(G90,3),2)</f>
      </c>
      <c s="36" t="s">
        <v>3001</v>
      </c>
      <c>
        <f>(M90*21)/100</f>
      </c>
      <c t="s">
        <v>27</v>
      </c>
    </row>
    <row r="91" spans="1:5" ht="12.75">
      <c r="A91" s="35" t="s">
        <v>54</v>
      </c>
      <c r="E91" s="39" t="s">
        <v>5930</v>
      </c>
    </row>
    <row r="92" spans="1:5" ht="12.75">
      <c r="A92" s="35" t="s">
        <v>55</v>
      </c>
      <c r="E92" s="40" t="s">
        <v>5</v>
      </c>
    </row>
    <row r="93" spans="1:5" ht="12.75">
      <c r="A93" t="s">
        <v>56</v>
      </c>
      <c r="E93" s="39" t="s">
        <v>5</v>
      </c>
    </row>
    <row r="94" spans="1:16" ht="25.5">
      <c r="A94" t="s">
        <v>49</v>
      </c>
      <c s="34" t="s">
        <v>135</v>
      </c>
      <c s="34" t="s">
        <v>6670</v>
      </c>
      <c s="35" t="s">
        <v>5</v>
      </c>
      <c s="6" t="s">
        <v>6671</v>
      </c>
      <c s="36" t="s">
        <v>68</v>
      </c>
      <c s="37">
        <v>2</v>
      </c>
      <c s="36">
        <v>0</v>
      </c>
      <c s="36">
        <f>ROUND(G94*H94,6)</f>
      </c>
      <c r="L94" s="38">
        <v>0</v>
      </c>
      <c s="32">
        <f>ROUND(ROUND(L94,2)*ROUND(G94,3),2)</f>
      </c>
      <c s="36" t="s">
        <v>85</v>
      </c>
      <c>
        <f>(M94*21)/100</f>
      </c>
      <c t="s">
        <v>27</v>
      </c>
    </row>
    <row r="95" spans="1:5" ht="25.5">
      <c r="A95" s="35" t="s">
        <v>54</v>
      </c>
      <c r="E95" s="39" t="s">
        <v>6671</v>
      </c>
    </row>
    <row r="96" spans="1:5" ht="12.75">
      <c r="A96" s="35" t="s">
        <v>55</v>
      </c>
      <c r="E96" s="40" t="s">
        <v>5</v>
      </c>
    </row>
    <row r="97" spans="1:5" ht="12.75">
      <c r="A97" t="s">
        <v>56</v>
      </c>
      <c r="E97" s="39" t="s">
        <v>5</v>
      </c>
    </row>
    <row r="98" spans="1:13" ht="12.75">
      <c r="A98" t="s">
        <v>46</v>
      </c>
      <c r="C98" s="31" t="s">
        <v>27</v>
      </c>
      <c r="E98" s="33" t="s">
        <v>5931</v>
      </c>
      <c r="J98" s="32">
        <f>0</f>
      </c>
      <c s="32">
        <f>0</f>
      </c>
      <c s="32">
        <f>0+L99</f>
      </c>
      <c s="32">
        <f>0+M99</f>
      </c>
    </row>
    <row r="99" spans="1:16" ht="25.5">
      <c r="A99" t="s">
        <v>49</v>
      </c>
      <c s="34" t="s">
        <v>139</v>
      </c>
      <c s="34" t="s">
        <v>5932</v>
      </c>
      <c s="35" t="s">
        <v>5</v>
      </c>
      <c s="6" t="s">
        <v>5933</v>
      </c>
      <c s="36" t="s">
        <v>60</v>
      </c>
      <c s="37">
        <v>81</v>
      </c>
      <c s="36">
        <v>0.204694</v>
      </c>
      <c s="36">
        <f>ROUND(G99*H99,6)</f>
      </c>
      <c r="L99" s="38">
        <v>0</v>
      </c>
      <c s="32">
        <f>ROUND(ROUND(L99,2)*ROUND(G99,3),2)</f>
      </c>
      <c s="36" t="s">
        <v>3001</v>
      </c>
      <c>
        <f>(M99*21)/100</f>
      </c>
      <c t="s">
        <v>27</v>
      </c>
    </row>
    <row r="100" spans="1:5" ht="38.25">
      <c r="A100" s="35" t="s">
        <v>54</v>
      </c>
      <c r="E100" s="39" t="s">
        <v>5934</v>
      </c>
    </row>
    <row r="101" spans="1:5" ht="12.75">
      <c r="A101" s="35" t="s">
        <v>55</v>
      </c>
      <c r="E101" s="40" t="s">
        <v>6906</v>
      </c>
    </row>
    <row r="102" spans="1:5" ht="114.75">
      <c r="A102" t="s">
        <v>56</v>
      </c>
      <c r="E102" s="39" t="s">
        <v>5935</v>
      </c>
    </row>
    <row r="103" spans="1:13" ht="12.75">
      <c r="A103" t="s">
        <v>46</v>
      </c>
      <c r="C103" s="31" t="s">
        <v>6181</v>
      </c>
      <c r="E103" s="33" t="s">
        <v>6182</v>
      </c>
      <c r="J103" s="32">
        <f>0</f>
      </c>
      <c s="32">
        <f>0</f>
      </c>
      <c s="32">
        <f>0+L104+L108+L112+L116+L120</f>
      </c>
      <c s="32">
        <f>0+M104+M108+M112+M116+M120</f>
      </c>
    </row>
    <row r="104" spans="1:16" ht="12.75">
      <c r="A104" t="s">
        <v>49</v>
      </c>
      <c s="34" t="s">
        <v>142</v>
      </c>
      <c s="34" t="s">
        <v>6673</v>
      </c>
      <c s="35" t="s">
        <v>5</v>
      </c>
      <c s="6" t="s">
        <v>6674</v>
      </c>
      <c s="36" t="s">
        <v>68</v>
      </c>
      <c s="37">
        <v>5</v>
      </c>
      <c s="36">
        <v>0</v>
      </c>
      <c s="36">
        <f>ROUND(G104*H104,6)</f>
      </c>
      <c r="L104" s="38">
        <v>0</v>
      </c>
      <c s="32">
        <f>ROUND(ROUND(L104,2)*ROUND(G104,3),2)</f>
      </c>
      <c s="36" t="s">
        <v>3001</v>
      </c>
      <c>
        <f>(M104*21)/100</f>
      </c>
      <c t="s">
        <v>27</v>
      </c>
    </row>
    <row r="105" spans="1:5" ht="12.75">
      <c r="A105" s="35" t="s">
        <v>54</v>
      </c>
      <c r="E105" s="39" t="s">
        <v>6674</v>
      </c>
    </row>
    <row r="106" spans="1:5" ht="12.75">
      <c r="A106" s="35" t="s">
        <v>55</v>
      </c>
      <c r="E106" s="40" t="s">
        <v>5</v>
      </c>
    </row>
    <row r="107" spans="1:5" ht="12.75">
      <c r="A107" t="s">
        <v>56</v>
      </c>
      <c r="E107" s="39" t="s">
        <v>5</v>
      </c>
    </row>
    <row r="108" spans="1:16" ht="12.75">
      <c r="A108" t="s">
        <v>49</v>
      </c>
      <c s="34" t="s">
        <v>146</v>
      </c>
      <c s="34" t="s">
        <v>6675</v>
      </c>
      <c s="35" t="s">
        <v>5</v>
      </c>
      <c s="6" t="s">
        <v>6676</v>
      </c>
      <c s="36" t="s">
        <v>60</v>
      </c>
      <c s="37">
        <v>25</v>
      </c>
      <c s="36">
        <v>0.004907</v>
      </c>
      <c s="36">
        <f>ROUND(G108*H108,6)</f>
      </c>
      <c r="L108" s="38">
        <v>0</v>
      </c>
      <c s="32">
        <f>ROUND(ROUND(L108,2)*ROUND(G108,3),2)</f>
      </c>
      <c s="36" t="s">
        <v>3001</v>
      </c>
      <c>
        <f>(M108*21)/100</f>
      </c>
      <c t="s">
        <v>27</v>
      </c>
    </row>
    <row r="109" spans="1:5" ht="12.75">
      <c r="A109" s="35" t="s">
        <v>54</v>
      </c>
      <c r="E109" s="39" t="s">
        <v>6677</v>
      </c>
    </row>
    <row r="110" spans="1:5" ht="25.5">
      <c r="A110" s="35" t="s">
        <v>55</v>
      </c>
      <c r="E110" s="42" t="s">
        <v>6907</v>
      </c>
    </row>
    <row r="111" spans="1:5" ht="12.75">
      <c r="A111" t="s">
        <v>56</v>
      </c>
      <c r="E111" s="39" t="s">
        <v>5</v>
      </c>
    </row>
    <row r="112" spans="1:16" ht="12.75">
      <c r="A112" t="s">
        <v>49</v>
      </c>
      <c s="34" t="s">
        <v>149</v>
      </c>
      <c s="34" t="s">
        <v>6908</v>
      </c>
      <c s="35" t="s">
        <v>5</v>
      </c>
      <c s="6" t="s">
        <v>6909</v>
      </c>
      <c s="36" t="s">
        <v>528</v>
      </c>
      <c s="37">
        <v>1</v>
      </c>
      <c s="36">
        <v>0</v>
      </c>
      <c s="36">
        <f>ROUND(G112*H112,6)</f>
      </c>
      <c r="L112" s="38">
        <v>0</v>
      </c>
      <c s="32">
        <f>ROUND(ROUND(L112,2)*ROUND(G112,3),2)</f>
      </c>
      <c s="36" t="s">
        <v>85</v>
      </c>
      <c>
        <f>(M112*21)/100</f>
      </c>
      <c t="s">
        <v>27</v>
      </c>
    </row>
    <row r="113" spans="1:5" ht="12.75">
      <c r="A113" s="35" t="s">
        <v>54</v>
      </c>
      <c r="E113" s="39" t="s">
        <v>6909</v>
      </c>
    </row>
    <row r="114" spans="1:5" ht="12.75">
      <c r="A114" s="35" t="s">
        <v>55</v>
      </c>
      <c r="E114" s="40" t="s">
        <v>5</v>
      </c>
    </row>
    <row r="115" spans="1:5" ht="12.75">
      <c r="A115" t="s">
        <v>56</v>
      </c>
      <c r="E115" s="39" t="s">
        <v>5</v>
      </c>
    </row>
    <row r="116" spans="1:16" ht="12.75">
      <c r="A116" t="s">
        <v>49</v>
      </c>
      <c s="34" t="s">
        <v>153</v>
      </c>
      <c s="34" t="s">
        <v>6910</v>
      </c>
      <c s="35" t="s">
        <v>5</v>
      </c>
      <c s="6" t="s">
        <v>6911</v>
      </c>
      <c s="36" t="s">
        <v>528</v>
      </c>
      <c s="37">
        <v>1</v>
      </c>
      <c s="36">
        <v>0</v>
      </c>
      <c s="36">
        <f>ROUND(G116*H116,6)</f>
      </c>
      <c r="L116" s="38">
        <v>0</v>
      </c>
      <c s="32">
        <f>ROUND(ROUND(L116,2)*ROUND(G116,3),2)</f>
      </c>
      <c s="36" t="s">
        <v>85</v>
      </c>
      <c>
        <f>(M116*21)/100</f>
      </c>
      <c t="s">
        <v>27</v>
      </c>
    </row>
    <row r="117" spans="1:5" ht="12.75">
      <c r="A117" s="35" t="s">
        <v>54</v>
      </c>
      <c r="E117" s="39" t="s">
        <v>6911</v>
      </c>
    </row>
    <row r="118" spans="1:5" ht="12.75">
      <c r="A118" s="35" t="s">
        <v>55</v>
      </c>
      <c r="E118" s="40" t="s">
        <v>5</v>
      </c>
    </row>
    <row r="119" spans="1:5" ht="12.75">
      <c r="A119" t="s">
        <v>56</v>
      </c>
      <c r="E119" s="39" t="s">
        <v>5</v>
      </c>
    </row>
    <row r="120" spans="1:16" ht="12.75">
      <c r="A120" t="s">
        <v>49</v>
      </c>
      <c s="34" t="s">
        <v>158</v>
      </c>
      <c s="34" t="s">
        <v>6679</v>
      </c>
      <c s="35" t="s">
        <v>5</v>
      </c>
      <c s="6" t="s">
        <v>6680</v>
      </c>
      <c s="36" t="s">
        <v>68</v>
      </c>
      <c s="37">
        <v>5</v>
      </c>
      <c s="36">
        <v>0</v>
      </c>
      <c s="36">
        <f>ROUND(G120*H120,6)</f>
      </c>
      <c r="L120" s="38">
        <v>0</v>
      </c>
      <c s="32">
        <f>ROUND(ROUND(L120,2)*ROUND(G120,3),2)</f>
      </c>
      <c s="36" t="s">
        <v>85</v>
      </c>
      <c>
        <f>(M120*21)/100</f>
      </c>
      <c t="s">
        <v>27</v>
      </c>
    </row>
    <row r="121" spans="1:5" ht="12.75">
      <c r="A121" s="35" t="s">
        <v>54</v>
      </c>
      <c r="E121" s="39" t="s">
        <v>5</v>
      </c>
    </row>
    <row r="122" spans="1:5" ht="25.5">
      <c r="A122" s="35" t="s">
        <v>55</v>
      </c>
      <c r="E122" s="42" t="s">
        <v>6912</v>
      </c>
    </row>
    <row r="123" spans="1:5" ht="12.75">
      <c r="A123" t="s">
        <v>56</v>
      </c>
      <c r="E123" s="39" t="s">
        <v>5</v>
      </c>
    </row>
    <row r="124" spans="1:13" ht="12.75">
      <c r="A124" t="s">
        <v>46</v>
      </c>
      <c r="C124" s="31" t="s">
        <v>26</v>
      </c>
      <c r="E124" s="33" t="s">
        <v>5936</v>
      </c>
      <c r="J124" s="32">
        <f>0</f>
      </c>
      <c s="32">
        <f>0</f>
      </c>
      <c s="32">
        <f>0+L125</f>
      </c>
      <c s="32">
        <f>0+M125</f>
      </c>
    </row>
    <row r="125" spans="1:16" ht="12.75">
      <c r="A125" t="s">
        <v>49</v>
      </c>
      <c s="34" t="s">
        <v>162</v>
      </c>
      <c s="34" t="s">
        <v>6682</v>
      </c>
      <c s="35" t="s">
        <v>5</v>
      </c>
      <c s="6" t="s">
        <v>6683</v>
      </c>
      <c s="36" t="s">
        <v>528</v>
      </c>
      <c s="37">
        <v>3</v>
      </c>
      <c s="36">
        <v>0</v>
      </c>
      <c s="36">
        <f>ROUND(G125*H125,6)</f>
      </c>
      <c r="L125" s="38">
        <v>0</v>
      </c>
      <c s="32">
        <f>ROUND(ROUND(L125,2)*ROUND(G125,3),2)</f>
      </c>
      <c s="36" t="s">
        <v>85</v>
      </c>
      <c>
        <f>(M125*21)/100</f>
      </c>
      <c t="s">
        <v>27</v>
      </c>
    </row>
    <row r="126" spans="1:5" ht="12.75">
      <c r="A126" s="35" t="s">
        <v>54</v>
      </c>
      <c r="E126" s="39" t="s">
        <v>6683</v>
      </c>
    </row>
    <row r="127" spans="1:5" ht="25.5">
      <c r="A127" s="35" t="s">
        <v>55</v>
      </c>
      <c r="E127" s="42" t="s">
        <v>6913</v>
      </c>
    </row>
    <row r="128" spans="1:5" ht="12.75">
      <c r="A128" t="s">
        <v>56</v>
      </c>
      <c r="E128" s="39" t="s">
        <v>5</v>
      </c>
    </row>
    <row r="129" spans="1:13" ht="12.75">
      <c r="A129" t="s">
        <v>46</v>
      </c>
      <c r="C129" s="31" t="s">
        <v>65</v>
      </c>
      <c r="E129" s="33" t="s">
        <v>3044</v>
      </c>
      <c r="J129" s="32">
        <f>0</f>
      </c>
      <c s="32">
        <f>0</f>
      </c>
      <c s="32">
        <f>0+L130</f>
      </c>
      <c s="32">
        <f>0+M130</f>
      </c>
    </row>
    <row r="130" spans="1:16" ht="12.75">
      <c r="A130" t="s">
        <v>49</v>
      </c>
      <c s="34" t="s">
        <v>166</v>
      </c>
      <c s="34" t="s">
        <v>3045</v>
      </c>
      <c s="35" t="s">
        <v>5</v>
      </c>
      <c s="6" t="s">
        <v>3046</v>
      </c>
      <c s="36" t="s">
        <v>52</v>
      </c>
      <c s="37">
        <v>13.4</v>
      </c>
      <c s="36">
        <v>0</v>
      </c>
      <c s="36">
        <f>ROUND(G130*H130,6)</f>
      </c>
      <c r="L130" s="38">
        <v>0</v>
      </c>
      <c s="32">
        <f>ROUND(ROUND(L130,2)*ROUND(G130,3),2)</f>
      </c>
      <c s="36" t="s">
        <v>3001</v>
      </c>
      <c>
        <f>(M130*21)/100</f>
      </c>
      <c t="s">
        <v>27</v>
      </c>
    </row>
    <row r="131" spans="1:5" ht="25.5">
      <c r="A131" s="35" t="s">
        <v>54</v>
      </c>
      <c r="E131" s="39" t="s">
        <v>3047</v>
      </c>
    </row>
    <row r="132" spans="1:5" ht="76.5">
      <c r="A132" s="35" t="s">
        <v>55</v>
      </c>
      <c r="E132" s="42" t="s">
        <v>6914</v>
      </c>
    </row>
    <row r="133" spans="1:5" ht="12.75">
      <c r="A133" t="s">
        <v>56</v>
      </c>
      <c r="E133" s="39" t="s">
        <v>5</v>
      </c>
    </row>
    <row r="134" spans="1:13" ht="12.75">
      <c r="A134" t="s">
        <v>46</v>
      </c>
      <c r="C134" s="31" t="s">
        <v>82</v>
      </c>
      <c r="E134" s="33" t="s">
        <v>3054</v>
      </c>
      <c r="J134" s="32">
        <f>0</f>
      </c>
      <c s="32">
        <f>0</f>
      </c>
      <c s="32">
        <f>0+L135+L139+L143+L147+L151+L155+L159+L163+L167+L171+L175+L179+L183+L187+L191+L195+L199+L203+L207+L211+L215+L219+L223+L227+L231+L235+L239+L243+L247+L251+L255+L259+L263+L267+L271+L275+L279+L283+L287+L291+L295+L299+L303+L307+L311+L315+L319+L323+L327+L331+L335+L339+L343+L347+L351+L355+L359+L363</f>
      </c>
      <c s="32">
        <f>0+M135+M139+M143+M147+M151+M155+M159+M163+M167+M171+M175+M179+M183+M187+M191+M195+M199+M203+M207+M211+M215+M219+M223+M227+M231+M235+M239+M243+M247+M251+M255+M259+M263+M267+M271+M275+M279+M283+M287+M291+M295+M299+M303+M307+M311+M315+M319+M323+M327+M331+M335+M339+M343+M347+M351+M355+M359+M363</f>
      </c>
    </row>
    <row r="135" spans="1:16" ht="12.75">
      <c r="A135" t="s">
        <v>49</v>
      </c>
      <c s="34" t="s">
        <v>169</v>
      </c>
      <c s="34" t="s">
        <v>6915</v>
      </c>
      <c s="35" t="s">
        <v>5</v>
      </c>
      <c s="6" t="s">
        <v>6916</v>
      </c>
      <c s="36" t="s">
        <v>60</v>
      </c>
      <c s="37">
        <v>53.795</v>
      </c>
      <c s="36">
        <v>0.00028</v>
      </c>
      <c s="36">
        <f>ROUND(G135*H135,6)</f>
      </c>
      <c r="L135" s="38">
        <v>0</v>
      </c>
      <c s="32">
        <f>ROUND(ROUND(L135,2)*ROUND(G135,3),2)</f>
      </c>
      <c s="36" t="s">
        <v>3001</v>
      </c>
      <c>
        <f>(M135*21)/100</f>
      </c>
      <c t="s">
        <v>27</v>
      </c>
    </row>
    <row r="136" spans="1:5" ht="12.75">
      <c r="A136" s="35" t="s">
        <v>54</v>
      </c>
      <c r="E136" s="39" t="s">
        <v>6916</v>
      </c>
    </row>
    <row r="137" spans="1:5" ht="38.25">
      <c r="A137" s="35" t="s">
        <v>55</v>
      </c>
      <c r="E137" s="42" t="s">
        <v>6917</v>
      </c>
    </row>
    <row r="138" spans="1:5" ht="12.75">
      <c r="A138" t="s">
        <v>56</v>
      </c>
      <c r="E138" s="39" t="s">
        <v>5</v>
      </c>
    </row>
    <row r="139" spans="1:16" ht="12.75">
      <c r="A139" t="s">
        <v>49</v>
      </c>
      <c s="34" t="s">
        <v>184</v>
      </c>
      <c s="34" t="s">
        <v>6688</v>
      </c>
      <c s="35" t="s">
        <v>5</v>
      </c>
      <c s="6" t="s">
        <v>6689</v>
      </c>
      <c s="36" t="s">
        <v>60</v>
      </c>
      <c s="37">
        <v>107.59</v>
      </c>
      <c s="36">
        <v>0.00018</v>
      </c>
      <c s="36">
        <f>ROUND(G139*H139,6)</f>
      </c>
      <c r="L139" s="38">
        <v>0</v>
      </c>
      <c s="32">
        <f>ROUND(ROUND(L139,2)*ROUND(G139,3),2)</f>
      </c>
      <c s="36" t="s">
        <v>3001</v>
      </c>
      <c>
        <f>(M139*21)/100</f>
      </c>
      <c t="s">
        <v>27</v>
      </c>
    </row>
    <row r="140" spans="1:5" ht="12.75">
      <c r="A140" s="35" t="s">
        <v>54</v>
      </c>
      <c r="E140" s="39" t="s">
        <v>6689</v>
      </c>
    </row>
    <row r="141" spans="1:5" ht="12.75">
      <c r="A141" s="35" t="s">
        <v>55</v>
      </c>
      <c r="E141" s="40" t="s">
        <v>5</v>
      </c>
    </row>
    <row r="142" spans="1:5" ht="12.75">
      <c r="A142" t="s">
        <v>56</v>
      </c>
      <c r="E142" s="39" t="s">
        <v>5</v>
      </c>
    </row>
    <row r="143" spans="1:16" ht="12.75">
      <c r="A143" t="s">
        <v>49</v>
      </c>
      <c s="34" t="s">
        <v>189</v>
      </c>
      <c s="34" t="s">
        <v>6918</v>
      </c>
      <c s="35" t="s">
        <v>5</v>
      </c>
      <c s="6" t="s">
        <v>6919</v>
      </c>
      <c s="36" t="s">
        <v>60</v>
      </c>
      <c s="37">
        <v>25.375</v>
      </c>
      <c s="36">
        <v>0.00457</v>
      </c>
      <c s="36">
        <f>ROUND(G143*H143,6)</f>
      </c>
      <c r="L143" s="38">
        <v>0</v>
      </c>
      <c s="32">
        <f>ROUND(ROUND(L143,2)*ROUND(G143,3),2)</f>
      </c>
      <c s="36" t="s">
        <v>3001</v>
      </c>
      <c>
        <f>(M143*21)/100</f>
      </c>
      <c t="s">
        <v>27</v>
      </c>
    </row>
    <row r="144" spans="1:5" ht="12.75">
      <c r="A144" s="35" t="s">
        <v>54</v>
      </c>
      <c r="E144" s="39" t="s">
        <v>6919</v>
      </c>
    </row>
    <row r="145" spans="1:5" ht="12.75">
      <c r="A145" s="35" t="s">
        <v>55</v>
      </c>
      <c r="E145" s="40" t="s">
        <v>5</v>
      </c>
    </row>
    <row r="146" spans="1:5" ht="12.75">
      <c r="A146" t="s">
        <v>56</v>
      </c>
      <c r="E146" s="39" t="s">
        <v>5</v>
      </c>
    </row>
    <row r="147" spans="1:16" ht="12.75">
      <c r="A147" t="s">
        <v>49</v>
      </c>
      <c s="34" t="s">
        <v>193</v>
      </c>
      <c s="34" t="s">
        <v>6920</v>
      </c>
      <c s="35" t="s">
        <v>5</v>
      </c>
      <c s="6" t="s">
        <v>6921</v>
      </c>
      <c s="36" t="s">
        <v>68</v>
      </c>
      <c s="37">
        <v>2</v>
      </c>
      <c s="36">
        <v>0.0021</v>
      </c>
      <c s="36">
        <f>ROUND(G147*H147,6)</f>
      </c>
      <c r="L147" s="38">
        <v>0</v>
      </c>
      <c s="32">
        <f>ROUND(ROUND(L147,2)*ROUND(G147,3),2)</f>
      </c>
      <c s="36" t="s">
        <v>3001</v>
      </c>
      <c>
        <f>(M147*21)/100</f>
      </c>
      <c t="s">
        <v>27</v>
      </c>
    </row>
    <row r="148" spans="1:5" ht="12.75">
      <c r="A148" s="35" t="s">
        <v>54</v>
      </c>
      <c r="E148" s="39" t="s">
        <v>6921</v>
      </c>
    </row>
    <row r="149" spans="1:5" ht="12.75">
      <c r="A149" s="35" t="s">
        <v>55</v>
      </c>
      <c r="E149" s="40" t="s">
        <v>5</v>
      </c>
    </row>
    <row r="150" spans="1:5" ht="12.75">
      <c r="A150" t="s">
        <v>56</v>
      </c>
      <c r="E150" s="39" t="s">
        <v>5</v>
      </c>
    </row>
    <row r="151" spans="1:16" ht="12.75">
      <c r="A151" t="s">
        <v>49</v>
      </c>
      <c s="34" t="s">
        <v>197</v>
      </c>
      <c s="34" t="s">
        <v>6922</v>
      </c>
      <c s="35" t="s">
        <v>5</v>
      </c>
      <c s="6" t="s">
        <v>6923</v>
      </c>
      <c s="36" t="s">
        <v>68</v>
      </c>
      <c s="37">
        <v>1</v>
      </c>
      <c s="36">
        <v>8E-05</v>
      </c>
      <c s="36">
        <f>ROUND(G151*H151,6)</f>
      </c>
      <c r="L151" s="38">
        <v>0</v>
      </c>
      <c s="32">
        <f>ROUND(ROUND(L151,2)*ROUND(G151,3),2)</f>
      </c>
      <c s="36" t="s">
        <v>3001</v>
      </c>
      <c>
        <f>(M151*21)/100</f>
      </c>
      <c t="s">
        <v>27</v>
      </c>
    </row>
    <row r="152" spans="1:5" ht="12.75">
      <c r="A152" s="35" t="s">
        <v>54</v>
      </c>
      <c r="E152" s="39" t="s">
        <v>6923</v>
      </c>
    </row>
    <row r="153" spans="1:5" ht="12.75">
      <c r="A153" s="35" t="s">
        <v>55</v>
      </c>
      <c r="E153" s="40" t="s">
        <v>5</v>
      </c>
    </row>
    <row r="154" spans="1:5" ht="12.75">
      <c r="A154" t="s">
        <v>56</v>
      </c>
      <c r="E154" s="39" t="s">
        <v>5</v>
      </c>
    </row>
    <row r="155" spans="1:16" ht="12.75">
      <c r="A155" t="s">
        <v>49</v>
      </c>
      <c s="34" t="s">
        <v>201</v>
      </c>
      <c s="34" t="s">
        <v>6924</v>
      </c>
      <c s="35" t="s">
        <v>5</v>
      </c>
      <c s="6" t="s">
        <v>6925</v>
      </c>
      <c s="36" t="s">
        <v>68</v>
      </c>
      <c s="37">
        <v>17</v>
      </c>
      <c s="36">
        <v>5E-05</v>
      </c>
      <c s="36">
        <f>ROUND(G155*H155,6)</f>
      </c>
      <c r="L155" s="38">
        <v>0</v>
      </c>
      <c s="32">
        <f>ROUND(ROUND(L155,2)*ROUND(G155,3),2)</f>
      </c>
      <c s="36" t="s">
        <v>3001</v>
      </c>
      <c>
        <f>(M155*21)/100</f>
      </c>
      <c t="s">
        <v>27</v>
      </c>
    </row>
    <row r="156" spans="1:5" ht="12.75">
      <c r="A156" s="35" t="s">
        <v>54</v>
      </c>
      <c r="E156" s="39" t="s">
        <v>6925</v>
      </c>
    </row>
    <row r="157" spans="1:5" ht="12.75">
      <c r="A157" s="35" t="s">
        <v>55</v>
      </c>
      <c r="E157" s="40" t="s">
        <v>5</v>
      </c>
    </row>
    <row r="158" spans="1:5" ht="12.75">
      <c r="A158" t="s">
        <v>56</v>
      </c>
      <c r="E158" s="39" t="s">
        <v>5</v>
      </c>
    </row>
    <row r="159" spans="1:16" ht="12.75">
      <c r="A159" t="s">
        <v>49</v>
      </c>
      <c s="34" t="s">
        <v>205</v>
      </c>
      <c s="34" t="s">
        <v>6694</v>
      </c>
      <c s="35" t="s">
        <v>5</v>
      </c>
      <c s="6" t="s">
        <v>6695</v>
      </c>
      <c s="36" t="s">
        <v>68</v>
      </c>
      <c s="37">
        <v>26</v>
      </c>
      <c s="36">
        <v>0.00039</v>
      </c>
      <c s="36">
        <f>ROUND(G159*H159,6)</f>
      </c>
      <c r="L159" s="38">
        <v>0</v>
      </c>
      <c s="32">
        <f>ROUND(ROUND(L159,2)*ROUND(G159,3),2)</f>
      </c>
      <c s="36" t="s">
        <v>3001</v>
      </c>
      <c>
        <f>(M159*21)/100</f>
      </c>
      <c t="s">
        <v>27</v>
      </c>
    </row>
    <row r="160" spans="1:5" ht="12.75">
      <c r="A160" s="35" t="s">
        <v>54</v>
      </c>
      <c r="E160" s="39" t="s">
        <v>6695</v>
      </c>
    </row>
    <row r="161" spans="1:5" ht="12.75">
      <c r="A161" s="35" t="s">
        <v>55</v>
      </c>
      <c r="E161" s="40" t="s">
        <v>5</v>
      </c>
    </row>
    <row r="162" spans="1:5" ht="12.75">
      <c r="A162" t="s">
        <v>56</v>
      </c>
      <c r="E162" s="39" t="s">
        <v>5</v>
      </c>
    </row>
    <row r="163" spans="1:16" ht="12.75">
      <c r="A163" t="s">
        <v>49</v>
      </c>
      <c s="34" t="s">
        <v>209</v>
      </c>
      <c s="34" t="s">
        <v>6926</v>
      </c>
      <c s="35" t="s">
        <v>5</v>
      </c>
      <c s="6" t="s">
        <v>6927</v>
      </c>
      <c s="36" t="s">
        <v>68</v>
      </c>
      <c s="37">
        <v>3</v>
      </c>
      <c s="36">
        <v>8E-05</v>
      </c>
      <c s="36">
        <f>ROUND(G163*H163,6)</f>
      </c>
      <c r="L163" s="38">
        <v>0</v>
      </c>
      <c s="32">
        <f>ROUND(ROUND(L163,2)*ROUND(G163,3),2)</f>
      </c>
      <c s="36" t="s">
        <v>3001</v>
      </c>
      <c>
        <f>(M163*21)/100</f>
      </c>
      <c t="s">
        <v>27</v>
      </c>
    </row>
    <row r="164" spans="1:5" ht="12.75">
      <c r="A164" s="35" t="s">
        <v>54</v>
      </c>
      <c r="E164" s="39" t="s">
        <v>6927</v>
      </c>
    </row>
    <row r="165" spans="1:5" ht="12.75">
      <c r="A165" s="35" t="s">
        <v>55</v>
      </c>
      <c r="E165" s="40" t="s">
        <v>5</v>
      </c>
    </row>
    <row r="166" spans="1:5" ht="12.75">
      <c r="A166" t="s">
        <v>56</v>
      </c>
      <c r="E166" s="39" t="s">
        <v>5</v>
      </c>
    </row>
    <row r="167" spans="1:16" ht="12.75">
      <c r="A167" t="s">
        <v>49</v>
      </c>
      <c s="34" t="s">
        <v>213</v>
      </c>
      <c s="34" t="s">
        <v>6928</v>
      </c>
      <c s="35" t="s">
        <v>5</v>
      </c>
      <c s="6" t="s">
        <v>6929</v>
      </c>
      <c s="36" t="s">
        <v>68</v>
      </c>
      <c s="37">
        <v>2</v>
      </c>
      <c s="36">
        <v>6E-05</v>
      </c>
      <c s="36">
        <f>ROUND(G167*H167,6)</f>
      </c>
      <c r="L167" s="38">
        <v>0</v>
      </c>
      <c s="32">
        <f>ROUND(ROUND(L167,2)*ROUND(G167,3),2)</f>
      </c>
      <c s="36" t="s">
        <v>3001</v>
      </c>
      <c>
        <f>(M167*21)/100</f>
      </c>
      <c t="s">
        <v>27</v>
      </c>
    </row>
    <row r="168" spans="1:5" ht="12.75">
      <c r="A168" s="35" t="s">
        <v>54</v>
      </c>
      <c r="E168" s="39" t="s">
        <v>6929</v>
      </c>
    </row>
    <row r="169" spans="1:5" ht="25.5">
      <c r="A169" s="35" t="s">
        <v>55</v>
      </c>
      <c r="E169" s="42" t="s">
        <v>6930</v>
      </c>
    </row>
    <row r="170" spans="1:5" ht="12.75">
      <c r="A170" t="s">
        <v>56</v>
      </c>
      <c r="E170" s="39" t="s">
        <v>5</v>
      </c>
    </row>
    <row r="171" spans="1:16" ht="12.75">
      <c r="A171" t="s">
        <v>49</v>
      </c>
      <c s="34" t="s">
        <v>217</v>
      </c>
      <c s="34" t="s">
        <v>6697</v>
      </c>
      <c s="35" t="s">
        <v>5</v>
      </c>
      <c s="6" t="s">
        <v>6698</v>
      </c>
      <c s="36" t="s">
        <v>68</v>
      </c>
      <c s="37">
        <v>2</v>
      </c>
      <c s="36">
        <v>0.00048</v>
      </c>
      <c s="36">
        <f>ROUND(G171*H171,6)</f>
      </c>
      <c r="L171" s="38">
        <v>0</v>
      </c>
      <c s="32">
        <f>ROUND(ROUND(L171,2)*ROUND(G171,3),2)</f>
      </c>
      <c s="36" t="s">
        <v>3001</v>
      </c>
      <c>
        <f>(M171*21)/100</f>
      </c>
      <c t="s">
        <v>27</v>
      </c>
    </row>
    <row r="172" spans="1:5" ht="12.75">
      <c r="A172" s="35" t="s">
        <v>54</v>
      </c>
      <c r="E172" s="39" t="s">
        <v>6698</v>
      </c>
    </row>
    <row r="173" spans="1:5" ht="25.5">
      <c r="A173" s="35" t="s">
        <v>55</v>
      </c>
      <c r="E173" s="42" t="s">
        <v>6745</v>
      </c>
    </row>
    <row r="174" spans="1:5" ht="12.75">
      <c r="A174" t="s">
        <v>56</v>
      </c>
      <c r="E174" s="39" t="s">
        <v>5</v>
      </c>
    </row>
    <row r="175" spans="1:16" ht="12.75">
      <c r="A175" t="s">
        <v>49</v>
      </c>
      <c s="34" t="s">
        <v>221</v>
      </c>
      <c s="34" t="s">
        <v>6931</v>
      </c>
      <c s="35" t="s">
        <v>5</v>
      </c>
      <c s="6" t="s">
        <v>6932</v>
      </c>
      <c s="36" t="s">
        <v>68</v>
      </c>
      <c s="37">
        <v>1</v>
      </c>
      <c s="36">
        <v>0.018</v>
      </c>
      <c s="36">
        <f>ROUND(G175*H175,6)</f>
      </c>
      <c r="L175" s="38">
        <v>0</v>
      </c>
      <c s="32">
        <f>ROUND(ROUND(L175,2)*ROUND(G175,3),2)</f>
      </c>
      <c s="36" t="s">
        <v>3001</v>
      </c>
      <c>
        <f>(M175*21)/100</f>
      </c>
      <c t="s">
        <v>27</v>
      </c>
    </row>
    <row r="176" spans="1:5" ht="12.75">
      <c r="A176" s="35" t="s">
        <v>54</v>
      </c>
      <c r="E176" s="39" t="s">
        <v>6932</v>
      </c>
    </row>
    <row r="177" spans="1:5" ht="25.5">
      <c r="A177" s="35" t="s">
        <v>55</v>
      </c>
      <c r="E177" s="42" t="s">
        <v>6701</v>
      </c>
    </row>
    <row r="178" spans="1:5" ht="12.75">
      <c r="A178" t="s">
        <v>56</v>
      </c>
      <c r="E178" s="39" t="s">
        <v>5</v>
      </c>
    </row>
    <row r="179" spans="1:16" ht="12.75">
      <c r="A179" t="s">
        <v>49</v>
      </c>
      <c s="34" t="s">
        <v>225</v>
      </c>
      <c s="34" t="s">
        <v>6699</v>
      </c>
      <c s="35" t="s">
        <v>5</v>
      </c>
      <c s="6" t="s">
        <v>6700</v>
      </c>
      <c s="36" t="s">
        <v>68</v>
      </c>
      <c s="37">
        <v>1</v>
      </c>
      <c s="36">
        <v>0.04</v>
      </c>
      <c s="36">
        <f>ROUND(G179*H179,6)</f>
      </c>
      <c r="L179" s="38">
        <v>0</v>
      </c>
      <c s="32">
        <f>ROUND(ROUND(L179,2)*ROUND(G179,3),2)</f>
      </c>
      <c s="36" t="s">
        <v>3001</v>
      </c>
      <c>
        <f>(M179*21)/100</f>
      </c>
      <c t="s">
        <v>27</v>
      </c>
    </row>
    <row r="180" spans="1:5" ht="12.75">
      <c r="A180" s="35" t="s">
        <v>54</v>
      </c>
      <c r="E180" s="39" t="s">
        <v>6700</v>
      </c>
    </row>
    <row r="181" spans="1:5" ht="25.5">
      <c r="A181" s="35" t="s">
        <v>55</v>
      </c>
      <c r="E181" s="42" t="s">
        <v>6701</v>
      </c>
    </row>
    <row r="182" spans="1:5" ht="12.75">
      <c r="A182" t="s">
        <v>56</v>
      </c>
      <c r="E182" s="39" t="s">
        <v>5</v>
      </c>
    </row>
    <row r="183" spans="1:16" ht="12.75">
      <c r="A183" t="s">
        <v>49</v>
      </c>
      <c s="34" t="s">
        <v>229</v>
      </c>
      <c s="34" t="s">
        <v>6933</v>
      </c>
      <c s="35" t="s">
        <v>5</v>
      </c>
      <c s="6" t="s">
        <v>6934</v>
      </c>
      <c s="36" t="s">
        <v>68</v>
      </c>
      <c s="37">
        <v>1</v>
      </c>
      <c s="36">
        <v>0.0035</v>
      </c>
      <c s="36">
        <f>ROUND(G183*H183,6)</f>
      </c>
      <c r="L183" s="38">
        <v>0</v>
      </c>
      <c s="32">
        <f>ROUND(ROUND(L183,2)*ROUND(G183,3),2)</f>
      </c>
      <c s="36" t="s">
        <v>3001</v>
      </c>
      <c>
        <f>(M183*21)/100</f>
      </c>
      <c t="s">
        <v>27</v>
      </c>
    </row>
    <row r="184" spans="1:5" ht="12.75">
      <c r="A184" s="35" t="s">
        <v>54</v>
      </c>
      <c r="E184" s="39" t="s">
        <v>6934</v>
      </c>
    </row>
    <row r="185" spans="1:5" ht="25.5">
      <c r="A185" s="35" t="s">
        <v>55</v>
      </c>
      <c r="E185" s="42" t="s">
        <v>6701</v>
      </c>
    </row>
    <row r="186" spans="1:5" ht="12.75">
      <c r="A186" t="s">
        <v>56</v>
      </c>
      <c r="E186" s="39" t="s">
        <v>5</v>
      </c>
    </row>
    <row r="187" spans="1:16" ht="12.75">
      <c r="A187" t="s">
        <v>49</v>
      </c>
      <c s="34" t="s">
        <v>233</v>
      </c>
      <c s="34" t="s">
        <v>6837</v>
      </c>
      <c s="35" t="s">
        <v>5</v>
      </c>
      <c s="6" t="s">
        <v>6838</v>
      </c>
      <c s="36" t="s">
        <v>68</v>
      </c>
      <c s="37">
        <v>1</v>
      </c>
      <c s="36">
        <v>0.0133</v>
      </c>
      <c s="36">
        <f>ROUND(G187*H187,6)</f>
      </c>
      <c r="L187" s="38">
        <v>0</v>
      </c>
      <c s="32">
        <f>ROUND(ROUND(L187,2)*ROUND(G187,3),2)</f>
      </c>
      <c s="36" t="s">
        <v>3001</v>
      </c>
      <c>
        <f>(M187*21)/100</f>
      </c>
      <c t="s">
        <v>27</v>
      </c>
    </row>
    <row r="188" spans="1:5" ht="12.75">
      <c r="A188" s="35" t="s">
        <v>54</v>
      </c>
      <c r="E188" s="39" t="s">
        <v>6838</v>
      </c>
    </row>
    <row r="189" spans="1:5" ht="12.75">
      <c r="A189" s="35" t="s">
        <v>55</v>
      </c>
      <c r="E189" s="40" t="s">
        <v>5</v>
      </c>
    </row>
    <row r="190" spans="1:5" ht="12.75">
      <c r="A190" t="s">
        <v>56</v>
      </c>
      <c r="E190" s="39" t="s">
        <v>5</v>
      </c>
    </row>
    <row r="191" spans="1:16" ht="12.75">
      <c r="A191" t="s">
        <v>49</v>
      </c>
      <c s="34" t="s">
        <v>237</v>
      </c>
      <c s="34" t="s">
        <v>6935</v>
      </c>
      <c s="35" t="s">
        <v>5</v>
      </c>
      <c s="6" t="s">
        <v>6936</v>
      </c>
      <c s="36" t="s">
        <v>68</v>
      </c>
      <c s="37">
        <v>1</v>
      </c>
      <c s="36">
        <v>0.0295</v>
      </c>
      <c s="36">
        <f>ROUND(G191*H191,6)</f>
      </c>
      <c r="L191" s="38">
        <v>0</v>
      </c>
      <c s="32">
        <f>ROUND(ROUND(L191,2)*ROUND(G191,3),2)</f>
      </c>
      <c s="36" t="s">
        <v>3001</v>
      </c>
      <c>
        <f>(M191*21)/100</f>
      </c>
      <c t="s">
        <v>27</v>
      </c>
    </row>
    <row r="192" spans="1:5" ht="12.75">
      <c r="A192" s="35" t="s">
        <v>54</v>
      </c>
      <c r="E192" s="39" t="s">
        <v>6936</v>
      </c>
    </row>
    <row r="193" spans="1:5" ht="12.75">
      <c r="A193" s="35" t="s">
        <v>55</v>
      </c>
      <c r="E193" s="40" t="s">
        <v>5</v>
      </c>
    </row>
    <row r="194" spans="1:5" ht="12.75">
      <c r="A194" t="s">
        <v>56</v>
      </c>
      <c r="E194" s="39" t="s">
        <v>5</v>
      </c>
    </row>
    <row r="195" spans="1:16" ht="12.75">
      <c r="A195" t="s">
        <v>49</v>
      </c>
      <c s="34" t="s">
        <v>241</v>
      </c>
      <c s="34" t="s">
        <v>6702</v>
      </c>
      <c s="35" t="s">
        <v>5</v>
      </c>
      <c s="6" t="s">
        <v>6703</v>
      </c>
      <c s="36" t="s">
        <v>68</v>
      </c>
      <c s="37">
        <v>1</v>
      </c>
      <c s="36">
        <v>0.0142</v>
      </c>
      <c s="36">
        <f>ROUND(G195*H195,6)</f>
      </c>
      <c r="L195" s="38">
        <v>0</v>
      </c>
      <c s="32">
        <f>ROUND(ROUND(L195,2)*ROUND(G195,3),2)</f>
      </c>
      <c s="36" t="s">
        <v>3001</v>
      </c>
      <c>
        <f>(M195*21)/100</f>
      </c>
      <c t="s">
        <v>27</v>
      </c>
    </row>
    <row r="196" spans="1:5" ht="12.75">
      <c r="A196" s="35" t="s">
        <v>54</v>
      </c>
      <c r="E196" s="39" t="s">
        <v>6703</v>
      </c>
    </row>
    <row r="197" spans="1:5" ht="25.5">
      <c r="A197" s="35" t="s">
        <v>55</v>
      </c>
      <c r="E197" s="42" t="s">
        <v>6701</v>
      </c>
    </row>
    <row r="198" spans="1:5" ht="12.75">
      <c r="A198" t="s">
        <v>56</v>
      </c>
      <c r="E198" s="39" t="s">
        <v>5</v>
      </c>
    </row>
    <row r="199" spans="1:16" ht="12.75">
      <c r="A199" t="s">
        <v>49</v>
      </c>
      <c s="34" t="s">
        <v>245</v>
      </c>
      <c s="34" t="s">
        <v>6704</v>
      </c>
      <c s="35" t="s">
        <v>5</v>
      </c>
      <c s="6" t="s">
        <v>6705</v>
      </c>
      <c s="36" t="s">
        <v>68</v>
      </c>
      <c s="37">
        <v>1</v>
      </c>
      <c s="36">
        <v>0.0122</v>
      </c>
      <c s="36">
        <f>ROUND(G199*H199,6)</f>
      </c>
      <c r="L199" s="38">
        <v>0</v>
      </c>
      <c s="32">
        <f>ROUND(ROUND(L199,2)*ROUND(G199,3),2)</f>
      </c>
      <c s="36" t="s">
        <v>3001</v>
      </c>
      <c>
        <f>(M199*21)/100</f>
      </c>
      <c t="s">
        <v>27</v>
      </c>
    </row>
    <row r="200" spans="1:5" ht="12.75">
      <c r="A200" s="35" t="s">
        <v>54</v>
      </c>
      <c r="E200" s="39" t="s">
        <v>6705</v>
      </c>
    </row>
    <row r="201" spans="1:5" ht="25.5">
      <c r="A201" s="35" t="s">
        <v>55</v>
      </c>
      <c r="E201" s="42" t="s">
        <v>6701</v>
      </c>
    </row>
    <row r="202" spans="1:5" ht="12.75">
      <c r="A202" t="s">
        <v>56</v>
      </c>
      <c r="E202" s="39" t="s">
        <v>5</v>
      </c>
    </row>
    <row r="203" spans="1:16" ht="12.75">
      <c r="A203" t="s">
        <v>49</v>
      </c>
      <c s="34" t="s">
        <v>249</v>
      </c>
      <c s="34" t="s">
        <v>6616</v>
      </c>
      <c s="35" t="s">
        <v>5</v>
      </c>
      <c s="6" t="s">
        <v>6617</v>
      </c>
      <c s="36" t="s">
        <v>68</v>
      </c>
      <c s="37">
        <v>2</v>
      </c>
      <c s="36">
        <v>0.0009</v>
      </c>
      <c s="36">
        <f>ROUND(G203*H203,6)</f>
      </c>
      <c r="L203" s="38">
        <v>0</v>
      </c>
      <c s="32">
        <f>ROUND(ROUND(L203,2)*ROUND(G203,3),2)</f>
      </c>
      <c s="36" t="s">
        <v>3001</v>
      </c>
      <c>
        <f>(M203*21)/100</f>
      </c>
      <c t="s">
        <v>27</v>
      </c>
    </row>
    <row r="204" spans="1:5" ht="12.75">
      <c r="A204" s="35" t="s">
        <v>54</v>
      </c>
      <c r="E204" s="39" t="s">
        <v>6617</v>
      </c>
    </row>
    <row r="205" spans="1:5" ht="25.5">
      <c r="A205" s="35" t="s">
        <v>55</v>
      </c>
      <c r="E205" s="42" t="s">
        <v>6745</v>
      </c>
    </row>
    <row r="206" spans="1:5" ht="12.75">
      <c r="A206" t="s">
        <v>56</v>
      </c>
      <c r="E206" s="39" t="s">
        <v>5</v>
      </c>
    </row>
    <row r="207" spans="1:16" ht="12.75">
      <c r="A207" t="s">
        <v>49</v>
      </c>
      <c s="34" t="s">
        <v>253</v>
      </c>
      <c s="34" t="s">
        <v>6616</v>
      </c>
      <c s="35" t="s">
        <v>47</v>
      </c>
      <c s="6" t="s">
        <v>6617</v>
      </c>
      <c s="36" t="s">
        <v>68</v>
      </c>
      <c s="37">
        <v>1</v>
      </c>
      <c s="36">
        <v>0.0009</v>
      </c>
      <c s="36">
        <f>ROUND(G207*H207,6)</f>
      </c>
      <c r="L207" s="38">
        <v>0</v>
      </c>
      <c s="32">
        <f>ROUND(ROUND(L207,2)*ROUND(G207,3),2)</f>
      </c>
      <c s="36" t="s">
        <v>3001</v>
      </c>
      <c>
        <f>(M207*21)/100</f>
      </c>
      <c t="s">
        <v>27</v>
      </c>
    </row>
    <row r="208" spans="1:5" ht="12.75">
      <c r="A208" s="35" t="s">
        <v>54</v>
      </c>
      <c r="E208" s="39" t="s">
        <v>6617</v>
      </c>
    </row>
    <row r="209" spans="1:5" ht="12.75">
      <c r="A209" s="35" t="s">
        <v>55</v>
      </c>
      <c r="E209" s="40" t="s">
        <v>5</v>
      </c>
    </row>
    <row r="210" spans="1:5" ht="12.75">
      <c r="A210" t="s">
        <v>56</v>
      </c>
      <c r="E210" s="39" t="s">
        <v>5</v>
      </c>
    </row>
    <row r="211" spans="1:16" ht="12.75">
      <c r="A211" t="s">
        <v>49</v>
      </c>
      <c s="34" t="s">
        <v>257</v>
      </c>
      <c s="34" t="s">
        <v>6708</v>
      </c>
      <c s="35" t="s">
        <v>5</v>
      </c>
      <c s="6" t="s">
        <v>6709</v>
      </c>
      <c s="36" t="s">
        <v>68</v>
      </c>
      <c s="37">
        <v>1</v>
      </c>
      <c s="36">
        <v>0.0019</v>
      </c>
      <c s="36">
        <f>ROUND(G211*H211,6)</f>
      </c>
      <c r="L211" s="38">
        <v>0</v>
      </c>
      <c s="32">
        <f>ROUND(ROUND(L211,2)*ROUND(G211,3),2)</f>
      </c>
      <c s="36" t="s">
        <v>3001</v>
      </c>
      <c>
        <f>(M211*21)/100</f>
      </c>
      <c t="s">
        <v>27</v>
      </c>
    </row>
    <row r="212" spans="1:5" ht="12.75">
      <c r="A212" s="35" t="s">
        <v>54</v>
      </c>
      <c r="E212" s="39" t="s">
        <v>6709</v>
      </c>
    </row>
    <row r="213" spans="1:5" ht="12.75">
      <c r="A213" s="35" t="s">
        <v>55</v>
      </c>
      <c r="E213" s="40" t="s">
        <v>5</v>
      </c>
    </row>
    <row r="214" spans="1:5" ht="12.75">
      <c r="A214" t="s">
        <v>56</v>
      </c>
      <c r="E214" s="39" t="s">
        <v>5</v>
      </c>
    </row>
    <row r="215" spans="1:16" ht="25.5">
      <c r="A215" t="s">
        <v>49</v>
      </c>
      <c s="34" t="s">
        <v>261</v>
      </c>
      <c s="34" t="s">
        <v>6710</v>
      </c>
      <c s="35" t="s">
        <v>5</v>
      </c>
      <c s="6" t="s">
        <v>6711</v>
      </c>
      <c s="36" t="s">
        <v>68</v>
      </c>
      <c s="37">
        <v>1</v>
      </c>
      <c s="36">
        <v>0.001669</v>
      </c>
      <c s="36">
        <f>ROUND(G215*H215,6)</f>
      </c>
      <c r="L215" s="38">
        <v>0</v>
      </c>
      <c s="32">
        <f>ROUND(ROUND(L215,2)*ROUND(G215,3),2)</f>
      </c>
      <c s="36" t="s">
        <v>3001</v>
      </c>
      <c>
        <f>(M215*21)/100</f>
      </c>
      <c t="s">
        <v>27</v>
      </c>
    </row>
    <row r="216" spans="1:5" ht="25.5">
      <c r="A216" s="35" t="s">
        <v>54</v>
      </c>
      <c r="E216" s="39" t="s">
        <v>6712</v>
      </c>
    </row>
    <row r="217" spans="1:5" ht="12.75">
      <c r="A217" s="35" t="s">
        <v>55</v>
      </c>
      <c r="E217" s="40" t="s">
        <v>5</v>
      </c>
    </row>
    <row r="218" spans="1:5" ht="12.75">
      <c r="A218" t="s">
        <v>56</v>
      </c>
      <c r="E218" s="39" t="s">
        <v>5</v>
      </c>
    </row>
    <row r="219" spans="1:16" ht="12.75">
      <c r="A219" t="s">
        <v>49</v>
      </c>
      <c s="34" t="s">
        <v>265</v>
      </c>
      <c s="34" t="s">
        <v>6713</v>
      </c>
      <c s="35" t="s">
        <v>5</v>
      </c>
      <c s="6" t="s">
        <v>6714</v>
      </c>
      <c s="36" t="s">
        <v>68</v>
      </c>
      <c s="37">
        <v>1</v>
      </c>
      <c s="36">
        <v>0.001669</v>
      </c>
      <c s="36">
        <f>ROUND(G219*H219,6)</f>
      </c>
      <c r="L219" s="38">
        <v>0</v>
      </c>
      <c s="32">
        <f>ROUND(ROUND(L219,2)*ROUND(G219,3),2)</f>
      </c>
      <c s="36" t="s">
        <v>3001</v>
      </c>
      <c>
        <f>(M219*21)/100</f>
      </c>
      <c t="s">
        <v>27</v>
      </c>
    </row>
    <row r="220" spans="1:5" ht="25.5">
      <c r="A220" s="35" t="s">
        <v>54</v>
      </c>
      <c r="E220" s="39" t="s">
        <v>6715</v>
      </c>
    </row>
    <row r="221" spans="1:5" ht="12.75">
      <c r="A221" s="35" t="s">
        <v>55</v>
      </c>
      <c r="E221" s="40" t="s">
        <v>5</v>
      </c>
    </row>
    <row r="222" spans="1:5" ht="12.75">
      <c r="A222" t="s">
        <v>56</v>
      </c>
      <c r="E222" s="39" t="s">
        <v>5</v>
      </c>
    </row>
    <row r="223" spans="1:16" ht="25.5">
      <c r="A223" t="s">
        <v>49</v>
      </c>
      <c s="34" t="s">
        <v>595</v>
      </c>
      <c s="34" t="s">
        <v>6937</v>
      </c>
      <c s="35" t="s">
        <v>5</v>
      </c>
      <c s="6" t="s">
        <v>6938</v>
      </c>
      <c s="36" t="s">
        <v>60</v>
      </c>
      <c s="37">
        <v>53</v>
      </c>
      <c s="36">
        <v>0</v>
      </c>
      <c s="36">
        <f>ROUND(G223*H223,6)</f>
      </c>
      <c r="L223" s="38">
        <v>0</v>
      </c>
      <c s="32">
        <f>ROUND(ROUND(L223,2)*ROUND(G223,3),2)</f>
      </c>
      <c s="36" t="s">
        <v>3001</v>
      </c>
      <c>
        <f>(M223*21)/100</f>
      </c>
      <c t="s">
        <v>27</v>
      </c>
    </row>
    <row r="224" spans="1:5" ht="25.5">
      <c r="A224" s="35" t="s">
        <v>54</v>
      </c>
      <c r="E224" s="39" t="s">
        <v>6939</v>
      </c>
    </row>
    <row r="225" spans="1:5" ht="12.75">
      <c r="A225" s="35" t="s">
        <v>55</v>
      </c>
      <c r="E225" s="40" t="s">
        <v>5</v>
      </c>
    </row>
    <row r="226" spans="1:5" ht="12.75">
      <c r="A226" t="s">
        <v>56</v>
      </c>
      <c r="E226" s="39" t="s">
        <v>5</v>
      </c>
    </row>
    <row r="227" spans="1:16" ht="25.5">
      <c r="A227" t="s">
        <v>49</v>
      </c>
      <c s="34" t="s">
        <v>599</v>
      </c>
      <c s="34" t="s">
        <v>6716</v>
      </c>
      <c s="35" t="s">
        <v>5</v>
      </c>
      <c s="6" t="s">
        <v>6717</v>
      </c>
      <c s="36" t="s">
        <v>60</v>
      </c>
      <c s="37">
        <v>106</v>
      </c>
      <c s="36">
        <v>0</v>
      </c>
      <c s="36">
        <f>ROUND(G227*H227,6)</f>
      </c>
      <c r="L227" s="38">
        <v>0</v>
      </c>
      <c s="32">
        <f>ROUND(ROUND(L227,2)*ROUND(G227,3),2)</f>
      </c>
      <c s="36" t="s">
        <v>3001</v>
      </c>
      <c>
        <f>(M227*21)/100</f>
      </c>
      <c t="s">
        <v>27</v>
      </c>
    </row>
    <row r="228" spans="1:5" ht="25.5">
      <c r="A228" s="35" t="s">
        <v>54</v>
      </c>
      <c r="E228" s="39" t="s">
        <v>6718</v>
      </c>
    </row>
    <row r="229" spans="1:5" ht="25.5">
      <c r="A229" s="35" t="s">
        <v>55</v>
      </c>
      <c r="E229" s="42" t="s">
        <v>6940</v>
      </c>
    </row>
    <row r="230" spans="1:5" ht="12.75">
      <c r="A230" t="s">
        <v>56</v>
      </c>
      <c r="E230" s="39" t="s">
        <v>5</v>
      </c>
    </row>
    <row r="231" spans="1:16" ht="25.5">
      <c r="A231" t="s">
        <v>49</v>
      </c>
      <c s="34" t="s">
        <v>269</v>
      </c>
      <c s="34" t="s">
        <v>6941</v>
      </c>
      <c s="35" t="s">
        <v>5</v>
      </c>
      <c s="6" t="s">
        <v>6942</v>
      </c>
      <c s="36" t="s">
        <v>60</v>
      </c>
      <c s="37">
        <v>25</v>
      </c>
      <c s="36">
        <v>0</v>
      </c>
      <c s="36">
        <f>ROUND(G231*H231,6)</f>
      </c>
      <c r="L231" s="38">
        <v>0</v>
      </c>
      <c s="32">
        <f>ROUND(ROUND(L231,2)*ROUND(G231,3),2)</f>
      </c>
      <c s="36" t="s">
        <v>3001</v>
      </c>
      <c>
        <f>(M231*21)/100</f>
      </c>
      <c t="s">
        <v>27</v>
      </c>
    </row>
    <row r="232" spans="1:5" ht="25.5">
      <c r="A232" s="35" t="s">
        <v>54</v>
      </c>
      <c r="E232" s="39" t="s">
        <v>6943</v>
      </c>
    </row>
    <row r="233" spans="1:5" ht="12.75">
      <c r="A233" s="35" t="s">
        <v>55</v>
      </c>
      <c r="E233" s="40" t="s">
        <v>5</v>
      </c>
    </row>
    <row r="234" spans="1:5" ht="12.75">
      <c r="A234" t="s">
        <v>56</v>
      </c>
      <c r="E234" s="39" t="s">
        <v>5</v>
      </c>
    </row>
    <row r="235" spans="1:16" ht="12.75">
      <c r="A235" t="s">
        <v>49</v>
      </c>
      <c s="34" t="s">
        <v>273</v>
      </c>
      <c s="34" t="s">
        <v>6944</v>
      </c>
      <c s="35" t="s">
        <v>5</v>
      </c>
      <c s="6" t="s">
        <v>6945</v>
      </c>
      <c s="36" t="s">
        <v>68</v>
      </c>
      <c s="37">
        <v>17</v>
      </c>
      <c s="36">
        <v>0</v>
      </c>
      <c s="36">
        <f>ROUND(G235*H235,6)</f>
      </c>
      <c r="L235" s="38">
        <v>0</v>
      </c>
      <c s="32">
        <f>ROUND(ROUND(L235,2)*ROUND(G235,3),2)</f>
      </c>
      <c s="36" t="s">
        <v>3001</v>
      </c>
      <c>
        <f>(M235*21)/100</f>
      </c>
      <c t="s">
        <v>27</v>
      </c>
    </row>
    <row r="236" spans="1:5" ht="25.5">
      <c r="A236" s="35" t="s">
        <v>54</v>
      </c>
      <c r="E236" s="39" t="s">
        <v>6946</v>
      </c>
    </row>
    <row r="237" spans="1:5" ht="25.5">
      <c r="A237" s="35" t="s">
        <v>55</v>
      </c>
      <c r="E237" s="42" t="s">
        <v>6947</v>
      </c>
    </row>
    <row r="238" spans="1:5" ht="12.75">
      <c r="A238" t="s">
        <v>56</v>
      </c>
      <c r="E238" s="39" t="s">
        <v>5</v>
      </c>
    </row>
    <row r="239" spans="1:16" ht="12.75">
      <c r="A239" t="s">
        <v>49</v>
      </c>
      <c s="34" t="s">
        <v>277</v>
      </c>
      <c s="34" t="s">
        <v>6948</v>
      </c>
      <c s="35" t="s">
        <v>5</v>
      </c>
      <c s="6" t="s">
        <v>6949</v>
      </c>
      <c s="36" t="s">
        <v>68</v>
      </c>
      <c s="37">
        <v>1</v>
      </c>
      <c s="36">
        <v>0</v>
      </c>
      <c s="36">
        <f>ROUND(G239*H239,6)</f>
      </c>
      <c r="L239" s="38">
        <v>0</v>
      </c>
      <c s="32">
        <f>ROUND(ROUND(L239,2)*ROUND(G239,3),2)</f>
      </c>
      <c s="36" t="s">
        <v>3001</v>
      </c>
      <c>
        <f>(M239*21)/100</f>
      </c>
      <c t="s">
        <v>27</v>
      </c>
    </row>
    <row r="240" spans="1:5" ht="25.5">
      <c r="A240" s="35" t="s">
        <v>54</v>
      </c>
      <c r="E240" s="39" t="s">
        <v>6950</v>
      </c>
    </row>
    <row r="241" spans="1:5" ht="25.5">
      <c r="A241" s="35" t="s">
        <v>55</v>
      </c>
      <c r="E241" s="42" t="s">
        <v>6701</v>
      </c>
    </row>
    <row r="242" spans="1:5" ht="12.75">
      <c r="A242" t="s">
        <v>56</v>
      </c>
      <c r="E242" s="39" t="s">
        <v>5</v>
      </c>
    </row>
    <row r="243" spans="1:16" ht="12.75">
      <c r="A243" t="s">
        <v>49</v>
      </c>
      <c s="34" t="s">
        <v>281</v>
      </c>
      <c s="34" t="s">
        <v>6951</v>
      </c>
      <c s="35" t="s">
        <v>5</v>
      </c>
      <c s="6" t="s">
        <v>6952</v>
      </c>
      <c s="36" t="s">
        <v>68</v>
      </c>
      <c s="37">
        <v>3</v>
      </c>
      <c s="36">
        <v>0</v>
      </c>
      <c s="36">
        <f>ROUND(G243*H243,6)</f>
      </c>
      <c r="L243" s="38">
        <v>0</v>
      </c>
      <c s="32">
        <f>ROUND(ROUND(L243,2)*ROUND(G243,3),2)</f>
      </c>
      <c s="36" t="s">
        <v>3001</v>
      </c>
      <c>
        <f>(M243*21)/100</f>
      </c>
      <c t="s">
        <v>27</v>
      </c>
    </row>
    <row r="244" spans="1:5" ht="25.5">
      <c r="A244" s="35" t="s">
        <v>54</v>
      </c>
      <c r="E244" s="39" t="s">
        <v>6953</v>
      </c>
    </row>
    <row r="245" spans="1:5" ht="25.5">
      <c r="A245" s="35" t="s">
        <v>55</v>
      </c>
      <c r="E245" s="42" t="s">
        <v>6954</v>
      </c>
    </row>
    <row r="246" spans="1:5" ht="12.75">
      <c r="A246" t="s">
        <v>56</v>
      </c>
      <c r="E246" s="39" t="s">
        <v>5</v>
      </c>
    </row>
    <row r="247" spans="1:16" ht="12.75">
      <c r="A247" t="s">
        <v>49</v>
      </c>
      <c s="34" t="s">
        <v>285</v>
      </c>
      <c s="34" t="s">
        <v>6723</v>
      </c>
      <c s="35" t="s">
        <v>5</v>
      </c>
      <c s="6" t="s">
        <v>6724</v>
      </c>
      <c s="36" t="s">
        <v>68</v>
      </c>
      <c s="37">
        <v>26</v>
      </c>
      <c s="36">
        <v>0</v>
      </c>
      <c s="36">
        <f>ROUND(G247*H247,6)</f>
      </c>
      <c r="L247" s="38">
        <v>0</v>
      </c>
      <c s="32">
        <f>ROUND(ROUND(L247,2)*ROUND(G247,3),2)</f>
      </c>
      <c s="36" t="s">
        <v>3001</v>
      </c>
      <c>
        <f>(M247*21)/100</f>
      </c>
      <c t="s">
        <v>27</v>
      </c>
    </row>
    <row r="248" spans="1:5" ht="25.5">
      <c r="A248" s="35" t="s">
        <v>54</v>
      </c>
      <c r="E248" s="39" t="s">
        <v>6725</v>
      </c>
    </row>
    <row r="249" spans="1:5" ht="25.5">
      <c r="A249" s="35" t="s">
        <v>55</v>
      </c>
      <c r="E249" s="42" t="s">
        <v>6955</v>
      </c>
    </row>
    <row r="250" spans="1:5" ht="12.75">
      <c r="A250" t="s">
        <v>56</v>
      </c>
      <c r="E250" s="39" t="s">
        <v>5</v>
      </c>
    </row>
    <row r="251" spans="1:16" ht="25.5">
      <c r="A251" t="s">
        <v>49</v>
      </c>
      <c s="34" t="s">
        <v>289</v>
      </c>
      <c s="34" t="s">
        <v>6956</v>
      </c>
      <c s="35" t="s">
        <v>5</v>
      </c>
      <c s="6" t="s">
        <v>6957</v>
      </c>
      <c s="36" t="s">
        <v>68</v>
      </c>
      <c s="37">
        <v>2</v>
      </c>
      <c s="36">
        <v>0</v>
      </c>
      <c s="36">
        <f>ROUND(G251*H251,6)</f>
      </c>
      <c r="L251" s="38">
        <v>0</v>
      </c>
      <c s="32">
        <f>ROUND(ROUND(L251,2)*ROUND(G251,3),2)</f>
      </c>
      <c s="36" t="s">
        <v>3001</v>
      </c>
      <c>
        <f>(M251*21)/100</f>
      </c>
      <c t="s">
        <v>27</v>
      </c>
    </row>
    <row r="252" spans="1:5" ht="38.25">
      <c r="A252" s="35" t="s">
        <v>54</v>
      </c>
      <c r="E252" s="39" t="s">
        <v>6958</v>
      </c>
    </row>
    <row r="253" spans="1:5" ht="25.5">
      <c r="A253" s="35" t="s">
        <v>55</v>
      </c>
      <c r="E253" s="42" t="s">
        <v>6745</v>
      </c>
    </row>
    <row r="254" spans="1:5" ht="12.75">
      <c r="A254" t="s">
        <v>56</v>
      </c>
      <c r="E254" s="39" t="s">
        <v>5</v>
      </c>
    </row>
    <row r="255" spans="1:16" ht="12.75">
      <c r="A255" t="s">
        <v>49</v>
      </c>
      <c s="34" t="s">
        <v>293</v>
      </c>
      <c s="34" t="s">
        <v>6959</v>
      </c>
      <c s="35" t="s">
        <v>5</v>
      </c>
      <c s="6" t="s">
        <v>6960</v>
      </c>
      <c s="36" t="s">
        <v>68</v>
      </c>
      <c s="37">
        <v>1</v>
      </c>
      <c s="36">
        <v>0.001617</v>
      </c>
      <c s="36">
        <f>ROUND(G255*H255,6)</f>
      </c>
      <c r="L255" s="38">
        <v>0</v>
      </c>
      <c s="32">
        <f>ROUND(ROUND(L255,2)*ROUND(G255,3),2)</f>
      </c>
      <c s="36" t="s">
        <v>3001</v>
      </c>
      <c>
        <f>(M255*21)/100</f>
      </c>
      <c t="s">
        <v>27</v>
      </c>
    </row>
    <row r="256" spans="1:5" ht="25.5">
      <c r="A256" s="35" t="s">
        <v>54</v>
      </c>
      <c r="E256" s="39" t="s">
        <v>6961</v>
      </c>
    </row>
    <row r="257" spans="1:5" ht="12.75">
      <c r="A257" s="35" t="s">
        <v>55</v>
      </c>
      <c r="E257" s="40" t="s">
        <v>5</v>
      </c>
    </row>
    <row r="258" spans="1:5" ht="12.75">
      <c r="A258" t="s">
        <v>56</v>
      </c>
      <c r="E258" s="39" t="s">
        <v>5</v>
      </c>
    </row>
    <row r="259" spans="1:16" ht="12.75">
      <c r="A259" t="s">
        <v>49</v>
      </c>
      <c s="34" t="s">
        <v>297</v>
      </c>
      <c s="34" t="s">
        <v>6732</v>
      </c>
      <c s="35" t="s">
        <v>5</v>
      </c>
      <c s="6" t="s">
        <v>6733</v>
      </c>
      <c s="36" t="s">
        <v>68</v>
      </c>
      <c s="37">
        <v>1</v>
      </c>
      <c s="36">
        <v>0.001363</v>
      </c>
      <c s="36">
        <f>ROUND(G259*H259,6)</f>
      </c>
      <c r="L259" s="38">
        <v>0</v>
      </c>
      <c s="32">
        <f>ROUND(ROUND(L259,2)*ROUND(G259,3),2)</f>
      </c>
      <c s="36" t="s">
        <v>3001</v>
      </c>
      <c>
        <f>(M259*21)/100</f>
      </c>
      <c t="s">
        <v>27</v>
      </c>
    </row>
    <row r="260" spans="1:5" ht="25.5">
      <c r="A260" s="35" t="s">
        <v>54</v>
      </c>
      <c r="E260" s="39" t="s">
        <v>6734</v>
      </c>
    </row>
    <row r="261" spans="1:5" ht="12.75">
      <c r="A261" s="35" t="s">
        <v>55</v>
      </c>
      <c r="E261" s="40" t="s">
        <v>5</v>
      </c>
    </row>
    <row r="262" spans="1:5" ht="12.75">
      <c r="A262" t="s">
        <v>56</v>
      </c>
      <c r="E262" s="39" t="s">
        <v>5</v>
      </c>
    </row>
    <row r="263" spans="1:16" ht="12.75">
      <c r="A263" t="s">
        <v>49</v>
      </c>
      <c s="34" t="s">
        <v>301</v>
      </c>
      <c s="34" t="s">
        <v>6962</v>
      </c>
      <c s="35" t="s">
        <v>5</v>
      </c>
      <c s="6" t="s">
        <v>6963</v>
      </c>
      <c s="36" t="s">
        <v>68</v>
      </c>
      <c s="37">
        <v>1</v>
      </c>
      <c s="36">
        <v>0</v>
      </c>
      <c s="36">
        <f>ROUND(G263*H263,6)</f>
      </c>
      <c r="L263" s="38">
        <v>0</v>
      </c>
      <c s="32">
        <f>ROUND(ROUND(L263,2)*ROUND(G263,3),2)</f>
      </c>
      <c s="36" t="s">
        <v>3001</v>
      </c>
      <c>
        <f>(M263*21)/100</f>
      </c>
      <c t="s">
        <v>27</v>
      </c>
    </row>
    <row r="264" spans="1:5" ht="25.5">
      <c r="A264" s="35" t="s">
        <v>54</v>
      </c>
      <c r="E264" s="39" t="s">
        <v>6964</v>
      </c>
    </row>
    <row r="265" spans="1:5" ht="12.75">
      <c r="A265" s="35" t="s">
        <v>55</v>
      </c>
      <c r="E265" s="40" t="s">
        <v>5</v>
      </c>
    </row>
    <row r="266" spans="1:5" ht="12.75">
      <c r="A266" t="s">
        <v>56</v>
      </c>
      <c r="E266" s="39" t="s">
        <v>5</v>
      </c>
    </row>
    <row r="267" spans="1:16" ht="12.75">
      <c r="A267" t="s">
        <v>49</v>
      </c>
      <c s="34" t="s">
        <v>305</v>
      </c>
      <c s="34" t="s">
        <v>6631</v>
      </c>
      <c s="35" t="s">
        <v>5</v>
      </c>
      <c s="6" t="s">
        <v>6632</v>
      </c>
      <c s="36" t="s">
        <v>60</v>
      </c>
      <c s="37">
        <v>53</v>
      </c>
      <c s="36">
        <v>0</v>
      </c>
      <c s="36">
        <f>ROUND(G267*H267,6)</f>
      </c>
      <c r="L267" s="38">
        <v>0</v>
      </c>
      <c s="32">
        <f>ROUND(ROUND(L267,2)*ROUND(G267,3),2)</f>
      </c>
      <c s="36" t="s">
        <v>3001</v>
      </c>
      <c>
        <f>(M267*21)/100</f>
      </c>
      <c t="s">
        <v>27</v>
      </c>
    </row>
    <row r="268" spans="1:5" ht="12.75">
      <c r="A268" s="35" t="s">
        <v>54</v>
      </c>
      <c r="E268" s="39" t="s">
        <v>6632</v>
      </c>
    </row>
    <row r="269" spans="1:5" ht="12.75">
      <c r="A269" s="35" t="s">
        <v>55</v>
      </c>
      <c r="E269" s="40" t="s">
        <v>6965</v>
      </c>
    </row>
    <row r="270" spans="1:5" ht="12.75">
      <c r="A270" t="s">
        <v>56</v>
      </c>
      <c r="E270" s="39" t="s">
        <v>5</v>
      </c>
    </row>
    <row r="271" spans="1:16" ht="12.75">
      <c r="A271" t="s">
        <v>49</v>
      </c>
      <c s="34" t="s">
        <v>309</v>
      </c>
      <c s="34" t="s">
        <v>3094</v>
      </c>
      <c s="35" t="s">
        <v>5</v>
      </c>
      <c s="6" t="s">
        <v>3095</v>
      </c>
      <c s="36" t="s">
        <v>60</v>
      </c>
      <c s="37">
        <v>159</v>
      </c>
      <c s="36">
        <v>0</v>
      </c>
      <c s="36">
        <f>ROUND(G271*H271,6)</f>
      </c>
      <c r="L271" s="38">
        <v>0</v>
      </c>
      <c s="32">
        <f>ROUND(ROUND(L271,2)*ROUND(G271,3),2)</f>
      </c>
      <c s="36" t="s">
        <v>3001</v>
      </c>
      <c>
        <f>(M271*21)/100</f>
      </c>
      <c t="s">
        <v>27</v>
      </c>
    </row>
    <row r="272" spans="1:5" ht="12.75">
      <c r="A272" s="35" t="s">
        <v>54</v>
      </c>
      <c r="E272" s="39" t="s">
        <v>3096</v>
      </c>
    </row>
    <row r="273" spans="1:5" ht="25.5">
      <c r="A273" s="35" t="s">
        <v>55</v>
      </c>
      <c r="E273" s="42" t="s">
        <v>6966</v>
      </c>
    </row>
    <row r="274" spans="1:5" ht="12.75">
      <c r="A274" t="s">
        <v>56</v>
      </c>
      <c r="E274" s="39" t="s">
        <v>5</v>
      </c>
    </row>
    <row r="275" spans="1:16" ht="12.75">
      <c r="A275" t="s">
        <v>49</v>
      </c>
      <c s="34" t="s">
        <v>313</v>
      </c>
      <c s="34" t="s">
        <v>6735</v>
      </c>
      <c s="35" t="s">
        <v>5</v>
      </c>
      <c s="6" t="s">
        <v>6736</v>
      </c>
      <c s="36" t="s">
        <v>60</v>
      </c>
      <c s="37">
        <v>106</v>
      </c>
      <c s="36">
        <v>1E-06</v>
      </c>
      <c s="36">
        <f>ROUND(G275*H275,6)</f>
      </c>
      <c r="L275" s="38">
        <v>0</v>
      </c>
      <c s="32">
        <f>ROUND(ROUND(L275,2)*ROUND(G275,3),2)</f>
      </c>
      <c s="36" t="s">
        <v>3001</v>
      </c>
      <c>
        <f>(M275*21)/100</f>
      </c>
      <c t="s">
        <v>27</v>
      </c>
    </row>
    <row r="276" spans="1:5" ht="12.75">
      <c r="A276" s="35" t="s">
        <v>54</v>
      </c>
      <c r="E276" s="39" t="s">
        <v>6736</v>
      </c>
    </row>
    <row r="277" spans="1:5" ht="25.5">
      <c r="A277" s="35" t="s">
        <v>55</v>
      </c>
      <c r="E277" s="42" t="s">
        <v>6607</v>
      </c>
    </row>
    <row r="278" spans="1:5" ht="12.75">
      <c r="A278" t="s">
        <v>56</v>
      </c>
      <c r="E278" s="39" t="s">
        <v>5</v>
      </c>
    </row>
    <row r="279" spans="1:16" ht="12.75">
      <c r="A279" t="s">
        <v>49</v>
      </c>
      <c s="34" t="s">
        <v>317</v>
      </c>
      <c s="34" t="s">
        <v>6229</v>
      </c>
      <c s="35" t="s">
        <v>5</v>
      </c>
      <c s="6" t="s">
        <v>6230</v>
      </c>
      <c s="36" t="s">
        <v>68</v>
      </c>
      <c s="37">
        <v>3</v>
      </c>
      <c s="36">
        <v>0.459373</v>
      </c>
      <c s="36">
        <f>ROUND(G279*H279,6)</f>
      </c>
      <c r="L279" s="38">
        <v>0</v>
      </c>
      <c s="32">
        <f>ROUND(ROUND(L279,2)*ROUND(G279,3),2)</f>
      </c>
      <c s="36" t="s">
        <v>3001</v>
      </c>
      <c>
        <f>(M279*21)/100</f>
      </c>
      <c t="s">
        <v>27</v>
      </c>
    </row>
    <row r="280" spans="1:5" ht="25.5">
      <c r="A280" s="35" t="s">
        <v>54</v>
      </c>
      <c r="E280" s="39" t="s">
        <v>6231</v>
      </c>
    </row>
    <row r="281" spans="1:5" ht="12.75">
      <c r="A281" s="35" t="s">
        <v>55</v>
      </c>
      <c r="E281" s="40" t="s">
        <v>5</v>
      </c>
    </row>
    <row r="282" spans="1:5" ht="12.75">
      <c r="A282" t="s">
        <v>56</v>
      </c>
      <c r="E282" s="39" t="s">
        <v>5</v>
      </c>
    </row>
    <row r="283" spans="1:16" ht="25.5">
      <c r="A283" t="s">
        <v>49</v>
      </c>
      <c s="34" t="s">
        <v>321</v>
      </c>
      <c s="34" t="s">
        <v>6967</v>
      </c>
      <c s="35" t="s">
        <v>5</v>
      </c>
      <c s="6" t="s">
        <v>6968</v>
      </c>
      <c s="36" t="s">
        <v>68</v>
      </c>
      <c s="37">
        <v>2</v>
      </c>
      <c s="36">
        <v>0.361908</v>
      </c>
      <c s="36">
        <f>ROUND(G283*H283,6)</f>
      </c>
      <c r="L283" s="38">
        <v>0</v>
      </c>
      <c s="32">
        <f>ROUND(ROUND(L283,2)*ROUND(G283,3),2)</f>
      </c>
      <c s="36" t="s">
        <v>3001</v>
      </c>
      <c>
        <f>(M283*21)/100</f>
      </c>
      <c t="s">
        <v>27</v>
      </c>
    </row>
    <row r="284" spans="1:5" ht="25.5">
      <c r="A284" s="35" t="s">
        <v>54</v>
      </c>
      <c r="E284" s="39" t="s">
        <v>6969</v>
      </c>
    </row>
    <row r="285" spans="1:5" ht="12.75">
      <c r="A285" s="35" t="s">
        <v>55</v>
      </c>
      <c r="E285" s="40" t="s">
        <v>5</v>
      </c>
    </row>
    <row r="286" spans="1:5" ht="12.75">
      <c r="A286" t="s">
        <v>56</v>
      </c>
      <c r="E286" s="39" t="s">
        <v>5</v>
      </c>
    </row>
    <row r="287" spans="1:16" ht="12.75">
      <c r="A287" t="s">
        <v>49</v>
      </c>
      <c s="34" t="s">
        <v>325</v>
      </c>
      <c s="34" t="s">
        <v>6633</v>
      </c>
      <c s="35" t="s">
        <v>5</v>
      </c>
      <c s="6" t="s">
        <v>6634</v>
      </c>
      <c s="36" t="s">
        <v>68</v>
      </c>
      <c s="37">
        <v>2</v>
      </c>
      <c s="36">
        <v>0.063831</v>
      </c>
      <c s="36">
        <f>ROUND(G287*H287,6)</f>
      </c>
      <c r="L287" s="38">
        <v>0</v>
      </c>
      <c s="32">
        <f>ROUND(ROUND(L287,2)*ROUND(G287,3),2)</f>
      </c>
      <c s="36" t="s">
        <v>3001</v>
      </c>
      <c>
        <f>(M287*21)/100</f>
      </c>
      <c t="s">
        <v>27</v>
      </c>
    </row>
    <row r="288" spans="1:5" ht="12.75">
      <c r="A288" s="35" t="s">
        <v>54</v>
      </c>
      <c r="E288" s="39" t="s">
        <v>6634</v>
      </c>
    </row>
    <row r="289" spans="1:5" ht="12.75">
      <c r="A289" s="35" t="s">
        <v>55</v>
      </c>
      <c r="E289" s="40" t="s">
        <v>5</v>
      </c>
    </row>
    <row r="290" spans="1:5" ht="12.75">
      <c r="A290" t="s">
        <v>56</v>
      </c>
      <c r="E290" s="39" t="s">
        <v>5</v>
      </c>
    </row>
    <row r="291" spans="1:16" ht="12.75">
      <c r="A291" t="s">
        <v>49</v>
      </c>
      <c s="34" t="s">
        <v>329</v>
      </c>
      <c s="34" t="s">
        <v>6863</v>
      </c>
      <c s="35" t="s">
        <v>5</v>
      </c>
      <c s="6" t="s">
        <v>6864</v>
      </c>
      <c s="36" t="s">
        <v>68</v>
      </c>
      <c s="37">
        <v>1</v>
      </c>
      <c s="36">
        <v>0.123032</v>
      </c>
      <c s="36">
        <f>ROUND(G291*H291,6)</f>
      </c>
      <c r="L291" s="38">
        <v>0</v>
      </c>
      <c s="32">
        <f>ROUND(ROUND(L291,2)*ROUND(G291,3),2)</f>
      </c>
      <c s="36" t="s">
        <v>3001</v>
      </c>
      <c>
        <f>(M291*21)/100</f>
      </c>
      <c t="s">
        <v>27</v>
      </c>
    </row>
    <row r="292" spans="1:5" ht="12.75">
      <c r="A292" s="35" t="s">
        <v>54</v>
      </c>
      <c r="E292" s="39" t="s">
        <v>6864</v>
      </c>
    </row>
    <row r="293" spans="1:5" ht="12.75">
      <c r="A293" s="35" t="s">
        <v>55</v>
      </c>
      <c r="E293" s="40" t="s">
        <v>5</v>
      </c>
    </row>
    <row r="294" spans="1:5" ht="12.75">
      <c r="A294" t="s">
        <v>56</v>
      </c>
      <c r="E294" s="39" t="s">
        <v>5</v>
      </c>
    </row>
    <row r="295" spans="1:16" ht="12.75">
      <c r="A295" t="s">
        <v>49</v>
      </c>
      <c s="34" t="s">
        <v>333</v>
      </c>
      <c s="34" t="s">
        <v>6970</v>
      </c>
      <c s="35" t="s">
        <v>5</v>
      </c>
      <c s="6" t="s">
        <v>6971</v>
      </c>
      <c s="36" t="s">
        <v>68</v>
      </c>
      <c s="37">
        <v>1</v>
      </c>
      <c s="36">
        <v>0.329057</v>
      </c>
      <c s="36">
        <f>ROUND(G295*H295,6)</f>
      </c>
      <c r="L295" s="38">
        <v>0</v>
      </c>
      <c s="32">
        <f>ROUND(ROUND(L295,2)*ROUND(G295,3),2)</f>
      </c>
      <c s="36" t="s">
        <v>3001</v>
      </c>
      <c>
        <f>(M295*21)/100</f>
      </c>
      <c t="s">
        <v>27</v>
      </c>
    </row>
    <row r="296" spans="1:5" ht="12.75">
      <c r="A296" s="35" t="s">
        <v>54</v>
      </c>
      <c r="E296" s="39" t="s">
        <v>6971</v>
      </c>
    </row>
    <row r="297" spans="1:5" ht="12.75">
      <c r="A297" s="35" t="s">
        <v>55</v>
      </c>
      <c r="E297" s="40" t="s">
        <v>5</v>
      </c>
    </row>
    <row r="298" spans="1:5" ht="12.75">
      <c r="A298" t="s">
        <v>56</v>
      </c>
      <c r="E298" s="39" t="s">
        <v>5</v>
      </c>
    </row>
    <row r="299" spans="1:16" ht="12.75">
      <c r="A299" t="s">
        <v>49</v>
      </c>
      <c s="34" t="s">
        <v>336</v>
      </c>
      <c s="34" t="s">
        <v>6635</v>
      </c>
      <c s="35" t="s">
        <v>5</v>
      </c>
      <c s="6" t="s">
        <v>6636</v>
      </c>
      <c s="36" t="s">
        <v>68</v>
      </c>
      <c s="37">
        <v>6</v>
      </c>
      <c s="36">
        <v>0.000309</v>
      </c>
      <c s="36">
        <f>ROUND(G299*H299,6)</f>
      </c>
      <c r="L299" s="38">
        <v>0</v>
      </c>
      <c s="32">
        <f>ROUND(ROUND(L299,2)*ROUND(G299,3),2)</f>
      </c>
      <c s="36" t="s">
        <v>3001</v>
      </c>
      <c>
        <f>(M299*21)/100</f>
      </c>
      <c t="s">
        <v>27</v>
      </c>
    </row>
    <row r="300" spans="1:5" ht="12.75">
      <c r="A300" s="35" t="s">
        <v>54</v>
      </c>
      <c r="E300" s="39" t="s">
        <v>6637</v>
      </c>
    </row>
    <row r="301" spans="1:5" ht="25.5">
      <c r="A301" s="35" t="s">
        <v>55</v>
      </c>
      <c r="E301" s="42" t="s">
        <v>6972</v>
      </c>
    </row>
    <row r="302" spans="1:5" ht="12.75">
      <c r="A302" t="s">
        <v>56</v>
      </c>
      <c r="E302" s="39" t="s">
        <v>5</v>
      </c>
    </row>
    <row r="303" spans="1:16" ht="12.75">
      <c r="A303" t="s">
        <v>49</v>
      </c>
      <c s="34" t="s">
        <v>341</v>
      </c>
      <c s="34" t="s">
        <v>6739</v>
      </c>
      <c s="35" t="s">
        <v>5</v>
      </c>
      <c s="6" t="s">
        <v>6740</v>
      </c>
      <c s="36" t="s">
        <v>68</v>
      </c>
      <c s="37">
        <v>2</v>
      </c>
      <c s="36">
        <v>0.000158</v>
      </c>
      <c s="36">
        <f>ROUND(G303*H303,6)</f>
      </c>
      <c r="L303" s="38">
        <v>0</v>
      </c>
      <c s="32">
        <f>ROUND(ROUND(L303,2)*ROUND(G303,3),2)</f>
      </c>
      <c s="36" t="s">
        <v>3001</v>
      </c>
      <c>
        <f>(M303*21)/100</f>
      </c>
      <c t="s">
        <v>27</v>
      </c>
    </row>
    <row r="304" spans="1:5" ht="25.5">
      <c r="A304" s="35" t="s">
        <v>54</v>
      </c>
      <c r="E304" s="39" t="s">
        <v>6741</v>
      </c>
    </row>
    <row r="305" spans="1:5" ht="25.5">
      <c r="A305" s="35" t="s">
        <v>55</v>
      </c>
      <c r="E305" s="42" t="s">
        <v>6745</v>
      </c>
    </row>
    <row r="306" spans="1:5" ht="12.75">
      <c r="A306" t="s">
        <v>56</v>
      </c>
      <c r="E306" s="39" t="s">
        <v>5</v>
      </c>
    </row>
    <row r="307" spans="1:16" ht="12.75">
      <c r="A307" t="s">
        <v>49</v>
      </c>
      <c s="34" t="s">
        <v>345</v>
      </c>
      <c s="34" t="s">
        <v>6232</v>
      </c>
      <c s="35" t="s">
        <v>5</v>
      </c>
      <c s="6" t="s">
        <v>6233</v>
      </c>
      <c s="36" t="s">
        <v>60</v>
      </c>
      <c s="37">
        <v>335</v>
      </c>
      <c s="36">
        <v>0.000192</v>
      </c>
      <c s="36">
        <f>ROUND(G307*H307,6)</f>
      </c>
      <c r="L307" s="38">
        <v>0</v>
      </c>
      <c s="32">
        <f>ROUND(ROUND(L307,2)*ROUND(G307,3),2)</f>
      </c>
      <c s="36" t="s">
        <v>3001</v>
      </c>
      <c>
        <f>(M307*21)/100</f>
      </c>
      <c t="s">
        <v>27</v>
      </c>
    </row>
    <row r="308" spans="1:5" ht="12.75">
      <c r="A308" s="35" t="s">
        <v>54</v>
      </c>
      <c r="E308" s="39" t="s">
        <v>6234</v>
      </c>
    </row>
    <row r="309" spans="1:5" ht="25.5">
      <c r="A309" s="35" t="s">
        <v>55</v>
      </c>
      <c r="E309" s="42" t="s">
        <v>6973</v>
      </c>
    </row>
    <row r="310" spans="1:5" ht="12.75">
      <c r="A310" t="s">
        <v>56</v>
      </c>
      <c r="E310" s="39" t="s">
        <v>5</v>
      </c>
    </row>
    <row r="311" spans="1:16" ht="12.75">
      <c r="A311" t="s">
        <v>49</v>
      </c>
      <c s="34" t="s">
        <v>349</v>
      </c>
      <c s="34" t="s">
        <v>6236</v>
      </c>
      <c s="35" t="s">
        <v>5</v>
      </c>
      <c s="6" t="s">
        <v>6237</v>
      </c>
      <c s="36" t="s">
        <v>60</v>
      </c>
      <c s="37">
        <v>159</v>
      </c>
      <c s="36">
        <v>9.5E-05</v>
      </c>
      <c s="36">
        <f>ROUND(G311*H311,6)</f>
      </c>
      <c r="L311" s="38">
        <v>0</v>
      </c>
      <c s="32">
        <f>ROUND(ROUND(L311,2)*ROUND(G311,3),2)</f>
      </c>
      <c s="36" t="s">
        <v>3001</v>
      </c>
      <c>
        <f>(M311*21)/100</f>
      </c>
      <c t="s">
        <v>27</v>
      </c>
    </row>
    <row r="312" spans="1:5" ht="12.75">
      <c r="A312" s="35" t="s">
        <v>54</v>
      </c>
      <c r="E312" s="39" t="s">
        <v>6238</v>
      </c>
    </row>
    <row r="313" spans="1:5" ht="25.5">
      <c r="A313" s="35" t="s">
        <v>55</v>
      </c>
      <c r="E313" s="42" t="s">
        <v>6974</v>
      </c>
    </row>
    <row r="314" spans="1:5" ht="12.75">
      <c r="A314" t="s">
        <v>56</v>
      </c>
      <c r="E314" s="39" t="s">
        <v>5</v>
      </c>
    </row>
    <row r="315" spans="1:16" ht="12.75">
      <c r="A315" t="s">
        <v>49</v>
      </c>
      <c s="34" t="s">
        <v>353</v>
      </c>
      <c s="34" t="s">
        <v>6975</v>
      </c>
      <c s="35" t="s">
        <v>5</v>
      </c>
      <c s="6" t="s">
        <v>6976</v>
      </c>
      <c s="36" t="s">
        <v>68</v>
      </c>
      <c s="37">
        <v>2</v>
      </c>
      <c s="36">
        <v>0.00046</v>
      </c>
      <c s="36">
        <f>ROUND(G315*H315,6)</f>
      </c>
      <c r="L315" s="38">
        <v>0</v>
      </c>
      <c s="32">
        <f>ROUND(ROUND(L315,2)*ROUND(G315,3),2)</f>
      </c>
      <c s="36" t="s">
        <v>3001</v>
      </c>
      <c>
        <f>(M315*21)/100</f>
      </c>
      <c t="s">
        <v>27</v>
      </c>
    </row>
    <row r="316" spans="1:5" ht="12.75">
      <c r="A316" s="35" t="s">
        <v>54</v>
      </c>
      <c r="E316" s="39" t="s">
        <v>6977</v>
      </c>
    </row>
    <row r="317" spans="1:5" ht="12.75">
      <c r="A317" s="35" t="s">
        <v>55</v>
      </c>
      <c r="E317" s="40" t="s">
        <v>5</v>
      </c>
    </row>
    <row r="318" spans="1:5" ht="12.75">
      <c r="A318" t="s">
        <v>56</v>
      </c>
      <c r="E318" s="39" t="s">
        <v>5</v>
      </c>
    </row>
    <row r="319" spans="1:16" ht="12.75">
      <c r="A319" t="s">
        <v>49</v>
      </c>
      <c s="34" t="s">
        <v>357</v>
      </c>
      <c s="34" t="s">
        <v>6640</v>
      </c>
      <c s="35" t="s">
        <v>5</v>
      </c>
      <c s="6" t="s">
        <v>6641</v>
      </c>
      <c s="36" t="s">
        <v>68</v>
      </c>
      <c s="37">
        <v>2</v>
      </c>
      <c s="36">
        <v>0.013</v>
      </c>
      <c s="36">
        <f>ROUND(G319*H319,6)</f>
      </c>
      <c r="L319" s="38">
        <v>0</v>
      </c>
      <c s="32">
        <f>ROUND(ROUND(L319,2)*ROUND(G319,3),2)</f>
      </c>
      <c s="36" t="s">
        <v>85</v>
      </c>
      <c>
        <f>(M319*21)/100</f>
      </c>
      <c t="s">
        <v>27</v>
      </c>
    </row>
    <row r="320" spans="1:5" ht="12.75">
      <c r="A320" s="35" t="s">
        <v>54</v>
      </c>
      <c r="E320" s="39" t="s">
        <v>6641</v>
      </c>
    </row>
    <row r="321" spans="1:5" ht="25.5">
      <c r="A321" s="35" t="s">
        <v>55</v>
      </c>
      <c r="E321" s="42" t="s">
        <v>6745</v>
      </c>
    </row>
    <row r="322" spans="1:5" ht="12.75">
      <c r="A322" t="s">
        <v>56</v>
      </c>
      <c r="E322" s="39" t="s">
        <v>5</v>
      </c>
    </row>
    <row r="323" spans="1:16" ht="12.75">
      <c r="A323" t="s">
        <v>49</v>
      </c>
      <c s="34" t="s">
        <v>361</v>
      </c>
      <c s="34" t="s">
        <v>6746</v>
      </c>
      <c s="35" t="s">
        <v>5</v>
      </c>
      <c s="6" t="s">
        <v>6747</v>
      </c>
      <c s="36" t="s">
        <v>68</v>
      </c>
      <c s="37">
        <v>2</v>
      </c>
      <c s="36">
        <v>0</v>
      </c>
      <c s="36">
        <f>ROUND(G323*H323,6)</f>
      </c>
      <c r="L323" s="38">
        <v>0</v>
      </c>
      <c s="32">
        <f>ROUND(ROUND(L323,2)*ROUND(G323,3),2)</f>
      </c>
      <c s="36" t="s">
        <v>85</v>
      </c>
      <c>
        <f>(M323*21)/100</f>
      </c>
      <c t="s">
        <v>27</v>
      </c>
    </row>
    <row r="324" spans="1:5" ht="12.75">
      <c r="A324" s="35" t="s">
        <v>54</v>
      </c>
      <c r="E324" s="39" t="s">
        <v>6748</v>
      </c>
    </row>
    <row r="325" spans="1:5" ht="25.5">
      <c r="A325" s="35" t="s">
        <v>55</v>
      </c>
      <c r="E325" s="42" t="s">
        <v>6745</v>
      </c>
    </row>
    <row r="326" spans="1:5" ht="12.75">
      <c r="A326" t="s">
        <v>56</v>
      </c>
      <c r="E326" s="39" t="s">
        <v>5</v>
      </c>
    </row>
    <row r="327" spans="1:16" ht="12.75">
      <c r="A327" t="s">
        <v>49</v>
      </c>
      <c s="34" t="s">
        <v>365</v>
      </c>
      <c s="34" t="s">
        <v>6978</v>
      </c>
      <c s="35" t="s">
        <v>5</v>
      </c>
      <c s="6" t="s">
        <v>6979</v>
      </c>
      <c s="36" t="s">
        <v>68</v>
      </c>
      <c s="37">
        <v>2</v>
      </c>
      <c s="36">
        <v>0</v>
      </c>
      <c s="36">
        <f>ROUND(G327*H327,6)</f>
      </c>
      <c r="L327" s="38">
        <v>0</v>
      </c>
      <c s="32">
        <f>ROUND(ROUND(L327,2)*ROUND(G327,3),2)</f>
      </c>
      <c s="36" t="s">
        <v>85</v>
      </c>
      <c>
        <f>(M327*21)/100</f>
      </c>
      <c t="s">
        <v>27</v>
      </c>
    </row>
    <row r="328" spans="1:5" ht="12.75">
      <c r="A328" s="35" t="s">
        <v>54</v>
      </c>
      <c r="E328" s="39" t="s">
        <v>6748</v>
      </c>
    </row>
    <row r="329" spans="1:5" ht="25.5">
      <c r="A329" s="35" t="s">
        <v>55</v>
      </c>
      <c r="E329" s="42" t="s">
        <v>6745</v>
      </c>
    </row>
    <row r="330" spans="1:5" ht="12.75">
      <c r="A330" t="s">
        <v>56</v>
      </c>
      <c r="E330" s="39" t="s">
        <v>5</v>
      </c>
    </row>
    <row r="331" spans="1:16" ht="12.75">
      <c r="A331" t="s">
        <v>49</v>
      </c>
      <c s="34" t="s">
        <v>369</v>
      </c>
      <c s="34" t="s">
        <v>6980</v>
      </c>
      <c s="35" t="s">
        <v>5</v>
      </c>
      <c s="6" t="s">
        <v>6981</v>
      </c>
      <c s="36" t="s">
        <v>68</v>
      </c>
      <c s="37">
        <v>1</v>
      </c>
      <c s="36">
        <v>0.0105</v>
      </c>
      <c s="36">
        <f>ROUND(G331*H331,6)</f>
      </c>
      <c r="L331" s="38">
        <v>0</v>
      </c>
      <c s="32">
        <f>ROUND(ROUND(L331,2)*ROUND(G331,3),2)</f>
      </c>
      <c s="36" t="s">
        <v>85</v>
      </c>
      <c>
        <f>(M331*21)/100</f>
      </c>
      <c t="s">
        <v>27</v>
      </c>
    </row>
    <row r="332" spans="1:5" ht="12.75">
      <c r="A332" s="35" t="s">
        <v>54</v>
      </c>
      <c r="E332" s="39" t="s">
        <v>6981</v>
      </c>
    </row>
    <row r="333" spans="1:5" ht="25.5">
      <c r="A333" s="35" t="s">
        <v>55</v>
      </c>
      <c r="E333" s="42" t="s">
        <v>6701</v>
      </c>
    </row>
    <row r="334" spans="1:5" ht="12.75">
      <c r="A334" t="s">
        <v>56</v>
      </c>
      <c r="E334" s="39" t="s">
        <v>5</v>
      </c>
    </row>
    <row r="335" spans="1:16" ht="12.75">
      <c r="A335" t="s">
        <v>49</v>
      </c>
      <c s="34" t="s">
        <v>373</v>
      </c>
      <c s="34" t="s">
        <v>6749</v>
      </c>
      <c s="35" t="s">
        <v>5</v>
      </c>
      <c s="6" t="s">
        <v>6750</v>
      </c>
      <c s="36" t="s">
        <v>68</v>
      </c>
      <c s="37">
        <v>2</v>
      </c>
      <c s="36">
        <v>0.0025</v>
      </c>
      <c s="36">
        <f>ROUND(G335*H335,6)</f>
      </c>
      <c r="L335" s="38">
        <v>0</v>
      </c>
      <c s="32">
        <f>ROUND(ROUND(L335,2)*ROUND(G335,3),2)</f>
      </c>
      <c s="36" t="s">
        <v>85</v>
      </c>
      <c>
        <f>(M335*21)/100</f>
      </c>
      <c t="s">
        <v>27</v>
      </c>
    </row>
    <row r="336" spans="1:5" ht="12.75">
      <c r="A336" s="35" t="s">
        <v>54</v>
      </c>
      <c r="E336" s="39" t="s">
        <v>6751</v>
      </c>
    </row>
    <row r="337" spans="1:5" ht="12.75">
      <c r="A337" s="35" t="s">
        <v>55</v>
      </c>
      <c r="E337" s="40" t="s">
        <v>5</v>
      </c>
    </row>
    <row r="338" spans="1:5" ht="12.75">
      <c r="A338" t="s">
        <v>56</v>
      </c>
      <c r="E338" s="39" t="s">
        <v>5</v>
      </c>
    </row>
    <row r="339" spans="1:16" ht="12.75">
      <c r="A339" t="s">
        <v>49</v>
      </c>
      <c s="34" t="s">
        <v>377</v>
      </c>
      <c s="34" t="s">
        <v>6752</v>
      </c>
      <c s="35" t="s">
        <v>5</v>
      </c>
      <c s="6" t="s">
        <v>6753</v>
      </c>
      <c s="36" t="s">
        <v>2498</v>
      </c>
      <c s="37">
        <v>1</v>
      </c>
      <c s="36">
        <v>0</v>
      </c>
      <c s="36">
        <f>ROUND(G339*H339,6)</f>
      </c>
      <c r="L339" s="38">
        <v>0</v>
      </c>
      <c s="32">
        <f>ROUND(ROUND(L339,2)*ROUND(G339,3),2)</f>
      </c>
      <c s="36" t="s">
        <v>85</v>
      </c>
      <c>
        <f>(M339*21)/100</f>
      </c>
      <c t="s">
        <v>27</v>
      </c>
    </row>
    <row r="340" spans="1:5" ht="12.75">
      <c r="A340" s="35" t="s">
        <v>54</v>
      </c>
      <c r="E340" s="39" t="s">
        <v>6754</v>
      </c>
    </row>
    <row r="341" spans="1:5" ht="12.75">
      <c r="A341" s="35" t="s">
        <v>55</v>
      </c>
      <c r="E341" s="40" t="s">
        <v>5</v>
      </c>
    </row>
    <row r="342" spans="1:5" ht="12.75">
      <c r="A342" t="s">
        <v>56</v>
      </c>
      <c r="E342" s="39" t="s">
        <v>5</v>
      </c>
    </row>
    <row r="343" spans="1:16" ht="12.75">
      <c r="A343" t="s">
        <v>49</v>
      </c>
      <c s="34" t="s">
        <v>381</v>
      </c>
      <c s="34" t="s">
        <v>6982</v>
      </c>
      <c s="35" t="s">
        <v>5</v>
      </c>
      <c s="6" t="s">
        <v>6983</v>
      </c>
      <c s="36" t="s">
        <v>68</v>
      </c>
      <c s="37">
        <v>4</v>
      </c>
      <c s="36">
        <v>0</v>
      </c>
      <c s="36">
        <f>ROUND(G343*H343,6)</f>
      </c>
      <c r="L343" s="38">
        <v>0</v>
      </c>
      <c s="32">
        <f>ROUND(ROUND(L343,2)*ROUND(G343,3),2)</f>
      </c>
      <c s="36" t="s">
        <v>85</v>
      </c>
      <c>
        <f>(M343*21)/100</f>
      </c>
      <c t="s">
        <v>27</v>
      </c>
    </row>
    <row r="344" spans="1:5" ht="25.5">
      <c r="A344" s="35" t="s">
        <v>54</v>
      </c>
      <c r="E344" s="39" t="s">
        <v>6984</v>
      </c>
    </row>
    <row r="345" spans="1:5" ht="12.75">
      <c r="A345" s="35" t="s">
        <v>55</v>
      </c>
      <c r="E345" s="40" t="s">
        <v>5</v>
      </c>
    </row>
    <row r="346" spans="1:5" ht="12.75">
      <c r="A346" t="s">
        <v>56</v>
      </c>
      <c r="E346" s="39" t="s">
        <v>5</v>
      </c>
    </row>
    <row r="347" spans="1:16" ht="12.75">
      <c r="A347" t="s">
        <v>49</v>
      </c>
      <c s="34" t="s">
        <v>385</v>
      </c>
      <c s="34" t="s">
        <v>6755</v>
      </c>
      <c s="35" t="s">
        <v>5</v>
      </c>
      <c s="6" t="s">
        <v>6756</v>
      </c>
      <c s="36" t="s">
        <v>68</v>
      </c>
      <c s="37">
        <v>4</v>
      </c>
      <c s="36">
        <v>0</v>
      </c>
      <c s="36">
        <f>ROUND(G347*H347,6)</f>
      </c>
      <c r="L347" s="38">
        <v>0</v>
      </c>
      <c s="32">
        <f>ROUND(ROUND(L347,2)*ROUND(G347,3),2)</f>
      </c>
      <c s="36" t="s">
        <v>85</v>
      </c>
      <c>
        <f>(M347*21)/100</f>
      </c>
      <c t="s">
        <v>27</v>
      </c>
    </row>
    <row r="348" spans="1:5" ht="25.5">
      <c r="A348" s="35" t="s">
        <v>54</v>
      </c>
      <c r="E348" s="39" t="s">
        <v>6757</v>
      </c>
    </row>
    <row r="349" spans="1:5" ht="12.75">
      <c r="A349" s="35" t="s">
        <v>55</v>
      </c>
      <c r="E349" s="40" t="s">
        <v>5</v>
      </c>
    </row>
    <row r="350" spans="1:5" ht="12.75">
      <c r="A350" t="s">
        <v>56</v>
      </c>
      <c r="E350" s="39" t="s">
        <v>5</v>
      </c>
    </row>
    <row r="351" spans="1:16" ht="12.75">
      <c r="A351" t="s">
        <v>49</v>
      </c>
      <c s="34" t="s">
        <v>389</v>
      </c>
      <c s="34" t="s">
        <v>6649</v>
      </c>
      <c s="35" t="s">
        <v>5</v>
      </c>
      <c s="6" t="s">
        <v>6650</v>
      </c>
      <c s="36" t="s">
        <v>68</v>
      </c>
      <c s="37">
        <v>2</v>
      </c>
      <c s="36">
        <v>0</v>
      </c>
      <c s="36">
        <f>ROUND(G351*H351,6)</f>
      </c>
      <c r="L351" s="38">
        <v>0</v>
      </c>
      <c s="32">
        <f>ROUND(ROUND(L351,2)*ROUND(G351,3),2)</f>
      </c>
      <c s="36" t="s">
        <v>85</v>
      </c>
      <c>
        <f>(M351*21)/100</f>
      </c>
      <c t="s">
        <v>27</v>
      </c>
    </row>
    <row r="352" spans="1:5" ht="12.75">
      <c r="A352" s="35" t="s">
        <v>54</v>
      </c>
      <c r="E352" s="39" t="s">
        <v>6650</v>
      </c>
    </row>
    <row r="353" spans="1:5" ht="12.75">
      <c r="A353" s="35" t="s">
        <v>55</v>
      </c>
      <c r="E353" s="40" t="s">
        <v>5</v>
      </c>
    </row>
    <row r="354" spans="1:5" ht="12.75">
      <c r="A354" t="s">
        <v>56</v>
      </c>
      <c r="E354" s="39" t="s">
        <v>5</v>
      </c>
    </row>
    <row r="355" spans="1:16" ht="12.75">
      <c r="A355" t="s">
        <v>49</v>
      </c>
      <c s="34" t="s">
        <v>393</v>
      </c>
      <c s="34" t="s">
        <v>6758</v>
      </c>
      <c s="35" t="s">
        <v>5</v>
      </c>
      <c s="6" t="s">
        <v>6759</v>
      </c>
      <c s="36" t="s">
        <v>68</v>
      </c>
      <c s="37">
        <v>3</v>
      </c>
      <c s="36">
        <v>0</v>
      </c>
      <c s="36">
        <f>ROUND(G355*H355,6)</f>
      </c>
      <c r="L355" s="38">
        <v>0</v>
      </c>
      <c s="32">
        <f>ROUND(ROUND(L355,2)*ROUND(G355,3),2)</f>
      </c>
      <c s="36" t="s">
        <v>85</v>
      </c>
      <c>
        <f>(M355*21)/100</f>
      </c>
      <c t="s">
        <v>27</v>
      </c>
    </row>
    <row r="356" spans="1:5" ht="12.75">
      <c r="A356" s="35" t="s">
        <v>54</v>
      </c>
      <c r="E356" s="39" t="s">
        <v>5</v>
      </c>
    </row>
    <row r="357" spans="1:5" ht="51">
      <c r="A357" s="35" t="s">
        <v>55</v>
      </c>
      <c r="E357" s="42" t="s">
        <v>6985</v>
      </c>
    </row>
    <row r="358" spans="1:5" ht="12.75">
      <c r="A358" t="s">
        <v>56</v>
      </c>
      <c r="E358" s="39" t="s">
        <v>5</v>
      </c>
    </row>
    <row r="359" spans="1:16" ht="12.75">
      <c r="A359" t="s">
        <v>49</v>
      </c>
      <c s="34" t="s">
        <v>397</v>
      </c>
      <c s="34" t="s">
        <v>6986</v>
      </c>
      <c s="35" t="s">
        <v>5</v>
      </c>
      <c s="6" t="s">
        <v>6652</v>
      </c>
      <c s="36" t="s">
        <v>68</v>
      </c>
      <c s="37">
        <v>2</v>
      </c>
      <c s="36">
        <v>0.00316</v>
      </c>
      <c s="36">
        <f>ROUND(G359*H359,6)</f>
      </c>
      <c r="L359" s="38">
        <v>0</v>
      </c>
      <c s="32">
        <f>ROUND(ROUND(L359,2)*ROUND(G359,3),2)</f>
      </c>
      <c s="36" t="s">
        <v>85</v>
      </c>
      <c>
        <f>(M359*21)/100</f>
      </c>
      <c t="s">
        <v>27</v>
      </c>
    </row>
    <row r="360" spans="1:5" ht="12.75">
      <c r="A360" s="35" t="s">
        <v>54</v>
      </c>
      <c r="E360" s="39" t="s">
        <v>6652</v>
      </c>
    </row>
    <row r="361" spans="1:5" ht="12.75">
      <c r="A361" s="35" t="s">
        <v>55</v>
      </c>
      <c r="E361" s="40" t="s">
        <v>5</v>
      </c>
    </row>
    <row r="362" spans="1:5" ht="12.75">
      <c r="A362" t="s">
        <v>56</v>
      </c>
      <c r="E362" s="39" t="s">
        <v>5</v>
      </c>
    </row>
    <row r="363" spans="1:16" ht="12.75">
      <c r="A363" t="s">
        <v>49</v>
      </c>
      <c s="34" t="s">
        <v>402</v>
      </c>
      <c s="34" t="s">
        <v>6987</v>
      </c>
      <c s="35" t="s">
        <v>5</v>
      </c>
      <c s="6" t="s">
        <v>6988</v>
      </c>
      <c s="36" t="s">
        <v>68</v>
      </c>
      <c s="37">
        <v>2</v>
      </c>
      <c s="36">
        <v>0</v>
      </c>
      <c s="36">
        <f>ROUND(G363*H363,6)</f>
      </c>
      <c r="L363" s="38">
        <v>0</v>
      </c>
      <c s="32">
        <f>ROUND(ROUND(L363,2)*ROUND(G363,3),2)</f>
      </c>
      <c s="36" t="s">
        <v>85</v>
      </c>
      <c>
        <f>(M363*21)/100</f>
      </c>
      <c t="s">
        <v>27</v>
      </c>
    </row>
    <row r="364" spans="1:5" ht="12.75">
      <c r="A364" s="35" t="s">
        <v>54</v>
      </c>
      <c r="E364" s="39" t="s">
        <v>6989</v>
      </c>
    </row>
    <row r="365" spans="1:5" ht="12.75">
      <c r="A365" s="35" t="s">
        <v>55</v>
      </c>
      <c r="E365" s="40" t="s">
        <v>5</v>
      </c>
    </row>
    <row r="366" spans="1:5" ht="12.75">
      <c r="A366" t="s">
        <v>56</v>
      </c>
      <c r="E366" s="39" t="s">
        <v>5</v>
      </c>
    </row>
    <row r="367" spans="1:13" ht="12.75">
      <c r="A367" t="s">
        <v>46</v>
      </c>
      <c r="C367" s="31" t="s">
        <v>89</v>
      </c>
      <c r="E367" s="33" t="s">
        <v>4323</v>
      </c>
      <c r="J367" s="32">
        <f>0</f>
      </c>
      <c s="32">
        <f>0</f>
      </c>
      <c s="32">
        <f>0+L368</f>
      </c>
      <c s="32">
        <f>0+M368</f>
      </c>
    </row>
    <row r="368" spans="1:16" ht="12.75">
      <c r="A368" t="s">
        <v>49</v>
      </c>
      <c s="34" t="s">
        <v>406</v>
      </c>
      <c s="34" t="s">
        <v>6144</v>
      </c>
      <c s="35" t="s">
        <v>5</v>
      </c>
      <c s="6" t="s">
        <v>6145</v>
      </c>
      <c s="36" t="s">
        <v>68</v>
      </c>
      <c s="37">
        <v>4</v>
      </c>
      <c s="36">
        <v>0</v>
      </c>
      <c s="36">
        <f>ROUND(G368*H368,6)</f>
      </c>
      <c r="L368" s="38">
        <v>0</v>
      </c>
      <c s="32">
        <f>ROUND(ROUND(L368,2)*ROUND(G368,3),2)</f>
      </c>
      <c s="36" t="s">
        <v>85</v>
      </c>
      <c>
        <f>(M368*21)/100</f>
      </c>
      <c t="s">
        <v>27</v>
      </c>
    </row>
    <row r="369" spans="1:5" ht="12.75">
      <c r="A369" s="35" t="s">
        <v>54</v>
      </c>
      <c r="E369" s="39" t="s">
        <v>6146</v>
      </c>
    </row>
    <row r="370" spans="1:5" ht="12.75">
      <c r="A370" s="35" t="s">
        <v>55</v>
      </c>
      <c r="E370" s="40" t="s">
        <v>5</v>
      </c>
    </row>
    <row r="371" spans="1:5" ht="12.75">
      <c r="A371" t="s">
        <v>56</v>
      </c>
      <c r="E371" s="39" t="s">
        <v>5</v>
      </c>
    </row>
    <row r="372" spans="1:13" ht="12.75">
      <c r="A372" t="s">
        <v>46</v>
      </c>
      <c r="C372" s="31" t="s">
        <v>1005</v>
      </c>
      <c r="E372" s="33" t="s">
        <v>1006</v>
      </c>
      <c r="J372" s="32">
        <f>0</f>
      </c>
      <c s="32">
        <f>0</f>
      </c>
      <c s="32">
        <f>0+L373+L377</f>
      </c>
      <c s="32">
        <f>0+M373+M377</f>
      </c>
    </row>
    <row r="373" spans="1:16" ht="38.25">
      <c r="A373" t="s">
        <v>49</v>
      </c>
      <c s="34" t="s">
        <v>410</v>
      </c>
      <c s="34" t="s">
        <v>3134</v>
      </c>
      <c s="35" t="s">
        <v>3135</v>
      </c>
      <c s="6" t="s">
        <v>3136</v>
      </c>
      <c s="36" t="s">
        <v>1010</v>
      </c>
      <c s="37">
        <v>7.83</v>
      </c>
      <c s="36">
        <v>0</v>
      </c>
      <c s="36">
        <f>ROUND(G373*H373,6)</f>
      </c>
      <c r="L373" s="38">
        <v>0</v>
      </c>
      <c s="32">
        <f>ROUND(ROUND(L373,2)*ROUND(G373,3),2)</f>
      </c>
      <c s="36" t="s">
        <v>85</v>
      </c>
      <c>
        <f>(M373*21)/100</f>
      </c>
      <c t="s">
        <v>27</v>
      </c>
    </row>
    <row r="374" spans="1:5" ht="12.75">
      <c r="A374" s="35" t="s">
        <v>54</v>
      </c>
      <c r="E374" s="39" t="s">
        <v>1011</v>
      </c>
    </row>
    <row r="375" spans="1:5" ht="51">
      <c r="A375" s="35" t="s">
        <v>55</v>
      </c>
      <c r="E375" s="40" t="s">
        <v>6990</v>
      </c>
    </row>
    <row r="376" spans="1:5" ht="89.25">
      <c r="A376" t="s">
        <v>56</v>
      </c>
      <c r="E376" s="39" t="s">
        <v>1012</v>
      </c>
    </row>
    <row r="377" spans="1:16" ht="38.25">
      <c r="A377" t="s">
        <v>49</v>
      </c>
      <c s="34" t="s">
        <v>414</v>
      </c>
      <c s="34" t="s">
        <v>1007</v>
      </c>
      <c s="35" t="s">
        <v>1008</v>
      </c>
      <c s="6" t="s">
        <v>1009</v>
      </c>
      <c s="36" t="s">
        <v>1010</v>
      </c>
      <c s="37">
        <v>252.18</v>
      </c>
      <c s="36">
        <v>0</v>
      </c>
      <c s="36">
        <f>ROUND(G377*H377,6)</f>
      </c>
      <c r="L377" s="38">
        <v>0</v>
      </c>
      <c s="32">
        <f>ROUND(ROUND(L377,2)*ROUND(G377,3),2)</f>
      </c>
      <c s="36" t="s">
        <v>85</v>
      </c>
      <c>
        <f>(M377*21)/100</f>
      </c>
      <c t="s">
        <v>27</v>
      </c>
    </row>
    <row r="378" spans="1:5" ht="12.75">
      <c r="A378" s="35" t="s">
        <v>54</v>
      </c>
      <c r="E378" s="39" t="s">
        <v>1011</v>
      </c>
    </row>
    <row r="379" spans="1:5" ht="51">
      <c r="A379" s="35" t="s">
        <v>55</v>
      </c>
      <c r="E379" s="40" t="s">
        <v>6991</v>
      </c>
    </row>
    <row r="380" spans="1:5" ht="89.25">
      <c r="A380" t="s">
        <v>56</v>
      </c>
      <c r="E380" s="39" t="s">
        <v>1012</v>
      </c>
    </row>
    <row r="381" spans="1:13" ht="12.75">
      <c r="A381" t="s">
        <v>46</v>
      </c>
      <c r="C381" s="31" t="s">
        <v>3105</v>
      </c>
      <c r="E381" s="33" t="s">
        <v>3106</v>
      </c>
      <c r="J381" s="32">
        <f>0</f>
      </c>
      <c s="32">
        <f>0</f>
      </c>
      <c s="32">
        <f>0+L382</f>
      </c>
      <c s="32">
        <f>0+M382</f>
      </c>
    </row>
    <row r="382" spans="1:16" ht="12.75">
      <c r="A382" t="s">
        <v>49</v>
      </c>
      <c s="34" t="s">
        <v>418</v>
      </c>
      <c s="34" t="s">
        <v>6151</v>
      </c>
      <c s="35" t="s">
        <v>5</v>
      </c>
      <c s="6" t="s">
        <v>6152</v>
      </c>
      <c s="36" t="s">
        <v>1010</v>
      </c>
      <c s="37">
        <v>262.406</v>
      </c>
      <c s="36">
        <v>0</v>
      </c>
      <c s="36">
        <f>ROUND(G382*H382,6)</f>
      </c>
      <c r="L382" s="38">
        <v>0</v>
      </c>
      <c s="32">
        <f>ROUND(ROUND(L382,2)*ROUND(G382,3),2)</f>
      </c>
      <c s="36" t="s">
        <v>3001</v>
      </c>
      <c>
        <f>(M382*21)/100</f>
      </c>
      <c t="s">
        <v>27</v>
      </c>
    </row>
    <row r="383" spans="1:5" ht="38.25">
      <c r="A383" s="35" t="s">
        <v>54</v>
      </c>
      <c r="E383" s="39" t="s">
        <v>6153</v>
      </c>
    </row>
    <row r="384" spans="1:5" ht="12.75">
      <c r="A384" s="35" t="s">
        <v>55</v>
      </c>
      <c r="E384" s="40" t="s">
        <v>5</v>
      </c>
    </row>
    <row r="385" spans="1:5" ht="12.75">
      <c r="A385" t="s">
        <v>56</v>
      </c>
      <c r="E3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6994</v>
      </c>
      <c r="E8" s="30" t="s">
        <v>6993</v>
      </c>
      <c r="J8" s="29">
        <f>0+J9+J82+J159+J176+J213+J230+J235+J264</f>
      </c>
      <c s="29">
        <f>0+K9+K82+K159+K176+K213+K230+K235+K264</f>
      </c>
      <c s="29">
        <f>0+L9+L82+L159+L176+L213+L230+L235+L264</f>
      </c>
      <c s="29">
        <f>0+M9+M82+M159+M176+M213+M230+M235+M264</f>
      </c>
    </row>
    <row r="9" spans="1:13" ht="12.75">
      <c r="A9" t="s">
        <v>46</v>
      </c>
      <c r="C9" s="31" t="s">
        <v>6181</v>
      </c>
      <c r="E9" s="33" t="s">
        <v>6182</v>
      </c>
      <c r="J9" s="32">
        <f>0</f>
      </c>
      <c s="32">
        <f>0</f>
      </c>
      <c s="32">
        <f>0+L10+L14+L18+L22+L26+L30+L34+L38+L42+L46+L50+L54+L58+L62+L66+L70+L74+L78</f>
      </c>
      <c s="32">
        <f>0+M10+M14+M18+M22+M26+M30+M34+M38+M42+M46+M50+M54+M58+M62+M66+M70+M74+M78</f>
      </c>
    </row>
    <row r="10" spans="1:16" ht="12.75">
      <c r="A10" t="s">
        <v>49</v>
      </c>
      <c s="34" t="s">
        <v>47</v>
      </c>
      <c s="34" t="s">
        <v>6995</v>
      </c>
      <c s="35" t="s">
        <v>5</v>
      </c>
      <c s="6" t="s">
        <v>6996</v>
      </c>
      <c s="36" t="s">
        <v>60</v>
      </c>
      <c s="37">
        <v>16</v>
      </c>
      <c s="36">
        <v>0.01715</v>
      </c>
      <c s="36">
        <f>ROUND(G10*H10,6)</f>
      </c>
      <c r="L10" s="38">
        <v>0</v>
      </c>
      <c s="32">
        <f>ROUND(ROUND(L10,2)*ROUND(G10,3),2)</f>
      </c>
      <c s="36" t="s">
        <v>3001</v>
      </c>
      <c>
        <f>(M10*21)/100</f>
      </c>
      <c t="s">
        <v>27</v>
      </c>
    </row>
    <row r="11" spans="1:5" ht="12.75">
      <c r="A11" s="35" t="s">
        <v>54</v>
      </c>
      <c r="E11" s="39" t="s">
        <v>6996</v>
      </c>
    </row>
    <row r="12" spans="1:5" ht="12.75">
      <c r="A12" s="35" t="s">
        <v>55</v>
      </c>
      <c r="E12" s="40" t="s">
        <v>5</v>
      </c>
    </row>
    <row r="13" spans="1:5" ht="12.75">
      <c r="A13" t="s">
        <v>56</v>
      </c>
      <c r="E13" s="39" t="s">
        <v>5</v>
      </c>
    </row>
    <row r="14" spans="1:16" ht="12.75">
      <c r="A14" t="s">
        <v>49</v>
      </c>
      <c s="34" t="s">
        <v>27</v>
      </c>
      <c s="34" t="s">
        <v>6997</v>
      </c>
      <c s="35" t="s">
        <v>5</v>
      </c>
      <c s="6" t="s">
        <v>6998</v>
      </c>
      <c s="36" t="s">
        <v>60</v>
      </c>
      <c s="37">
        <v>196</v>
      </c>
      <c s="36">
        <v>5.9E-05</v>
      </c>
      <c s="36">
        <f>ROUND(G14*H14,6)</f>
      </c>
      <c r="L14" s="38">
        <v>0</v>
      </c>
      <c s="32">
        <f>ROUND(ROUND(L14,2)*ROUND(G14,3),2)</f>
      </c>
      <c s="36" t="s">
        <v>3001</v>
      </c>
      <c>
        <f>(M14*21)/100</f>
      </c>
      <c t="s">
        <v>27</v>
      </c>
    </row>
    <row r="15" spans="1:5" ht="12.75">
      <c r="A15" s="35" t="s">
        <v>54</v>
      </c>
      <c r="E15" s="39" t="s">
        <v>6999</v>
      </c>
    </row>
    <row r="16" spans="1:5" ht="76.5">
      <c r="A16" s="35" t="s">
        <v>55</v>
      </c>
      <c r="E16" s="42" t="s">
        <v>7000</v>
      </c>
    </row>
    <row r="17" spans="1:5" ht="12.75">
      <c r="A17" t="s">
        <v>56</v>
      </c>
      <c r="E17" s="39" t="s">
        <v>5</v>
      </c>
    </row>
    <row r="18" spans="1:16" ht="12.75">
      <c r="A18" t="s">
        <v>49</v>
      </c>
      <c s="34" t="s">
        <v>26</v>
      </c>
      <c s="34" t="s">
        <v>7001</v>
      </c>
      <c s="35" t="s">
        <v>5</v>
      </c>
      <c s="6" t="s">
        <v>7002</v>
      </c>
      <c s="36" t="s">
        <v>60</v>
      </c>
      <c s="37">
        <v>16</v>
      </c>
      <c s="36">
        <v>9.5E-05</v>
      </c>
      <c s="36">
        <f>ROUND(G18*H18,6)</f>
      </c>
      <c r="L18" s="38">
        <v>0</v>
      </c>
      <c s="32">
        <f>ROUND(ROUND(L18,2)*ROUND(G18,3),2)</f>
      </c>
      <c s="36" t="s">
        <v>3001</v>
      </c>
      <c>
        <f>(M18*21)/100</f>
      </c>
      <c t="s">
        <v>27</v>
      </c>
    </row>
    <row r="19" spans="1:5" ht="12.75">
      <c r="A19" s="35" t="s">
        <v>54</v>
      </c>
      <c r="E19" s="39" t="s">
        <v>7003</v>
      </c>
    </row>
    <row r="20" spans="1:5" ht="38.25">
      <c r="A20" s="35" t="s">
        <v>55</v>
      </c>
      <c r="E20" s="42" t="s">
        <v>7004</v>
      </c>
    </row>
    <row r="21" spans="1:5" ht="12.75">
      <c r="A21" t="s">
        <v>56</v>
      </c>
      <c r="E21" s="39" t="s">
        <v>5</v>
      </c>
    </row>
    <row r="22" spans="1:16" ht="12.75">
      <c r="A22" t="s">
        <v>49</v>
      </c>
      <c s="34" t="s">
        <v>65</v>
      </c>
      <c s="34" t="s">
        <v>7005</v>
      </c>
      <c s="35" t="s">
        <v>5</v>
      </c>
      <c s="6" t="s">
        <v>7006</v>
      </c>
      <c s="36" t="s">
        <v>68</v>
      </c>
      <c s="37">
        <v>8</v>
      </c>
      <c s="36">
        <v>0.000331</v>
      </c>
      <c s="36">
        <f>ROUND(G22*H22,6)</f>
      </c>
      <c r="L22" s="38">
        <v>0</v>
      </c>
      <c s="32">
        <f>ROUND(ROUND(L22,2)*ROUND(G22,3),2)</f>
      </c>
      <c s="36" t="s">
        <v>3001</v>
      </c>
      <c>
        <f>(M22*21)/100</f>
      </c>
      <c t="s">
        <v>27</v>
      </c>
    </row>
    <row r="23" spans="1:5" ht="25.5">
      <c r="A23" s="35" t="s">
        <v>54</v>
      </c>
      <c r="E23" s="39" t="s">
        <v>7007</v>
      </c>
    </row>
    <row r="24" spans="1:5" ht="12.75">
      <c r="A24" s="35" t="s">
        <v>55</v>
      </c>
      <c r="E24" s="40" t="s">
        <v>5</v>
      </c>
    </row>
    <row r="25" spans="1:5" ht="12.75">
      <c r="A25" t="s">
        <v>56</v>
      </c>
      <c r="E25" s="39" t="s">
        <v>5</v>
      </c>
    </row>
    <row r="26" spans="1:16" ht="12.75">
      <c r="A26" t="s">
        <v>49</v>
      </c>
      <c s="34" t="s">
        <v>70</v>
      </c>
      <c s="34" t="s">
        <v>7008</v>
      </c>
      <c s="35" t="s">
        <v>5</v>
      </c>
      <c s="6" t="s">
        <v>7009</v>
      </c>
      <c s="36" t="s">
        <v>68</v>
      </c>
      <c s="37">
        <v>4</v>
      </c>
      <c s="36">
        <v>0.000534</v>
      </c>
      <c s="36">
        <f>ROUND(G26*H26,6)</f>
      </c>
      <c r="L26" s="38">
        <v>0</v>
      </c>
      <c s="32">
        <f>ROUND(ROUND(L26,2)*ROUND(G26,3),2)</f>
      </c>
      <c s="36" t="s">
        <v>3001</v>
      </c>
      <c>
        <f>(M26*21)/100</f>
      </c>
      <c t="s">
        <v>27</v>
      </c>
    </row>
    <row r="27" spans="1:5" ht="25.5">
      <c r="A27" s="35" t="s">
        <v>54</v>
      </c>
      <c r="E27" s="39" t="s">
        <v>7010</v>
      </c>
    </row>
    <row r="28" spans="1:5" ht="12.75">
      <c r="A28" s="35" t="s">
        <v>55</v>
      </c>
      <c r="E28" s="40" t="s">
        <v>5</v>
      </c>
    </row>
    <row r="29" spans="1:5" ht="12.75">
      <c r="A29" t="s">
        <v>56</v>
      </c>
      <c r="E29" s="39" t="s">
        <v>5</v>
      </c>
    </row>
    <row r="30" spans="1:16" ht="12.75">
      <c r="A30" t="s">
        <v>49</v>
      </c>
      <c s="34" t="s">
        <v>74</v>
      </c>
      <c s="34" t="s">
        <v>7011</v>
      </c>
      <c s="35" t="s">
        <v>5</v>
      </c>
      <c s="6" t="s">
        <v>7012</v>
      </c>
      <c s="36" t="s">
        <v>68</v>
      </c>
      <c s="37">
        <v>146</v>
      </c>
      <c s="36">
        <v>0.000161</v>
      </c>
      <c s="36">
        <f>ROUND(G30*H30,6)</f>
      </c>
      <c r="L30" s="38">
        <v>0</v>
      </c>
      <c s="32">
        <f>ROUND(ROUND(L30,2)*ROUND(G30,3),2)</f>
      </c>
      <c s="36" t="s">
        <v>3001</v>
      </c>
      <c>
        <f>(M30*21)/100</f>
      </c>
      <c t="s">
        <v>27</v>
      </c>
    </row>
    <row r="31" spans="1:5" ht="25.5">
      <c r="A31" s="35" t="s">
        <v>54</v>
      </c>
      <c r="E31" s="39" t="s">
        <v>7013</v>
      </c>
    </row>
    <row r="32" spans="1:5" ht="38.25">
      <c r="A32" s="35" t="s">
        <v>55</v>
      </c>
      <c r="E32" s="40" t="s">
        <v>7014</v>
      </c>
    </row>
    <row r="33" spans="1:5" ht="12.75">
      <c r="A33" t="s">
        <v>56</v>
      </c>
      <c r="E33" s="39" t="s">
        <v>5</v>
      </c>
    </row>
    <row r="34" spans="1:16" ht="12.75">
      <c r="A34" t="s">
        <v>49</v>
      </c>
      <c s="34" t="s">
        <v>78</v>
      </c>
      <c s="34" t="s">
        <v>7015</v>
      </c>
      <c s="35" t="s">
        <v>5</v>
      </c>
      <c s="6" t="s">
        <v>7016</v>
      </c>
      <c s="36" t="s">
        <v>60</v>
      </c>
      <c s="37">
        <v>200</v>
      </c>
      <c s="36">
        <v>0</v>
      </c>
      <c s="36">
        <f>ROUND(G34*H34,6)</f>
      </c>
      <c r="L34" s="38">
        <v>0</v>
      </c>
      <c s="32">
        <f>ROUND(ROUND(L34,2)*ROUND(G34,3),2)</f>
      </c>
      <c s="36" t="s">
        <v>3001</v>
      </c>
      <c>
        <f>(M34*21)/100</f>
      </c>
      <c t="s">
        <v>27</v>
      </c>
    </row>
    <row r="35" spans="1:5" ht="12.75">
      <c r="A35" s="35" t="s">
        <v>54</v>
      </c>
      <c r="E35" s="39" t="s">
        <v>7016</v>
      </c>
    </row>
    <row r="36" spans="1:5" ht="25.5">
      <c r="A36" s="35" t="s">
        <v>55</v>
      </c>
      <c r="E36" s="42" t="s">
        <v>7017</v>
      </c>
    </row>
    <row r="37" spans="1:5" ht="12.75">
      <c r="A37" t="s">
        <v>56</v>
      </c>
      <c r="E37" s="39" t="s">
        <v>5</v>
      </c>
    </row>
    <row r="38" spans="1:16" ht="12.75">
      <c r="A38" t="s">
        <v>49</v>
      </c>
      <c s="34" t="s">
        <v>82</v>
      </c>
      <c s="34" t="s">
        <v>7018</v>
      </c>
      <c s="35" t="s">
        <v>5</v>
      </c>
      <c s="6" t="s">
        <v>7019</v>
      </c>
      <c s="36" t="s">
        <v>7020</v>
      </c>
      <c s="37">
        <v>2</v>
      </c>
      <c s="36">
        <v>0</v>
      </c>
      <c s="36">
        <f>ROUND(G38*H38,6)</f>
      </c>
      <c r="L38" s="38">
        <v>0</v>
      </c>
      <c s="32">
        <f>ROUND(ROUND(L38,2)*ROUND(G38,3),2)</f>
      </c>
      <c s="36" t="s">
        <v>3001</v>
      </c>
      <c>
        <f>(M38*21)/100</f>
      </c>
      <c t="s">
        <v>27</v>
      </c>
    </row>
    <row r="39" spans="1:5" ht="12.75">
      <c r="A39" s="35" t="s">
        <v>54</v>
      </c>
      <c r="E39" s="39" t="s">
        <v>7021</v>
      </c>
    </row>
    <row r="40" spans="1:5" ht="12.75">
      <c r="A40" s="35" t="s">
        <v>55</v>
      </c>
      <c r="E40" s="40" t="s">
        <v>5</v>
      </c>
    </row>
    <row r="41" spans="1:5" ht="12.75">
      <c r="A41" t="s">
        <v>56</v>
      </c>
      <c r="E41" s="39" t="s">
        <v>5</v>
      </c>
    </row>
    <row r="42" spans="1:16" ht="12.75">
      <c r="A42" t="s">
        <v>49</v>
      </c>
      <c s="34" t="s">
        <v>89</v>
      </c>
      <c s="34" t="s">
        <v>7022</v>
      </c>
      <c s="35" t="s">
        <v>5</v>
      </c>
      <c s="6" t="s">
        <v>7023</v>
      </c>
      <c s="36" t="s">
        <v>60</v>
      </c>
      <c s="37">
        <v>400</v>
      </c>
      <c s="36">
        <v>0</v>
      </c>
      <c s="36">
        <f>ROUND(G42*H42,6)</f>
      </c>
      <c r="L42" s="38">
        <v>0</v>
      </c>
      <c s="32">
        <f>ROUND(ROUND(L42,2)*ROUND(G42,3),2)</f>
      </c>
      <c s="36" t="s">
        <v>3001</v>
      </c>
      <c>
        <f>(M42*21)/100</f>
      </c>
      <c t="s">
        <v>27</v>
      </c>
    </row>
    <row r="43" spans="1:5" ht="12.75">
      <c r="A43" s="35" t="s">
        <v>54</v>
      </c>
      <c r="E43" s="39" t="s">
        <v>7024</v>
      </c>
    </row>
    <row r="44" spans="1:5" ht="63.75">
      <c r="A44" s="35" t="s">
        <v>55</v>
      </c>
      <c r="E44" s="42" t="s">
        <v>7025</v>
      </c>
    </row>
    <row r="45" spans="1:5" ht="12.75">
      <c r="A45" t="s">
        <v>56</v>
      </c>
      <c r="E45" s="39" t="s">
        <v>5</v>
      </c>
    </row>
    <row r="46" spans="1:16" ht="12.75">
      <c r="A46" t="s">
        <v>49</v>
      </c>
      <c s="34" t="s">
        <v>93</v>
      </c>
      <c s="34" t="s">
        <v>7026</v>
      </c>
      <c s="35" t="s">
        <v>5</v>
      </c>
      <c s="6" t="s">
        <v>7027</v>
      </c>
      <c s="36" t="s">
        <v>60</v>
      </c>
      <c s="37">
        <v>196</v>
      </c>
      <c s="36">
        <v>0.01235</v>
      </c>
      <c s="36">
        <f>ROUND(G46*H46,6)</f>
      </c>
      <c r="L46" s="38">
        <v>0</v>
      </c>
      <c s="32">
        <f>ROUND(ROUND(L46,2)*ROUND(G46,3),2)</f>
      </c>
      <c s="36" t="s">
        <v>3001</v>
      </c>
      <c>
        <f>(M46*21)/100</f>
      </c>
      <c t="s">
        <v>27</v>
      </c>
    </row>
    <row r="47" spans="1:5" ht="12.75">
      <c r="A47" s="35" t="s">
        <v>54</v>
      </c>
      <c r="E47" s="39" t="s">
        <v>7027</v>
      </c>
    </row>
    <row r="48" spans="1:5" ht="12.75">
      <c r="A48" s="35" t="s">
        <v>55</v>
      </c>
      <c r="E48" s="40" t="s">
        <v>5</v>
      </c>
    </row>
    <row r="49" spans="1:5" ht="12.75">
      <c r="A49" t="s">
        <v>56</v>
      </c>
      <c r="E49" s="39" t="s">
        <v>5</v>
      </c>
    </row>
    <row r="50" spans="1:16" ht="12.75">
      <c r="A50" t="s">
        <v>49</v>
      </c>
      <c s="34" t="s">
        <v>96</v>
      </c>
      <c s="34" t="s">
        <v>7028</v>
      </c>
      <c s="35" t="s">
        <v>5</v>
      </c>
      <c s="6" t="s">
        <v>7029</v>
      </c>
      <c s="36" t="s">
        <v>68</v>
      </c>
      <c s="37">
        <v>8</v>
      </c>
      <c s="36">
        <v>0.0009</v>
      </c>
      <c s="36">
        <f>ROUND(G50*H50,6)</f>
      </c>
      <c r="L50" s="38">
        <v>0</v>
      </c>
      <c s="32">
        <f>ROUND(ROUND(L50,2)*ROUND(G50,3),2)</f>
      </c>
      <c s="36" t="s">
        <v>85</v>
      </c>
      <c>
        <f>(M50*21)/100</f>
      </c>
      <c t="s">
        <v>27</v>
      </c>
    </row>
    <row r="51" spans="1:5" ht="12.75">
      <c r="A51" s="35" t="s">
        <v>54</v>
      </c>
      <c r="E51" s="39" t="s">
        <v>5</v>
      </c>
    </row>
    <row r="52" spans="1:5" ht="63.75">
      <c r="A52" s="35" t="s">
        <v>55</v>
      </c>
      <c r="E52" s="42" t="s">
        <v>7030</v>
      </c>
    </row>
    <row r="53" spans="1:5" ht="12.75">
      <c r="A53" t="s">
        <v>56</v>
      </c>
      <c r="E53" s="39" t="s">
        <v>5</v>
      </c>
    </row>
    <row r="54" spans="1:16" ht="12.75">
      <c r="A54" t="s">
        <v>49</v>
      </c>
      <c s="34" t="s">
        <v>100</v>
      </c>
      <c s="34" t="s">
        <v>7031</v>
      </c>
      <c s="35" t="s">
        <v>5</v>
      </c>
      <c s="6" t="s">
        <v>7032</v>
      </c>
      <c s="36" t="s">
        <v>68</v>
      </c>
      <c s="37">
        <v>4</v>
      </c>
      <c s="36">
        <v>0.0009</v>
      </c>
      <c s="36">
        <f>ROUND(G54*H54,6)</f>
      </c>
      <c r="L54" s="38">
        <v>0</v>
      </c>
      <c s="32">
        <f>ROUND(ROUND(L54,2)*ROUND(G54,3),2)</f>
      </c>
      <c s="36" t="s">
        <v>85</v>
      </c>
      <c>
        <f>(M54*21)/100</f>
      </c>
      <c t="s">
        <v>27</v>
      </c>
    </row>
    <row r="55" spans="1:5" ht="12.75">
      <c r="A55" s="35" t="s">
        <v>54</v>
      </c>
      <c r="E55" s="39" t="s">
        <v>5</v>
      </c>
    </row>
    <row r="56" spans="1:5" ht="63.75">
      <c r="A56" s="35" t="s">
        <v>55</v>
      </c>
      <c r="E56" s="42" t="s">
        <v>7033</v>
      </c>
    </row>
    <row r="57" spans="1:5" ht="12.75">
      <c r="A57" t="s">
        <v>56</v>
      </c>
      <c r="E57" s="39" t="s">
        <v>5</v>
      </c>
    </row>
    <row r="58" spans="1:16" ht="12.75">
      <c r="A58" t="s">
        <v>49</v>
      </c>
      <c s="34" t="s">
        <v>104</v>
      </c>
      <c s="34" t="s">
        <v>7034</v>
      </c>
      <c s="35" t="s">
        <v>5</v>
      </c>
      <c s="6" t="s">
        <v>7035</v>
      </c>
      <c s="36" t="s">
        <v>68</v>
      </c>
      <c s="37">
        <v>4</v>
      </c>
      <c s="36">
        <v>0</v>
      </c>
      <c s="36">
        <f>ROUND(G58*H58,6)</f>
      </c>
      <c r="L58" s="38">
        <v>0</v>
      </c>
      <c s="32">
        <f>ROUND(ROUND(L58,2)*ROUND(G58,3),2)</f>
      </c>
      <c s="36" t="s">
        <v>85</v>
      </c>
      <c>
        <f>(M58*21)/100</f>
      </c>
      <c t="s">
        <v>27</v>
      </c>
    </row>
    <row r="59" spans="1:5" ht="12.75">
      <c r="A59" s="35" t="s">
        <v>54</v>
      </c>
      <c r="E59" s="39" t="s">
        <v>5</v>
      </c>
    </row>
    <row r="60" spans="1:5" ht="38.25">
      <c r="A60" s="35" t="s">
        <v>55</v>
      </c>
      <c r="E60" s="42" t="s">
        <v>7036</v>
      </c>
    </row>
    <row r="61" spans="1:5" ht="12.75">
      <c r="A61" t="s">
        <v>56</v>
      </c>
      <c r="E61" s="39" t="s">
        <v>5</v>
      </c>
    </row>
    <row r="62" spans="1:16" ht="12.75">
      <c r="A62" t="s">
        <v>49</v>
      </c>
      <c s="34" t="s">
        <v>107</v>
      </c>
      <c s="34" t="s">
        <v>7037</v>
      </c>
      <c s="35" t="s">
        <v>5</v>
      </c>
      <c s="6" t="s">
        <v>7035</v>
      </c>
      <c s="36" t="s">
        <v>68</v>
      </c>
      <c s="37">
        <v>3</v>
      </c>
      <c s="36">
        <v>0</v>
      </c>
      <c s="36">
        <f>ROUND(G62*H62,6)</f>
      </c>
      <c r="L62" s="38">
        <v>0</v>
      </c>
      <c s="32">
        <f>ROUND(ROUND(L62,2)*ROUND(G62,3),2)</f>
      </c>
      <c s="36" t="s">
        <v>85</v>
      </c>
      <c>
        <f>(M62*21)/100</f>
      </c>
      <c t="s">
        <v>27</v>
      </c>
    </row>
    <row r="63" spans="1:5" ht="12.75">
      <c r="A63" s="35" t="s">
        <v>54</v>
      </c>
      <c r="E63" s="39" t="s">
        <v>5</v>
      </c>
    </row>
    <row r="64" spans="1:5" ht="38.25">
      <c r="A64" s="35" t="s">
        <v>55</v>
      </c>
      <c r="E64" s="42" t="s">
        <v>7038</v>
      </c>
    </row>
    <row r="65" spans="1:5" ht="12.75">
      <c r="A65" t="s">
        <v>56</v>
      </c>
      <c r="E65" s="39" t="s">
        <v>5</v>
      </c>
    </row>
    <row r="66" spans="1:16" ht="12.75">
      <c r="A66" t="s">
        <v>49</v>
      </c>
      <c s="34" t="s">
        <v>110</v>
      </c>
      <c s="34" t="s">
        <v>7039</v>
      </c>
      <c s="35" t="s">
        <v>5</v>
      </c>
      <c s="6" t="s">
        <v>7040</v>
      </c>
      <c s="36" t="s">
        <v>68</v>
      </c>
      <c s="37">
        <v>2</v>
      </c>
      <c s="36">
        <v>0</v>
      </c>
      <c s="36">
        <f>ROUND(G66*H66,6)</f>
      </c>
      <c r="L66" s="38">
        <v>0</v>
      </c>
      <c s="32">
        <f>ROUND(ROUND(L66,2)*ROUND(G66,3),2)</f>
      </c>
      <c s="36" t="s">
        <v>85</v>
      </c>
      <c>
        <f>(M66*21)/100</f>
      </c>
      <c t="s">
        <v>27</v>
      </c>
    </row>
    <row r="67" spans="1:5" ht="12.75">
      <c r="A67" s="35" t="s">
        <v>54</v>
      </c>
      <c r="E67" s="39" t="s">
        <v>7041</v>
      </c>
    </row>
    <row r="68" spans="1:5" ht="25.5">
      <c r="A68" s="35" t="s">
        <v>55</v>
      </c>
      <c r="E68" s="42" t="s">
        <v>7042</v>
      </c>
    </row>
    <row r="69" spans="1:5" ht="12.75">
      <c r="A69" t="s">
        <v>56</v>
      </c>
      <c r="E69" s="39" t="s">
        <v>5</v>
      </c>
    </row>
    <row r="70" spans="1:16" ht="12.75">
      <c r="A70" t="s">
        <v>49</v>
      </c>
      <c s="34" t="s">
        <v>113</v>
      </c>
      <c s="34" t="s">
        <v>7043</v>
      </c>
      <c s="35" t="s">
        <v>5</v>
      </c>
      <c s="6" t="s">
        <v>7044</v>
      </c>
      <c s="36" t="s">
        <v>528</v>
      </c>
      <c s="37">
        <v>1</v>
      </c>
      <c s="36">
        <v>0</v>
      </c>
      <c s="36">
        <f>ROUND(G70*H70,6)</f>
      </c>
      <c r="L70" s="38">
        <v>0</v>
      </c>
      <c s="32">
        <f>ROUND(ROUND(L70,2)*ROUND(G70,3),2)</f>
      </c>
      <c s="36" t="s">
        <v>85</v>
      </c>
      <c>
        <f>(M70*21)/100</f>
      </c>
      <c t="s">
        <v>27</v>
      </c>
    </row>
    <row r="71" spans="1:5" ht="12.75">
      <c r="A71" s="35" t="s">
        <v>54</v>
      </c>
      <c r="E71" s="39" t="s">
        <v>7045</v>
      </c>
    </row>
    <row r="72" spans="1:5" ht="12.75">
      <c r="A72" s="35" t="s">
        <v>55</v>
      </c>
      <c r="E72" s="40" t="s">
        <v>5</v>
      </c>
    </row>
    <row r="73" spans="1:5" ht="12.75">
      <c r="A73" t="s">
        <v>56</v>
      </c>
      <c r="E73" s="39" t="s">
        <v>5</v>
      </c>
    </row>
    <row r="74" spans="1:16" ht="12.75">
      <c r="A74" t="s">
        <v>49</v>
      </c>
      <c s="34" t="s">
        <v>118</v>
      </c>
      <c s="34" t="s">
        <v>7046</v>
      </c>
      <c s="35" t="s">
        <v>5</v>
      </c>
      <c s="6" t="s">
        <v>7047</v>
      </c>
      <c s="36" t="s">
        <v>528</v>
      </c>
      <c s="37">
        <v>1</v>
      </c>
      <c s="36">
        <v>0</v>
      </c>
      <c s="36">
        <f>ROUND(G74*H74,6)</f>
      </c>
      <c r="L74" s="38">
        <v>0</v>
      </c>
      <c s="32">
        <f>ROUND(ROUND(L74,2)*ROUND(G74,3),2)</f>
      </c>
      <c s="36" t="s">
        <v>85</v>
      </c>
      <c>
        <f>(M74*21)/100</f>
      </c>
      <c t="s">
        <v>27</v>
      </c>
    </row>
    <row r="75" spans="1:5" ht="12.75">
      <c r="A75" s="35" t="s">
        <v>54</v>
      </c>
      <c r="E75" s="39" t="s">
        <v>7048</v>
      </c>
    </row>
    <row r="76" spans="1:5" ht="12.75">
      <c r="A76" s="35" t="s">
        <v>55</v>
      </c>
      <c r="E76" s="40" t="s">
        <v>5</v>
      </c>
    </row>
    <row r="77" spans="1:5" ht="12.75">
      <c r="A77" t="s">
        <v>56</v>
      </c>
      <c r="E77" s="39" t="s">
        <v>5</v>
      </c>
    </row>
    <row r="78" spans="1:16" ht="12.75">
      <c r="A78" t="s">
        <v>49</v>
      </c>
      <c s="34" t="s">
        <v>121</v>
      </c>
      <c s="34" t="s">
        <v>7049</v>
      </c>
      <c s="35" t="s">
        <v>5</v>
      </c>
      <c s="6" t="s">
        <v>7050</v>
      </c>
      <c s="36" t="s">
        <v>528</v>
      </c>
      <c s="37">
        <v>1</v>
      </c>
      <c s="36">
        <v>0</v>
      </c>
      <c s="36">
        <f>ROUND(G78*H78,6)</f>
      </c>
      <c r="L78" s="38">
        <v>0</v>
      </c>
      <c s="32">
        <f>ROUND(ROUND(L78,2)*ROUND(G78,3),2)</f>
      </c>
      <c s="36" t="s">
        <v>85</v>
      </c>
      <c>
        <f>(M78*21)/100</f>
      </c>
      <c t="s">
        <v>27</v>
      </c>
    </row>
    <row r="79" spans="1:5" ht="12.75">
      <c r="A79" s="35" t="s">
        <v>54</v>
      </c>
      <c r="E79" s="39" t="s">
        <v>7050</v>
      </c>
    </row>
    <row r="80" spans="1:5" ht="12.75">
      <c r="A80" s="35" t="s">
        <v>55</v>
      </c>
      <c r="E80" s="40" t="s">
        <v>5</v>
      </c>
    </row>
    <row r="81" spans="1:5" ht="12.75">
      <c r="A81" t="s">
        <v>56</v>
      </c>
      <c r="E81" s="39" t="s">
        <v>5</v>
      </c>
    </row>
    <row r="82" spans="1:13" ht="12.75">
      <c r="A82" t="s">
        <v>46</v>
      </c>
      <c r="C82" s="31" t="s">
        <v>7051</v>
      </c>
      <c r="E82" s="33" t="s">
        <v>7052</v>
      </c>
      <c r="J82" s="32">
        <f>0</f>
      </c>
      <c s="32">
        <f>0</f>
      </c>
      <c s="32">
        <f>0+L83+L87+L91+L95+L99+L103+L107+L111+L115+L119+L123+L127+L131+L135+L139+L143+L147+L151+L155</f>
      </c>
      <c s="32">
        <f>0+M83+M87+M91+M95+M99+M103+M107+M111+M115+M119+M123+M127+M131+M135+M139+M143+M147+M151+M155</f>
      </c>
    </row>
    <row r="83" spans="1:16" ht="12.75">
      <c r="A83" t="s">
        <v>49</v>
      </c>
      <c s="34" t="s">
        <v>124</v>
      </c>
      <c s="34" t="s">
        <v>7053</v>
      </c>
      <c s="35" t="s">
        <v>5</v>
      </c>
      <c s="6" t="s">
        <v>7054</v>
      </c>
      <c s="36" t="s">
        <v>1010</v>
      </c>
      <c s="37">
        <v>1.193</v>
      </c>
      <c s="36">
        <v>1</v>
      </c>
      <c s="36">
        <f>ROUND(G83*H83,6)</f>
      </c>
      <c r="L83" s="38">
        <v>0</v>
      </c>
      <c s="32">
        <f>ROUND(ROUND(L83,2)*ROUND(G83,3),2)</f>
      </c>
      <c s="36" t="s">
        <v>3001</v>
      </c>
      <c>
        <f>(M83*21)/100</f>
      </c>
      <c t="s">
        <v>27</v>
      </c>
    </row>
    <row r="84" spans="1:5" ht="12.75">
      <c r="A84" s="35" t="s">
        <v>54</v>
      </c>
      <c r="E84" s="39" t="s">
        <v>7054</v>
      </c>
    </row>
    <row r="85" spans="1:5" ht="25.5">
      <c r="A85" s="35" t="s">
        <v>55</v>
      </c>
      <c r="E85" s="42" t="s">
        <v>7055</v>
      </c>
    </row>
    <row r="86" spans="1:5" ht="12.75">
      <c r="A86" t="s">
        <v>56</v>
      </c>
      <c r="E86" s="39" t="s">
        <v>5</v>
      </c>
    </row>
    <row r="87" spans="1:16" ht="12.75">
      <c r="A87" t="s">
        <v>49</v>
      </c>
      <c s="34" t="s">
        <v>127</v>
      </c>
      <c s="34" t="s">
        <v>7053</v>
      </c>
      <c s="35" t="s">
        <v>47</v>
      </c>
      <c s="6" t="s">
        <v>7054</v>
      </c>
      <c s="36" t="s">
        <v>1010</v>
      </c>
      <c s="37">
        <v>0.032</v>
      </c>
      <c s="36">
        <v>1</v>
      </c>
      <c s="36">
        <f>ROUND(G87*H87,6)</f>
      </c>
      <c r="L87" s="38">
        <v>0</v>
      </c>
      <c s="32">
        <f>ROUND(ROUND(L87,2)*ROUND(G87,3),2)</f>
      </c>
      <c s="36" t="s">
        <v>3001</v>
      </c>
      <c>
        <f>(M87*21)/100</f>
      </c>
      <c t="s">
        <v>27</v>
      </c>
    </row>
    <row r="88" spans="1:5" ht="12.75">
      <c r="A88" s="35" t="s">
        <v>54</v>
      </c>
      <c r="E88" s="39" t="s">
        <v>7054</v>
      </c>
    </row>
    <row r="89" spans="1:5" ht="25.5">
      <c r="A89" s="35" t="s">
        <v>55</v>
      </c>
      <c r="E89" s="42" t="s">
        <v>7056</v>
      </c>
    </row>
    <row r="90" spans="1:5" ht="12.75">
      <c r="A90" t="s">
        <v>56</v>
      </c>
      <c r="E90" s="39" t="s">
        <v>5</v>
      </c>
    </row>
    <row r="91" spans="1:16" ht="12.75">
      <c r="A91" t="s">
        <v>49</v>
      </c>
      <c s="34" t="s">
        <v>131</v>
      </c>
      <c s="34" t="s">
        <v>7053</v>
      </c>
      <c s="35" t="s">
        <v>27</v>
      </c>
      <c s="6" t="s">
        <v>7054</v>
      </c>
      <c s="36" t="s">
        <v>1010</v>
      </c>
      <c s="37">
        <v>0.03</v>
      </c>
      <c s="36">
        <v>1</v>
      </c>
      <c s="36">
        <f>ROUND(G91*H91,6)</f>
      </c>
      <c r="L91" s="38">
        <v>0</v>
      </c>
      <c s="32">
        <f>ROUND(ROUND(L91,2)*ROUND(G91,3),2)</f>
      </c>
      <c s="36" t="s">
        <v>3001</v>
      </c>
      <c>
        <f>(M91*21)/100</f>
      </c>
      <c t="s">
        <v>27</v>
      </c>
    </row>
    <row r="92" spans="1:5" ht="12.75">
      <c r="A92" s="35" t="s">
        <v>54</v>
      </c>
      <c r="E92" s="39" t="s">
        <v>7054</v>
      </c>
    </row>
    <row r="93" spans="1:5" ht="25.5">
      <c r="A93" s="35" t="s">
        <v>55</v>
      </c>
      <c r="E93" s="42" t="s">
        <v>7057</v>
      </c>
    </row>
    <row r="94" spans="1:5" ht="12.75">
      <c r="A94" t="s">
        <v>56</v>
      </c>
      <c r="E94" s="39" t="s">
        <v>5</v>
      </c>
    </row>
    <row r="95" spans="1:16" ht="12.75">
      <c r="A95" t="s">
        <v>49</v>
      </c>
      <c s="34" t="s">
        <v>135</v>
      </c>
      <c s="34" t="s">
        <v>7058</v>
      </c>
      <c s="35" t="s">
        <v>5</v>
      </c>
      <c s="6" t="s">
        <v>7059</v>
      </c>
      <c s="36" t="s">
        <v>819</v>
      </c>
      <c s="37">
        <v>4.935</v>
      </c>
      <c s="36">
        <v>0.006</v>
      </c>
      <c s="36">
        <f>ROUND(G95*H95,6)</f>
      </c>
      <c r="L95" s="38">
        <v>0</v>
      </c>
      <c s="32">
        <f>ROUND(ROUND(L95,2)*ROUND(G95,3),2)</f>
      </c>
      <c s="36" t="s">
        <v>3001</v>
      </c>
      <c>
        <f>(M95*21)/100</f>
      </c>
      <c t="s">
        <v>27</v>
      </c>
    </row>
    <row r="96" spans="1:5" ht="12.75">
      <c r="A96" s="35" t="s">
        <v>54</v>
      </c>
      <c r="E96" s="39" t="s">
        <v>7059</v>
      </c>
    </row>
    <row r="97" spans="1:5" ht="12.75">
      <c r="A97" s="35" t="s">
        <v>55</v>
      </c>
      <c r="E97" s="40" t="s">
        <v>5</v>
      </c>
    </row>
    <row r="98" spans="1:5" ht="12.75">
      <c r="A98" t="s">
        <v>56</v>
      </c>
      <c r="E98" s="39" t="s">
        <v>5</v>
      </c>
    </row>
    <row r="99" spans="1:16" ht="12.75">
      <c r="A99" t="s">
        <v>49</v>
      </c>
      <c s="34" t="s">
        <v>139</v>
      </c>
      <c s="34" t="s">
        <v>7058</v>
      </c>
      <c s="35" t="s">
        <v>47</v>
      </c>
      <c s="6" t="s">
        <v>7059</v>
      </c>
      <c s="36" t="s">
        <v>819</v>
      </c>
      <c s="37">
        <v>88.747</v>
      </c>
      <c s="36">
        <v>0.006</v>
      </c>
      <c s="36">
        <f>ROUND(G99*H99,6)</f>
      </c>
      <c r="L99" s="38">
        <v>0</v>
      </c>
      <c s="32">
        <f>ROUND(ROUND(L99,2)*ROUND(G99,3),2)</f>
      </c>
      <c s="36" t="s">
        <v>3001</v>
      </c>
      <c>
        <f>(M99*21)/100</f>
      </c>
      <c t="s">
        <v>27</v>
      </c>
    </row>
    <row r="100" spans="1:5" ht="12.75">
      <c r="A100" s="35" t="s">
        <v>54</v>
      </c>
      <c r="E100" s="39" t="s">
        <v>7059</v>
      </c>
    </row>
    <row r="101" spans="1:5" ht="25.5">
      <c r="A101" s="35" t="s">
        <v>55</v>
      </c>
      <c r="E101" s="40" t="s">
        <v>7060</v>
      </c>
    </row>
    <row r="102" spans="1:5" ht="12.75">
      <c r="A102" t="s">
        <v>56</v>
      </c>
      <c r="E102" s="39" t="s">
        <v>5</v>
      </c>
    </row>
    <row r="103" spans="1:16" ht="12.75">
      <c r="A103" t="s">
        <v>49</v>
      </c>
      <c s="34" t="s">
        <v>142</v>
      </c>
      <c s="34" t="s">
        <v>7058</v>
      </c>
      <c s="35" t="s">
        <v>27</v>
      </c>
      <c s="6" t="s">
        <v>7059</v>
      </c>
      <c s="36" t="s">
        <v>819</v>
      </c>
      <c s="37">
        <v>4.635</v>
      </c>
      <c s="36">
        <v>0.006</v>
      </c>
      <c s="36">
        <f>ROUND(G103*H103,6)</f>
      </c>
      <c r="L103" s="38">
        <v>0</v>
      </c>
      <c s="32">
        <f>ROUND(ROUND(L103,2)*ROUND(G103,3),2)</f>
      </c>
      <c s="36" t="s">
        <v>3001</v>
      </c>
      <c>
        <f>(M103*21)/100</f>
      </c>
      <c t="s">
        <v>27</v>
      </c>
    </row>
    <row r="104" spans="1:5" ht="12.75">
      <c r="A104" s="35" t="s">
        <v>54</v>
      </c>
      <c r="E104" s="39" t="s">
        <v>7059</v>
      </c>
    </row>
    <row r="105" spans="1:5" ht="12.75">
      <c r="A105" s="35" t="s">
        <v>55</v>
      </c>
      <c r="E105" s="40" t="s">
        <v>5</v>
      </c>
    </row>
    <row r="106" spans="1:5" ht="12.75">
      <c r="A106" t="s">
        <v>56</v>
      </c>
      <c r="E106" s="39" t="s">
        <v>5</v>
      </c>
    </row>
    <row r="107" spans="1:16" ht="12.75">
      <c r="A107" t="s">
        <v>49</v>
      </c>
      <c s="34" t="s">
        <v>146</v>
      </c>
      <c s="34" t="s">
        <v>7061</v>
      </c>
      <c s="35" t="s">
        <v>5</v>
      </c>
      <c s="6" t="s">
        <v>7062</v>
      </c>
      <c s="36" t="s">
        <v>819</v>
      </c>
      <c s="37">
        <v>105.854</v>
      </c>
      <c s="36">
        <v>0.01</v>
      </c>
      <c s="36">
        <f>ROUND(G107*H107,6)</f>
      </c>
      <c r="L107" s="38">
        <v>0</v>
      </c>
      <c s="32">
        <f>ROUND(ROUND(L107,2)*ROUND(G107,3),2)</f>
      </c>
      <c s="36" t="s">
        <v>3001</v>
      </c>
      <c>
        <f>(M107*21)/100</f>
      </c>
      <c t="s">
        <v>27</v>
      </c>
    </row>
    <row r="108" spans="1:5" ht="12.75">
      <c r="A108" s="35" t="s">
        <v>54</v>
      </c>
      <c r="E108" s="39" t="s">
        <v>7062</v>
      </c>
    </row>
    <row r="109" spans="1:5" ht="12.75">
      <c r="A109" s="35" t="s">
        <v>55</v>
      </c>
      <c r="E109" s="40" t="s">
        <v>5</v>
      </c>
    </row>
    <row r="110" spans="1:5" ht="12.75">
      <c r="A110" t="s">
        <v>56</v>
      </c>
      <c r="E110" s="39" t="s">
        <v>5</v>
      </c>
    </row>
    <row r="111" spans="1:16" ht="12.75">
      <c r="A111" t="s">
        <v>49</v>
      </c>
      <c s="34" t="s">
        <v>149</v>
      </c>
      <c s="34" t="s">
        <v>7061</v>
      </c>
      <c s="35" t="s">
        <v>47</v>
      </c>
      <c s="6" t="s">
        <v>7062</v>
      </c>
      <c s="36" t="s">
        <v>819</v>
      </c>
      <c s="37">
        <v>2.073</v>
      </c>
      <c s="36">
        <v>0.01</v>
      </c>
      <c s="36">
        <f>ROUND(G111*H111,6)</f>
      </c>
      <c r="L111" s="38">
        <v>0</v>
      </c>
      <c s="32">
        <f>ROUND(ROUND(L111,2)*ROUND(G111,3),2)</f>
      </c>
      <c s="36" t="s">
        <v>3001</v>
      </c>
      <c>
        <f>(M111*21)/100</f>
      </c>
      <c t="s">
        <v>27</v>
      </c>
    </row>
    <row r="112" spans="1:5" ht="12.75">
      <c r="A112" s="35" t="s">
        <v>54</v>
      </c>
      <c r="E112" s="39" t="s">
        <v>7062</v>
      </c>
    </row>
    <row r="113" spans="1:5" ht="12.75">
      <c r="A113" s="35" t="s">
        <v>55</v>
      </c>
      <c r="E113" s="40" t="s">
        <v>5</v>
      </c>
    </row>
    <row r="114" spans="1:5" ht="12.75">
      <c r="A114" t="s">
        <v>56</v>
      </c>
      <c r="E114" s="39" t="s">
        <v>5</v>
      </c>
    </row>
    <row r="115" spans="1:16" ht="25.5">
      <c r="A115" t="s">
        <v>49</v>
      </c>
      <c s="34" t="s">
        <v>153</v>
      </c>
      <c s="34" t="s">
        <v>7063</v>
      </c>
      <c s="35" t="s">
        <v>5</v>
      </c>
      <c s="6" t="s">
        <v>7064</v>
      </c>
      <c s="36" t="s">
        <v>60</v>
      </c>
      <c s="37">
        <v>212</v>
      </c>
      <c s="36">
        <v>0</v>
      </c>
      <c s="36">
        <f>ROUND(G115*H115,6)</f>
      </c>
      <c r="L115" s="38">
        <v>0</v>
      </c>
      <c s="32">
        <f>ROUND(ROUND(L115,2)*ROUND(G115,3),2)</f>
      </c>
      <c s="36" t="s">
        <v>3001</v>
      </c>
      <c>
        <f>(M115*21)/100</f>
      </c>
      <c t="s">
        <v>27</v>
      </c>
    </row>
    <row r="116" spans="1:5" ht="38.25">
      <c r="A116" s="35" t="s">
        <v>54</v>
      </c>
      <c r="E116" s="39" t="s">
        <v>7065</v>
      </c>
    </row>
    <row r="117" spans="1:5" ht="63.75">
      <c r="A117" s="35" t="s">
        <v>55</v>
      </c>
      <c r="E117" s="42" t="s">
        <v>7066</v>
      </c>
    </row>
    <row r="118" spans="1:5" ht="12.75">
      <c r="A118" t="s">
        <v>56</v>
      </c>
      <c r="E118" s="39" t="s">
        <v>5</v>
      </c>
    </row>
    <row r="119" spans="1:16" ht="25.5">
      <c r="A119" t="s">
        <v>49</v>
      </c>
      <c s="34" t="s">
        <v>158</v>
      </c>
      <c s="34" t="s">
        <v>7067</v>
      </c>
      <c s="35" t="s">
        <v>5</v>
      </c>
      <c s="6" t="s">
        <v>7068</v>
      </c>
      <c s="36" t="s">
        <v>60</v>
      </c>
      <c s="37">
        <v>8</v>
      </c>
      <c s="36">
        <v>0</v>
      </c>
      <c s="36">
        <f>ROUND(G119*H119,6)</f>
      </c>
      <c r="L119" s="38">
        <v>0</v>
      </c>
      <c s="32">
        <f>ROUND(ROUND(L119,2)*ROUND(G119,3),2)</f>
      </c>
      <c s="36" t="s">
        <v>3001</v>
      </c>
      <c>
        <f>(M119*21)/100</f>
      </c>
      <c t="s">
        <v>27</v>
      </c>
    </row>
    <row r="120" spans="1:5" ht="38.25">
      <c r="A120" s="35" t="s">
        <v>54</v>
      </c>
      <c r="E120" s="39" t="s">
        <v>7069</v>
      </c>
    </row>
    <row r="121" spans="1:5" ht="38.25">
      <c r="A121" s="35" t="s">
        <v>55</v>
      </c>
      <c r="E121" s="40" t="s">
        <v>7070</v>
      </c>
    </row>
    <row r="122" spans="1:5" ht="12.75">
      <c r="A122" t="s">
        <v>56</v>
      </c>
      <c r="E122" s="39" t="s">
        <v>5</v>
      </c>
    </row>
    <row r="123" spans="1:16" ht="25.5">
      <c r="A123" t="s">
        <v>49</v>
      </c>
      <c s="34" t="s">
        <v>162</v>
      </c>
      <c s="34" t="s">
        <v>7071</v>
      </c>
      <c s="35" t="s">
        <v>5</v>
      </c>
      <c s="6" t="s">
        <v>7072</v>
      </c>
      <c s="36" t="s">
        <v>819</v>
      </c>
      <c s="37">
        <v>4.7</v>
      </c>
      <c s="36">
        <v>0.001589</v>
      </c>
      <c s="36">
        <f>ROUND(G123*H123,6)</f>
      </c>
      <c r="L123" s="38">
        <v>0</v>
      </c>
      <c s="32">
        <f>ROUND(ROUND(L123,2)*ROUND(G123,3),2)</f>
      </c>
      <c s="36" t="s">
        <v>3001</v>
      </c>
      <c>
        <f>(M123*21)/100</f>
      </c>
      <c t="s">
        <v>27</v>
      </c>
    </row>
    <row r="124" spans="1:5" ht="38.25">
      <c r="A124" s="35" t="s">
        <v>54</v>
      </c>
      <c r="E124" s="39" t="s">
        <v>7073</v>
      </c>
    </row>
    <row r="125" spans="1:5" ht="38.25">
      <c r="A125" s="35" t="s">
        <v>55</v>
      </c>
      <c r="E125" s="40" t="s">
        <v>7074</v>
      </c>
    </row>
    <row r="126" spans="1:5" ht="12.75">
      <c r="A126" t="s">
        <v>56</v>
      </c>
      <c r="E126" s="39" t="s">
        <v>5</v>
      </c>
    </row>
    <row r="127" spans="1:16" ht="12.75">
      <c r="A127" t="s">
        <v>49</v>
      </c>
      <c s="34" t="s">
        <v>166</v>
      </c>
      <c s="34" t="s">
        <v>7075</v>
      </c>
      <c s="35" t="s">
        <v>5</v>
      </c>
      <c s="6" t="s">
        <v>7076</v>
      </c>
      <c s="36" t="s">
        <v>819</v>
      </c>
      <c s="37">
        <v>185.334</v>
      </c>
      <c s="36">
        <v>0.00131</v>
      </c>
      <c s="36">
        <f>ROUND(G127*H127,6)</f>
      </c>
      <c r="L127" s="38">
        <v>0</v>
      </c>
      <c s="32">
        <f>ROUND(ROUND(L127,2)*ROUND(G127,3),2)</f>
      </c>
      <c s="36" t="s">
        <v>3001</v>
      </c>
      <c>
        <f>(M127*21)/100</f>
      </c>
      <c t="s">
        <v>27</v>
      </c>
    </row>
    <row r="128" spans="1:5" ht="38.25">
      <c r="A128" s="35" t="s">
        <v>54</v>
      </c>
      <c r="E128" s="39" t="s">
        <v>7077</v>
      </c>
    </row>
    <row r="129" spans="1:5" ht="216.75">
      <c r="A129" s="35" t="s">
        <v>55</v>
      </c>
      <c r="E129" s="42" t="s">
        <v>7078</v>
      </c>
    </row>
    <row r="130" spans="1:5" ht="12.75">
      <c r="A130" t="s">
        <v>56</v>
      </c>
      <c r="E130" s="39" t="s">
        <v>5</v>
      </c>
    </row>
    <row r="131" spans="1:16" ht="12.75">
      <c r="A131" t="s">
        <v>49</v>
      </c>
      <c s="34" t="s">
        <v>169</v>
      </c>
      <c s="34" t="s">
        <v>7079</v>
      </c>
      <c s="35" t="s">
        <v>5</v>
      </c>
      <c s="6" t="s">
        <v>7080</v>
      </c>
      <c s="36" t="s">
        <v>819</v>
      </c>
      <c s="37">
        <v>6.388</v>
      </c>
      <c s="36">
        <v>0.001966</v>
      </c>
      <c s="36">
        <f>ROUND(G131*H131,6)</f>
      </c>
      <c r="L131" s="38">
        <v>0</v>
      </c>
      <c s="32">
        <f>ROUND(ROUND(L131,2)*ROUND(G131,3),2)</f>
      </c>
      <c s="36" t="s">
        <v>3001</v>
      </c>
      <c>
        <f>(M131*21)/100</f>
      </c>
      <c t="s">
        <v>27</v>
      </c>
    </row>
    <row r="132" spans="1:5" ht="38.25">
      <c r="A132" s="35" t="s">
        <v>54</v>
      </c>
      <c r="E132" s="39" t="s">
        <v>7081</v>
      </c>
    </row>
    <row r="133" spans="1:5" ht="140.25">
      <c r="A133" s="35" t="s">
        <v>55</v>
      </c>
      <c r="E133" s="42" t="s">
        <v>7082</v>
      </c>
    </row>
    <row r="134" spans="1:5" ht="12.75">
      <c r="A134" t="s">
        <v>56</v>
      </c>
      <c r="E134" s="39" t="s">
        <v>5</v>
      </c>
    </row>
    <row r="135" spans="1:16" ht="12.75">
      <c r="A135" t="s">
        <v>49</v>
      </c>
      <c s="34" t="s">
        <v>184</v>
      </c>
      <c s="34" t="s">
        <v>7083</v>
      </c>
      <c s="35" t="s">
        <v>5</v>
      </c>
      <c s="6" t="s">
        <v>7084</v>
      </c>
      <c s="36" t="s">
        <v>60</v>
      </c>
      <c s="37">
        <v>212</v>
      </c>
      <c s="36">
        <v>0</v>
      </c>
      <c s="36">
        <f>ROUND(G135*H135,6)</f>
      </c>
      <c r="L135" s="38">
        <v>0</v>
      </c>
      <c s="32">
        <f>ROUND(ROUND(L135,2)*ROUND(G135,3),2)</f>
      </c>
      <c s="36" t="s">
        <v>3001</v>
      </c>
      <c>
        <f>(M135*21)/100</f>
      </c>
      <c t="s">
        <v>27</v>
      </c>
    </row>
    <row r="136" spans="1:5" ht="25.5">
      <c r="A136" s="35" t="s">
        <v>54</v>
      </c>
      <c r="E136" s="39" t="s">
        <v>7085</v>
      </c>
    </row>
    <row r="137" spans="1:5" ht="12.75">
      <c r="A137" s="35" t="s">
        <v>55</v>
      </c>
      <c r="E137" s="40" t="s">
        <v>5</v>
      </c>
    </row>
    <row r="138" spans="1:5" ht="12.75">
      <c r="A138" t="s">
        <v>56</v>
      </c>
      <c r="E138" s="39" t="s">
        <v>5</v>
      </c>
    </row>
    <row r="139" spans="1:16" ht="12.75">
      <c r="A139" t="s">
        <v>49</v>
      </c>
      <c s="34" t="s">
        <v>189</v>
      </c>
      <c s="34" t="s">
        <v>7086</v>
      </c>
      <c s="35" t="s">
        <v>5</v>
      </c>
      <c s="6" t="s">
        <v>7087</v>
      </c>
      <c s="36" t="s">
        <v>60</v>
      </c>
      <c s="37">
        <v>8</v>
      </c>
      <c s="36">
        <v>0</v>
      </c>
      <c s="36">
        <f>ROUND(G139*H139,6)</f>
      </c>
      <c r="L139" s="38">
        <v>0</v>
      </c>
      <c s="32">
        <f>ROUND(ROUND(L139,2)*ROUND(G139,3),2)</f>
      </c>
      <c s="36" t="s">
        <v>3001</v>
      </c>
      <c>
        <f>(M139*21)/100</f>
      </c>
      <c t="s">
        <v>27</v>
      </c>
    </row>
    <row r="140" spans="1:5" ht="25.5">
      <c r="A140" s="35" t="s">
        <v>54</v>
      </c>
      <c r="E140" s="39" t="s">
        <v>7088</v>
      </c>
    </row>
    <row r="141" spans="1:5" ht="12.75">
      <c r="A141" s="35" t="s">
        <v>55</v>
      </c>
      <c r="E141" s="40" t="s">
        <v>5</v>
      </c>
    </row>
    <row r="142" spans="1:5" ht="12.75">
      <c r="A142" t="s">
        <v>56</v>
      </c>
      <c r="E142" s="39" t="s">
        <v>5</v>
      </c>
    </row>
    <row r="143" spans="1:16" ht="12.75">
      <c r="A143" t="s">
        <v>49</v>
      </c>
      <c s="34" t="s">
        <v>193</v>
      </c>
      <c s="34" t="s">
        <v>7089</v>
      </c>
      <c s="35" t="s">
        <v>5</v>
      </c>
      <c s="6" t="s">
        <v>7090</v>
      </c>
      <c s="36" t="s">
        <v>819</v>
      </c>
      <c s="37">
        <v>186.4</v>
      </c>
      <c s="36">
        <v>7.3E-05</v>
      </c>
      <c s="36">
        <f>ROUND(G143*H143,6)</f>
      </c>
      <c r="L143" s="38">
        <v>0</v>
      </c>
      <c s="32">
        <f>ROUND(ROUND(L143,2)*ROUND(G143,3),2)</f>
      </c>
      <c s="36" t="s">
        <v>3001</v>
      </c>
      <c>
        <f>(M143*21)/100</f>
      </c>
      <c t="s">
        <v>27</v>
      </c>
    </row>
    <row r="144" spans="1:5" ht="25.5">
      <c r="A144" s="35" t="s">
        <v>54</v>
      </c>
      <c r="E144" s="39" t="s">
        <v>7091</v>
      </c>
    </row>
    <row r="145" spans="1:5" ht="204">
      <c r="A145" s="35" t="s">
        <v>55</v>
      </c>
      <c r="E145" s="42" t="s">
        <v>7092</v>
      </c>
    </row>
    <row r="146" spans="1:5" ht="12.75">
      <c r="A146" t="s">
        <v>56</v>
      </c>
      <c r="E146" s="39" t="s">
        <v>5</v>
      </c>
    </row>
    <row r="147" spans="1:16" ht="12.75">
      <c r="A147" t="s">
        <v>49</v>
      </c>
      <c s="34" t="s">
        <v>197</v>
      </c>
      <c s="34" t="s">
        <v>7093</v>
      </c>
      <c s="35" t="s">
        <v>5</v>
      </c>
      <c s="6" t="s">
        <v>7094</v>
      </c>
      <c s="36" t="s">
        <v>819</v>
      </c>
      <c s="37">
        <v>4.946</v>
      </c>
      <c s="36">
        <v>0.000202</v>
      </c>
      <c s="36">
        <f>ROUND(G147*H147,6)</f>
      </c>
      <c r="L147" s="38">
        <v>0</v>
      </c>
      <c s="32">
        <f>ROUND(ROUND(L147,2)*ROUND(G147,3),2)</f>
      </c>
      <c s="36" t="s">
        <v>3001</v>
      </c>
      <c>
        <f>(M147*21)/100</f>
      </c>
      <c t="s">
        <v>27</v>
      </c>
    </row>
    <row r="148" spans="1:5" ht="25.5">
      <c r="A148" s="35" t="s">
        <v>54</v>
      </c>
      <c r="E148" s="39" t="s">
        <v>7095</v>
      </c>
    </row>
    <row r="149" spans="1:5" ht="114.75">
      <c r="A149" s="35" t="s">
        <v>55</v>
      </c>
      <c r="E149" s="42" t="s">
        <v>7096</v>
      </c>
    </row>
    <row r="150" spans="1:5" ht="12.75">
      <c r="A150" t="s">
        <v>56</v>
      </c>
      <c r="E150" s="39" t="s">
        <v>5</v>
      </c>
    </row>
    <row r="151" spans="1:16" ht="12.75">
      <c r="A151" t="s">
        <v>49</v>
      </c>
      <c s="34" t="s">
        <v>201</v>
      </c>
      <c s="34" t="s">
        <v>7097</v>
      </c>
      <c s="35" t="s">
        <v>5</v>
      </c>
      <c s="6" t="s">
        <v>7098</v>
      </c>
      <c s="36" t="s">
        <v>819</v>
      </c>
      <c s="37">
        <v>4.7</v>
      </c>
      <c s="36">
        <v>0.001085</v>
      </c>
      <c s="36">
        <f>ROUND(G151*H151,6)</f>
      </c>
      <c r="L151" s="38">
        <v>0</v>
      </c>
      <c s="32">
        <f>ROUND(ROUND(L151,2)*ROUND(G151,3),2)</f>
      </c>
      <c s="36" t="s">
        <v>3001</v>
      </c>
      <c>
        <f>(M151*21)/100</f>
      </c>
      <c t="s">
        <v>27</v>
      </c>
    </row>
    <row r="152" spans="1:5" ht="25.5">
      <c r="A152" s="35" t="s">
        <v>54</v>
      </c>
      <c r="E152" s="39" t="s">
        <v>7099</v>
      </c>
    </row>
    <row r="153" spans="1:5" ht="38.25">
      <c r="A153" s="35" t="s">
        <v>55</v>
      </c>
      <c r="E153" s="40" t="s">
        <v>7074</v>
      </c>
    </row>
    <row r="154" spans="1:5" ht="12.75">
      <c r="A154" t="s">
        <v>56</v>
      </c>
      <c r="E154" s="39" t="s">
        <v>5</v>
      </c>
    </row>
    <row r="155" spans="1:16" ht="12.75">
      <c r="A155" t="s">
        <v>49</v>
      </c>
      <c s="34" t="s">
        <v>205</v>
      </c>
      <c s="34" t="s">
        <v>7100</v>
      </c>
      <c s="35" t="s">
        <v>5</v>
      </c>
      <c s="6" t="s">
        <v>7101</v>
      </c>
      <c s="36" t="s">
        <v>1010</v>
      </c>
      <c s="37">
        <v>2.116</v>
      </c>
      <c s="36">
        <v>0</v>
      </c>
      <c s="36">
        <f>ROUND(G155*H155,6)</f>
      </c>
      <c r="L155" s="38">
        <v>0</v>
      </c>
      <c s="32">
        <f>ROUND(ROUND(L155,2)*ROUND(G155,3),2)</f>
      </c>
      <c s="36" t="s">
        <v>3001</v>
      </c>
      <c>
        <f>(M155*21)/100</f>
      </c>
      <c t="s">
        <v>27</v>
      </c>
    </row>
    <row r="156" spans="1:5" ht="25.5">
      <c r="A156" s="35" t="s">
        <v>54</v>
      </c>
      <c r="E156" s="39" t="s">
        <v>7102</v>
      </c>
    </row>
    <row r="157" spans="1:5" ht="12.75">
      <c r="A157" s="35" t="s">
        <v>55</v>
      </c>
      <c r="E157" s="40" t="s">
        <v>5</v>
      </c>
    </row>
    <row r="158" spans="1:5" ht="114.75">
      <c r="A158" t="s">
        <v>56</v>
      </c>
      <c r="E158" s="39" t="s">
        <v>7103</v>
      </c>
    </row>
    <row r="159" spans="1:13" ht="12.75">
      <c r="A159" t="s">
        <v>46</v>
      </c>
      <c r="C159" s="31" t="s">
        <v>7104</v>
      </c>
      <c r="E159" s="33" t="s">
        <v>7105</v>
      </c>
      <c r="J159" s="32">
        <f>0</f>
      </c>
      <c s="32">
        <f>0</f>
      </c>
      <c s="32">
        <f>0+L160+L164+L168+L172</f>
      </c>
      <c s="32">
        <f>0+M160+M164+M168+M172</f>
      </c>
    </row>
    <row r="160" spans="1:16" ht="25.5">
      <c r="A160" t="s">
        <v>49</v>
      </c>
      <c s="34" t="s">
        <v>209</v>
      </c>
      <c s="34" t="s">
        <v>7106</v>
      </c>
      <c s="35" t="s">
        <v>5</v>
      </c>
      <c s="6" t="s">
        <v>7107</v>
      </c>
      <c s="36" t="s">
        <v>2433</v>
      </c>
      <c s="37">
        <v>200</v>
      </c>
      <c s="36">
        <v>0</v>
      </c>
      <c s="36">
        <f>ROUND(G160*H160,6)</f>
      </c>
      <c r="L160" s="38">
        <v>0</v>
      </c>
      <c s="32">
        <f>ROUND(ROUND(L160,2)*ROUND(G160,3),2)</f>
      </c>
      <c s="36" t="s">
        <v>3001</v>
      </c>
      <c>
        <f>(M160*21)/100</f>
      </c>
      <c t="s">
        <v>27</v>
      </c>
    </row>
    <row r="161" spans="1:5" ht="25.5">
      <c r="A161" s="35" t="s">
        <v>54</v>
      </c>
      <c r="E161" s="39" t="s">
        <v>7108</v>
      </c>
    </row>
    <row r="162" spans="1:5" ht="12.75">
      <c r="A162" s="35" t="s">
        <v>55</v>
      </c>
      <c r="E162" s="40" t="s">
        <v>5</v>
      </c>
    </row>
    <row r="163" spans="1:5" ht="12.75">
      <c r="A163" t="s">
        <v>56</v>
      </c>
      <c r="E163" s="39" t="s">
        <v>5</v>
      </c>
    </row>
    <row r="164" spans="1:16" ht="12.75">
      <c r="A164" t="s">
        <v>49</v>
      </c>
      <c s="34" t="s">
        <v>213</v>
      </c>
      <c s="34" t="s">
        <v>7109</v>
      </c>
      <c s="35" t="s">
        <v>5</v>
      </c>
      <c s="6" t="s">
        <v>7110</v>
      </c>
      <c s="36" t="s">
        <v>528</v>
      </c>
      <c s="37">
        <v>20</v>
      </c>
      <c s="36">
        <v>0</v>
      </c>
      <c s="36">
        <f>ROUND(G164*H164,6)</f>
      </c>
      <c r="L164" s="38">
        <v>0</v>
      </c>
      <c s="32">
        <f>ROUND(ROUND(L164,2)*ROUND(G164,3),2)</f>
      </c>
      <c s="36" t="s">
        <v>85</v>
      </c>
      <c>
        <f>(M164*21)/100</f>
      </c>
      <c t="s">
        <v>27</v>
      </c>
    </row>
    <row r="165" spans="1:5" ht="12.75">
      <c r="A165" s="35" t="s">
        <v>54</v>
      </c>
      <c r="E165" s="39" t="s">
        <v>7110</v>
      </c>
    </row>
    <row r="166" spans="1:5" ht="51">
      <c r="A166" s="35" t="s">
        <v>55</v>
      </c>
      <c r="E166" s="42" t="s">
        <v>7111</v>
      </c>
    </row>
    <row r="167" spans="1:5" ht="12.75">
      <c r="A167" t="s">
        <v>56</v>
      </c>
      <c r="E167" s="39" t="s">
        <v>5</v>
      </c>
    </row>
    <row r="168" spans="1:16" ht="12.75">
      <c r="A168" t="s">
        <v>49</v>
      </c>
      <c s="34" t="s">
        <v>217</v>
      </c>
      <c s="34" t="s">
        <v>7112</v>
      </c>
      <c s="35" t="s">
        <v>5</v>
      </c>
      <c s="6" t="s">
        <v>7113</v>
      </c>
      <c s="36" t="s">
        <v>528</v>
      </c>
      <c s="37">
        <v>20</v>
      </c>
      <c s="36">
        <v>0</v>
      </c>
      <c s="36">
        <f>ROUND(G168*H168,6)</f>
      </c>
      <c r="L168" s="38">
        <v>0</v>
      </c>
      <c s="32">
        <f>ROUND(ROUND(L168,2)*ROUND(G168,3),2)</f>
      </c>
      <c s="36" t="s">
        <v>85</v>
      </c>
      <c>
        <f>(M168*21)/100</f>
      </c>
      <c t="s">
        <v>27</v>
      </c>
    </row>
    <row r="169" spans="1:5" ht="12.75">
      <c r="A169" s="35" t="s">
        <v>54</v>
      </c>
      <c r="E169" s="39" t="s">
        <v>7113</v>
      </c>
    </row>
    <row r="170" spans="1:5" ht="51">
      <c r="A170" s="35" t="s">
        <v>55</v>
      </c>
      <c r="E170" s="42" t="s">
        <v>7114</v>
      </c>
    </row>
    <row r="171" spans="1:5" ht="12.75">
      <c r="A171" t="s">
        <v>56</v>
      </c>
      <c r="E171" s="39" t="s">
        <v>5</v>
      </c>
    </row>
    <row r="172" spans="1:16" ht="12.75">
      <c r="A172" t="s">
        <v>49</v>
      </c>
      <c s="34" t="s">
        <v>221</v>
      </c>
      <c s="34" t="s">
        <v>7115</v>
      </c>
      <c s="35" t="s">
        <v>5</v>
      </c>
      <c s="6" t="s">
        <v>7116</v>
      </c>
      <c s="36" t="s">
        <v>528</v>
      </c>
      <c s="37">
        <v>2</v>
      </c>
      <c s="36">
        <v>0</v>
      </c>
      <c s="36">
        <f>ROUND(G172*H172,6)</f>
      </c>
      <c r="L172" s="38">
        <v>0</v>
      </c>
      <c s="32">
        <f>ROUND(ROUND(L172,2)*ROUND(G172,3),2)</f>
      </c>
      <c s="36" t="s">
        <v>85</v>
      </c>
      <c>
        <f>(M172*21)/100</f>
      </c>
      <c t="s">
        <v>27</v>
      </c>
    </row>
    <row r="173" spans="1:5" ht="12.75">
      <c r="A173" s="35" t="s">
        <v>54</v>
      </c>
      <c r="E173" s="39" t="s">
        <v>5</v>
      </c>
    </row>
    <row r="174" spans="1:5" ht="63.75">
      <c r="A174" s="35" t="s">
        <v>55</v>
      </c>
      <c r="E174" s="42" t="s">
        <v>7117</v>
      </c>
    </row>
    <row r="175" spans="1:5" ht="12.75">
      <c r="A175" t="s">
        <v>56</v>
      </c>
      <c r="E175" s="39" t="s">
        <v>5</v>
      </c>
    </row>
    <row r="176" spans="1:13" ht="12.75">
      <c r="A176" t="s">
        <v>46</v>
      </c>
      <c r="C176" s="31" t="s">
        <v>7118</v>
      </c>
      <c r="E176" s="33" t="s">
        <v>7119</v>
      </c>
      <c r="J176" s="32">
        <f>0</f>
      </c>
      <c s="32">
        <f>0</f>
      </c>
      <c s="32">
        <f>0+L177+L181+L185+L189+L193+L197+L201+L205+L209</f>
      </c>
      <c s="32">
        <f>0+M177+M181+M185+M189+M193+M197+M201+M205+M209</f>
      </c>
    </row>
    <row r="177" spans="1:16" ht="25.5">
      <c r="A177" t="s">
        <v>49</v>
      </c>
      <c s="34" t="s">
        <v>225</v>
      </c>
      <c s="34" t="s">
        <v>7120</v>
      </c>
      <c s="35" t="s">
        <v>5</v>
      </c>
      <c s="6" t="s">
        <v>7121</v>
      </c>
      <c s="36" t="s">
        <v>819</v>
      </c>
      <c s="37">
        <v>18.06</v>
      </c>
      <c s="36">
        <v>0.000135</v>
      </c>
      <c s="36">
        <f>ROUND(G177*H177,6)</f>
      </c>
      <c r="L177" s="38">
        <v>0</v>
      </c>
      <c s="32">
        <f>ROUND(ROUND(L177,2)*ROUND(G177,3),2)</f>
      </c>
      <c s="36" t="s">
        <v>3001</v>
      </c>
      <c>
        <f>(M177*21)/100</f>
      </c>
      <c t="s">
        <v>27</v>
      </c>
    </row>
    <row r="178" spans="1:5" ht="25.5">
      <c r="A178" s="35" t="s">
        <v>54</v>
      </c>
      <c r="E178" s="39" t="s">
        <v>7122</v>
      </c>
    </row>
    <row r="179" spans="1:5" ht="25.5">
      <c r="A179" s="35" t="s">
        <v>55</v>
      </c>
      <c r="E179" s="42" t="s">
        <v>7123</v>
      </c>
    </row>
    <row r="180" spans="1:5" ht="12.75">
      <c r="A180" t="s">
        <v>56</v>
      </c>
      <c r="E180" s="39" t="s">
        <v>5</v>
      </c>
    </row>
    <row r="181" spans="1:16" ht="12.75">
      <c r="A181" t="s">
        <v>49</v>
      </c>
      <c s="34" t="s">
        <v>229</v>
      </c>
      <c s="34" t="s">
        <v>7124</v>
      </c>
      <c s="35" t="s">
        <v>5</v>
      </c>
      <c s="6" t="s">
        <v>7125</v>
      </c>
      <c s="36" t="s">
        <v>819</v>
      </c>
      <c s="37">
        <v>18.06</v>
      </c>
      <c s="36">
        <v>0.000123</v>
      </c>
      <c s="36">
        <f>ROUND(G181*H181,6)</f>
      </c>
      <c r="L181" s="38">
        <v>0</v>
      </c>
      <c s="32">
        <f>ROUND(ROUND(L181,2)*ROUND(G181,3),2)</f>
      </c>
      <c s="36" t="s">
        <v>3001</v>
      </c>
      <c>
        <f>(M181*21)/100</f>
      </c>
      <c t="s">
        <v>27</v>
      </c>
    </row>
    <row r="182" spans="1:5" ht="12.75">
      <c r="A182" s="35" t="s">
        <v>54</v>
      </c>
      <c r="E182" s="39" t="s">
        <v>7126</v>
      </c>
    </row>
    <row r="183" spans="1:5" ht="12.75">
      <c r="A183" s="35" t="s">
        <v>55</v>
      </c>
      <c r="E183" s="40" t="s">
        <v>5</v>
      </c>
    </row>
    <row r="184" spans="1:5" ht="12.75">
      <c r="A184" t="s">
        <v>56</v>
      </c>
      <c r="E184" s="39" t="s">
        <v>5</v>
      </c>
    </row>
    <row r="185" spans="1:16" ht="12.75">
      <c r="A185" t="s">
        <v>49</v>
      </c>
      <c s="34" t="s">
        <v>233</v>
      </c>
      <c s="34" t="s">
        <v>7127</v>
      </c>
      <c s="35" t="s">
        <v>5</v>
      </c>
      <c s="6" t="s">
        <v>7128</v>
      </c>
      <c s="36" t="s">
        <v>819</v>
      </c>
      <c s="37">
        <v>18.06</v>
      </c>
      <c s="36">
        <v>0.000123</v>
      </c>
      <c s="36">
        <f>ROUND(G185*H185,6)</f>
      </c>
      <c r="L185" s="38">
        <v>0</v>
      </c>
      <c s="32">
        <f>ROUND(ROUND(L185,2)*ROUND(G185,3),2)</f>
      </c>
      <c s="36" t="s">
        <v>3001</v>
      </c>
      <c>
        <f>(M185*21)/100</f>
      </c>
      <c t="s">
        <v>27</v>
      </c>
    </row>
    <row r="186" spans="1:5" ht="12.75">
      <c r="A186" s="35" t="s">
        <v>54</v>
      </c>
      <c r="E186" s="39" t="s">
        <v>7129</v>
      </c>
    </row>
    <row r="187" spans="1:5" ht="12.75">
      <c r="A187" s="35" t="s">
        <v>55</v>
      </c>
      <c r="E187" s="40" t="s">
        <v>5</v>
      </c>
    </row>
    <row r="188" spans="1:5" ht="12.75">
      <c r="A188" t="s">
        <v>56</v>
      </c>
      <c r="E188" s="39" t="s">
        <v>5</v>
      </c>
    </row>
    <row r="189" spans="1:16" ht="12.75">
      <c r="A189" t="s">
        <v>49</v>
      </c>
      <c s="34" t="s">
        <v>237</v>
      </c>
      <c s="34" t="s">
        <v>7130</v>
      </c>
      <c s="35" t="s">
        <v>5</v>
      </c>
      <c s="6" t="s">
        <v>7131</v>
      </c>
      <c s="36" t="s">
        <v>68</v>
      </c>
      <c s="37">
        <v>5</v>
      </c>
      <c s="36">
        <v>0.000207</v>
      </c>
      <c s="36">
        <f>ROUND(G189*H189,6)</f>
      </c>
      <c r="L189" s="38">
        <v>0</v>
      </c>
      <c s="32">
        <f>ROUND(ROUND(L189,2)*ROUND(G189,3),2)</f>
      </c>
      <c s="36" t="s">
        <v>3001</v>
      </c>
      <c>
        <f>(M189*21)/100</f>
      </c>
      <c t="s">
        <v>27</v>
      </c>
    </row>
    <row r="190" spans="1:5" ht="25.5">
      <c r="A190" s="35" t="s">
        <v>54</v>
      </c>
      <c r="E190" s="39" t="s">
        <v>7132</v>
      </c>
    </row>
    <row r="191" spans="1:5" ht="12.75">
      <c r="A191" s="35" t="s">
        <v>55</v>
      </c>
      <c r="E191" s="40" t="s">
        <v>5</v>
      </c>
    </row>
    <row r="192" spans="1:5" ht="12.75">
      <c r="A192" t="s">
        <v>56</v>
      </c>
      <c r="E192" s="39" t="s">
        <v>5</v>
      </c>
    </row>
    <row r="193" spans="1:16" ht="12.75">
      <c r="A193" t="s">
        <v>49</v>
      </c>
      <c s="34" t="s">
        <v>241</v>
      </c>
      <c s="34" t="s">
        <v>7133</v>
      </c>
      <c s="35" t="s">
        <v>5</v>
      </c>
      <c s="6" t="s">
        <v>7134</v>
      </c>
      <c s="36" t="s">
        <v>60</v>
      </c>
      <c s="37">
        <v>184</v>
      </c>
      <c s="36">
        <v>6.9E-05</v>
      </c>
      <c s="36">
        <f>ROUND(G193*H193,6)</f>
      </c>
      <c r="L193" s="38">
        <v>0</v>
      </c>
      <c s="32">
        <f>ROUND(ROUND(L193,2)*ROUND(G193,3),2)</f>
      </c>
      <c s="36" t="s">
        <v>3001</v>
      </c>
      <c>
        <f>(M193*21)/100</f>
      </c>
      <c t="s">
        <v>27</v>
      </c>
    </row>
    <row r="194" spans="1:5" ht="25.5">
      <c r="A194" s="35" t="s">
        <v>54</v>
      </c>
      <c r="E194" s="39" t="s">
        <v>7135</v>
      </c>
    </row>
    <row r="195" spans="1:5" ht="25.5">
      <c r="A195" s="35" t="s">
        <v>55</v>
      </c>
      <c r="E195" s="42" t="s">
        <v>7136</v>
      </c>
    </row>
    <row r="196" spans="1:5" ht="12.75">
      <c r="A196" t="s">
        <v>56</v>
      </c>
      <c r="E196" s="39" t="s">
        <v>5</v>
      </c>
    </row>
    <row r="197" spans="1:16" ht="12.75">
      <c r="A197" t="s">
        <v>49</v>
      </c>
      <c s="34" t="s">
        <v>245</v>
      </c>
      <c s="34" t="s">
        <v>7137</v>
      </c>
      <c s="35" t="s">
        <v>5</v>
      </c>
      <c s="6" t="s">
        <v>7138</v>
      </c>
      <c s="36" t="s">
        <v>60</v>
      </c>
      <c s="37">
        <v>16</v>
      </c>
      <c s="36">
        <v>9.9E-05</v>
      </c>
      <c s="36">
        <f>ROUND(G197*H197,6)</f>
      </c>
      <c r="L197" s="38">
        <v>0</v>
      </c>
      <c s="32">
        <f>ROUND(ROUND(L197,2)*ROUND(G197,3),2)</f>
      </c>
      <c s="36" t="s">
        <v>3001</v>
      </c>
      <c>
        <f>(M197*21)/100</f>
      </c>
      <c t="s">
        <v>27</v>
      </c>
    </row>
    <row r="198" spans="1:5" ht="25.5">
      <c r="A198" s="35" t="s">
        <v>54</v>
      </c>
      <c r="E198" s="39" t="s">
        <v>7139</v>
      </c>
    </row>
    <row r="199" spans="1:5" ht="25.5">
      <c r="A199" s="35" t="s">
        <v>55</v>
      </c>
      <c r="E199" s="42" t="s">
        <v>7140</v>
      </c>
    </row>
    <row r="200" spans="1:5" ht="12.75">
      <c r="A200" t="s">
        <v>56</v>
      </c>
      <c r="E200" s="39" t="s">
        <v>5</v>
      </c>
    </row>
    <row r="201" spans="1:16" ht="12.75">
      <c r="A201" t="s">
        <v>49</v>
      </c>
      <c s="34" t="s">
        <v>249</v>
      </c>
      <c s="34" t="s">
        <v>7141</v>
      </c>
      <c s="35" t="s">
        <v>5</v>
      </c>
      <c s="6" t="s">
        <v>7142</v>
      </c>
      <c s="36" t="s">
        <v>68</v>
      </c>
      <c s="37">
        <v>5</v>
      </c>
      <c s="36">
        <v>0.000207</v>
      </c>
      <c s="36">
        <f>ROUND(G201*H201,6)</f>
      </c>
      <c r="L201" s="38">
        <v>0</v>
      </c>
      <c s="32">
        <f>ROUND(ROUND(L201,2)*ROUND(G201,3),2)</f>
      </c>
      <c s="36" t="s">
        <v>3001</v>
      </c>
      <c>
        <f>(M201*21)/100</f>
      </c>
      <c t="s">
        <v>27</v>
      </c>
    </row>
    <row r="202" spans="1:5" ht="25.5">
      <c r="A202" s="35" t="s">
        <v>54</v>
      </c>
      <c r="E202" s="39" t="s">
        <v>7143</v>
      </c>
    </row>
    <row r="203" spans="1:5" ht="12.75">
      <c r="A203" s="35" t="s">
        <v>55</v>
      </c>
      <c r="E203" s="40" t="s">
        <v>5</v>
      </c>
    </row>
    <row r="204" spans="1:5" ht="12.75">
      <c r="A204" t="s">
        <v>56</v>
      </c>
      <c r="E204" s="39" t="s">
        <v>5</v>
      </c>
    </row>
    <row r="205" spans="1:16" ht="12.75">
      <c r="A205" t="s">
        <v>49</v>
      </c>
      <c s="34" t="s">
        <v>253</v>
      </c>
      <c s="34" t="s">
        <v>7144</v>
      </c>
      <c s="35" t="s">
        <v>5</v>
      </c>
      <c s="6" t="s">
        <v>7145</v>
      </c>
      <c s="36" t="s">
        <v>60</v>
      </c>
      <c s="37">
        <v>184</v>
      </c>
      <c s="36">
        <v>6.9E-05</v>
      </c>
      <c s="36">
        <f>ROUND(G205*H205,6)</f>
      </c>
      <c r="L205" s="38">
        <v>0</v>
      </c>
      <c s="32">
        <f>ROUND(ROUND(L205,2)*ROUND(G205,3),2)</f>
      </c>
      <c s="36" t="s">
        <v>3001</v>
      </c>
      <c>
        <f>(M205*21)/100</f>
      </c>
      <c t="s">
        <v>27</v>
      </c>
    </row>
    <row r="206" spans="1:5" ht="25.5">
      <c r="A206" s="35" t="s">
        <v>54</v>
      </c>
      <c r="E206" s="39" t="s">
        <v>7146</v>
      </c>
    </row>
    <row r="207" spans="1:5" ht="25.5">
      <c r="A207" s="35" t="s">
        <v>55</v>
      </c>
      <c r="E207" s="42" t="s">
        <v>7136</v>
      </c>
    </row>
    <row r="208" spans="1:5" ht="12.75">
      <c r="A208" t="s">
        <v>56</v>
      </c>
      <c r="E208" s="39" t="s">
        <v>5</v>
      </c>
    </row>
    <row r="209" spans="1:16" ht="12.75">
      <c r="A209" t="s">
        <v>49</v>
      </c>
      <c s="34" t="s">
        <v>257</v>
      </c>
      <c s="34" t="s">
        <v>7147</v>
      </c>
      <c s="35" t="s">
        <v>5</v>
      </c>
      <c s="6" t="s">
        <v>7148</v>
      </c>
      <c s="36" t="s">
        <v>60</v>
      </c>
      <c s="37">
        <v>16</v>
      </c>
      <c s="36">
        <v>9.9E-05</v>
      </c>
      <c s="36">
        <f>ROUND(G209*H209,6)</f>
      </c>
      <c r="L209" s="38">
        <v>0</v>
      </c>
      <c s="32">
        <f>ROUND(ROUND(L209,2)*ROUND(G209,3),2)</f>
      </c>
      <c s="36" t="s">
        <v>3001</v>
      </c>
      <c>
        <f>(M209*21)/100</f>
      </c>
      <c t="s">
        <v>27</v>
      </c>
    </row>
    <row r="210" spans="1:5" ht="25.5">
      <c r="A210" s="35" t="s">
        <v>54</v>
      </c>
      <c r="E210" s="39" t="s">
        <v>7149</v>
      </c>
    </row>
    <row r="211" spans="1:5" ht="25.5">
      <c r="A211" s="35" t="s">
        <v>55</v>
      </c>
      <c r="E211" s="42" t="s">
        <v>7140</v>
      </c>
    </row>
    <row r="212" spans="1:5" ht="12.75">
      <c r="A212" t="s">
        <v>56</v>
      </c>
      <c r="E212" s="39" t="s">
        <v>5</v>
      </c>
    </row>
    <row r="213" spans="1:13" ht="12.75">
      <c r="A213" t="s">
        <v>46</v>
      </c>
      <c r="C213" s="31" t="s">
        <v>7150</v>
      </c>
      <c r="E213" s="33" t="s">
        <v>7151</v>
      </c>
      <c r="J213" s="32">
        <f>0</f>
      </c>
      <c s="32">
        <f>0</f>
      </c>
      <c s="32">
        <f>0+L214+L218+L222+L226</f>
      </c>
      <c s="32">
        <f>0+M214+M218+M222+M226</f>
      </c>
    </row>
    <row r="214" spans="1:16" ht="12.75">
      <c r="A214" t="s">
        <v>49</v>
      </c>
      <c s="34" t="s">
        <v>261</v>
      </c>
      <c s="34" t="s">
        <v>7152</v>
      </c>
      <c s="35" t="s">
        <v>5</v>
      </c>
      <c s="6" t="s">
        <v>7153</v>
      </c>
      <c s="36" t="s">
        <v>1010</v>
      </c>
      <c s="37">
        <v>0.632</v>
      </c>
      <c s="36">
        <v>1</v>
      </c>
      <c s="36">
        <f>ROUND(G214*H214,6)</f>
      </c>
      <c r="L214" s="38">
        <v>0</v>
      </c>
      <c s="32">
        <f>ROUND(ROUND(L214,2)*ROUND(G214,3),2)</f>
      </c>
      <c s="36" t="s">
        <v>3001</v>
      </c>
      <c>
        <f>(M214*21)/100</f>
      </c>
      <c t="s">
        <v>27</v>
      </c>
    </row>
    <row r="215" spans="1:5" ht="12.75">
      <c r="A215" s="35" t="s">
        <v>54</v>
      </c>
      <c r="E215" s="39" t="s">
        <v>7153</v>
      </c>
    </row>
    <row r="216" spans="1:5" ht="12.75">
      <c r="A216" s="35" t="s">
        <v>55</v>
      </c>
      <c r="E216" s="40" t="s">
        <v>5</v>
      </c>
    </row>
    <row r="217" spans="1:5" ht="12.75">
      <c r="A217" t="s">
        <v>56</v>
      </c>
      <c r="E217" s="39" t="s">
        <v>5</v>
      </c>
    </row>
    <row r="218" spans="1:16" ht="12.75">
      <c r="A218" t="s">
        <v>49</v>
      </c>
      <c s="34" t="s">
        <v>265</v>
      </c>
      <c s="34" t="s">
        <v>7154</v>
      </c>
      <c s="35" t="s">
        <v>5</v>
      </c>
      <c s="6" t="s">
        <v>7155</v>
      </c>
      <c s="36" t="s">
        <v>819</v>
      </c>
      <c s="37">
        <v>74.026</v>
      </c>
      <c s="36">
        <v>0</v>
      </c>
      <c s="36">
        <f>ROUND(G218*H218,6)</f>
      </c>
      <c r="L218" s="38">
        <v>0</v>
      </c>
      <c s="32">
        <f>ROUND(ROUND(L218,2)*ROUND(G218,3),2)</f>
      </c>
      <c s="36" t="s">
        <v>3001</v>
      </c>
      <c>
        <f>(M218*21)/100</f>
      </c>
      <c t="s">
        <v>27</v>
      </c>
    </row>
    <row r="219" spans="1:5" ht="25.5">
      <c r="A219" s="35" t="s">
        <v>54</v>
      </c>
      <c r="E219" s="39" t="s">
        <v>7156</v>
      </c>
    </row>
    <row r="220" spans="1:5" ht="63.75">
      <c r="A220" s="35" t="s">
        <v>55</v>
      </c>
      <c r="E220" s="42" t="s">
        <v>7157</v>
      </c>
    </row>
    <row r="221" spans="1:5" ht="12.75">
      <c r="A221" t="s">
        <v>56</v>
      </c>
      <c r="E221" s="39" t="s">
        <v>5</v>
      </c>
    </row>
    <row r="222" spans="1:16" ht="12.75">
      <c r="A222" t="s">
        <v>49</v>
      </c>
      <c s="34" t="s">
        <v>595</v>
      </c>
      <c s="34" t="s">
        <v>7158</v>
      </c>
      <c s="35" t="s">
        <v>5</v>
      </c>
      <c s="6" t="s">
        <v>7159</v>
      </c>
      <c s="36" t="s">
        <v>819</v>
      </c>
      <c s="37">
        <v>74.026</v>
      </c>
      <c s="36">
        <v>9.9E-05</v>
      </c>
      <c s="36">
        <f>ROUND(G222*H222,6)</f>
      </c>
      <c r="L222" s="38">
        <v>0</v>
      </c>
      <c s="32">
        <f>ROUND(ROUND(L222,2)*ROUND(G222,3),2)</f>
      </c>
      <c s="36" t="s">
        <v>3001</v>
      </c>
      <c>
        <f>(M222*21)/100</f>
      </c>
      <c t="s">
        <v>27</v>
      </c>
    </row>
    <row r="223" spans="1:5" ht="12.75">
      <c r="A223" s="35" t="s">
        <v>54</v>
      </c>
      <c r="E223" s="39" t="s">
        <v>7160</v>
      </c>
    </row>
    <row r="224" spans="1:5" ht="12.75">
      <c r="A224" s="35" t="s">
        <v>55</v>
      </c>
      <c r="E224" s="40" t="s">
        <v>5</v>
      </c>
    </row>
    <row r="225" spans="1:5" ht="12.75">
      <c r="A225" t="s">
        <v>56</v>
      </c>
      <c r="E225" s="39" t="s">
        <v>5</v>
      </c>
    </row>
    <row r="226" spans="1:16" ht="25.5">
      <c r="A226" t="s">
        <v>49</v>
      </c>
      <c s="34" t="s">
        <v>599</v>
      </c>
      <c s="34" t="s">
        <v>7161</v>
      </c>
      <c s="35" t="s">
        <v>5</v>
      </c>
      <c s="6" t="s">
        <v>7162</v>
      </c>
      <c s="36" t="s">
        <v>819</v>
      </c>
      <c s="37">
        <v>18.06</v>
      </c>
      <c s="36">
        <v>0</v>
      </c>
      <c s="36">
        <f>ROUND(G226*H226,6)</f>
      </c>
      <c r="L226" s="38">
        <v>0</v>
      </c>
      <c s="32">
        <f>ROUND(ROUND(L226,2)*ROUND(G226,3),2)</f>
      </c>
      <c s="36" t="s">
        <v>3001</v>
      </c>
      <c>
        <f>(M226*21)/100</f>
      </c>
      <c t="s">
        <v>27</v>
      </c>
    </row>
    <row r="227" spans="1:5" ht="25.5">
      <c r="A227" s="35" t="s">
        <v>54</v>
      </c>
      <c r="E227" s="39" t="s">
        <v>7163</v>
      </c>
    </row>
    <row r="228" spans="1:5" ht="51">
      <c r="A228" s="35" t="s">
        <v>55</v>
      </c>
      <c r="E228" s="42" t="s">
        <v>7164</v>
      </c>
    </row>
    <row r="229" spans="1:5" ht="12.75">
      <c r="A229" t="s">
        <v>56</v>
      </c>
      <c r="E229" s="39" t="s">
        <v>5</v>
      </c>
    </row>
    <row r="230" spans="1:13" ht="12.75">
      <c r="A230" t="s">
        <v>46</v>
      </c>
      <c r="C230" s="31" t="s">
        <v>82</v>
      </c>
      <c r="E230" s="33" t="s">
        <v>3054</v>
      </c>
      <c r="J230" s="32">
        <f>0</f>
      </c>
      <c s="32">
        <f>0</f>
      </c>
      <c s="32">
        <f>0+L231</f>
      </c>
      <c s="32">
        <f>0+M231</f>
      </c>
    </row>
    <row r="231" spans="1:16" ht="12.75">
      <c r="A231" t="s">
        <v>49</v>
      </c>
      <c s="34" t="s">
        <v>269</v>
      </c>
      <c s="34" t="s">
        <v>7165</v>
      </c>
      <c s="35" t="s">
        <v>5</v>
      </c>
      <c s="6" t="s">
        <v>7166</v>
      </c>
      <c s="36" t="s">
        <v>60</v>
      </c>
      <c s="37">
        <v>200</v>
      </c>
      <c s="36">
        <v>0.01</v>
      </c>
      <c s="36">
        <f>ROUND(G231*H231,6)</f>
      </c>
      <c r="L231" s="38">
        <v>0</v>
      </c>
      <c s="32">
        <f>ROUND(ROUND(L231,2)*ROUND(G231,3),2)</f>
      </c>
      <c s="36" t="s">
        <v>85</v>
      </c>
      <c>
        <f>(M231*21)/100</f>
      </c>
      <c t="s">
        <v>27</v>
      </c>
    </row>
    <row r="232" spans="1:5" ht="12.75">
      <c r="A232" s="35" t="s">
        <v>54</v>
      </c>
      <c r="E232" s="39" t="s">
        <v>5</v>
      </c>
    </row>
    <row r="233" spans="1:5" ht="38.25">
      <c r="A233" s="35" t="s">
        <v>55</v>
      </c>
      <c r="E233" s="42" t="s">
        <v>7167</v>
      </c>
    </row>
    <row r="234" spans="1:5" ht="12.75">
      <c r="A234" t="s">
        <v>56</v>
      </c>
      <c r="E234" s="39" t="s">
        <v>5</v>
      </c>
    </row>
    <row r="235" spans="1:13" ht="12.75">
      <c r="A235" t="s">
        <v>46</v>
      </c>
      <c r="C235" s="31" t="s">
        <v>89</v>
      </c>
      <c r="E235" s="33" t="s">
        <v>4323</v>
      </c>
      <c r="J235" s="32">
        <f>0</f>
      </c>
      <c s="32">
        <f>0</f>
      </c>
      <c s="32">
        <f>0+L236+L240+L244+L248+L252+L256+L260</f>
      </c>
      <c s="32">
        <f>0+M236+M240+M244+M248+M252+M256+M260</f>
      </c>
    </row>
    <row r="236" spans="1:16" ht="25.5">
      <c r="A236" t="s">
        <v>49</v>
      </c>
      <c s="34" t="s">
        <v>273</v>
      </c>
      <c s="34" t="s">
        <v>7168</v>
      </c>
      <c s="35" t="s">
        <v>5</v>
      </c>
      <c s="6" t="s">
        <v>7169</v>
      </c>
      <c s="36" t="s">
        <v>52</v>
      </c>
      <c s="37">
        <v>600</v>
      </c>
      <c s="36">
        <v>0</v>
      </c>
      <c s="36">
        <f>ROUND(G236*H236,6)</f>
      </c>
      <c r="L236" s="38">
        <v>0</v>
      </c>
      <c s="32">
        <f>ROUND(ROUND(L236,2)*ROUND(G236,3),2)</f>
      </c>
      <c s="36" t="s">
        <v>3001</v>
      </c>
      <c>
        <f>(M236*21)/100</f>
      </c>
      <c t="s">
        <v>27</v>
      </c>
    </row>
    <row r="237" spans="1:5" ht="25.5">
      <c r="A237" s="35" t="s">
        <v>54</v>
      </c>
      <c r="E237" s="39" t="s">
        <v>7170</v>
      </c>
    </row>
    <row r="238" spans="1:5" ht="12.75">
      <c r="A238" s="35" t="s">
        <v>55</v>
      </c>
      <c r="E238" s="40" t="s">
        <v>7171</v>
      </c>
    </row>
    <row r="239" spans="1:5" ht="51">
      <c r="A239" t="s">
        <v>56</v>
      </c>
      <c r="E239" s="39" t="s">
        <v>7172</v>
      </c>
    </row>
    <row r="240" spans="1:16" ht="25.5">
      <c r="A240" t="s">
        <v>49</v>
      </c>
      <c s="34" t="s">
        <v>277</v>
      </c>
      <c s="34" t="s">
        <v>7173</v>
      </c>
      <c s="35" t="s">
        <v>5</v>
      </c>
      <c s="6" t="s">
        <v>7174</v>
      </c>
      <c s="36" t="s">
        <v>52</v>
      </c>
      <c s="37">
        <v>54000</v>
      </c>
      <c s="36">
        <v>0</v>
      </c>
      <c s="36">
        <f>ROUND(G240*H240,6)</f>
      </c>
      <c r="L240" s="38">
        <v>0</v>
      </c>
      <c s="32">
        <f>ROUND(ROUND(L240,2)*ROUND(G240,3),2)</f>
      </c>
      <c s="36" t="s">
        <v>3001</v>
      </c>
      <c>
        <f>(M240*21)/100</f>
      </c>
      <c t="s">
        <v>27</v>
      </c>
    </row>
    <row r="241" spans="1:5" ht="25.5">
      <c r="A241" s="35" t="s">
        <v>54</v>
      </c>
      <c r="E241" s="39" t="s">
        <v>7175</v>
      </c>
    </row>
    <row r="242" spans="1:5" ht="12.75">
      <c r="A242" s="35" t="s">
        <v>55</v>
      </c>
      <c r="E242" s="40" t="s">
        <v>7176</v>
      </c>
    </row>
    <row r="243" spans="1:5" ht="51">
      <c r="A243" t="s">
        <v>56</v>
      </c>
      <c r="E243" s="39" t="s">
        <v>7172</v>
      </c>
    </row>
    <row r="244" spans="1:16" ht="25.5">
      <c r="A244" t="s">
        <v>49</v>
      </c>
      <c s="34" t="s">
        <v>281</v>
      </c>
      <c s="34" t="s">
        <v>7177</v>
      </c>
      <c s="35" t="s">
        <v>5</v>
      </c>
      <c s="6" t="s">
        <v>7178</v>
      </c>
      <c s="36" t="s">
        <v>52</v>
      </c>
      <c s="37">
        <v>600</v>
      </c>
      <c s="36">
        <v>0</v>
      </c>
      <c s="36">
        <f>ROUND(G244*H244,6)</f>
      </c>
      <c r="L244" s="38">
        <v>0</v>
      </c>
      <c s="32">
        <f>ROUND(ROUND(L244,2)*ROUND(G244,3),2)</f>
      </c>
      <c s="36" t="s">
        <v>3001</v>
      </c>
      <c>
        <f>(M244*21)/100</f>
      </c>
      <c t="s">
        <v>27</v>
      </c>
    </row>
    <row r="245" spans="1:5" ht="25.5">
      <c r="A245" s="35" t="s">
        <v>54</v>
      </c>
      <c r="E245" s="39" t="s">
        <v>7179</v>
      </c>
    </row>
    <row r="246" spans="1:5" ht="12.75">
      <c r="A246" s="35" t="s">
        <v>55</v>
      </c>
      <c r="E246" s="40" t="s">
        <v>5</v>
      </c>
    </row>
    <row r="247" spans="1:5" ht="51">
      <c r="A247" t="s">
        <v>56</v>
      </c>
      <c r="E247" s="39" t="s">
        <v>7180</v>
      </c>
    </row>
    <row r="248" spans="1:16" ht="12.75">
      <c r="A248" t="s">
        <v>49</v>
      </c>
      <c s="34" t="s">
        <v>285</v>
      </c>
      <c s="34" t="s">
        <v>7181</v>
      </c>
      <c s="35" t="s">
        <v>5</v>
      </c>
      <c s="6" t="s">
        <v>7182</v>
      </c>
      <c s="36" t="s">
        <v>3005</v>
      </c>
      <c s="37">
        <v>20</v>
      </c>
      <c s="36">
        <v>0</v>
      </c>
      <c s="36">
        <f>ROUND(G248*H248,6)</f>
      </c>
      <c r="L248" s="38">
        <v>0</v>
      </c>
      <c s="32">
        <f>ROUND(ROUND(L248,2)*ROUND(G248,3),2)</f>
      </c>
      <c s="36" t="s">
        <v>3001</v>
      </c>
      <c>
        <f>(M248*21)/100</f>
      </c>
      <c t="s">
        <v>27</v>
      </c>
    </row>
    <row r="249" spans="1:5" ht="25.5">
      <c r="A249" s="35" t="s">
        <v>54</v>
      </c>
      <c r="E249" s="39" t="s">
        <v>7183</v>
      </c>
    </row>
    <row r="250" spans="1:5" ht="12.75">
      <c r="A250" s="35" t="s">
        <v>55</v>
      </c>
      <c r="E250" s="40" t="s">
        <v>5</v>
      </c>
    </row>
    <row r="251" spans="1:5" ht="12.75">
      <c r="A251" t="s">
        <v>56</v>
      </c>
      <c r="E251" s="39" t="s">
        <v>5</v>
      </c>
    </row>
    <row r="252" spans="1:16" ht="12.75">
      <c r="A252" t="s">
        <v>49</v>
      </c>
      <c s="34" t="s">
        <v>289</v>
      </c>
      <c s="34" t="s">
        <v>7184</v>
      </c>
      <c s="35" t="s">
        <v>5</v>
      </c>
      <c s="6" t="s">
        <v>7185</v>
      </c>
      <c s="36" t="s">
        <v>819</v>
      </c>
      <c s="37">
        <v>150</v>
      </c>
      <c s="36">
        <v>0</v>
      </c>
      <c s="36">
        <f>ROUND(G252*H252,6)</f>
      </c>
      <c r="L252" s="38">
        <v>0</v>
      </c>
      <c s="32">
        <f>ROUND(ROUND(L252,2)*ROUND(G252,3),2)</f>
      </c>
      <c s="36" t="s">
        <v>3001</v>
      </c>
      <c>
        <f>(M252*21)/100</f>
      </c>
      <c t="s">
        <v>27</v>
      </c>
    </row>
    <row r="253" spans="1:5" ht="25.5">
      <c r="A253" s="35" t="s">
        <v>54</v>
      </c>
      <c r="E253" s="39" t="s">
        <v>7186</v>
      </c>
    </row>
    <row r="254" spans="1:5" ht="12.75">
      <c r="A254" s="35" t="s">
        <v>55</v>
      </c>
      <c r="E254" s="40" t="s">
        <v>7187</v>
      </c>
    </row>
    <row r="255" spans="1:5" ht="89.25">
      <c r="A255" t="s">
        <v>56</v>
      </c>
      <c r="E255" s="39" t="s">
        <v>7188</v>
      </c>
    </row>
    <row r="256" spans="1:16" ht="25.5">
      <c r="A256" t="s">
        <v>49</v>
      </c>
      <c s="34" t="s">
        <v>293</v>
      </c>
      <c s="34" t="s">
        <v>7189</v>
      </c>
      <c s="35" t="s">
        <v>5</v>
      </c>
      <c s="6" t="s">
        <v>7190</v>
      </c>
      <c s="36" t="s">
        <v>819</v>
      </c>
      <c s="37">
        <v>13500</v>
      </c>
      <c s="36">
        <v>0</v>
      </c>
      <c s="36">
        <f>ROUND(G256*H256,6)</f>
      </c>
      <c r="L256" s="38">
        <v>0</v>
      </c>
      <c s="32">
        <f>ROUND(ROUND(L256,2)*ROUND(G256,3),2)</f>
      </c>
      <c s="36" t="s">
        <v>3001</v>
      </c>
      <c>
        <f>(M256*21)/100</f>
      </c>
      <c t="s">
        <v>27</v>
      </c>
    </row>
    <row r="257" spans="1:5" ht="25.5">
      <c r="A257" s="35" t="s">
        <v>54</v>
      </c>
      <c r="E257" s="39" t="s">
        <v>7191</v>
      </c>
    </row>
    <row r="258" spans="1:5" ht="12.75">
      <c r="A258" s="35" t="s">
        <v>55</v>
      </c>
      <c r="E258" s="40" t="s">
        <v>7192</v>
      </c>
    </row>
    <row r="259" spans="1:5" ht="89.25">
      <c r="A259" t="s">
        <v>56</v>
      </c>
      <c r="E259" s="39" t="s">
        <v>7188</v>
      </c>
    </row>
    <row r="260" spans="1:16" ht="12.75">
      <c r="A260" t="s">
        <v>49</v>
      </c>
      <c s="34" t="s">
        <v>297</v>
      </c>
      <c s="34" t="s">
        <v>7193</v>
      </c>
      <c s="35" t="s">
        <v>5</v>
      </c>
      <c s="6" t="s">
        <v>7194</v>
      </c>
      <c s="36" t="s">
        <v>819</v>
      </c>
      <c s="37">
        <v>150</v>
      </c>
      <c s="36">
        <v>0</v>
      </c>
      <c s="36">
        <f>ROUND(G260*H260,6)</f>
      </c>
      <c r="L260" s="38">
        <v>0</v>
      </c>
      <c s="32">
        <f>ROUND(ROUND(L260,2)*ROUND(G260,3),2)</f>
      </c>
      <c s="36" t="s">
        <v>3001</v>
      </c>
      <c>
        <f>(M260*21)/100</f>
      </c>
      <c t="s">
        <v>27</v>
      </c>
    </row>
    <row r="261" spans="1:5" ht="25.5">
      <c r="A261" s="35" t="s">
        <v>54</v>
      </c>
      <c r="E261" s="39" t="s">
        <v>7195</v>
      </c>
    </row>
    <row r="262" spans="1:5" ht="12.75">
      <c r="A262" s="35" t="s">
        <v>55</v>
      </c>
      <c r="E262" s="40" t="s">
        <v>5</v>
      </c>
    </row>
    <row r="263" spans="1:5" ht="38.25">
      <c r="A263" t="s">
        <v>56</v>
      </c>
      <c r="E263" s="39" t="s">
        <v>7196</v>
      </c>
    </row>
    <row r="264" spans="1:13" ht="12.75">
      <c r="A264" t="s">
        <v>46</v>
      </c>
      <c r="C264" s="31" t="s">
        <v>1005</v>
      </c>
      <c r="E264" s="33" t="s">
        <v>1006</v>
      </c>
      <c r="J264" s="32">
        <f>0</f>
      </c>
      <c s="32">
        <f>0</f>
      </c>
      <c s="32">
        <f>0+L265+L269</f>
      </c>
      <c s="32">
        <f>0+M265+M269</f>
      </c>
    </row>
    <row r="265" spans="1:16" ht="38.25">
      <c r="A265" t="s">
        <v>49</v>
      </c>
      <c s="34" t="s">
        <v>301</v>
      </c>
      <c s="34" t="s">
        <v>2315</v>
      </c>
      <c s="35" t="s">
        <v>2316</v>
      </c>
      <c s="6" t="s">
        <v>2317</v>
      </c>
      <c s="36" t="s">
        <v>1010</v>
      </c>
      <c s="37">
        <v>2.401</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5</v>
      </c>
    </row>
    <row r="268" spans="1:5" ht="89.25">
      <c r="A268" t="s">
        <v>56</v>
      </c>
      <c r="E268" s="39" t="s">
        <v>1012</v>
      </c>
    </row>
    <row r="269" spans="1:16" ht="38.25">
      <c r="A269" t="s">
        <v>49</v>
      </c>
      <c s="34" t="s">
        <v>305</v>
      </c>
      <c s="34" t="s">
        <v>5000</v>
      </c>
      <c s="35" t="s">
        <v>5001</v>
      </c>
      <c s="6" t="s">
        <v>5002</v>
      </c>
      <c s="36" t="s">
        <v>1010</v>
      </c>
      <c s="37">
        <v>2.07</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5</v>
      </c>
    </row>
    <row r="272" spans="1:5" ht="89.25">
      <c r="A272" t="s">
        <v>56</v>
      </c>
      <c r="E27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7199</v>
      </c>
      <c r="E8" s="30" t="s">
        <v>7198</v>
      </c>
      <c r="J8" s="29">
        <f>0+J9+J102+J171+J200+J225+J242+J247+J296</f>
      </c>
      <c s="29">
        <f>0+K9+K102+K171+K200+K225+K242+K247+K296</f>
      </c>
      <c s="29">
        <f>0+L9+L102+L171+L200+L225+L242+L247+L296</f>
      </c>
      <c s="29">
        <f>0+M9+M102+M171+M200+M225+M242+M247+M296</f>
      </c>
    </row>
    <row r="9" spans="1:13" ht="12.75">
      <c r="A9" t="s">
        <v>46</v>
      </c>
      <c r="C9" s="31" t="s">
        <v>6181</v>
      </c>
      <c r="E9" s="33" t="s">
        <v>6182</v>
      </c>
      <c r="J9" s="32">
        <f>0</f>
      </c>
      <c s="32">
        <f>0</f>
      </c>
      <c s="32">
        <f>0+L10+L14+L18+L22+L26+L30+L34+L38+L42+L46+L50+L54+L58+L62+L66+L70+L74+L78+L82+L86+L90+L94+L98</f>
      </c>
      <c s="32">
        <f>0+M10+M14+M18+M22+M26+M30+M34+M38+M42+M46+M50+M54+M58+M62+M66+M70+M74+M78+M82+M86+M90+M94+M98</f>
      </c>
    </row>
    <row r="10" spans="1:16" ht="12.75">
      <c r="A10" t="s">
        <v>49</v>
      </c>
      <c s="34" t="s">
        <v>47</v>
      </c>
      <c s="34" t="s">
        <v>7200</v>
      </c>
      <c s="35" t="s">
        <v>5</v>
      </c>
      <c s="6" t="s">
        <v>7201</v>
      </c>
      <c s="36" t="s">
        <v>60</v>
      </c>
      <c s="37">
        <v>10</v>
      </c>
      <c s="36">
        <v>0.00159</v>
      </c>
      <c s="36">
        <f>ROUND(G10*H10,6)</f>
      </c>
      <c r="L10" s="38">
        <v>0</v>
      </c>
      <c s="32">
        <f>ROUND(ROUND(L10,2)*ROUND(G10,3),2)</f>
      </c>
      <c s="36" t="s">
        <v>3001</v>
      </c>
      <c>
        <f>(M10*21)/100</f>
      </c>
      <c t="s">
        <v>27</v>
      </c>
    </row>
    <row r="11" spans="1:5" ht="12.75">
      <c r="A11" s="35" t="s">
        <v>54</v>
      </c>
      <c r="E11" s="39" t="s">
        <v>7201</v>
      </c>
    </row>
    <row r="12" spans="1:5" ht="25.5">
      <c r="A12" s="35" t="s">
        <v>55</v>
      </c>
      <c r="E12" s="42" t="s">
        <v>7202</v>
      </c>
    </row>
    <row r="13" spans="1:5" ht="12.75">
      <c r="A13" t="s">
        <v>56</v>
      </c>
      <c r="E13" s="39" t="s">
        <v>5</v>
      </c>
    </row>
    <row r="14" spans="1:16" ht="12.75">
      <c r="A14" t="s">
        <v>49</v>
      </c>
      <c s="34" t="s">
        <v>27</v>
      </c>
      <c s="34" t="s">
        <v>7203</v>
      </c>
      <c s="35" t="s">
        <v>5</v>
      </c>
      <c s="6" t="s">
        <v>7204</v>
      </c>
      <c s="36" t="s">
        <v>60</v>
      </c>
      <c s="37">
        <v>10</v>
      </c>
      <c s="36">
        <v>5E-06</v>
      </c>
      <c s="36">
        <f>ROUND(G14*H14,6)</f>
      </c>
      <c r="L14" s="38">
        <v>0</v>
      </c>
      <c s="32">
        <f>ROUND(ROUND(L14,2)*ROUND(G14,3),2)</f>
      </c>
      <c s="36" t="s">
        <v>3001</v>
      </c>
      <c>
        <f>(M14*21)/100</f>
      </c>
      <c t="s">
        <v>27</v>
      </c>
    </row>
    <row r="15" spans="1:5" ht="12.75">
      <c r="A15" s="35" t="s">
        <v>54</v>
      </c>
      <c r="E15" s="39" t="s">
        <v>7205</v>
      </c>
    </row>
    <row r="16" spans="1:5" ht="12.75">
      <c r="A16" s="35" t="s">
        <v>55</v>
      </c>
      <c r="E16" s="40" t="s">
        <v>5</v>
      </c>
    </row>
    <row r="17" spans="1:5" ht="12.75">
      <c r="A17" t="s">
        <v>56</v>
      </c>
      <c r="E17" s="39" t="s">
        <v>5</v>
      </c>
    </row>
    <row r="18" spans="1:16" ht="12.75">
      <c r="A18" t="s">
        <v>49</v>
      </c>
      <c s="34" t="s">
        <v>26</v>
      </c>
      <c s="34" t="s">
        <v>7206</v>
      </c>
      <c s="35" t="s">
        <v>5</v>
      </c>
      <c s="6" t="s">
        <v>7207</v>
      </c>
      <c s="36" t="s">
        <v>60</v>
      </c>
      <c s="37">
        <v>36</v>
      </c>
      <c s="36">
        <v>2.3E-05</v>
      </c>
      <c s="36">
        <f>ROUND(G18*H18,6)</f>
      </c>
      <c r="L18" s="38">
        <v>0</v>
      </c>
      <c s="32">
        <f>ROUND(ROUND(L18,2)*ROUND(G18,3),2)</f>
      </c>
      <c s="36" t="s">
        <v>3001</v>
      </c>
      <c>
        <f>(M18*21)/100</f>
      </c>
      <c t="s">
        <v>27</v>
      </c>
    </row>
    <row r="19" spans="1:5" ht="12.75">
      <c r="A19" s="35" t="s">
        <v>54</v>
      </c>
      <c r="E19" s="39" t="s">
        <v>7208</v>
      </c>
    </row>
    <row r="20" spans="1:5" ht="12.75">
      <c r="A20" s="35" t="s">
        <v>55</v>
      </c>
      <c r="E20" s="40" t="s">
        <v>5</v>
      </c>
    </row>
    <row r="21" spans="1:5" ht="12.75">
      <c r="A21" t="s">
        <v>56</v>
      </c>
      <c r="E21" s="39" t="s">
        <v>5</v>
      </c>
    </row>
    <row r="22" spans="1:16" ht="12.75">
      <c r="A22" t="s">
        <v>49</v>
      </c>
      <c s="34" t="s">
        <v>65</v>
      </c>
      <c s="34" t="s">
        <v>7209</v>
      </c>
      <c s="35" t="s">
        <v>5</v>
      </c>
      <c s="6" t="s">
        <v>7210</v>
      </c>
      <c s="36" t="s">
        <v>68</v>
      </c>
      <c s="37">
        <v>2</v>
      </c>
      <c s="36">
        <v>0.000537</v>
      </c>
      <c s="36">
        <f>ROUND(G22*H22,6)</f>
      </c>
      <c r="L22" s="38">
        <v>0</v>
      </c>
      <c s="32">
        <f>ROUND(ROUND(L22,2)*ROUND(G22,3),2)</f>
      </c>
      <c s="36" t="s">
        <v>3001</v>
      </c>
      <c>
        <f>(M22*21)/100</f>
      </c>
      <c t="s">
        <v>27</v>
      </c>
    </row>
    <row r="23" spans="1:5" ht="12.75">
      <c r="A23" s="35" t="s">
        <v>54</v>
      </c>
      <c r="E23" s="39" t="s">
        <v>7211</v>
      </c>
    </row>
    <row r="24" spans="1:5" ht="25.5">
      <c r="A24" s="35" t="s">
        <v>55</v>
      </c>
      <c r="E24" s="42" t="s">
        <v>6359</v>
      </c>
    </row>
    <row r="25" spans="1:5" ht="12.75">
      <c r="A25" t="s">
        <v>56</v>
      </c>
      <c r="E25" s="39" t="s">
        <v>5</v>
      </c>
    </row>
    <row r="26" spans="1:16" ht="12.75">
      <c r="A26" t="s">
        <v>49</v>
      </c>
      <c s="34" t="s">
        <v>70</v>
      </c>
      <c s="34" t="s">
        <v>7212</v>
      </c>
      <c s="35" t="s">
        <v>5</v>
      </c>
      <c s="6" t="s">
        <v>7213</v>
      </c>
      <c s="36" t="s">
        <v>68</v>
      </c>
      <c s="37">
        <v>18</v>
      </c>
      <c s="36">
        <v>0.000153</v>
      </c>
      <c s="36">
        <f>ROUND(G26*H26,6)</f>
      </c>
      <c r="L26" s="38">
        <v>0</v>
      </c>
      <c s="32">
        <f>ROUND(ROUND(L26,2)*ROUND(G26,3),2)</f>
      </c>
      <c s="36" t="s">
        <v>3001</v>
      </c>
      <c>
        <f>(M26*21)/100</f>
      </c>
      <c t="s">
        <v>27</v>
      </c>
    </row>
    <row r="27" spans="1:5" ht="25.5">
      <c r="A27" s="35" t="s">
        <v>54</v>
      </c>
      <c r="E27" s="39" t="s">
        <v>7214</v>
      </c>
    </row>
    <row r="28" spans="1:5" ht="12.75">
      <c r="A28" s="35" t="s">
        <v>55</v>
      </c>
      <c r="E28" s="40" t="s">
        <v>5</v>
      </c>
    </row>
    <row r="29" spans="1:5" ht="12.75">
      <c r="A29" t="s">
        <v>56</v>
      </c>
      <c r="E29" s="39" t="s">
        <v>5</v>
      </c>
    </row>
    <row r="30" spans="1:16" ht="12.75">
      <c r="A30" t="s">
        <v>49</v>
      </c>
      <c s="34" t="s">
        <v>74</v>
      </c>
      <c s="34" t="s">
        <v>7215</v>
      </c>
      <c s="35" t="s">
        <v>5</v>
      </c>
      <c s="6" t="s">
        <v>7216</v>
      </c>
      <c s="36" t="s">
        <v>68</v>
      </c>
      <c s="37">
        <v>80</v>
      </c>
      <c s="36">
        <v>0.00011</v>
      </c>
      <c s="36">
        <f>ROUND(G30*H30,6)</f>
      </c>
      <c r="L30" s="38">
        <v>0</v>
      </c>
      <c s="32">
        <f>ROUND(ROUND(L30,2)*ROUND(G30,3),2)</f>
      </c>
      <c s="36" t="s">
        <v>3001</v>
      </c>
      <c>
        <f>(M30*21)/100</f>
      </c>
      <c t="s">
        <v>27</v>
      </c>
    </row>
    <row r="31" spans="1:5" ht="25.5">
      <c r="A31" s="35" t="s">
        <v>54</v>
      </c>
      <c r="E31" s="39" t="s">
        <v>7217</v>
      </c>
    </row>
    <row r="32" spans="1:5" ht="51">
      <c r="A32" s="35" t="s">
        <v>55</v>
      </c>
      <c r="E32" s="42" t="s">
        <v>7218</v>
      </c>
    </row>
    <row r="33" spans="1:5" ht="12.75">
      <c r="A33" t="s">
        <v>56</v>
      </c>
      <c r="E33" s="39" t="s">
        <v>5</v>
      </c>
    </row>
    <row r="34" spans="1:16" ht="12.75">
      <c r="A34" t="s">
        <v>49</v>
      </c>
      <c s="34" t="s">
        <v>78</v>
      </c>
      <c s="34" t="s">
        <v>7219</v>
      </c>
      <c s="35" t="s">
        <v>5</v>
      </c>
      <c s="6" t="s">
        <v>7220</v>
      </c>
      <c s="36" t="s">
        <v>60</v>
      </c>
      <c s="37">
        <v>10</v>
      </c>
      <c s="36">
        <v>0</v>
      </c>
      <c s="36">
        <f>ROUND(G34*H34,6)</f>
      </c>
      <c r="L34" s="38">
        <v>0</v>
      </c>
      <c s="32">
        <f>ROUND(ROUND(L34,2)*ROUND(G34,3),2)</f>
      </c>
      <c s="36" t="s">
        <v>3001</v>
      </c>
      <c>
        <f>(M34*21)/100</f>
      </c>
      <c t="s">
        <v>27</v>
      </c>
    </row>
    <row r="35" spans="1:5" ht="12.75">
      <c r="A35" s="35" t="s">
        <v>54</v>
      </c>
      <c r="E35" s="39" t="s">
        <v>7220</v>
      </c>
    </row>
    <row r="36" spans="1:5" ht="12.75">
      <c r="A36" s="35" t="s">
        <v>55</v>
      </c>
      <c r="E36" s="40" t="s">
        <v>5</v>
      </c>
    </row>
    <row r="37" spans="1:5" ht="12.75">
      <c r="A37" t="s">
        <v>56</v>
      </c>
      <c r="E37" s="39" t="s">
        <v>5</v>
      </c>
    </row>
    <row r="38" spans="1:16" ht="12.75">
      <c r="A38" t="s">
        <v>49</v>
      </c>
      <c s="34" t="s">
        <v>82</v>
      </c>
      <c s="34" t="s">
        <v>7221</v>
      </c>
      <c s="35" t="s">
        <v>5</v>
      </c>
      <c s="6" t="s">
        <v>7222</v>
      </c>
      <c s="36" t="s">
        <v>60</v>
      </c>
      <c s="37">
        <v>116</v>
      </c>
      <c s="36">
        <v>0</v>
      </c>
      <c s="36">
        <f>ROUND(G38*H38,6)</f>
      </c>
      <c r="L38" s="38">
        <v>0</v>
      </c>
      <c s="32">
        <f>ROUND(ROUND(L38,2)*ROUND(G38,3),2)</f>
      </c>
      <c s="36" t="s">
        <v>3001</v>
      </c>
      <c>
        <f>(M38*21)/100</f>
      </c>
      <c t="s">
        <v>27</v>
      </c>
    </row>
    <row r="39" spans="1:5" ht="12.75">
      <c r="A39" s="35" t="s">
        <v>54</v>
      </c>
      <c r="E39" s="39" t="s">
        <v>7222</v>
      </c>
    </row>
    <row r="40" spans="1:5" ht="51">
      <c r="A40" s="35" t="s">
        <v>55</v>
      </c>
      <c r="E40" s="42" t="s">
        <v>7223</v>
      </c>
    </row>
    <row r="41" spans="1:5" ht="12.75">
      <c r="A41" t="s">
        <v>56</v>
      </c>
      <c r="E41" s="39" t="s">
        <v>5</v>
      </c>
    </row>
    <row r="42" spans="1:16" ht="12.75">
      <c r="A42" t="s">
        <v>49</v>
      </c>
      <c s="34" t="s">
        <v>89</v>
      </c>
      <c s="34" t="s">
        <v>7224</v>
      </c>
      <c s="35" t="s">
        <v>5</v>
      </c>
      <c s="6" t="s">
        <v>7225</v>
      </c>
      <c s="36" t="s">
        <v>7020</v>
      </c>
      <c s="37">
        <v>4</v>
      </c>
      <c s="36">
        <v>0</v>
      </c>
      <c s="36">
        <f>ROUND(G42*H42,6)</f>
      </c>
      <c r="L42" s="38">
        <v>0</v>
      </c>
      <c s="32">
        <f>ROUND(ROUND(L42,2)*ROUND(G42,3),2)</f>
      </c>
      <c s="36" t="s">
        <v>3001</v>
      </c>
      <c>
        <f>(M42*21)/100</f>
      </c>
      <c t="s">
        <v>27</v>
      </c>
    </row>
    <row r="43" spans="1:5" ht="12.75">
      <c r="A43" s="35" t="s">
        <v>54</v>
      </c>
      <c r="E43" s="39" t="s">
        <v>7226</v>
      </c>
    </row>
    <row r="44" spans="1:5" ht="25.5">
      <c r="A44" s="35" t="s">
        <v>55</v>
      </c>
      <c r="E44" s="42" t="s">
        <v>7227</v>
      </c>
    </row>
    <row r="45" spans="1:5" ht="12.75">
      <c r="A45" t="s">
        <v>56</v>
      </c>
      <c r="E45" s="39" t="s">
        <v>5</v>
      </c>
    </row>
    <row r="46" spans="1:16" ht="12.75">
      <c r="A46" t="s">
        <v>49</v>
      </c>
      <c s="34" t="s">
        <v>93</v>
      </c>
      <c s="34" t="s">
        <v>7228</v>
      </c>
      <c s="35" t="s">
        <v>5</v>
      </c>
      <c s="6" t="s">
        <v>7229</v>
      </c>
      <c s="36" t="s">
        <v>60</v>
      </c>
      <c s="37">
        <v>232</v>
      </c>
      <c s="36">
        <v>0</v>
      </c>
      <c s="36">
        <f>ROUND(G46*H46,6)</f>
      </c>
      <c r="L46" s="38">
        <v>0</v>
      </c>
      <c s="32">
        <f>ROUND(ROUND(L46,2)*ROUND(G46,3),2)</f>
      </c>
      <c s="36" t="s">
        <v>3001</v>
      </c>
      <c>
        <f>(M46*21)/100</f>
      </c>
      <c t="s">
        <v>27</v>
      </c>
    </row>
    <row r="47" spans="1:5" ht="12.75">
      <c r="A47" s="35" t="s">
        <v>54</v>
      </c>
      <c r="E47" s="39" t="s">
        <v>7230</v>
      </c>
    </row>
    <row r="48" spans="1:5" ht="63.75">
      <c r="A48" s="35" t="s">
        <v>55</v>
      </c>
      <c r="E48" s="42" t="s">
        <v>7231</v>
      </c>
    </row>
    <row r="49" spans="1:5" ht="12.75">
      <c r="A49" t="s">
        <v>56</v>
      </c>
      <c r="E49" s="39" t="s">
        <v>5</v>
      </c>
    </row>
    <row r="50" spans="1:16" ht="12.75">
      <c r="A50" t="s">
        <v>49</v>
      </c>
      <c s="34" t="s">
        <v>96</v>
      </c>
      <c s="34" t="s">
        <v>7232</v>
      </c>
      <c s="35" t="s">
        <v>5</v>
      </c>
      <c s="6" t="s">
        <v>7233</v>
      </c>
      <c s="36" t="s">
        <v>60</v>
      </c>
      <c s="37">
        <v>36</v>
      </c>
      <c s="36">
        <v>0.00545</v>
      </c>
      <c s="36">
        <f>ROUND(G50*H50,6)</f>
      </c>
      <c r="L50" s="38">
        <v>0</v>
      </c>
      <c s="32">
        <f>ROUND(ROUND(L50,2)*ROUND(G50,3),2)</f>
      </c>
      <c s="36" t="s">
        <v>3001</v>
      </c>
      <c>
        <f>(M50*21)/100</f>
      </c>
      <c t="s">
        <v>27</v>
      </c>
    </row>
    <row r="51" spans="1:5" ht="12.75">
      <c r="A51" s="35" t="s">
        <v>54</v>
      </c>
      <c r="E51" s="39" t="s">
        <v>7233</v>
      </c>
    </row>
    <row r="52" spans="1:5" ht="25.5">
      <c r="A52" s="35" t="s">
        <v>55</v>
      </c>
      <c r="E52" s="42" t="s">
        <v>7234</v>
      </c>
    </row>
    <row r="53" spans="1:5" ht="12.75">
      <c r="A53" t="s">
        <v>56</v>
      </c>
      <c r="E53" s="39" t="s">
        <v>5</v>
      </c>
    </row>
    <row r="54" spans="1:16" ht="12.75">
      <c r="A54" t="s">
        <v>49</v>
      </c>
      <c s="34" t="s">
        <v>100</v>
      </c>
      <c s="34" t="s">
        <v>7235</v>
      </c>
      <c s="35" t="s">
        <v>5</v>
      </c>
      <c s="6" t="s">
        <v>7236</v>
      </c>
      <c s="36" t="s">
        <v>68</v>
      </c>
      <c s="37">
        <v>2</v>
      </c>
      <c s="36">
        <v>0</v>
      </c>
      <c s="36">
        <f>ROUND(G54*H54,6)</f>
      </c>
      <c r="L54" s="38">
        <v>0</v>
      </c>
      <c s="32">
        <f>ROUND(ROUND(L54,2)*ROUND(G54,3),2)</f>
      </c>
      <c s="36" t="s">
        <v>85</v>
      </c>
      <c>
        <f>(M54*21)/100</f>
      </c>
      <c t="s">
        <v>27</v>
      </c>
    </row>
    <row r="55" spans="1:5" ht="12.75">
      <c r="A55" s="35" t="s">
        <v>54</v>
      </c>
      <c r="E55" s="39" t="s">
        <v>7041</v>
      </c>
    </row>
    <row r="56" spans="1:5" ht="38.25">
      <c r="A56" s="35" t="s">
        <v>55</v>
      </c>
      <c r="E56" s="42" t="s">
        <v>7237</v>
      </c>
    </row>
    <row r="57" spans="1:5" ht="12.75">
      <c r="A57" t="s">
        <v>56</v>
      </c>
      <c r="E57" s="39" t="s">
        <v>5</v>
      </c>
    </row>
    <row r="58" spans="1:16" ht="25.5">
      <c r="A58" t="s">
        <v>49</v>
      </c>
      <c s="34" t="s">
        <v>104</v>
      </c>
      <c s="34" t="s">
        <v>7238</v>
      </c>
      <c s="35" t="s">
        <v>5</v>
      </c>
      <c s="6" t="s">
        <v>7239</v>
      </c>
      <c s="36" t="s">
        <v>68</v>
      </c>
      <c s="37">
        <v>2</v>
      </c>
      <c s="36">
        <v>0</v>
      </c>
      <c s="36">
        <f>ROUND(G58*H58,6)</f>
      </c>
      <c r="L58" s="38">
        <v>0</v>
      </c>
      <c s="32">
        <f>ROUND(ROUND(L58,2)*ROUND(G58,3),2)</f>
      </c>
      <c s="36" t="s">
        <v>85</v>
      </c>
      <c>
        <f>(M58*21)/100</f>
      </c>
      <c t="s">
        <v>27</v>
      </c>
    </row>
    <row r="59" spans="1:5" ht="12.75">
      <c r="A59" s="35" t="s">
        <v>54</v>
      </c>
      <c r="E59" s="39" t="s">
        <v>7240</v>
      </c>
    </row>
    <row r="60" spans="1:5" ht="12.75">
      <c r="A60" s="35" t="s">
        <v>55</v>
      </c>
      <c r="E60" s="40" t="s">
        <v>5</v>
      </c>
    </row>
    <row r="61" spans="1:5" ht="12.75">
      <c r="A61" t="s">
        <v>56</v>
      </c>
      <c r="E61" s="39" t="s">
        <v>5</v>
      </c>
    </row>
    <row r="62" spans="1:16" ht="12.75">
      <c r="A62" t="s">
        <v>49</v>
      </c>
      <c s="34" t="s">
        <v>107</v>
      </c>
      <c s="34" t="s">
        <v>7241</v>
      </c>
      <c s="35" t="s">
        <v>5</v>
      </c>
      <c s="6" t="s">
        <v>7242</v>
      </c>
      <c s="36" t="s">
        <v>68</v>
      </c>
      <c s="37">
        <v>8</v>
      </c>
      <c s="36">
        <v>0.0009</v>
      </c>
      <c s="36">
        <f>ROUND(G62*H62,6)</f>
      </c>
      <c r="L62" s="38">
        <v>0</v>
      </c>
      <c s="32">
        <f>ROUND(ROUND(L62,2)*ROUND(G62,3),2)</f>
      </c>
      <c s="36" t="s">
        <v>85</v>
      </c>
      <c>
        <f>(M62*21)/100</f>
      </c>
      <c t="s">
        <v>27</v>
      </c>
    </row>
    <row r="63" spans="1:5" ht="12.75">
      <c r="A63" s="35" t="s">
        <v>54</v>
      </c>
      <c r="E63" s="39" t="s">
        <v>5</v>
      </c>
    </row>
    <row r="64" spans="1:5" ht="25.5">
      <c r="A64" s="35" t="s">
        <v>55</v>
      </c>
      <c r="E64" s="42" t="s">
        <v>7243</v>
      </c>
    </row>
    <row r="65" spans="1:5" ht="12.75">
      <c r="A65" t="s">
        <v>56</v>
      </c>
      <c r="E65" s="39" t="s">
        <v>5</v>
      </c>
    </row>
    <row r="66" spans="1:16" ht="12.75">
      <c r="A66" t="s">
        <v>49</v>
      </c>
      <c s="34" t="s">
        <v>110</v>
      </c>
      <c s="34" t="s">
        <v>7244</v>
      </c>
      <c s="35" t="s">
        <v>5</v>
      </c>
      <c s="6" t="s">
        <v>7245</v>
      </c>
      <c s="36" t="s">
        <v>68</v>
      </c>
      <c s="37">
        <v>10</v>
      </c>
      <c s="36">
        <v>0.0009</v>
      </c>
      <c s="36">
        <f>ROUND(G66*H66,6)</f>
      </c>
      <c r="L66" s="38">
        <v>0</v>
      </c>
      <c s="32">
        <f>ROUND(ROUND(L66,2)*ROUND(G66,3),2)</f>
      </c>
      <c s="36" t="s">
        <v>85</v>
      </c>
      <c>
        <f>(M66*21)/100</f>
      </c>
      <c t="s">
        <v>27</v>
      </c>
    </row>
    <row r="67" spans="1:5" ht="12.75">
      <c r="A67" s="35" t="s">
        <v>54</v>
      </c>
      <c r="E67" s="39" t="s">
        <v>5</v>
      </c>
    </row>
    <row r="68" spans="1:5" ht="25.5">
      <c r="A68" s="35" t="s">
        <v>55</v>
      </c>
      <c r="E68" s="42" t="s">
        <v>7246</v>
      </c>
    </row>
    <row r="69" spans="1:5" ht="12.75">
      <c r="A69" t="s">
        <v>56</v>
      </c>
      <c r="E69" s="39" t="s">
        <v>5</v>
      </c>
    </row>
    <row r="70" spans="1:16" ht="12.75">
      <c r="A70" t="s">
        <v>49</v>
      </c>
      <c s="34" t="s">
        <v>113</v>
      </c>
      <c s="34" t="s">
        <v>7034</v>
      </c>
      <c s="35" t="s">
        <v>5</v>
      </c>
      <c s="6" t="s">
        <v>7035</v>
      </c>
      <c s="36" t="s">
        <v>68</v>
      </c>
      <c s="37">
        <v>4</v>
      </c>
      <c s="36">
        <v>0</v>
      </c>
      <c s="36">
        <f>ROUND(G70*H70,6)</f>
      </c>
      <c r="L70" s="38">
        <v>0</v>
      </c>
      <c s="32">
        <f>ROUND(ROUND(L70,2)*ROUND(G70,3),2)</f>
      </c>
      <c s="36" t="s">
        <v>85</v>
      </c>
      <c>
        <f>(M70*21)/100</f>
      </c>
      <c t="s">
        <v>27</v>
      </c>
    </row>
    <row r="71" spans="1:5" ht="12.75">
      <c r="A71" s="35" t="s">
        <v>54</v>
      </c>
      <c r="E71" s="39" t="s">
        <v>5</v>
      </c>
    </row>
    <row r="72" spans="1:5" ht="38.25">
      <c r="A72" s="35" t="s">
        <v>55</v>
      </c>
      <c r="E72" s="42" t="s">
        <v>7247</v>
      </c>
    </row>
    <row r="73" spans="1:5" ht="12.75">
      <c r="A73" t="s">
        <v>56</v>
      </c>
      <c r="E73" s="39" t="s">
        <v>5</v>
      </c>
    </row>
    <row r="74" spans="1:16" ht="12.75">
      <c r="A74" t="s">
        <v>49</v>
      </c>
      <c s="34" t="s">
        <v>118</v>
      </c>
      <c s="34" t="s">
        <v>7248</v>
      </c>
      <c s="35" t="s">
        <v>5</v>
      </c>
      <c s="6" t="s">
        <v>7249</v>
      </c>
      <c s="36" t="s">
        <v>68</v>
      </c>
      <c s="37">
        <v>4</v>
      </c>
      <c s="36">
        <v>0</v>
      </c>
      <c s="36">
        <f>ROUND(G74*H74,6)</f>
      </c>
      <c r="L74" s="38">
        <v>0</v>
      </c>
      <c s="32">
        <f>ROUND(ROUND(L74,2)*ROUND(G74,3),2)</f>
      </c>
      <c s="36" t="s">
        <v>85</v>
      </c>
      <c>
        <f>(M74*21)/100</f>
      </c>
      <c t="s">
        <v>27</v>
      </c>
    </row>
    <row r="75" spans="1:5" ht="12.75">
      <c r="A75" s="35" t="s">
        <v>54</v>
      </c>
      <c r="E75" s="39" t="s">
        <v>5</v>
      </c>
    </row>
    <row r="76" spans="1:5" ht="38.25">
      <c r="A76" s="35" t="s">
        <v>55</v>
      </c>
      <c r="E76" s="42" t="s">
        <v>7247</v>
      </c>
    </row>
    <row r="77" spans="1:5" ht="12.75">
      <c r="A77" t="s">
        <v>56</v>
      </c>
      <c r="E77" s="39" t="s">
        <v>5</v>
      </c>
    </row>
    <row r="78" spans="1:16" ht="12.75">
      <c r="A78" t="s">
        <v>49</v>
      </c>
      <c s="34" t="s">
        <v>121</v>
      </c>
      <c s="34" t="s">
        <v>7250</v>
      </c>
      <c s="35" t="s">
        <v>5</v>
      </c>
      <c s="6" t="s">
        <v>7251</v>
      </c>
      <c s="36" t="s">
        <v>68</v>
      </c>
      <c s="37">
        <v>2</v>
      </c>
      <c s="36">
        <v>0</v>
      </c>
      <c s="36">
        <f>ROUND(G78*H78,6)</f>
      </c>
      <c r="L78" s="38">
        <v>0</v>
      </c>
      <c s="32">
        <f>ROUND(ROUND(L78,2)*ROUND(G78,3),2)</f>
      </c>
      <c s="36" t="s">
        <v>85</v>
      </c>
      <c>
        <f>(M78*21)/100</f>
      </c>
      <c t="s">
        <v>27</v>
      </c>
    </row>
    <row r="79" spans="1:5" ht="12.75">
      <c r="A79" s="35" t="s">
        <v>54</v>
      </c>
      <c r="E79" s="39" t="s">
        <v>7251</v>
      </c>
    </row>
    <row r="80" spans="1:5" ht="38.25">
      <c r="A80" s="35" t="s">
        <v>55</v>
      </c>
      <c r="E80" s="42" t="s">
        <v>7237</v>
      </c>
    </row>
    <row r="81" spans="1:5" ht="12.75">
      <c r="A81" t="s">
        <v>56</v>
      </c>
      <c r="E81" s="39" t="s">
        <v>5</v>
      </c>
    </row>
    <row r="82" spans="1:16" ht="12.75">
      <c r="A82" t="s">
        <v>49</v>
      </c>
      <c s="34" t="s">
        <v>124</v>
      </c>
      <c s="34" t="s">
        <v>7043</v>
      </c>
      <c s="35" t="s">
        <v>5</v>
      </c>
      <c s="6" t="s">
        <v>7252</v>
      </c>
      <c s="36" t="s">
        <v>528</v>
      </c>
      <c s="37">
        <v>1</v>
      </c>
      <c s="36">
        <v>0</v>
      </c>
      <c s="36">
        <f>ROUND(G82*H82,6)</f>
      </c>
      <c r="L82" s="38">
        <v>0</v>
      </c>
      <c s="32">
        <f>ROUND(ROUND(L82,2)*ROUND(G82,3),2)</f>
      </c>
      <c s="36" t="s">
        <v>85</v>
      </c>
      <c>
        <f>(M82*21)/100</f>
      </c>
      <c t="s">
        <v>27</v>
      </c>
    </row>
    <row r="83" spans="1:5" ht="12.75">
      <c r="A83" s="35" t="s">
        <v>54</v>
      </c>
      <c r="E83" s="39" t="s">
        <v>7045</v>
      </c>
    </row>
    <row r="84" spans="1:5" ht="12.75">
      <c r="A84" s="35" t="s">
        <v>55</v>
      </c>
      <c r="E84" s="40" t="s">
        <v>5</v>
      </c>
    </row>
    <row r="85" spans="1:5" ht="12.75">
      <c r="A85" t="s">
        <v>56</v>
      </c>
      <c r="E85" s="39" t="s">
        <v>5</v>
      </c>
    </row>
    <row r="86" spans="1:16" ht="12.75">
      <c r="A86" t="s">
        <v>49</v>
      </c>
      <c s="34" t="s">
        <v>127</v>
      </c>
      <c s="34" t="s">
        <v>7253</v>
      </c>
      <c s="35" t="s">
        <v>5</v>
      </c>
      <c s="6" t="s">
        <v>7254</v>
      </c>
      <c s="36" t="s">
        <v>528</v>
      </c>
      <c s="37">
        <v>1</v>
      </c>
      <c s="36">
        <v>0</v>
      </c>
      <c s="36">
        <f>ROUND(G86*H86,6)</f>
      </c>
      <c r="L86" s="38">
        <v>0</v>
      </c>
      <c s="32">
        <f>ROUND(ROUND(L86,2)*ROUND(G86,3),2)</f>
      </c>
      <c s="36" t="s">
        <v>85</v>
      </c>
      <c>
        <f>(M86*21)/100</f>
      </c>
      <c t="s">
        <v>27</v>
      </c>
    </row>
    <row r="87" spans="1:5" ht="12.75">
      <c r="A87" s="35" t="s">
        <v>54</v>
      </c>
      <c r="E87" s="39" t="s">
        <v>7048</v>
      </c>
    </row>
    <row r="88" spans="1:5" ht="12.75">
      <c r="A88" s="35" t="s">
        <v>55</v>
      </c>
      <c r="E88" s="40" t="s">
        <v>5</v>
      </c>
    </row>
    <row r="89" spans="1:5" ht="12.75">
      <c r="A89" t="s">
        <v>56</v>
      </c>
      <c r="E89" s="39" t="s">
        <v>5</v>
      </c>
    </row>
    <row r="90" spans="1:16" ht="12.75">
      <c r="A90" t="s">
        <v>49</v>
      </c>
      <c s="34" t="s">
        <v>131</v>
      </c>
      <c s="34" t="s">
        <v>7046</v>
      </c>
      <c s="35" t="s">
        <v>5</v>
      </c>
      <c s="6" t="s">
        <v>7047</v>
      </c>
      <c s="36" t="s">
        <v>528</v>
      </c>
      <c s="37">
        <v>1</v>
      </c>
      <c s="36">
        <v>0</v>
      </c>
      <c s="36">
        <f>ROUND(G90*H90,6)</f>
      </c>
      <c r="L90" s="38">
        <v>0</v>
      </c>
      <c s="32">
        <f>ROUND(ROUND(L90,2)*ROUND(G90,3),2)</f>
      </c>
      <c s="36" t="s">
        <v>85</v>
      </c>
      <c>
        <f>(M90*21)/100</f>
      </c>
      <c t="s">
        <v>27</v>
      </c>
    </row>
    <row r="91" spans="1:5" ht="12.75">
      <c r="A91" s="35" t="s">
        <v>54</v>
      </c>
      <c r="E91" s="39" t="s">
        <v>7048</v>
      </c>
    </row>
    <row r="92" spans="1:5" ht="12.75">
      <c r="A92" s="35" t="s">
        <v>55</v>
      </c>
      <c r="E92" s="40" t="s">
        <v>5</v>
      </c>
    </row>
    <row r="93" spans="1:5" ht="12.75">
      <c r="A93" t="s">
        <v>56</v>
      </c>
      <c r="E93" s="39" t="s">
        <v>5</v>
      </c>
    </row>
    <row r="94" spans="1:16" ht="12.75">
      <c r="A94" t="s">
        <v>49</v>
      </c>
      <c s="34" t="s">
        <v>135</v>
      </c>
      <c s="34" t="s">
        <v>7255</v>
      </c>
      <c s="35" t="s">
        <v>5</v>
      </c>
      <c s="6" t="s">
        <v>7256</v>
      </c>
      <c s="36" t="s">
        <v>528</v>
      </c>
      <c s="37">
        <v>1</v>
      </c>
      <c s="36">
        <v>0</v>
      </c>
      <c s="36">
        <f>ROUND(G94*H94,6)</f>
      </c>
      <c r="L94" s="38">
        <v>0</v>
      </c>
      <c s="32">
        <f>ROUND(ROUND(L94,2)*ROUND(G94,3),2)</f>
      </c>
      <c s="36" t="s">
        <v>85</v>
      </c>
      <c>
        <f>(M94*21)/100</f>
      </c>
      <c t="s">
        <v>27</v>
      </c>
    </row>
    <row r="95" spans="1:5" ht="12.75">
      <c r="A95" s="35" t="s">
        <v>54</v>
      </c>
      <c r="E95" s="39" t="s">
        <v>7045</v>
      </c>
    </row>
    <row r="96" spans="1:5" ht="25.5">
      <c r="A96" s="35" t="s">
        <v>55</v>
      </c>
      <c r="E96" s="42" t="s">
        <v>6149</v>
      </c>
    </row>
    <row r="97" spans="1:5" ht="12.75">
      <c r="A97" t="s">
        <v>56</v>
      </c>
      <c r="E97" s="39" t="s">
        <v>5</v>
      </c>
    </row>
    <row r="98" spans="1:16" ht="12.75">
      <c r="A98" t="s">
        <v>49</v>
      </c>
      <c s="34" t="s">
        <v>139</v>
      </c>
      <c s="34" t="s">
        <v>7049</v>
      </c>
      <c s="35" t="s">
        <v>5</v>
      </c>
      <c s="6" t="s">
        <v>7050</v>
      </c>
      <c s="36" t="s">
        <v>528</v>
      </c>
      <c s="37">
        <v>1</v>
      </c>
      <c s="36">
        <v>0</v>
      </c>
      <c s="36">
        <f>ROUND(G98*H98,6)</f>
      </c>
      <c r="L98" s="38">
        <v>0</v>
      </c>
      <c s="32">
        <f>ROUND(ROUND(L98,2)*ROUND(G98,3),2)</f>
      </c>
      <c s="36" t="s">
        <v>85</v>
      </c>
      <c>
        <f>(M98*21)/100</f>
      </c>
      <c t="s">
        <v>27</v>
      </c>
    </row>
    <row r="99" spans="1:5" ht="12.75">
      <c r="A99" s="35" t="s">
        <v>54</v>
      </c>
      <c r="E99" s="39" t="s">
        <v>7050</v>
      </c>
    </row>
    <row r="100" spans="1:5" ht="12.75">
      <c r="A100" s="35" t="s">
        <v>55</v>
      </c>
      <c r="E100" s="40" t="s">
        <v>5</v>
      </c>
    </row>
    <row r="101" spans="1:5" ht="12.75">
      <c r="A101" t="s">
        <v>56</v>
      </c>
      <c r="E101" s="39" t="s">
        <v>5</v>
      </c>
    </row>
    <row r="102" spans="1:13" ht="12.75">
      <c r="A102" t="s">
        <v>46</v>
      </c>
      <c r="C102" s="31" t="s">
        <v>7051</v>
      </c>
      <c r="E102" s="33" t="s">
        <v>7052</v>
      </c>
      <c r="J102" s="32">
        <f>0</f>
      </c>
      <c s="32">
        <f>0</f>
      </c>
      <c s="32">
        <f>0+L103+L107+L111+L115+L119+L123+L127+L131+L135+L139+L143+L147+L151+L155+L159+L163+L167</f>
      </c>
      <c s="32">
        <f>0+M103+M107+M111+M115+M119+M123+M127+M131+M135+M139+M143+M147+M151+M155+M159+M163+M167</f>
      </c>
    </row>
    <row r="103" spans="1:16" ht="12.75">
      <c r="A103" t="s">
        <v>49</v>
      </c>
      <c s="34" t="s">
        <v>142</v>
      </c>
      <c s="34" t="s">
        <v>7053</v>
      </c>
      <c s="35" t="s">
        <v>5</v>
      </c>
      <c s="6" t="s">
        <v>7054</v>
      </c>
      <c s="36" t="s">
        <v>1010</v>
      </c>
      <c s="37">
        <v>0.154</v>
      </c>
      <c s="36">
        <v>1</v>
      </c>
      <c s="36">
        <f>ROUND(G103*H103,6)</f>
      </c>
      <c r="L103" s="38">
        <v>0</v>
      </c>
      <c s="32">
        <f>ROUND(ROUND(L103,2)*ROUND(G103,3),2)</f>
      </c>
      <c s="36" t="s">
        <v>3001</v>
      </c>
      <c>
        <f>(M103*21)/100</f>
      </c>
      <c t="s">
        <v>27</v>
      </c>
    </row>
    <row r="104" spans="1:5" ht="12.75">
      <c r="A104" s="35" t="s">
        <v>54</v>
      </c>
      <c r="E104" s="39" t="s">
        <v>7054</v>
      </c>
    </row>
    <row r="105" spans="1:5" ht="25.5">
      <c r="A105" s="35" t="s">
        <v>55</v>
      </c>
      <c r="E105" s="42" t="s">
        <v>7257</v>
      </c>
    </row>
    <row r="106" spans="1:5" ht="12.75">
      <c r="A106" t="s">
        <v>56</v>
      </c>
      <c r="E106" s="39" t="s">
        <v>5</v>
      </c>
    </row>
    <row r="107" spans="1:16" ht="12.75">
      <c r="A107" t="s">
        <v>49</v>
      </c>
      <c s="34" t="s">
        <v>146</v>
      </c>
      <c s="34" t="s">
        <v>7053</v>
      </c>
      <c s="35" t="s">
        <v>47</v>
      </c>
      <c s="6" t="s">
        <v>7054</v>
      </c>
      <c s="36" t="s">
        <v>1010</v>
      </c>
      <c s="37">
        <v>0.022</v>
      </c>
      <c s="36">
        <v>1</v>
      </c>
      <c s="36">
        <f>ROUND(G107*H107,6)</f>
      </c>
      <c r="L107" s="38">
        <v>0</v>
      </c>
      <c s="32">
        <f>ROUND(ROUND(L107,2)*ROUND(G107,3),2)</f>
      </c>
      <c s="36" t="s">
        <v>3001</v>
      </c>
      <c>
        <f>(M107*21)/100</f>
      </c>
      <c t="s">
        <v>27</v>
      </c>
    </row>
    <row r="108" spans="1:5" ht="12.75">
      <c r="A108" s="35" t="s">
        <v>54</v>
      </c>
      <c r="E108" s="39" t="s">
        <v>7054</v>
      </c>
    </row>
    <row r="109" spans="1:5" ht="25.5">
      <c r="A109" s="35" t="s">
        <v>55</v>
      </c>
      <c r="E109" s="42" t="s">
        <v>7258</v>
      </c>
    </row>
    <row r="110" spans="1:5" ht="12.75">
      <c r="A110" t="s">
        <v>56</v>
      </c>
      <c r="E110" s="39" t="s">
        <v>5</v>
      </c>
    </row>
    <row r="111" spans="1:16" ht="12.75">
      <c r="A111" t="s">
        <v>49</v>
      </c>
      <c s="34" t="s">
        <v>149</v>
      </c>
      <c s="34" t="s">
        <v>7053</v>
      </c>
      <c s="35" t="s">
        <v>27</v>
      </c>
      <c s="6" t="s">
        <v>7054</v>
      </c>
      <c s="36" t="s">
        <v>1010</v>
      </c>
      <c s="37">
        <v>0.058</v>
      </c>
      <c s="36">
        <v>1</v>
      </c>
      <c s="36">
        <f>ROUND(G111*H111,6)</f>
      </c>
      <c r="L111" s="38">
        <v>0</v>
      </c>
      <c s="32">
        <f>ROUND(ROUND(L111,2)*ROUND(G111,3),2)</f>
      </c>
      <c s="36" t="s">
        <v>3001</v>
      </c>
      <c>
        <f>(M111*21)/100</f>
      </c>
      <c t="s">
        <v>27</v>
      </c>
    </row>
    <row r="112" spans="1:5" ht="12.75">
      <c r="A112" s="35" t="s">
        <v>54</v>
      </c>
      <c r="E112" s="39" t="s">
        <v>7054</v>
      </c>
    </row>
    <row r="113" spans="1:5" ht="25.5">
      <c r="A113" s="35" t="s">
        <v>55</v>
      </c>
      <c r="E113" s="42" t="s">
        <v>7259</v>
      </c>
    </row>
    <row r="114" spans="1:5" ht="12.75">
      <c r="A114" t="s">
        <v>56</v>
      </c>
      <c r="E114" s="39" t="s">
        <v>5</v>
      </c>
    </row>
    <row r="115" spans="1:16" ht="12.75">
      <c r="A115" t="s">
        <v>49</v>
      </c>
      <c s="34" t="s">
        <v>153</v>
      </c>
      <c s="34" t="s">
        <v>7058</v>
      </c>
      <c s="35" t="s">
        <v>5</v>
      </c>
      <c s="6" t="s">
        <v>7059</v>
      </c>
      <c s="36" t="s">
        <v>819</v>
      </c>
      <c s="37">
        <v>3.57</v>
      </c>
      <c s="36">
        <v>0.006</v>
      </c>
      <c s="36">
        <f>ROUND(G115*H115,6)</f>
      </c>
      <c r="L115" s="38">
        <v>0</v>
      </c>
      <c s="32">
        <f>ROUND(ROUND(L115,2)*ROUND(G115,3),2)</f>
      </c>
      <c s="36" t="s">
        <v>3001</v>
      </c>
      <c>
        <f>(M115*21)/100</f>
      </c>
      <c t="s">
        <v>27</v>
      </c>
    </row>
    <row r="116" spans="1:5" ht="12.75">
      <c r="A116" s="35" t="s">
        <v>54</v>
      </c>
      <c r="E116" s="39" t="s">
        <v>7059</v>
      </c>
    </row>
    <row r="117" spans="1:5" ht="12.75">
      <c r="A117" s="35" t="s">
        <v>55</v>
      </c>
      <c r="E117" s="40" t="s">
        <v>5</v>
      </c>
    </row>
    <row r="118" spans="1:5" ht="12.75">
      <c r="A118" t="s">
        <v>56</v>
      </c>
      <c r="E118" s="39" t="s">
        <v>5</v>
      </c>
    </row>
    <row r="119" spans="1:16" ht="12.75">
      <c r="A119" t="s">
        <v>49</v>
      </c>
      <c s="34" t="s">
        <v>158</v>
      </c>
      <c s="34" t="s">
        <v>7058</v>
      </c>
      <c s="35" t="s">
        <v>47</v>
      </c>
      <c s="6" t="s">
        <v>7059</v>
      </c>
      <c s="36" t="s">
        <v>819</v>
      </c>
      <c s="37">
        <v>25.107</v>
      </c>
      <c s="36">
        <v>0.006</v>
      </c>
      <c s="36">
        <f>ROUND(G119*H119,6)</f>
      </c>
      <c r="L119" s="38">
        <v>0</v>
      </c>
      <c s="32">
        <f>ROUND(ROUND(L119,2)*ROUND(G119,3),2)</f>
      </c>
      <c s="36" t="s">
        <v>3001</v>
      </c>
      <c>
        <f>(M119*21)/100</f>
      </c>
      <c t="s">
        <v>27</v>
      </c>
    </row>
    <row r="120" spans="1:5" ht="12.75">
      <c r="A120" s="35" t="s">
        <v>54</v>
      </c>
      <c r="E120" s="39" t="s">
        <v>7059</v>
      </c>
    </row>
    <row r="121" spans="1:5" ht="12.75">
      <c r="A121" s="35" t="s">
        <v>55</v>
      </c>
      <c r="E121" s="40" t="s">
        <v>5</v>
      </c>
    </row>
    <row r="122" spans="1:5" ht="12.75">
      <c r="A122" t="s">
        <v>56</v>
      </c>
      <c r="E122" s="39" t="s">
        <v>5</v>
      </c>
    </row>
    <row r="123" spans="1:16" ht="12.75">
      <c r="A123" t="s">
        <v>49</v>
      </c>
      <c s="34" t="s">
        <v>162</v>
      </c>
      <c s="34" t="s">
        <v>7058</v>
      </c>
      <c s="35" t="s">
        <v>27</v>
      </c>
      <c s="6" t="s">
        <v>7059</v>
      </c>
      <c s="36" t="s">
        <v>819</v>
      </c>
      <c s="37">
        <v>9.452</v>
      </c>
      <c s="36">
        <v>0.006</v>
      </c>
      <c s="36">
        <f>ROUND(G123*H123,6)</f>
      </c>
      <c r="L123" s="38">
        <v>0</v>
      </c>
      <c s="32">
        <f>ROUND(ROUND(L123,2)*ROUND(G123,3),2)</f>
      </c>
      <c s="36" t="s">
        <v>3001</v>
      </c>
      <c>
        <f>(M123*21)/100</f>
      </c>
      <c t="s">
        <v>27</v>
      </c>
    </row>
    <row r="124" spans="1:5" ht="12.75">
      <c r="A124" s="35" t="s">
        <v>54</v>
      </c>
      <c r="E124" s="39" t="s">
        <v>7059</v>
      </c>
    </row>
    <row r="125" spans="1:5" ht="12.75">
      <c r="A125" s="35" t="s">
        <v>55</v>
      </c>
      <c r="E125" s="40" t="s">
        <v>5</v>
      </c>
    </row>
    <row r="126" spans="1:5" ht="12.75">
      <c r="A126" t="s">
        <v>56</v>
      </c>
      <c r="E126" s="39" t="s">
        <v>5</v>
      </c>
    </row>
    <row r="127" spans="1:16" ht="25.5">
      <c r="A127" t="s">
        <v>49</v>
      </c>
      <c s="34" t="s">
        <v>166</v>
      </c>
      <c s="34" t="s">
        <v>7063</v>
      </c>
      <c s="35" t="s">
        <v>5</v>
      </c>
      <c s="6" t="s">
        <v>7064</v>
      </c>
      <c s="36" t="s">
        <v>60</v>
      </c>
      <c s="37">
        <v>121</v>
      </c>
      <c s="36">
        <v>0</v>
      </c>
      <c s="36">
        <f>ROUND(G127*H127,6)</f>
      </c>
      <c r="L127" s="38">
        <v>0</v>
      </c>
      <c s="32">
        <f>ROUND(ROUND(L127,2)*ROUND(G127,3),2)</f>
      </c>
      <c s="36" t="s">
        <v>3001</v>
      </c>
      <c>
        <f>(M127*21)/100</f>
      </c>
      <c t="s">
        <v>27</v>
      </c>
    </row>
    <row r="128" spans="1:5" ht="38.25">
      <c r="A128" s="35" t="s">
        <v>54</v>
      </c>
      <c r="E128" s="39" t="s">
        <v>7065</v>
      </c>
    </row>
    <row r="129" spans="1:5" ht="38.25">
      <c r="A129" s="35" t="s">
        <v>55</v>
      </c>
      <c r="E129" s="42" t="s">
        <v>7260</v>
      </c>
    </row>
    <row r="130" spans="1:5" ht="12.75">
      <c r="A130" t="s">
        <v>56</v>
      </c>
      <c r="E130" s="39" t="s">
        <v>5</v>
      </c>
    </row>
    <row r="131" spans="1:16" ht="25.5">
      <c r="A131" t="s">
        <v>49</v>
      </c>
      <c s="34" t="s">
        <v>169</v>
      </c>
      <c s="34" t="s">
        <v>7067</v>
      </c>
      <c s="35" t="s">
        <v>5</v>
      </c>
      <c s="6" t="s">
        <v>7068</v>
      </c>
      <c s="36" t="s">
        <v>60</v>
      </c>
      <c s="37">
        <v>5</v>
      </c>
      <c s="36">
        <v>0</v>
      </c>
      <c s="36">
        <f>ROUND(G131*H131,6)</f>
      </c>
      <c r="L131" s="38">
        <v>0</v>
      </c>
      <c s="32">
        <f>ROUND(ROUND(L131,2)*ROUND(G131,3),2)</f>
      </c>
      <c s="36" t="s">
        <v>3001</v>
      </c>
      <c>
        <f>(M131*21)/100</f>
      </c>
      <c t="s">
        <v>27</v>
      </c>
    </row>
    <row r="132" spans="1:5" ht="38.25">
      <c r="A132" s="35" t="s">
        <v>54</v>
      </c>
      <c r="E132" s="39" t="s">
        <v>7069</v>
      </c>
    </row>
    <row r="133" spans="1:5" ht="12.75">
      <c r="A133" s="35" t="s">
        <v>55</v>
      </c>
      <c r="E133" s="40" t="s">
        <v>5</v>
      </c>
    </row>
    <row r="134" spans="1:5" ht="12.75">
      <c r="A134" t="s">
        <v>56</v>
      </c>
      <c r="E134" s="39" t="s">
        <v>5</v>
      </c>
    </row>
    <row r="135" spans="1:16" ht="25.5">
      <c r="A135" t="s">
        <v>49</v>
      </c>
      <c s="34" t="s">
        <v>184</v>
      </c>
      <c s="34" t="s">
        <v>7071</v>
      </c>
      <c s="35" t="s">
        <v>5</v>
      </c>
      <c s="6" t="s">
        <v>7072</v>
      </c>
      <c s="36" t="s">
        <v>819</v>
      </c>
      <c s="37">
        <v>3.4</v>
      </c>
      <c s="36">
        <v>0.001589</v>
      </c>
      <c s="36">
        <f>ROUND(G135*H135,6)</f>
      </c>
      <c r="L135" s="38">
        <v>0</v>
      </c>
      <c s="32">
        <f>ROUND(ROUND(L135,2)*ROUND(G135,3),2)</f>
      </c>
      <c s="36" t="s">
        <v>3001</v>
      </c>
      <c>
        <f>(M135*21)/100</f>
      </c>
      <c t="s">
        <v>27</v>
      </c>
    </row>
    <row r="136" spans="1:5" ht="38.25">
      <c r="A136" s="35" t="s">
        <v>54</v>
      </c>
      <c r="E136" s="39" t="s">
        <v>7073</v>
      </c>
    </row>
    <row r="137" spans="1:5" ht="38.25">
      <c r="A137" s="35" t="s">
        <v>55</v>
      </c>
      <c r="E137" s="40" t="s">
        <v>7261</v>
      </c>
    </row>
    <row r="138" spans="1:5" ht="12.75">
      <c r="A138" t="s">
        <v>56</v>
      </c>
      <c r="E138" s="39" t="s">
        <v>5</v>
      </c>
    </row>
    <row r="139" spans="1:16" ht="12.75">
      <c r="A139" t="s">
        <v>49</v>
      </c>
      <c s="34" t="s">
        <v>189</v>
      </c>
      <c s="34" t="s">
        <v>7075</v>
      </c>
      <c s="35" t="s">
        <v>5</v>
      </c>
      <c s="6" t="s">
        <v>7076</v>
      </c>
      <c s="36" t="s">
        <v>819</v>
      </c>
      <c s="37">
        <v>23.911</v>
      </c>
      <c s="36">
        <v>0.00131</v>
      </c>
      <c s="36">
        <f>ROUND(G139*H139,6)</f>
      </c>
      <c r="L139" s="38">
        <v>0</v>
      </c>
      <c s="32">
        <f>ROUND(ROUND(L139,2)*ROUND(G139,3),2)</f>
      </c>
      <c s="36" t="s">
        <v>3001</v>
      </c>
      <c>
        <f>(M139*21)/100</f>
      </c>
      <c t="s">
        <v>27</v>
      </c>
    </row>
    <row r="140" spans="1:5" ht="38.25">
      <c r="A140" s="35" t="s">
        <v>54</v>
      </c>
      <c r="E140" s="39" t="s">
        <v>7077</v>
      </c>
    </row>
    <row r="141" spans="1:5" ht="102">
      <c r="A141" s="35" t="s">
        <v>55</v>
      </c>
      <c r="E141" s="42" t="s">
        <v>7262</v>
      </c>
    </row>
    <row r="142" spans="1:5" ht="12.75">
      <c r="A142" t="s">
        <v>56</v>
      </c>
      <c r="E142" s="39" t="s">
        <v>5</v>
      </c>
    </row>
    <row r="143" spans="1:16" ht="12.75">
      <c r="A143" t="s">
        <v>49</v>
      </c>
      <c s="34" t="s">
        <v>193</v>
      </c>
      <c s="34" t="s">
        <v>7079</v>
      </c>
      <c s="35" t="s">
        <v>5</v>
      </c>
      <c s="6" t="s">
        <v>7080</v>
      </c>
      <c s="36" t="s">
        <v>819</v>
      </c>
      <c s="37">
        <v>9.002</v>
      </c>
      <c s="36">
        <v>0.001966</v>
      </c>
      <c s="36">
        <f>ROUND(G143*H143,6)</f>
      </c>
      <c r="L143" s="38">
        <v>0</v>
      </c>
      <c s="32">
        <f>ROUND(ROUND(L143,2)*ROUND(G143,3),2)</f>
      </c>
      <c s="36" t="s">
        <v>3001</v>
      </c>
      <c>
        <f>(M143*21)/100</f>
      </c>
      <c t="s">
        <v>27</v>
      </c>
    </row>
    <row r="144" spans="1:5" ht="38.25">
      <c r="A144" s="35" t="s">
        <v>54</v>
      </c>
      <c r="E144" s="39" t="s">
        <v>7081</v>
      </c>
    </row>
    <row r="145" spans="1:5" ht="89.25">
      <c r="A145" s="35" t="s">
        <v>55</v>
      </c>
      <c r="E145" s="42" t="s">
        <v>7263</v>
      </c>
    </row>
    <row r="146" spans="1:5" ht="12.75">
      <c r="A146" t="s">
        <v>56</v>
      </c>
      <c r="E146" s="39" t="s">
        <v>5</v>
      </c>
    </row>
    <row r="147" spans="1:16" ht="12.75">
      <c r="A147" t="s">
        <v>49</v>
      </c>
      <c s="34" t="s">
        <v>197</v>
      </c>
      <c s="34" t="s">
        <v>7083</v>
      </c>
      <c s="35" t="s">
        <v>5</v>
      </c>
      <c s="6" t="s">
        <v>7084</v>
      </c>
      <c s="36" t="s">
        <v>60</v>
      </c>
      <c s="37">
        <v>121</v>
      </c>
      <c s="36">
        <v>0</v>
      </c>
      <c s="36">
        <f>ROUND(G147*H147,6)</f>
      </c>
      <c r="L147" s="38">
        <v>0</v>
      </c>
      <c s="32">
        <f>ROUND(ROUND(L147,2)*ROUND(G147,3),2)</f>
      </c>
      <c s="36" t="s">
        <v>3001</v>
      </c>
      <c>
        <f>(M147*21)/100</f>
      </c>
      <c t="s">
        <v>27</v>
      </c>
    </row>
    <row r="148" spans="1:5" ht="25.5">
      <c r="A148" s="35" t="s">
        <v>54</v>
      </c>
      <c r="E148" s="39" t="s">
        <v>7085</v>
      </c>
    </row>
    <row r="149" spans="1:5" ht="12.75">
      <c r="A149" s="35" t="s">
        <v>55</v>
      </c>
      <c r="E149" s="40" t="s">
        <v>5</v>
      </c>
    </row>
    <row r="150" spans="1:5" ht="12.75">
      <c r="A150" t="s">
        <v>56</v>
      </c>
      <c r="E150" s="39" t="s">
        <v>5</v>
      </c>
    </row>
    <row r="151" spans="1:16" ht="12.75">
      <c r="A151" t="s">
        <v>49</v>
      </c>
      <c s="34" t="s">
        <v>201</v>
      </c>
      <c s="34" t="s">
        <v>7086</v>
      </c>
      <c s="35" t="s">
        <v>5</v>
      </c>
      <c s="6" t="s">
        <v>7087</v>
      </c>
      <c s="36" t="s">
        <v>60</v>
      </c>
      <c s="37">
        <v>5</v>
      </c>
      <c s="36">
        <v>0</v>
      </c>
      <c s="36">
        <f>ROUND(G151*H151,6)</f>
      </c>
      <c r="L151" s="38">
        <v>0</v>
      </c>
      <c s="32">
        <f>ROUND(ROUND(L151,2)*ROUND(G151,3),2)</f>
      </c>
      <c s="36" t="s">
        <v>3001</v>
      </c>
      <c>
        <f>(M151*21)/100</f>
      </c>
      <c t="s">
        <v>27</v>
      </c>
    </row>
    <row r="152" spans="1:5" ht="25.5">
      <c r="A152" s="35" t="s">
        <v>54</v>
      </c>
      <c r="E152" s="39" t="s">
        <v>7088</v>
      </c>
    </row>
    <row r="153" spans="1:5" ht="12.75">
      <c r="A153" s="35" t="s">
        <v>55</v>
      </c>
      <c r="E153" s="40" t="s">
        <v>5</v>
      </c>
    </row>
    <row r="154" spans="1:5" ht="12.75">
      <c r="A154" t="s">
        <v>56</v>
      </c>
      <c r="E154" s="39" t="s">
        <v>5</v>
      </c>
    </row>
    <row r="155" spans="1:16" ht="12.75">
      <c r="A155" t="s">
        <v>49</v>
      </c>
      <c s="34" t="s">
        <v>205</v>
      </c>
      <c s="34" t="s">
        <v>7089</v>
      </c>
      <c s="35" t="s">
        <v>5</v>
      </c>
      <c s="6" t="s">
        <v>7090</v>
      </c>
      <c s="36" t="s">
        <v>819</v>
      </c>
      <c s="37">
        <v>24.091</v>
      </c>
      <c s="36">
        <v>7.3E-05</v>
      </c>
      <c s="36">
        <f>ROUND(G155*H155,6)</f>
      </c>
      <c r="L155" s="38">
        <v>0</v>
      </c>
      <c s="32">
        <f>ROUND(ROUND(L155,2)*ROUND(G155,3),2)</f>
      </c>
      <c s="36" t="s">
        <v>3001</v>
      </c>
      <c>
        <f>(M155*21)/100</f>
      </c>
      <c t="s">
        <v>27</v>
      </c>
    </row>
    <row r="156" spans="1:5" ht="25.5">
      <c r="A156" s="35" t="s">
        <v>54</v>
      </c>
      <c r="E156" s="39" t="s">
        <v>7091</v>
      </c>
    </row>
    <row r="157" spans="1:5" ht="102">
      <c r="A157" s="35" t="s">
        <v>55</v>
      </c>
      <c r="E157" s="42" t="s">
        <v>7264</v>
      </c>
    </row>
    <row r="158" spans="1:5" ht="12.75">
      <c r="A158" t="s">
        <v>56</v>
      </c>
      <c r="E158" s="39" t="s">
        <v>5</v>
      </c>
    </row>
    <row r="159" spans="1:16" ht="12.75">
      <c r="A159" t="s">
        <v>49</v>
      </c>
      <c s="34" t="s">
        <v>209</v>
      </c>
      <c s="34" t="s">
        <v>7093</v>
      </c>
      <c s="35" t="s">
        <v>5</v>
      </c>
      <c s="6" t="s">
        <v>7094</v>
      </c>
      <c s="36" t="s">
        <v>819</v>
      </c>
      <c s="37">
        <v>9.074</v>
      </c>
      <c s="36">
        <v>0.000202</v>
      </c>
      <c s="36">
        <f>ROUND(G159*H159,6)</f>
      </c>
      <c r="L159" s="38">
        <v>0</v>
      </c>
      <c s="32">
        <f>ROUND(ROUND(L159,2)*ROUND(G159,3),2)</f>
      </c>
      <c s="36" t="s">
        <v>3001</v>
      </c>
      <c>
        <f>(M159*21)/100</f>
      </c>
      <c t="s">
        <v>27</v>
      </c>
    </row>
    <row r="160" spans="1:5" ht="25.5">
      <c r="A160" s="35" t="s">
        <v>54</v>
      </c>
      <c r="E160" s="39" t="s">
        <v>7095</v>
      </c>
    </row>
    <row r="161" spans="1:5" ht="63.75">
      <c r="A161" s="35" t="s">
        <v>55</v>
      </c>
      <c r="E161" s="42" t="s">
        <v>7265</v>
      </c>
    </row>
    <row r="162" spans="1:5" ht="12.75">
      <c r="A162" t="s">
        <v>56</v>
      </c>
      <c r="E162" s="39" t="s">
        <v>5</v>
      </c>
    </row>
    <row r="163" spans="1:16" ht="12.75">
      <c r="A163" t="s">
        <v>49</v>
      </c>
      <c s="34" t="s">
        <v>213</v>
      </c>
      <c s="34" t="s">
        <v>7097</v>
      </c>
      <c s="35" t="s">
        <v>5</v>
      </c>
      <c s="6" t="s">
        <v>7098</v>
      </c>
      <c s="36" t="s">
        <v>819</v>
      </c>
      <c s="37">
        <v>3.4</v>
      </c>
      <c s="36">
        <v>0.001085</v>
      </c>
      <c s="36">
        <f>ROUND(G163*H163,6)</f>
      </c>
      <c r="L163" s="38">
        <v>0</v>
      </c>
      <c s="32">
        <f>ROUND(ROUND(L163,2)*ROUND(G163,3),2)</f>
      </c>
      <c s="36" t="s">
        <v>3001</v>
      </c>
      <c>
        <f>(M163*21)/100</f>
      </c>
      <c t="s">
        <v>27</v>
      </c>
    </row>
    <row r="164" spans="1:5" ht="25.5">
      <c r="A164" s="35" t="s">
        <v>54</v>
      </c>
      <c r="E164" s="39" t="s">
        <v>7099</v>
      </c>
    </row>
    <row r="165" spans="1:5" ht="38.25">
      <c r="A165" s="35" t="s">
        <v>55</v>
      </c>
      <c r="E165" s="40" t="s">
        <v>7261</v>
      </c>
    </row>
    <row r="166" spans="1:5" ht="12.75">
      <c r="A166" t="s">
        <v>56</v>
      </c>
      <c r="E166" s="39" t="s">
        <v>5</v>
      </c>
    </row>
    <row r="167" spans="1:16" ht="12.75">
      <c r="A167" t="s">
        <v>49</v>
      </c>
      <c s="34" t="s">
        <v>217</v>
      </c>
      <c s="34" t="s">
        <v>7100</v>
      </c>
      <c s="35" t="s">
        <v>5</v>
      </c>
      <c s="6" t="s">
        <v>7101</v>
      </c>
      <c s="36" t="s">
        <v>1010</v>
      </c>
      <c s="37">
        <v>0.466</v>
      </c>
      <c s="36">
        <v>0</v>
      </c>
      <c s="36">
        <f>ROUND(G167*H167,6)</f>
      </c>
      <c r="L167" s="38">
        <v>0</v>
      </c>
      <c s="32">
        <f>ROUND(ROUND(L167,2)*ROUND(G167,3),2)</f>
      </c>
      <c s="36" t="s">
        <v>3001</v>
      </c>
      <c>
        <f>(M167*21)/100</f>
      </c>
      <c t="s">
        <v>27</v>
      </c>
    </row>
    <row r="168" spans="1:5" ht="25.5">
      <c r="A168" s="35" t="s">
        <v>54</v>
      </c>
      <c r="E168" s="39" t="s">
        <v>7102</v>
      </c>
    </row>
    <row r="169" spans="1:5" ht="12.75">
      <c r="A169" s="35" t="s">
        <v>55</v>
      </c>
      <c r="E169" s="40" t="s">
        <v>5</v>
      </c>
    </row>
    <row r="170" spans="1:5" ht="114.75">
      <c r="A170" t="s">
        <v>56</v>
      </c>
      <c r="E170" s="39" t="s">
        <v>7103</v>
      </c>
    </row>
    <row r="171" spans="1:13" ht="12.75">
      <c r="A171" t="s">
        <v>46</v>
      </c>
      <c r="C171" s="31" t="s">
        <v>7104</v>
      </c>
      <c r="E171" s="33" t="s">
        <v>7105</v>
      </c>
      <c r="J171" s="32">
        <f>0</f>
      </c>
      <c s="32">
        <f>0</f>
      </c>
      <c s="32">
        <f>0+L172+L176+L180+L184+L188+L192+L196</f>
      </c>
      <c s="32">
        <f>0+M172+M176+M180+M184+M188+M192+M196</f>
      </c>
    </row>
    <row r="172" spans="1:16" ht="25.5">
      <c r="A172" t="s">
        <v>49</v>
      </c>
      <c s="34" t="s">
        <v>221</v>
      </c>
      <c s="34" t="s">
        <v>7266</v>
      </c>
      <c s="35" t="s">
        <v>5</v>
      </c>
      <c s="6" t="s">
        <v>7267</v>
      </c>
      <c s="36" t="s">
        <v>2433</v>
      </c>
      <c s="37">
        <v>4500</v>
      </c>
      <c s="36">
        <v>0</v>
      </c>
      <c s="36">
        <f>ROUND(G172*H172,6)</f>
      </c>
      <c r="L172" s="38">
        <v>0</v>
      </c>
      <c s="32">
        <f>ROUND(ROUND(L172,2)*ROUND(G172,3),2)</f>
      </c>
      <c s="36" t="s">
        <v>3001</v>
      </c>
      <c>
        <f>(M172*21)/100</f>
      </c>
      <c t="s">
        <v>27</v>
      </c>
    </row>
    <row r="173" spans="1:5" ht="25.5">
      <c r="A173" s="35" t="s">
        <v>54</v>
      </c>
      <c r="E173" s="39" t="s">
        <v>7268</v>
      </c>
    </row>
    <row r="174" spans="1:5" ht="25.5">
      <c r="A174" s="35" t="s">
        <v>55</v>
      </c>
      <c r="E174" s="42" t="s">
        <v>7269</v>
      </c>
    </row>
    <row r="175" spans="1:5" ht="12.75">
      <c r="A175" t="s">
        <v>56</v>
      </c>
      <c r="E175" s="39" t="s">
        <v>5</v>
      </c>
    </row>
    <row r="176" spans="1:16" ht="12.75">
      <c r="A176" t="s">
        <v>49</v>
      </c>
      <c s="34" t="s">
        <v>225</v>
      </c>
      <c s="34" t="s">
        <v>7270</v>
      </c>
      <c s="35" t="s">
        <v>5</v>
      </c>
      <c s="6" t="s">
        <v>7110</v>
      </c>
      <c s="36" t="s">
        <v>528</v>
      </c>
      <c s="37">
        <v>4</v>
      </c>
      <c s="36">
        <v>0</v>
      </c>
      <c s="36">
        <f>ROUND(G176*H176,6)</f>
      </c>
      <c r="L176" s="38">
        <v>0</v>
      </c>
      <c s="32">
        <f>ROUND(ROUND(L176,2)*ROUND(G176,3),2)</f>
      </c>
      <c s="36" t="s">
        <v>85</v>
      </c>
      <c>
        <f>(M176*21)/100</f>
      </c>
      <c t="s">
        <v>27</v>
      </c>
    </row>
    <row r="177" spans="1:5" ht="12.75">
      <c r="A177" s="35" t="s">
        <v>54</v>
      </c>
      <c r="E177" s="39" t="s">
        <v>7110</v>
      </c>
    </row>
    <row r="178" spans="1:5" ht="38.25">
      <c r="A178" s="35" t="s">
        <v>55</v>
      </c>
      <c r="E178" s="42" t="s">
        <v>7271</v>
      </c>
    </row>
    <row r="179" spans="1:5" ht="12.75">
      <c r="A179" t="s">
        <v>56</v>
      </c>
      <c r="E179" s="39" t="s">
        <v>5</v>
      </c>
    </row>
    <row r="180" spans="1:16" ht="12.75">
      <c r="A180" t="s">
        <v>49</v>
      </c>
      <c s="34" t="s">
        <v>229</v>
      </c>
      <c s="34" t="s">
        <v>7272</v>
      </c>
      <c s="35" t="s">
        <v>5</v>
      </c>
      <c s="6" t="s">
        <v>7273</v>
      </c>
      <c s="36" t="s">
        <v>528</v>
      </c>
      <c s="37">
        <v>4</v>
      </c>
      <c s="36">
        <v>0</v>
      </c>
      <c s="36">
        <f>ROUND(G180*H180,6)</f>
      </c>
      <c r="L180" s="38">
        <v>0</v>
      </c>
      <c s="32">
        <f>ROUND(ROUND(L180,2)*ROUND(G180,3),2)</f>
      </c>
      <c s="36" t="s">
        <v>85</v>
      </c>
      <c>
        <f>(M180*21)/100</f>
      </c>
      <c t="s">
        <v>27</v>
      </c>
    </row>
    <row r="181" spans="1:5" ht="12.75">
      <c r="A181" s="35" t="s">
        <v>54</v>
      </c>
      <c r="E181" s="39" t="s">
        <v>5</v>
      </c>
    </row>
    <row r="182" spans="1:5" ht="38.25">
      <c r="A182" s="35" t="s">
        <v>55</v>
      </c>
      <c r="E182" s="42" t="s">
        <v>7271</v>
      </c>
    </row>
    <row r="183" spans="1:5" ht="12.75">
      <c r="A183" t="s">
        <v>56</v>
      </c>
      <c r="E183" s="39" t="s">
        <v>5</v>
      </c>
    </row>
    <row r="184" spans="1:16" ht="12.75">
      <c r="A184" t="s">
        <v>49</v>
      </c>
      <c s="34" t="s">
        <v>233</v>
      </c>
      <c s="34" t="s">
        <v>7274</v>
      </c>
      <c s="35" t="s">
        <v>5</v>
      </c>
      <c s="6" t="s">
        <v>7275</v>
      </c>
      <c s="36" t="s">
        <v>528</v>
      </c>
      <c s="37">
        <v>4</v>
      </c>
      <c s="36">
        <v>0</v>
      </c>
      <c s="36">
        <f>ROUND(G184*H184,6)</f>
      </c>
      <c r="L184" s="38">
        <v>0</v>
      </c>
      <c s="32">
        <f>ROUND(ROUND(L184,2)*ROUND(G184,3),2)</f>
      </c>
      <c s="36" t="s">
        <v>85</v>
      </c>
      <c>
        <f>(M184*21)/100</f>
      </c>
      <c t="s">
        <v>27</v>
      </c>
    </row>
    <row r="185" spans="1:5" ht="12.75">
      <c r="A185" s="35" t="s">
        <v>54</v>
      </c>
      <c r="E185" s="39" t="s">
        <v>5</v>
      </c>
    </row>
    <row r="186" spans="1:5" ht="38.25">
      <c r="A186" s="35" t="s">
        <v>55</v>
      </c>
      <c r="E186" s="42" t="s">
        <v>7271</v>
      </c>
    </row>
    <row r="187" spans="1:5" ht="12.75">
      <c r="A187" t="s">
        <v>56</v>
      </c>
      <c r="E187" s="39" t="s">
        <v>5</v>
      </c>
    </row>
    <row r="188" spans="1:16" ht="12.75">
      <c r="A188" t="s">
        <v>49</v>
      </c>
      <c s="34" t="s">
        <v>237</v>
      </c>
      <c s="34" t="s">
        <v>7276</v>
      </c>
      <c s="35" t="s">
        <v>5</v>
      </c>
      <c s="6" t="s">
        <v>7277</v>
      </c>
      <c s="36" t="s">
        <v>528</v>
      </c>
      <c s="37">
        <v>6</v>
      </c>
      <c s="36">
        <v>0</v>
      </c>
      <c s="36">
        <f>ROUND(G188*H188,6)</f>
      </c>
      <c r="L188" s="38">
        <v>0</v>
      </c>
      <c s="32">
        <f>ROUND(ROUND(L188,2)*ROUND(G188,3),2)</f>
      </c>
      <c s="36" t="s">
        <v>85</v>
      </c>
      <c>
        <f>(M188*21)/100</f>
      </c>
      <c t="s">
        <v>27</v>
      </c>
    </row>
    <row r="189" spans="1:5" ht="12.75">
      <c r="A189" s="35" t="s">
        <v>54</v>
      </c>
      <c r="E189" s="39" t="s">
        <v>5</v>
      </c>
    </row>
    <row r="190" spans="1:5" ht="38.25">
      <c r="A190" s="35" t="s">
        <v>55</v>
      </c>
      <c r="E190" s="42" t="s">
        <v>7278</v>
      </c>
    </row>
    <row r="191" spans="1:5" ht="12.75">
      <c r="A191" t="s">
        <v>56</v>
      </c>
      <c r="E191" s="39" t="s">
        <v>5</v>
      </c>
    </row>
    <row r="192" spans="1:16" ht="12.75">
      <c r="A192" t="s">
        <v>49</v>
      </c>
      <c s="34" t="s">
        <v>241</v>
      </c>
      <c s="34" t="s">
        <v>7279</v>
      </c>
      <c s="35" t="s">
        <v>5</v>
      </c>
      <c s="6" t="s">
        <v>7116</v>
      </c>
      <c s="36" t="s">
        <v>528</v>
      </c>
      <c s="37">
        <v>2</v>
      </c>
      <c s="36">
        <v>0</v>
      </c>
      <c s="36">
        <f>ROUND(G192*H192,6)</f>
      </c>
      <c r="L192" s="38">
        <v>0</v>
      </c>
      <c s="32">
        <f>ROUND(ROUND(L192,2)*ROUND(G192,3),2)</f>
      </c>
      <c s="36" t="s">
        <v>85</v>
      </c>
      <c>
        <f>(M192*21)/100</f>
      </c>
      <c t="s">
        <v>27</v>
      </c>
    </row>
    <row r="193" spans="1:5" ht="12.75">
      <c r="A193" s="35" t="s">
        <v>54</v>
      </c>
      <c r="E193" s="39" t="s">
        <v>5</v>
      </c>
    </row>
    <row r="194" spans="1:5" ht="38.25">
      <c r="A194" s="35" t="s">
        <v>55</v>
      </c>
      <c r="E194" s="42" t="s">
        <v>7280</v>
      </c>
    </row>
    <row r="195" spans="1:5" ht="12.75">
      <c r="A195" t="s">
        <v>56</v>
      </c>
      <c r="E195" s="39" t="s">
        <v>5</v>
      </c>
    </row>
    <row r="196" spans="1:16" ht="12.75">
      <c r="A196" t="s">
        <v>49</v>
      </c>
      <c s="34" t="s">
        <v>245</v>
      </c>
      <c s="34" t="s">
        <v>7281</v>
      </c>
      <c s="35" t="s">
        <v>5</v>
      </c>
      <c s="6" t="s">
        <v>7282</v>
      </c>
      <c s="36" t="s">
        <v>528</v>
      </c>
      <c s="37">
        <v>2</v>
      </c>
      <c s="36">
        <v>0</v>
      </c>
      <c s="36">
        <f>ROUND(G196*H196,6)</f>
      </c>
      <c r="L196" s="38">
        <v>0</v>
      </c>
      <c s="32">
        <f>ROUND(ROUND(L196,2)*ROUND(G196,3),2)</f>
      </c>
      <c s="36" t="s">
        <v>85</v>
      </c>
      <c>
        <f>(M196*21)/100</f>
      </c>
      <c t="s">
        <v>27</v>
      </c>
    </row>
    <row r="197" spans="1:5" ht="12.75">
      <c r="A197" s="35" t="s">
        <v>54</v>
      </c>
      <c r="E197" s="39" t="s">
        <v>5</v>
      </c>
    </row>
    <row r="198" spans="1:5" ht="38.25">
      <c r="A198" s="35" t="s">
        <v>55</v>
      </c>
      <c r="E198" s="42" t="s">
        <v>7280</v>
      </c>
    </row>
    <row r="199" spans="1:5" ht="12.75">
      <c r="A199" t="s">
        <v>56</v>
      </c>
      <c r="E199" s="39" t="s">
        <v>5</v>
      </c>
    </row>
    <row r="200" spans="1:13" ht="12.75">
      <c r="A200" t="s">
        <v>46</v>
      </c>
      <c r="C200" s="31" t="s">
        <v>7118</v>
      </c>
      <c r="E200" s="33" t="s">
        <v>7119</v>
      </c>
      <c r="J200" s="32">
        <f>0</f>
      </c>
      <c s="32">
        <f>0</f>
      </c>
      <c s="32">
        <f>0+L201+L205+L209+L213+L217+L221</f>
      </c>
      <c s="32">
        <f>0+M201+M205+M209+M213+M217+M221</f>
      </c>
    </row>
    <row r="201" spans="1:16" ht="12.75">
      <c r="A201" t="s">
        <v>49</v>
      </c>
      <c s="34" t="s">
        <v>249</v>
      </c>
      <c s="34" t="s">
        <v>7130</v>
      </c>
      <c s="35" t="s">
        <v>5</v>
      </c>
      <c s="6" t="s">
        <v>7131</v>
      </c>
      <c s="36" t="s">
        <v>68</v>
      </c>
      <c s="37">
        <v>12</v>
      </c>
      <c s="36">
        <v>0.000207</v>
      </c>
      <c s="36">
        <f>ROUND(G201*H201,6)</f>
      </c>
      <c r="L201" s="38">
        <v>0</v>
      </c>
      <c s="32">
        <f>ROUND(ROUND(L201,2)*ROUND(G201,3),2)</f>
      </c>
      <c s="36" t="s">
        <v>3001</v>
      </c>
      <c>
        <f>(M201*21)/100</f>
      </c>
      <c t="s">
        <v>27</v>
      </c>
    </row>
    <row r="202" spans="1:5" ht="25.5">
      <c r="A202" s="35" t="s">
        <v>54</v>
      </c>
      <c r="E202" s="39" t="s">
        <v>7132</v>
      </c>
    </row>
    <row r="203" spans="1:5" ht="12.75">
      <c r="A203" s="35" t="s">
        <v>55</v>
      </c>
      <c r="E203" s="40" t="s">
        <v>5</v>
      </c>
    </row>
    <row r="204" spans="1:5" ht="12.75">
      <c r="A204" t="s">
        <v>56</v>
      </c>
      <c r="E204" s="39" t="s">
        <v>5</v>
      </c>
    </row>
    <row r="205" spans="1:16" ht="12.75">
      <c r="A205" t="s">
        <v>49</v>
      </c>
      <c s="34" t="s">
        <v>253</v>
      </c>
      <c s="34" t="s">
        <v>7283</v>
      </c>
      <c s="35" t="s">
        <v>5</v>
      </c>
      <c s="6" t="s">
        <v>7284</v>
      </c>
      <c s="36" t="s">
        <v>60</v>
      </c>
      <c s="37">
        <v>10</v>
      </c>
      <c s="36">
        <v>3.6E-05</v>
      </c>
      <c s="36">
        <f>ROUND(G205*H205,6)</f>
      </c>
      <c r="L205" s="38">
        <v>0</v>
      </c>
      <c s="32">
        <f>ROUND(ROUND(L205,2)*ROUND(G205,3),2)</f>
      </c>
      <c s="36" t="s">
        <v>3001</v>
      </c>
      <c>
        <f>(M205*21)/100</f>
      </c>
      <c t="s">
        <v>27</v>
      </c>
    </row>
    <row r="206" spans="1:5" ht="25.5">
      <c r="A206" s="35" t="s">
        <v>54</v>
      </c>
      <c r="E206" s="39" t="s">
        <v>7285</v>
      </c>
    </row>
    <row r="207" spans="1:5" ht="12.75">
      <c r="A207" s="35" t="s">
        <v>55</v>
      </c>
      <c r="E207" s="40" t="s">
        <v>5</v>
      </c>
    </row>
    <row r="208" spans="1:5" ht="12.75">
      <c r="A208" t="s">
        <v>56</v>
      </c>
      <c r="E208" s="39" t="s">
        <v>5</v>
      </c>
    </row>
    <row r="209" spans="1:16" ht="12.75">
      <c r="A209" t="s">
        <v>49</v>
      </c>
      <c s="34" t="s">
        <v>257</v>
      </c>
      <c s="34" t="s">
        <v>7133</v>
      </c>
      <c s="35" t="s">
        <v>5</v>
      </c>
      <c s="6" t="s">
        <v>7134</v>
      </c>
      <c s="36" t="s">
        <v>60</v>
      </c>
      <c s="37">
        <v>36</v>
      </c>
      <c s="36">
        <v>6.9E-05</v>
      </c>
      <c s="36">
        <f>ROUND(G209*H209,6)</f>
      </c>
      <c r="L209" s="38">
        <v>0</v>
      </c>
      <c s="32">
        <f>ROUND(ROUND(L209,2)*ROUND(G209,3),2)</f>
      </c>
      <c s="36" t="s">
        <v>3001</v>
      </c>
      <c>
        <f>(M209*21)/100</f>
      </c>
      <c t="s">
        <v>27</v>
      </c>
    </row>
    <row r="210" spans="1:5" ht="25.5">
      <c r="A210" s="35" t="s">
        <v>54</v>
      </c>
      <c r="E210" s="39" t="s">
        <v>7135</v>
      </c>
    </row>
    <row r="211" spans="1:5" ht="25.5">
      <c r="A211" s="35" t="s">
        <v>55</v>
      </c>
      <c r="E211" s="42" t="s">
        <v>7286</v>
      </c>
    </row>
    <row r="212" spans="1:5" ht="12.75">
      <c r="A212" t="s">
        <v>56</v>
      </c>
      <c r="E212" s="39" t="s">
        <v>5</v>
      </c>
    </row>
    <row r="213" spans="1:16" ht="12.75">
      <c r="A213" t="s">
        <v>49</v>
      </c>
      <c s="34" t="s">
        <v>261</v>
      </c>
      <c s="34" t="s">
        <v>7141</v>
      </c>
      <c s="35" t="s">
        <v>5</v>
      </c>
      <c s="6" t="s">
        <v>7142</v>
      </c>
      <c s="36" t="s">
        <v>68</v>
      </c>
      <c s="37">
        <v>12</v>
      </c>
      <c s="36">
        <v>0.000207</v>
      </c>
      <c s="36">
        <f>ROUND(G213*H213,6)</f>
      </c>
      <c r="L213" s="38">
        <v>0</v>
      </c>
      <c s="32">
        <f>ROUND(ROUND(L213,2)*ROUND(G213,3),2)</f>
      </c>
      <c s="36" t="s">
        <v>3001</v>
      </c>
      <c>
        <f>(M213*21)/100</f>
      </c>
      <c t="s">
        <v>27</v>
      </c>
    </row>
    <row r="214" spans="1:5" ht="25.5">
      <c r="A214" s="35" t="s">
        <v>54</v>
      </c>
      <c r="E214" s="39" t="s">
        <v>7143</v>
      </c>
    </row>
    <row r="215" spans="1:5" ht="12.75">
      <c r="A215" s="35" t="s">
        <v>55</v>
      </c>
      <c r="E215" s="40" t="s">
        <v>5</v>
      </c>
    </row>
    <row r="216" spans="1:5" ht="12.75">
      <c r="A216" t="s">
        <v>56</v>
      </c>
      <c r="E216" s="39" t="s">
        <v>5</v>
      </c>
    </row>
    <row r="217" spans="1:16" ht="12.75">
      <c r="A217" t="s">
        <v>49</v>
      </c>
      <c s="34" t="s">
        <v>265</v>
      </c>
      <c s="34" t="s">
        <v>7287</v>
      </c>
      <c s="35" t="s">
        <v>5</v>
      </c>
      <c s="6" t="s">
        <v>7288</v>
      </c>
      <c s="36" t="s">
        <v>60</v>
      </c>
      <c s="37">
        <v>10</v>
      </c>
      <c s="36">
        <v>3.6E-05</v>
      </c>
      <c s="36">
        <f>ROUND(G217*H217,6)</f>
      </c>
      <c r="L217" s="38">
        <v>0</v>
      </c>
      <c s="32">
        <f>ROUND(ROUND(L217,2)*ROUND(G217,3),2)</f>
      </c>
      <c s="36" t="s">
        <v>3001</v>
      </c>
      <c>
        <f>(M217*21)/100</f>
      </c>
      <c t="s">
        <v>27</v>
      </c>
    </row>
    <row r="218" spans="1:5" ht="25.5">
      <c r="A218" s="35" t="s">
        <v>54</v>
      </c>
      <c r="E218" s="39" t="s">
        <v>7289</v>
      </c>
    </row>
    <row r="219" spans="1:5" ht="25.5">
      <c r="A219" s="35" t="s">
        <v>55</v>
      </c>
      <c r="E219" s="42" t="s">
        <v>7290</v>
      </c>
    </row>
    <row r="220" spans="1:5" ht="12.75">
      <c r="A220" t="s">
        <v>56</v>
      </c>
      <c r="E220" s="39" t="s">
        <v>5</v>
      </c>
    </row>
    <row r="221" spans="1:16" ht="12.75">
      <c r="A221" t="s">
        <v>49</v>
      </c>
      <c s="34" t="s">
        <v>595</v>
      </c>
      <c s="34" t="s">
        <v>7144</v>
      </c>
      <c s="35" t="s">
        <v>5</v>
      </c>
      <c s="6" t="s">
        <v>7145</v>
      </c>
      <c s="36" t="s">
        <v>60</v>
      </c>
      <c s="37">
        <v>36</v>
      </c>
      <c s="36">
        <v>6.9E-05</v>
      </c>
      <c s="36">
        <f>ROUND(G221*H221,6)</f>
      </c>
      <c r="L221" s="38">
        <v>0</v>
      </c>
      <c s="32">
        <f>ROUND(ROUND(L221,2)*ROUND(G221,3),2)</f>
      </c>
      <c s="36" t="s">
        <v>3001</v>
      </c>
      <c>
        <f>(M221*21)/100</f>
      </c>
      <c t="s">
        <v>27</v>
      </c>
    </row>
    <row r="222" spans="1:5" ht="25.5">
      <c r="A222" s="35" t="s">
        <v>54</v>
      </c>
      <c r="E222" s="39" t="s">
        <v>7146</v>
      </c>
    </row>
    <row r="223" spans="1:5" ht="25.5">
      <c r="A223" s="35" t="s">
        <v>55</v>
      </c>
      <c r="E223" s="42" t="s">
        <v>7286</v>
      </c>
    </row>
    <row r="224" spans="1:5" ht="12.75">
      <c r="A224" t="s">
        <v>56</v>
      </c>
      <c r="E224" s="39" t="s">
        <v>5</v>
      </c>
    </row>
    <row r="225" spans="1:13" ht="12.75">
      <c r="A225" t="s">
        <v>46</v>
      </c>
      <c r="C225" s="31" t="s">
        <v>7150</v>
      </c>
      <c r="E225" s="33" t="s">
        <v>7151</v>
      </c>
      <c r="J225" s="32">
        <f>0</f>
      </c>
      <c s="32">
        <f>0</f>
      </c>
      <c s="32">
        <f>0+L226+L230+L234+L238</f>
      </c>
      <c s="32">
        <f>0+M226+M230+M234+M238</f>
      </c>
    </row>
    <row r="226" spans="1:16" ht="12.75">
      <c r="A226" t="s">
        <v>49</v>
      </c>
      <c s="34" t="s">
        <v>599</v>
      </c>
      <c s="34" t="s">
        <v>7291</v>
      </c>
      <c s="35" t="s">
        <v>5</v>
      </c>
      <c s="6" t="s">
        <v>7292</v>
      </c>
      <c s="36" t="s">
        <v>819</v>
      </c>
      <c s="37">
        <v>0.816</v>
      </c>
      <c s="36">
        <v>0</v>
      </c>
      <c s="36">
        <f>ROUND(G226*H226,6)</f>
      </c>
      <c r="L226" s="38">
        <v>0</v>
      </c>
      <c s="32">
        <f>ROUND(ROUND(L226,2)*ROUND(G226,3),2)</f>
      </c>
      <c s="36" t="s">
        <v>3001</v>
      </c>
      <c>
        <f>(M226*21)/100</f>
      </c>
      <c t="s">
        <v>27</v>
      </c>
    </row>
    <row r="227" spans="1:5" ht="25.5">
      <c r="A227" s="35" t="s">
        <v>54</v>
      </c>
      <c r="E227" s="39" t="s">
        <v>7293</v>
      </c>
    </row>
    <row r="228" spans="1:5" ht="38.25">
      <c r="A228" s="35" t="s">
        <v>55</v>
      </c>
      <c r="E228" s="42" t="s">
        <v>7294</v>
      </c>
    </row>
    <row r="229" spans="1:5" ht="12.75">
      <c r="A229" t="s">
        <v>56</v>
      </c>
      <c r="E229" s="39" t="s">
        <v>5</v>
      </c>
    </row>
    <row r="230" spans="1:16" ht="12.75">
      <c r="A230" t="s">
        <v>49</v>
      </c>
      <c s="34" t="s">
        <v>269</v>
      </c>
      <c s="34" t="s">
        <v>7295</v>
      </c>
      <c s="35" t="s">
        <v>5</v>
      </c>
      <c s="6" t="s">
        <v>7296</v>
      </c>
      <c s="36" t="s">
        <v>819</v>
      </c>
      <c s="37">
        <v>0.816</v>
      </c>
      <c s="36">
        <v>0.000109</v>
      </c>
      <c s="36">
        <f>ROUND(G230*H230,6)</f>
      </c>
      <c r="L230" s="38">
        <v>0</v>
      </c>
      <c s="32">
        <f>ROUND(ROUND(L230,2)*ROUND(G230,3),2)</f>
      </c>
      <c s="36" t="s">
        <v>3001</v>
      </c>
      <c>
        <f>(M230*21)/100</f>
      </c>
      <c t="s">
        <v>27</v>
      </c>
    </row>
    <row r="231" spans="1:5" ht="12.75">
      <c r="A231" s="35" t="s">
        <v>54</v>
      </c>
      <c r="E231" s="39" t="s">
        <v>7297</v>
      </c>
    </row>
    <row r="232" spans="1:5" ht="12.75">
      <c r="A232" s="35" t="s">
        <v>55</v>
      </c>
      <c r="E232" s="40" t="s">
        <v>5</v>
      </c>
    </row>
    <row r="233" spans="1:5" ht="12.75">
      <c r="A233" t="s">
        <v>56</v>
      </c>
      <c r="E233" s="39" t="s">
        <v>5</v>
      </c>
    </row>
    <row r="234" spans="1:16" ht="12.75">
      <c r="A234" t="s">
        <v>49</v>
      </c>
      <c s="34" t="s">
        <v>273</v>
      </c>
      <c s="34" t="s">
        <v>7154</v>
      </c>
      <c s="35" t="s">
        <v>5</v>
      </c>
      <c s="6" t="s">
        <v>7155</v>
      </c>
      <c s="36" t="s">
        <v>819</v>
      </c>
      <c s="37">
        <v>8.591</v>
      </c>
      <c s="36">
        <v>0</v>
      </c>
      <c s="36">
        <f>ROUND(G234*H234,6)</f>
      </c>
      <c r="L234" s="38">
        <v>0</v>
      </c>
      <c s="32">
        <f>ROUND(ROUND(L234,2)*ROUND(G234,3),2)</f>
      </c>
      <c s="36" t="s">
        <v>3001</v>
      </c>
      <c>
        <f>(M234*21)/100</f>
      </c>
      <c t="s">
        <v>27</v>
      </c>
    </row>
    <row r="235" spans="1:5" ht="25.5">
      <c r="A235" s="35" t="s">
        <v>54</v>
      </c>
      <c r="E235" s="39" t="s">
        <v>7156</v>
      </c>
    </row>
    <row r="236" spans="1:5" ht="38.25">
      <c r="A236" s="35" t="s">
        <v>55</v>
      </c>
      <c r="E236" s="42" t="s">
        <v>7298</v>
      </c>
    </row>
    <row r="237" spans="1:5" ht="12.75">
      <c r="A237" t="s">
        <v>56</v>
      </c>
      <c r="E237" s="39" t="s">
        <v>5</v>
      </c>
    </row>
    <row r="238" spans="1:16" ht="12.75">
      <c r="A238" t="s">
        <v>49</v>
      </c>
      <c s="34" t="s">
        <v>277</v>
      </c>
      <c s="34" t="s">
        <v>7158</v>
      </c>
      <c s="35" t="s">
        <v>5</v>
      </c>
      <c s="6" t="s">
        <v>7159</v>
      </c>
      <c s="36" t="s">
        <v>819</v>
      </c>
      <c s="37">
        <v>8.591</v>
      </c>
      <c s="36">
        <v>9.9E-05</v>
      </c>
      <c s="36">
        <f>ROUND(G238*H238,6)</f>
      </c>
      <c r="L238" s="38">
        <v>0</v>
      </c>
      <c s="32">
        <f>ROUND(ROUND(L238,2)*ROUND(G238,3),2)</f>
      </c>
      <c s="36" t="s">
        <v>3001</v>
      </c>
      <c>
        <f>(M238*21)/100</f>
      </c>
      <c t="s">
        <v>27</v>
      </c>
    </row>
    <row r="239" spans="1:5" ht="12.75">
      <c r="A239" s="35" t="s">
        <v>54</v>
      </c>
      <c r="E239" s="39" t="s">
        <v>7160</v>
      </c>
    </row>
    <row r="240" spans="1:5" ht="12.75">
      <c r="A240" s="35" t="s">
        <v>55</v>
      </c>
      <c r="E240" s="40" t="s">
        <v>5</v>
      </c>
    </row>
    <row r="241" spans="1:5" ht="12.75">
      <c r="A241" t="s">
        <v>56</v>
      </c>
      <c r="E241" s="39" t="s">
        <v>5</v>
      </c>
    </row>
    <row r="242" spans="1:13" ht="12.75">
      <c r="A242" t="s">
        <v>46</v>
      </c>
      <c r="C242" s="31" t="s">
        <v>82</v>
      </c>
      <c r="E242" s="33" t="s">
        <v>3054</v>
      </c>
      <c r="J242" s="32">
        <f>0</f>
      </c>
      <c s="32">
        <f>0</f>
      </c>
      <c s="32">
        <f>0+L243</f>
      </c>
      <c s="32">
        <f>0+M243</f>
      </c>
    </row>
    <row r="243" spans="1:16" ht="12.75">
      <c r="A243" t="s">
        <v>49</v>
      </c>
      <c s="34" t="s">
        <v>281</v>
      </c>
      <c s="34" t="s">
        <v>7299</v>
      </c>
      <c s="35" t="s">
        <v>5</v>
      </c>
      <c s="6" t="s">
        <v>7300</v>
      </c>
      <c s="36" t="s">
        <v>60</v>
      </c>
      <c s="37">
        <v>80</v>
      </c>
      <c s="36">
        <v>0.01</v>
      </c>
      <c s="36">
        <f>ROUND(G243*H243,6)</f>
      </c>
      <c r="L243" s="38">
        <v>0</v>
      </c>
      <c s="32">
        <f>ROUND(ROUND(L243,2)*ROUND(G243,3),2)</f>
      </c>
      <c s="36" t="s">
        <v>85</v>
      </c>
      <c>
        <f>(M243*21)/100</f>
      </c>
      <c t="s">
        <v>27</v>
      </c>
    </row>
    <row r="244" spans="1:5" ht="12.75">
      <c r="A244" s="35" t="s">
        <v>54</v>
      </c>
      <c r="E244" s="39" t="s">
        <v>5</v>
      </c>
    </row>
    <row r="245" spans="1:5" ht="38.25">
      <c r="A245" s="35" t="s">
        <v>55</v>
      </c>
      <c r="E245" s="42" t="s">
        <v>7301</v>
      </c>
    </row>
    <row r="246" spans="1:5" ht="12.75">
      <c r="A246" t="s">
        <v>56</v>
      </c>
      <c r="E246" s="39" t="s">
        <v>5</v>
      </c>
    </row>
    <row r="247" spans="1:13" ht="12.75">
      <c r="A247" t="s">
        <v>46</v>
      </c>
      <c r="C247" s="31" t="s">
        <v>89</v>
      </c>
      <c r="E247" s="33" t="s">
        <v>4323</v>
      </c>
      <c r="J247" s="32">
        <f>0</f>
      </c>
      <c s="32">
        <f>0</f>
      </c>
      <c s="32">
        <f>0+L248+L252+L256+L260+L264+L268+L272+L276+L280+L284+L288+L292</f>
      </c>
      <c s="32">
        <f>0+M248+M252+M256+M260+M264+M268+M272+M276+M280+M284+M288+M292</f>
      </c>
    </row>
    <row r="248" spans="1:16" ht="25.5">
      <c r="A248" t="s">
        <v>49</v>
      </c>
      <c s="34" t="s">
        <v>285</v>
      </c>
      <c s="34" t="s">
        <v>7168</v>
      </c>
      <c s="35" t="s">
        <v>5</v>
      </c>
      <c s="6" t="s">
        <v>7169</v>
      </c>
      <c s="36" t="s">
        <v>52</v>
      </c>
      <c s="37">
        <v>1188</v>
      </c>
      <c s="36">
        <v>0</v>
      </c>
      <c s="36">
        <f>ROUND(G248*H248,6)</f>
      </c>
      <c r="L248" s="38">
        <v>0</v>
      </c>
      <c s="32">
        <f>ROUND(ROUND(L248,2)*ROUND(G248,3),2)</f>
      </c>
      <c s="36" t="s">
        <v>3001</v>
      </c>
      <c>
        <f>(M248*21)/100</f>
      </c>
      <c t="s">
        <v>27</v>
      </c>
    </row>
    <row r="249" spans="1:5" ht="25.5">
      <c r="A249" s="35" t="s">
        <v>54</v>
      </c>
      <c r="E249" s="39" t="s">
        <v>7170</v>
      </c>
    </row>
    <row r="250" spans="1:5" ht="76.5">
      <c r="A250" s="35" t="s">
        <v>55</v>
      </c>
      <c r="E250" s="42" t="s">
        <v>7302</v>
      </c>
    </row>
    <row r="251" spans="1:5" ht="51">
      <c r="A251" t="s">
        <v>56</v>
      </c>
      <c r="E251" s="39" t="s">
        <v>7172</v>
      </c>
    </row>
    <row r="252" spans="1:16" ht="25.5">
      <c r="A252" t="s">
        <v>49</v>
      </c>
      <c s="34" t="s">
        <v>289</v>
      </c>
      <c s="34" t="s">
        <v>7173</v>
      </c>
      <c s="35" t="s">
        <v>5</v>
      </c>
      <c s="6" t="s">
        <v>7174</v>
      </c>
      <c s="36" t="s">
        <v>52</v>
      </c>
      <c s="37">
        <v>57780</v>
      </c>
      <c s="36">
        <v>0</v>
      </c>
      <c s="36">
        <f>ROUND(G252*H252,6)</f>
      </c>
      <c r="L252" s="38">
        <v>0</v>
      </c>
      <c s="32">
        <f>ROUND(ROUND(L252,2)*ROUND(G252,3),2)</f>
      </c>
      <c s="36" t="s">
        <v>3001</v>
      </c>
      <c>
        <f>(M252*21)/100</f>
      </c>
      <c t="s">
        <v>27</v>
      </c>
    </row>
    <row r="253" spans="1:5" ht="25.5">
      <c r="A253" s="35" t="s">
        <v>54</v>
      </c>
      <c r="E253" s="39" t="s">
        <v>7175</v>
      </c>
    </row>
    <row r="254" spans="1:5" ht="38.25">
      <c r="A254" s="35" t="s">
        <v>55</v>
      </c>
      <c r="E254" s="40" t="s">
        <v>7303</v>
      </c>
    </row>
    <row r="255" spans="1:5" ht="51">
      <c r="A255" t="s">
        <v>56</v>
      </c>
      <c r="E255" s="39" t="s">
        <v>7172</v>
      </c>
    </row>
    <row r="256" spans="1:16" ht="25.5">
      <c r="A256" t="s">
        <v>49</v>
      </c>
      <c s="34" t="s">
        <v>293</v>
      </c>
      <c s="34" t="s">
        <v>7177</v>
      </c>
      <c s="35" t="s">
        <v>5</v>
      </c>
      <c s="6" t="s">
        <v>7178</v>
      </c>
      <c s="36" t="s">
        <v>52</v>
      </c>
      <c s="37">
        <v>1188</v>
      </c>
      <c s="36">
        <v>0</v>
      </c>
      <c s="36">
        <f>ROUND(G256*H256,6)</f>
      </c>
      <c r="L256" s="38">
        <v>0</v>
      </c>
      <c s="32">
        <f>ROUND(ROUND(L256,2)*ROUND(G256,3),2)</f>
      </c>
      <c s="36" t="s">
        <v>3001</v>
      </c>
      <c>
        <f>(M256*21)/100</f>
      </c>
      <c t="s">
        <v>27</v>
      </c>
    </row>
    <row r="257" spans="1:5" ht="25.5">
      <c r="A257" s="35" t="s">
        <v>54</v>
      </c>
      <c r="E257" s="39" t="s">
        <v>7179</v>
      </c>
    </row>
    <row r="258" spans="1:5" ht="12.75">
      <c r="A258" s="35" t="s">
        <v>55</v>
      </c>
      <c r="E258" s="40" t="s">
        <v>7304</v>
      </c>
    </row>
    <row r="259" spans="1:5" ht="51">
      <c r="A259" t="s">
        <v>56</v>
      </c>
      <c r="E259" s="39" t="s">
        <v>7180</v>
      </c>
    </row>
    <row r="260" spans="1:16" ht="12.75">
      <c r="A260" t="s">
        <v>49</v>
      </c>
      <c s="34" t="s">
        <v>297</v>
      </c>
      <c s="34" t="s">
        <v>7305</v>
      </c>
      <c s="35" t="s">
        <v>5</v>
      </c>
      <c s="6" t="s">
        <v>7306</v>
      </c>
      <c s="36" t="s">
        <v>60</v>
      </c>
      <c s="37">
        <v>62</v>
      </c>
      <c s="36">
        <v>0</v>
      </c>
      <c s="36">
        <f>ROUND(G260*H260,6)</f>
      </c>
      <c r="L260" s="38">
        <v>0</v>
      </c>
      <c s="32">
        <f>ROUND(ROUND(L260,2)*ROUND(G260,3),2)</f>
      </c>
      <c s="36" t="s">
        <v>3001</v>
      </c>
      <c>
        <f>(M260*21)/100</f>
      </c>
      <c t="s">
        <v>27</v>
      </c>
    </row>
    <row r="261" spans="1:5" ht="25.5">
      <c r="A261" s="35" t="s">
        <v>54</v>
      </c>
      <c r="E261" s="39" t="s">
        <v>7307</v>
      </c>
    </row>
    <row r="262" spans="1:5" ht="63.75">
      <c r="A262" s="35" t="s">
        <v>55</v>
      </c>
      <c r="E262" s="42" t="s">
        <v>7308</v>
      </c>
    </row>
    <row r="263" spans="1:5" ht="63.75">
      <c r="A263" t="s">
        <v>56</v>
      </c>
      <c r="E263" s="39" t="s">
        <v>7309</v>
      </c>
    </row>
    <row r="264" spans="1:16" ht="12.75">
      <c r="A264" t="s">
        <v>49</v>
      </c>
      <c s="34" t="s">
        <v>301</v>
      </c>
      <c s="34" t="s">
        <v>7310</v>
      </c>
      <c s="35" t="s">
        <v>5</v>
      </c>
      <c s="6" t="s">
        <v>7311</v>
      </c>
      <c s="36" t="s">
        <v>60</v>
      </c>
      <c s="37">
        <v>2970</v>
      </c>
      <c s="36">
        <v>0</v>
      </c>
      <c s="36">
        <f>ROUND(G264*H264,6)</f>
      </c>
      <c r="L264" s="38">
        <v>0</v>
      </c>
      <c s="32">
        <f>ROUND(ROUND(L264,2)*ROUND(G264,3),2)</f>
      </c>
      <c s="36" t="s">
        <v>3001</v>
      </c>
      <c>
        <f>(M264*21)/100</f>
      </c>
      <c t="s">
        <v>27</v>
      </c>
    </row>
    <row r="265" spans="1:5" ht="25.5">
      <c r="A265" s="35" t="s">
        <v>54</v>
      </c>
      <c r="E265" s="39" t="s">
        <v>7312</v>
      </c>
    </row>
    <row r="266" spans="1:5" ht="38.25">
      <c r="A266" s="35" t="s">
        <v>55</v>
      </c>
      <c r="E266" s="40" t="s">
        <v>7313</v>
      </c>
    </row>
    <row r="267" spans="1:5" ht="63.75">
      <c r="A267" t="s">
        <v>56</v>
      </c>
      <c r="E267" s="39" t="s">
        <v>7309</v>
      </c>
    </row>
    <row r="268" spans="1:16" ht="12.75">
      <c r="A268" t="s">
        <v>49</v>
      </c>
      <c s="34" t="s">
        <v>305</v>
      </c>
      <c s="34" t="s">
        <v>7314</v>
      </c>
      <c s="35" t="s">
        <v>5</v>
      </c>
      <c s="6" t="s">
        <v>7315</v>
      </c>
      <c s="36" t="s">
        <v>60</v>
      </c>
      <c s="37">
        <v>62</v>
      </c>
      <c s="36">
        <v>0</v>
      </c>
      <c s="36">
        <f>ROUND(G268*H268,6)</f>
      </c>
      <c r="L268" s="38">
        <v>0</v>
      </c>
      <c s="32">
        <f>ROUND(ROUND(L268,2)*ROUND(G268,3),2)</f>
      </c>
      <c s="36" t="s">
        <v>3001</v>
      </c>
      <c>
        <f>(M268*21)/100</f>
      </c>
      <c t="s">
        <v>27</v>
      </c>
    </row>
    <row r="269" spans="1:5" ht="25.5">
      <c r="A269" s="35" t="s">
        <v>54</v>
      </c>
      <c r="E269" s="39" t="s">
        <v>7316</v>
      </c>
    </row>
    <row r="270" spans="1:5" ht="12.75">
      <c r="A270" s="35" t="s">
        <v>55</v>
      </c>
      <c r="E270" s="40" t="s">
        <v>7317</v>
      </c>
    </row>
    <row r="271" spans="1:5" ht="38.25">
      <c r="A271" t="s">
        <v>56</v>
      </c>
      <c r="E271" s="39" t="s">
        <v>7318</v>
      </c>
    </row>
    <row r="272" spans="1:16" ht="12.75">
      <c r="A272" t="s">
        <v>49</v>
      </c>
      <c s="34" t="s">
        <v>309</v>
      </c>
      <c s="34" t="s">
        <v>7181</v>
      </c>
      <c s="35" t="s">
        <v>5</v>
      </c>
      <c s="6" t="s">
        <v>7182</v>
      </c>
      <c s="36" t="s">
        <v>3005</v>
      </c>
      <c s="37">
        <v>10</v>
      </c>
      <c s="36">
        <v>0</v>
      </c>
      <c s="36">
        <f>ROUND(G272*H272,6)</f>
      </c>
      <c r="L272" s="38">
        <v>0</v>
      </c>
      <c s="32">
        <f>ROUND(ROUND(L272,2)*ROUND(G272,3),2)</f>
      </c>
      <c s="36" t="s">
        <v>3001</v>
      </c>
      <c>
        <f>(M272*21)/100</f>
      </c>
      <c t="s">
        <v>27</v>
      </c>
    </row>
    <row r="273" spans="1:5" ht="25.5">
      <c r="A273" s="35" t="s">
        <v>54</v>
      </c>
      <c r="E273" s="39" t="s">
        <v>7183</v>
      </c>
    </row>
    <row r="274" spans="1:5" ht="12.75">
      <c r="A274" s="35" t="s">
        <v>55</v>
      </c>
      <c r="E274" s="40" t="s">
        <v>5</v>
      </c>
    </row>
    <row r="275" spans="1:5" ht="12.75">
      <c r="A275" t="s">
        <v>56</v>
      </c>
      <c r="E275" s="39" t="s">
        <v>5</v>
      </c>
    </row>
    <row r="276" spans="1:16" ht="12.75">
      <c r="A276" t="s">
        <v>49</v>
      </c>
      <c s="34" t="s">
        <v>313</v>
      </c>
      <c s="34" t="s">
        <v>7184</v>
      </c>
      <c s="35" t="s">
        <v>5</v>
      </c>
      <c s="6" t="s">
        <v>7185</v>
      </c>
      <c s="36" t="s">
        <v>819</v>
      </c>
      <c s="37">
        <v>408</v>
      </c>
      <c s="36">
        <v>0</v>
      </c>
      <c s="36">
        <f>ROUND(G276*H276,6)</f>
      </c>
      <c r="L276" s="38">
        <v>0</v>
      </c>
      <c s="32">
        <f>ROUND(ROUND(L276,2)*ROUND(G276,3),2)</f>
      </c>
      <c s="36" t="s">
        <v>3001</v>
      </c>
      <c>
        <f>(M276*21)/100</f>
      </c>
      <c t="s">
        <v>27</v>
      </c>
    </row>
    <row r="277" spans="1:5" ht="25.5">
      <c r="A277" s="35" t="s">
        <v>54</v>
      </c>
      <c r="E277" s="39" t="s">
        <v>7186</v>
      </c>
    </row>
    <row r="278" spans="1:5" ht="51">
      <c r="A278" s="35" t="s">
        <v>55</v>
      </c>
      <c r="E278" s="40" t="s">
        <v>7319</v>
      </c>
    </row>
    <row r="279" spans="1:5" ht="89.25">
      <c r="A279" t="s">
        <v>56</v>
      </c>
      <c r="E279" s="39" t="s">
        <v>7188</v>
      </c>
    </row>
    <row r="280" spans="1:16" ht="25.5">
      <c r="A280" t="s">
        <v>49</v>
      </c>
      <c s="34" t="s">
        <v>317</v>
      </c>
      <c s="34" t="s">
        <v>7189</v>
      </c>
      <c s="35" t="s">
        <v>5</v>
      </c>
      <c s="6" t="s">
        <v>7190</v>
      </c>
      <c s="36" t="s">
        <v>819</v>
      </c>
      <c s="37">
        <v>19980</v>
      </c>
      <c s="36">
        <v>0</v>
      </c>
      <c s="36">
        <f>ROUND(G280*H280,6)</f>
      </c>
      <c r="L280" s="38">
        <v>0</v>
      </c>
      <c s="32">
        <f>ROUND(ROUND(L280,2)*ROUND(G280,3),2)</f>
      </c>
      <c s="36" t="s">
        <v>3001</v>
      </c>
      <c>
        <f>(M280*21)/100</f>
      </c>
      <c t="s">
        <v>27</v>
      </c>
    </row>
    <row r="281" spans="1:5" ht="25.5">
      <c r="A281" s="35" t="s">
        <v>54</v>
      </c>
      <c r="E281" s="39" t="s">
        <v>7191</v>
      </c>
    </row>
    <row r="282" spans="1:5" ht="38.25">
      <c r="A282" s="35" t="s">
        <v>55</v>
      </c>
      <c r="E282" s="40" t="s">
        <v>7320</v>
      </c>
    </row>
    <row r="283" spans="1:5" ht="89.25">
      <c r="A283" t="s">
        <v>56</v>
      </c>
      <c r="E283" s="39" t="s">
        <v>7188</v>
      </c>
    </row>
    <row r="284" spans="1:16" ht="12.75">
      <c r="A284" t="s">
        <v>49</v>
      </c>
      <c s="34" t="s">
        <v>321</v>
      </c>
      <c s="34" t="s">
        <v>7193</v>
      </c>
      <c s="35" t="s">
        <v>5</v>
      </c>
      <c s="6" t="s">
        <v>7194</v>
      </c>
      <c s="36" t="s">
        <v>819</v>
      </c>
      <c s="37">
        <v>408</v>
      </c>
      <c s="36">
        <v>0</v>
      </c>
      <c s="36">
        <f>ROUND(G284*H284,6)</f>
      </c>
      <c r="L284" s="38">
        <v>0</v>
      </c>
      <c s="32">
        <f>ROUND(ROUND(L284,2)*ROUND(G284,3),2)</f>
      </c>
      <c s="36" t="s">
        <v>3001</v>
      </c>
      <c>
        <f>(M284*21)/100</f>
      </c>
      <c t="s">
        <v>27</v>
      </c>
    </row>
    <row r="285" spans="1:5" ht="25.5">
      <c r="A285" s="35" t="s">
        <v>54</v>
      </c>
      <c r="E285" s="39" t="s">
        <v>7195</v>
      </c>
    </row>
    <row r="286" spans="1:5" ht="12.75">
      <c r="A286" s="35" t="s">
        <v>55</v>
      </c>
      <c r="E286" s="40" t="s">
        <v>7321</v>
      </c>
    </row>
    <row r="287" spans="1:5" ht="38.25">
      <c r="A287" t="s">
        <v>56</v>
      </c>
      <c r="E287" s="39" t="s">
        <v>7196</v>
      </c>
    </row>
    <row r="288" spans="1:16" ht="12.75">
      <c r="A288" t="s">
        <v>49</v>
      </c>
      <c s="34" t="s">
        <v>325</v>
      </c>
      <c s="34" t="s">
        <v>7322</v>
      </c>
      <c s="35" t="s">
        <v>5</v>
      </c>
      <c s="6" t="s">
        <v>7323</v>
      </c>
      <c s="36" t="s">
        <v>52</v>
      </c>
      <c s="37">
        <v>0.64</v>
      </c>
      <c s="36">
        <v>0</v>
      </c>
      <c s="36">
        <f>ROUND(G288*H288,6)</f>
      </c>
      <c r="L288" s="38">
        <v>0</v>
      </c>
      <c s="32">
        <f>ROUND(ROUND(L288,2)*ROUND(G288,3),2)</f>
      </c>
      <c s="36" t="s">
        <v>3001</v>
      </c>
      <c>
        <f>(M288*21)/100</f>
      </c>
      <c t="s">
        <v>27</v>
      </c>
    </row>
    <row r="289" spans="1:5" ht="12.75">
      <c r="A289" s="35" t="s">
        <v>54</v>
      </c>
      <c r="E289" s="39" t="s">
        <v>7324</v>
      </c>
    </row>
    <row r="290" spans="1:5" ht="25.5">
      <c r="A290" s="35" t="s">
        <v>55</v>
      </c>
      <c r="E290" s="42" t="s">
        <v>7325</v>
      </c>
    </row>
    <row r="291" spans="1:5" ht="12.75">
      <c r="A291" t="s">
        <v>56</v>
      </c>
      <c r="E291" s="39" t="s">
        <v>5</v>
      </c>
    </row>
    <row r="292" spans="1:16" ht="12.75">
      <c r="A292" t="s">
        <v>49</v>
      </c>
      <c s="34" t="s">
        <v>329</v>
      </c>
      <c s="34" t="s">
        <v>7326</v>
      </c>
      <c s="35" t="s">
        <v>5</v>
      </c>
      <c s="6" t="s">
        <v>7327</v>
      </c>
      <c s="36" t="s">
        <v>528</v>
      </c>
      <c s="37">
        <v>1</v>
      </c>
      <c s="36">
        <v>0</v>
      </c>
      <c s="36">
        <f>ROUND(G292*H292,6)</f>
      </c>
      <c r="L292" s="38">
        <v>0</v>
      </c>
      <c s="32">
        <f>ROUND(ROUND(L292,2)*ROUND(G292,3),2)</f>
      </c>
      <c s="36" t="s">
        <v>85</v>
      </c>
      <c>
        <f>(M292*21)/100</f>
      </c>
      <c t="s">
        <v>27</v>
      </c>
    </row>
    <row r="293" spans="1:5" ht="12.75">
      <c r="A293" s="35" t="s">
        <v>54</v>
      </c>
      <c r="E293" s="39" t="s">
        <v>7327</v>
      </c>
    </row>
    <row r="294" spans="1:5" ht="25.5">
      <c r="A294" s="35" t="s">
        <v>55</v>
      </c>
      <c r="E294" s="42" t="s">
        <v>6615</v>
      </c>
    </row>
    <row r="295" spans="1:5" ht="12.75">
      <c r="A295" t="s">
        <v>56</v>
      </c>
      <c r="E295" s="39" t="s">
        <v>5</v>
      </c>
    </row>
    <row r="296" spans="1:13" ht="12.75">
      <c r="A296" t="s">
        <v>46</v>
      </c>
      <c r="C296" s="31" t="s">
        <v>1005</v>
      </c>
      <c r="E296" s="33" t="s">
        <v>1006</v>
      </c>
      <c r="J296" s="32">
        <f>0</f>
      </c>
      <c s="32">
        <f>0</f>
      </c>
      <c s="32">
        <f>0+L297+L301</f>
      </c>
      <c s="32">
        <f>0+M297+M301</f>
      </c>
    </row>
    <row r="297" spans="1:16" ht="38.25">
      <c r="A297" t="s">
        <v>49</v>
      </c>
      <c s="34" t="s">
        <v>333</v>
      </c>
      <c s="34" t="s">
        <v>2721</v>
      </c>
      <c s="35" t="s">
        <v>2722</v>
      </c>
      <c s="6" t="s">
        <v>2723</v>
      </c>
      <c s="36" t="s">
        <v>1010</v>
      </c>
      <c s="37">
        <v>1.28</v>
      </c>
      <c s="36">
        <v>0</v>
      </c>
      <c s="36">
        <f>ROUND(G297*H297,6)</f>
      </c>
      <c r="L297" s="38">
        <v>0</v>
      </c>
      <c s="32">
        <f>ROUND(ROUND(L297,2)*ROUND(G297,3),2)</f>
      </c>
      <c s="36" t="s">
        <v>85</v>
      </c>
      <c>
        <f>(M297*21)/100</f>
      </c>
      <c t="s">
        <v>27</v>
      </c>
    </row>
    <row r="298" spans="1:5" ht="12.75">
      <c r="A298" s="35" t="s">
        <v>54</v>
      </c>
      <c r="E298" s="39" t="s">
        <v>1011</v>
      </c>
    </row>
    <row r="299" spans="1:5" ht="12.75">
      <c r="A299" s="35" t="s">
        <v>55</v>
      </c>
      <c r="E299" s="40" t="s">
        <v>5</v>
      </c>
    </row>
    <row r="300" spans="1:5" ht="102">
      <c r="A300" t="s">
        <v>56</v>
      </c>
      <c r="E300" s="39" t="s">
        <v>2724</v>
      </c>
    </row>
    <row r="301" spans="1:16" ht="38.25">
      <c r="A301" t="s">
        <v>49</v>
      </c>
      <c s="34" t="s">
        <v>336</v>
      </c>
      <c s="34" t="s">
        <v>5000</v>
      </c>
      <c s="35" t="s">
        <v>5001</v>
      </c>
      <c s="6" t="s">
        <v>5002</v>
      </c>
      <c s="36" t="s">
        <v>1010</v>
      </c>
      <c s="37">
        <v>1.185</v>
      </c>
      <c s="36">
        <v>0</v>
      </c>
      <c s="36">
        <f>ROUND(G301*H301,6)</f>
      </c>
      <c r="L301" s="38">
        <v>0</v>
      </c>
      <c s="32">
        <f>ROUND(ROUND(L301,2)*ROUND(G301,3),2)</f>
      </c>
      <c s="36" t="s">
        <v>85</v>
      </c>
      <c>
        <f>(M301*21)/100</f>
      </c>
      <c t="s">
        <v>27</v>
      </c>
    </row>
    <row r="302" spans="1:5" ht="12.75">
      <c r="A302" s="35" t="s">
        <v>54</v>
      </c>
      <c r="E302" s="39" t="s">
        <v>1011</v>
      </c>
    </row>
    <row r="303" spans="1:5" ht="12.75">
      <c r="A303" s="35" t="s">
        <v>55</v>
      </c>
      <c r="E303" s="40" t="s">
        <v>5</v>
      </c>
    </row>
    <row r="304" spans="1:5" ht="89.25">
      <c r="A304" t="s">
        <v>56</v>
      </c>
      <c r="E30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7330</v>
      </c>
      <c r="E8" s="30" t="s">
        <v>7329</v>
      </c>
      <c r="J8" s="29">
        <f>0+J9+J82+J115+J120+J137+J142+J155+J160+J173+J186+J207+J248+J265+J270+J275+J296+J313+J334+J343+J352</f>
      </c>
      <c s="29">
        <f>0+K9+K82+K115+K120+K137+K142+K155+K160+K173+K186+K207+K248+K265+K270+K275+K296+K313+K334+K343+K352</f>
      </c>
      <c s="29">
        <f>0+L9+L82+L115+L120+L137+L142+L155+L160+L173+L186+L207+L248+L265+L270+L275+L296+L313+L334+L343+L352</f>
      </c>
      <c s="29">
        <f>0+M9+M82+M115+M120+M137+M142+M155+M160+M173+M186+M207+M248+M265+M270+M275+M296+M313+M334+M343+M352</f>
      </c>
    </row>
    <row r="9" spans="1:13" ht="12.75">
      <c r="A9" t="s">
        <v>46</v>
      </c>
      <c r="C9" s="31" t="s">
        <v>47</v>
      </c>
      <c r="E9" s="33" t="s">
        <v>48</v>
      </c>
      <c r="J9" s="32">
        <f>0</f>
      </c>
      <c s="32">
        <f>0</f>
      </c>
      <c s="32">
        <f>0+L10+L14+L18+L22+L26+L30+L34+L38+L42+L46+L50+L54+L58+L62+L66+L70+L74+L78</f>
      </c>
      <c s="32">
        <f>0+M10+M14+M18+M22+M26+M30+M34+M38+M42+M46+M50+M54+M58+M62+M66+M70+M74+M78</f>
      </c>
    </row>
    <row r="10" spans="1:16" ht="12.75">
      <c r="A10" t="s">
        <v>49</v>
      </c>
      <c s="34" t="s">
        <v>47</v>
      </c>
      <c s="34" t="s">
        <v>6157</v>
      </c>
      <c s="35" t="s">
        <v>5</v>
      </c>
      <c s="6" t="s">
        <v>6158</v>
      </c>
      <c s="36" t="s">
        <v>2433</v>
      </c>
      <c s="37">
        <v>0.36</v>
      </c>
      <c s="36">
        <v>0.001</v>
      </c>
      <c s="36">
        <f>ROUND(G10*H10,6)</f>
      </c>
      <c r="L10" s="38">
        <v>0</v>
      </c>
      <c s="32">
        <f>ROUND(ROUND(L10,2)*ROUND(G10,3),2)</f>
      </c>
      <c s="36" t="s">
        <v>3001</v>
      </c>
      <c>
        <f>(M10*21)/100</f>
      </c>
      <c t="s">
        <v>27</v>
      </c>
    </row>
    <row r="11" spans="1:5" ht="12.75">
      <c r="A11" s="35" t="s">
        <v>54</v>
      </c>
      <c r="E11" s="39" t="s">
        <v>6158</v>
      </c>
    </row>
    <row r="12" spans="1:5" ht="12.75">
      <c r="A12" s="35" t="s">
        <v>55</v>
      </c>
      <c r="E12" s="40" t="s">
        <v>5</v>
      </c>
    </row>
    <row r="13" spans="1:5" ht="12.75">
      <c r="A13" t="s">
        <v>56</v>
      </c>
      <c r="E13" s="39" t="s">
        <v>5</v>
      </c>
    </row>
    <row r="14" spans="1:16" ht="25.5">
      <c r="A14" t="s">
        <v>49</v>
      </c>
      <c s="34" t="s">
        <v>27</v>
      </c>
      <c s="34" t="s">
        <v>7331</v>
      </c>
      <c s="35" t="s">
        <v>5</v>
      </c>
      <c s="6" t="s">
        <v>7332</v>
      </c>
      <c s="36" t="s">
        <v>819</v>
      </c>
      <c s="37">
        <v>25</v>
      </c>
      <c s="36">
        <v>0</v>
      </c>
      <c s="36">
        <f>ROUND(G14*H14,6)</f>
      </c>
      <c r="L14" s="38">
        <v>0</v>
      </c>
      <c s="32">
        <f>ROUND(ROUND(L14,2)*ROUND(G14,3),2)</f>
      </c>
      <c s="36" t="s">
        <v>3001</v>
      </c>
      <c>
        <f>(M14*21)/100</f>
      </c>
      <c t="s">
        <v>27</v>
      </c>
    </row>
    <row r="15" spans="1:5" ht="38.25">
      <c r="A15" s="35" t="s">
        <v>54</v>
      </c>
      <c r="E15" s="39" t="s">
        <v>7333</v>
      </c>
    </row>
    <row r="16" spans="1:5" ht="25.5">
      <c r="A16" s="35" t="s">
        <v>55</v>
      </c>
      <c r="E16" s="42" t="s">
        <v>7334</v>
      </c>
    </row>
    <row r="17" spans="1:5" ht="12.75">
      <c r="A17" t="s">
        <v>56</v>
      </c>
      <c r="E17" s="39" t="s">
        <v>5</v>
      </c>
    </row>
    <row r="18" spans="1:16" ht="25.5">
      <c r="A18" t="s">
        <v>49</v>
      </c>
      <c s="34" t="s">
        <v>26</v>
      </c>
      <c s="34" t="s">
        <v>7335</v>
      </c>
      <c s="35" t="s">
        <v>5</v>
      </c>
      <c s="6" t="s">
        <v>7336</v>
      </c>
      <c s="36" t="s">
        <v>819</v>
      </c>
      <c s="37">
        <v>240</v>
      </c>
      <c s="36">
        <v>0</v>
      </c>
      <c s="36">
        <f>ROUND(G18*H18,6)</f>
      </c>
      <c r="L18" s="38">
        <v>0</v>
      </c>
      <c s="32">
        <f>ROUND(ROUND(L18,2)*ROUND(G18,3),2)</f>
      </c>
      <c s="36" t="s">
        <v>3001</v>
      </c>
      <c>
        <f>(M18*21)/100</f>
      </c>
      <c t="s">
        <v>27</v>
      </c>
    </row>
    <row r="19" spans="1:5" ht="38.25">
      <c r="A19" s="35" t="s">
        <v>54</v>
      </c>
      <c r="E19" s="39" t="s">
        <v>7337</v>
      </c>
    </row>
    <row r="20" spans="1:5" ht="63.75">
      <c r="A20" s="35" t="s">
        <v>55</v>
      </c>
      <c r="E20" s="42" t="s">
        <v>7338</v>
      </c>
    </row>
    <row r="21" spans="1:5" ht="12.75">
      <c r="A21" t="s">
        <v>56</v>
      </c>
      <c r="E21" s="39" t="s">
        <v>5</v>
      </c>
    </row>
    <row r="22" spans="1:16" ht="25.5">
      <c r="A22" t="s">
        <v>49</v>
      </c>
      <c s="34" t="s">
        <v>65</v>
      </c>
      <c s="34" t="s">
        <v>7339</v>
      </c>
      <c s="35" t="s">
        <v>5</v>
      </c>
      <c s="6" t="s">
        <v>7340</v>
      </c>
      <c s="36" t="s">
        <v>60</v>
      </c>
      <c s="37">
        <v>10.7</v>
      </c>
      <c s="36">
        <v>0</v>
      </c>
      <c s="36">
        <f>ROUND(G22*H22,6)</f>
      </c>
      <c r="L22" s="38">
        <v>0</v>
      </c>
      <c s="32">
        <f>ROUND(ROUND(L22,2)*ROUND(G22,3),2)</f>
      </c>
      <c s="36" t="s">
        <v>3001</v>
      </c>
      <c>
        <f>(M22*21)/100</f>
      </c>
      <c t="s">
        <v>27</v>
      </c>
    </row>
    <row r="23" spans="1:5" ht="25.5">
      <c r="A23" s="35" t="s">
        <v>54</v>
      </c>
      <c r="E23" s="39" t="s">
        <v>7340</v>
      </c>
    </row>
    <row r="24" spans="1:5" ht="25.5">
      <c r="A24" s="35" t="s">
        <v>55</v>
      </c>
      <c r="E24" s="42" t="s">
        <v>7341</v>
      </c>
    </row>
    <row r="25" spans="1:5" ht="12.75">
      <c r="A25" t="s">
        <v>56</v>
      </c>
      <c r="E25" s="39" t="s">
        <v>5</v>
      </c>
    </row>
    <row r="26" spans="1:16" ht="25.5">
      <c r="A26" t="s">
        <v>49</v>
      </c>
      <c s="34" t="s">
        <v>70</v>
      </c>
      <c s="34" t="s">
        <v>4145</v>
      </c>
      <c s="35" t="s">
        <v>5</v>
      </c>
      <c s="6" t="s">
        <v>4147</v>
      </c>
      <c s="36" t="s">
        <v>486</v>
      </c>
      <c s="37">
        <v>720</v>
      </c>
      <c s="36">
        <v>3E-05</v>
      </c>
      <c s="36">
        <f>ROUND(G26*H26,6)</f>
      </c>
      <c r="L26" s="38">
        <v>0</v>
      </c>
      <c s="32">
        <f>ROUND(ROUND(L26,2)*ROUND(G26,3),2)</f>
      </c>
      <c s="36" t="s">
        <v>3001</v>
      </c>
      <c>
        <f>(M26*21)/100</f>
      </c>
      <c t="s">
        <v>27</v>
      </c>
    </row>
    <row r="27" spans="1:5" ht="25.5">
      <c r="A27" s="35" t="s">
        <v>54</v>
      </c>
      <c r="E27" s="39" t="s">
        <v>4147</v>
      </c>
    </row>
    <row r="28" spans="1:5" ht="12.75">
      <c r="A28" s="35" t="s">
        <v>55</v>
      </c>
      <c r="E28" s="40" t="s">
        <v>5</v>
      </c>
    </row>
    <row r="29" spans="1:5" ht="12.75">
      <c r="A29" t="s">
        <v>56</v>
      </c>
      <c r="E29" s="39" t="s">
        <v>5</v>
      </c>
    </row>
    <row r="30" spans="1:16" ht="25.5">
      <c r="A30" t="s">
        <v>49</v>
      </c>
      <c s="34" t="s">
        <v>74</v>
      </c>
      <c s="34" t="s">
        <v>4149</v>
      </c>
      <c s="35" t="s">
        <v>5</v>
      </c>
      <c s="6" t="s">
        <v>4151</v>
      </c>
      <c s="36" t="s">
        <v>3005</v>
      </c>
      <c s="37">
        <v>15</v>
      </c>
      <c s="36">
        <v>0</v>
      </c>
      <c s="36">
        <f>ROUND(G30*H30,6)</f>
      </c>
      <c r="L30" s="38">
        <v>0</v>
      </c>
      <c s="32">
        <f>ROUND(ROUND(L30,2)*ROUND(G30,3),2)</f>
      </c>
      <c s="36" t="s">
        <v>3001</v>
      </c>
      <c>
        <f>(M30*21)/100</f>
      </c>
      <c t="s">
        <v>27</v>
      </c>
    </row>
    <row r="31" spans="1:5" ht="25.5">
      <c r="A31" s="35" t="s">
        <v>54</v>
      </c>
      <c r="E31" s="39" t="s">
        <v>4151</v>
      </c>
    </row>
    <row r="32" spans="1:5" ht="12.75">
      <c r="A32" s="35" t="s">
        <v>55</v>
      </c>
      <c r="E32" s="40" t="s">
        <v>5</v>
      </c>
    </row>
    <row r="33" spans="1:5" ht="12.75">
      <c r="A33" t="s">
        <v>56</v>
      </c>
      <c r="E33" s="39" t="s">
        <v>5</v>
      </c>
    </row>
    <row r="34" spans="1:16" ht="25.5">
      <c r="A34" t="s">
        <v>49</v>
      </c>
      <c s="34" t="s">
        <v>78</v>
      </c>
      <c s="34" t="s">
        <v>7342</v>
      </c>
      <c s="35" t="s">
        <v>5</v>
      </c>
      <c s="6" t="s">
        <v>7343</v>
      </c>
      <c s="36" t="s">
        <v>52</v>
      </c>
      <c s="37">
        <v>6</v>
      </c>
      <c s="36">
        <v>0</v>
      </c>
      <c s="36">
        <f>ROUND(G34*H34,6)</f>
      </c>
      <c r="L34" s="38">
        <v>0</v>
      </c>
      <c s="32">
        <f>ROUND(ROUND(L34,2)*ROUND(G34,3),2)</f>
      </c>
      <c s="36" t="s">
        <v>3001</v>
      </c>
      <c>
        <f>(M34*21)/100</f>
      </c>
      <c t="s">
        <v>27</v>
      </c>
    </row>
    <row r="35" spans="1:5" ht="25.5">
      <c r="A35" s="35" t="s">
        <v>54</v>
      </c>
      <c r="E35" s="39" t="s">
        <v>7343</v>
      </c>
    </row>
    <row r="36" spans="1:5" ht="63.75">
      <c r="A36" s="35" t="s">
        <v>55</v>
      </c>
      <c r="E36" s="42" t="s">
        <v>7344</v>
      </c>
    </row>
    <row r="37" spans="1:5" ht="12.75">
      <c r="A37" t="s">
        <v>56</v>
      </c>
      <c r="E37" s="39" t="s">
        <v>5</v>
      </c>
    </row>
    <row r="38" spans="1:16" ht="25.5">
      <c r="A38" t="s">
        <v>49</v>
      </c>
      <c s="34" t="s">
        <v>82</v>
      </c>
      <c s="34" t="s">
        <v>7345</v>
      </c>
      <c s="35" t="s">
        <v>5</v>
      </c>
      <c s="6" t="s">
        <v>7346</v>
      </c>
      <c s="36" t="s">
        <v>52</v>
      </c>
      <c s="37">
        <v>100.424</v>
      </c>
      <c s="36">
        <v>0</v>
      </c>
      <c s="36">
        <f>ROUND(G38*H38,6)</f>
      </c>
      <c r="L38" s="38">
        <v>0</v>
      </c>
      <c s="32">
        <f>ROUND(ROUND(L38,2)*ROUND(G38,3),2)</f>
      </c>
      <c s="36" t="s">
        <v>3001</v>
      </c>
      <c>
        <f>(M38*21)/100</f>
      </c>
      <c t="s">
        <v>27</v>
      </c>
    </row>
    <row r="39" spans="1:5" ht="25.5">
      <c r="A39" s="35" t="s">
        <v>54</v>
      </c>
      <c r="E39" s="39" t="s">
        <v>7346</v>
      </c>
    </row>
    <row r="40" spans="1:5" ht="127.5">
      <c r="A40" s="35" t="s">
        <v>55</v>
      </c>
      <c r="E40" s="42" t="s">
        <v>7347</v>
      </c>
    </row>
    <row r="41" spans="1:5" ht="12.75">
      <c r="A41" t="s">
        <v>56</v>
      </c>
      <c r="E41" s="39" t="s">
        <v>5</v>
      </c>
    </row>
    <row r="42" spans="1:16" ht="25.5">
      <c r="A42" t="s">
        <v>49</v>
      </c>
      <c s="34" t="s">
        <v>89</v>
      </c>
      <c s="34" t="s">
        <v>7348</v>
      </c>
      <c s="35" t="s">
        <v>5</v>
      </c>
      <c s="6" t="s">
        <v>7349</v>
      </c>
      <c s="36" t="s">
        <v>819</v>
      </c>
      <c s="37">
        <v>54</v>
      </c>
      <c s="36">
        <v>0.00015</v>
      </c>
      <c s="36">
        <f>ROUND(G42*H42,6)</f>
      </c>
      <c r="L42" s="38">
        <v>0</v>
      </c>
      <c s="32">
        <f>ROUND(ROUND(L42,2)*ROUND(G42,3),2)</f>
      </c>
      <c s="36" t="s">
        <v>3001</v>
      </c>
      <c>
        <f>(M42*21)/100</f>
      </c>
      <c t="s">
        <v>27</v>
      </c>
    </row>
    <row r="43" spans="1:5" ht="25.5">
      <c r="A43" s="35" t="s">
        <v>54</v>
      </c>
      <c r="E43" s="39" t="s">
        <v>7349</v>
      </c>
    </row>
    <row r="44" spans="1:5" ht="25.5">
      <c r="A44" s="35" t="s">
        <v>55</v>
      </c>
      <c r="E44" s="42" t="s">
        <v>7350</v>
      </c>
    </row>
    <row r="45" spans="1:5" ht="12.75">
      <c r="A45" t="s">
        <v>56</v>
      </c>
      <c r="E45" s="39" t="s">
        <v>5</v>
      </c>
    </row>
    <row r="46" spans="1:16" ht="25.5">
      <c r="A46" t="s">
        <v>49</v>
      </c>
      <c s="34" t="s">
        <v>93</v>
      </c>
      <c s="34" t="s">
        <v>7351</v>
      </c>
      <c s="35" t="s">
        <v>5</v>
      </c>
      <c s="6" t="s">
        <v>7352</v>
      </c>
      <c s="36" t="s">
        <v>819</v>
      </c>
      <c s="37">
        <v>54</v>
      </c>
      <c s="36">
        <v>0</v>
      </c>
      <c s="36">
        <f>ROUND(G46*H46,6)</f>
      </c>
      <c r="L46" s="38">
        <v>0</v>
      </c>
      <c s="32">
        <f>ROUND(ROUND(L46,2)*ROUND(G46,3),2)</f>
      </c>
      <c s="36" t="s">
        <v>3001</v>
      </c>
      <c>
        <f>(M46*21)/100</f>
      </c>
      <c t="s">
        <v>27</v>
      </c>
    </row>
    <row r="47" spans="1:5" ht="25.5">
      <c r="A47" s="35" t="s">
        <v>54</v>
      </c>
      <c r="E47" s="39" t="s">
        <v>7352</v>
      </c>
    </row>
    <row r="48" spans="1:5" ht="25.5">
      <c r="A48" s="35" t="s">
        <v>55</v>
      </c>
      <c r="E48" s="42" t="s">
        <v>7353</v>
      </c>
    </row>
    <row r="49" spans="1:5" ht="12.75">
      <c r="A49" t="s">
        <v>56</v>
      </c>
      <c r="E49" s="39" t="s">
        <v>5</v>
      </c>
    </row>
    <row r="50" spans="1:16" ht="25.5">
      <c r="A50" t="s">
        <v>49</v>
      </c>
      <c s="34" t="s">
        <v>96</v>
      </c>
      <c s="34" t="s">
        <v>3018</v>
      </c>
      <c s="35" t="s">
        <v>5</v>
      </c>
      <c s="6" t="s">
        <v>3020</v>
      </c>
      <c s="36" t="s">
        <v>52</v>
      </c>
      <c s="37">
        <v>66.8</v>
      </c>
      <c s="36">
        <v>0</v>
      </c>
      <c s="36">
        <f>ROUND(G50*H50,6)</f>
      </c>
      <c r="L50" s="38">
        <v>0</v>
      </c>
      <c s="32">
        <f>ROUND(ROUND(L50,2)*ROUND(G50,3),2)</f>
      </c>
      <c s="36" t="s">
        <v>3001</v>
      </c>
      <c>
        <f>(M50*21)/100</f>
      </c>
      <c t="s">
        <v>27</v>
      </c>
    </row>
    <row r="51" spans="1:5" ht="25.5">
      <c r="A51" s="35" t="s">
        <v>54</v>
      </c>
      <c r="E51" s="39" t="s">
        <v>3020</v>
      </c>
    </row>
    <row r="52" spans="1:5" ht="38.25">
      <c r="A52" s="35" t="s">
        <v>55</v>
      </c>
      <c r="E52" s="40" t="s">
        <v>7354</v>
      </c>
    </row>
    <row r="53" spans="1:5" ht="12.75">
      <c r="A53" t="s">
        <v>56</v>
      </c>
      <c r="E53" s="39" t="s">
        <v>5</v>
      </c>
    </row>
    <row r="54" spans="1:16" ht="25.5">
      <c r="A54" t="s">
        <v>49</v>
      </c>
      <c s="34" t="s">
        <v>100</v>
      </c>
      <c s="34" t="s">
        <v>7355</v>
      </c>
      <c s="35" t="s">
        <v>5</v>
      </c>
      <c s="6" t="s">
        <v>7356</v>
      </c>
      <c s="36" t="s">
        <v>819</v>
      </c>
      <c s="37">
        <v>18</v>
      </c>
      <c s="36">
        <v>0</v>
      </c>
      <c s="36">
        <f>ROUND(G54*H54,6)</f>
      </c>
      <c r="L54" s="38">
        <v>0</v>
      </c>
      <c s="32">
        <f>ROUND(ROUND(L54,2)*ROUND(G54,3),2)</f>
      </c>
      <c s="36" t="s">
        <v>3001</v>
      </c>
      <c>
        <f>(M54*21)/100</f>
      </c>
      <c t="s">
        <v>27</v>
      </c>
    </row>
    <row r="55" spans="1:5" ht="25.5">
      <c r="A55" s="35" t="s">
        <v>54</v>
      </c>
      <c r="E55" s="39" t="s">
        <v>7356</v>
      </c>
    </row>
    <row r="56" spans="1:5" ht="12.75">
      <c r="A56" s="35" t="s">
        <v>55</v>
      </c>
      <c r="E56" s="40" t="s">
        <v>5</v>
      </c>
    </row>
    <row r="57" spans="1:5" ht="12.75">
      <c r="A57" t="s">
        <v>56</v>
      </c>
      <c r="E57" s="39" t="s">
        <v>5</v>
      </c>
    </row>
    <row r="58" spans="1:16" ht="25.5">
      <c r="A58" t="s">
        <v>49</v>
      </c>
      <c s="34" t="s">
        <v>104</v>
      </c>
      <c s="34" t="s">
        <v>6178</v>
      </c>
      <c s="35" t="s">
        <v>5</v>
      </c>
      <c s="6" t="s">
        <v>6180</v>
      </c>
      <c s="36" t="s">
        <v>819</v>
      </c>
      <c s="37">
        <v>18</v>
      </c>
      <c s="36">
        <v>0</v>
      </c>
      <c s="36">
        <f>ROUND(G58*H58,6)</f>
      </c>
      <c r="L58" s="38">
        <v>0</v>
      </c>
      <c s="32">
        <f>ROUND(ROUND(L58,2)*ROUND(G58,3),2)</f>
      </c>
      <c s="36" t="s">
        <v>3001</v>
      </c>
      <c>
        <f>(M58*21)/100</f>
      </c>
      <c t="s">
        <v>27</v>
      </c>
    </row>
    <row r="59" spans="1:5" ht="25.5">
      <c r="A59" s="35" t="s">
        <v>54</v>
      </c>
      <c r="E59" s="39" t="s">
        <v>6180</v>
      </c>
    </row>
    <row r="60" spans="1:5" ht="12.75">
      <c r="A60" s="35" t="s">
        <v>55</v>
      </c>
      <c r="E60" s="40" t="s">
        <v>5</v>
      </c>
    </row>
    <row r="61" spans="1:5" ht="12.75">
      <c r="A61" t="s">
        <v>56</v>
      </c>
      <c r="E61" s="39" t="s">
        <v>5</v>
      </c>
    </row>
    <row r="62" spans="1:16" ht="12.75">
      <c r="A62" t="s">
        <v>49</v>
      </c>
      <c s="34" t="s">
        <v>107</v>
      </c>
      <c s="34" t="s">
        <v>7357</v>
      </c>
      <c s="35" t="s">
        <v>5</v>
      </c>
      <c s="6" t="s">
        <v>7358</v>
      </c>
      <c s="36" t="s">
        <v>52</v>
      </c>
      <c s="37">
        <v>0.54</v>
      </c>
      <c s="36">
        <v>0</v>
      </c>
      <c s="36">
        <f>ROUND(G62*H62,6)</f>
      </c>
      <c r="L62" s="38">
        <v>0</v>
      </c>
      <c s="32">
        <f>ROUND(ROUND(L62,2)*ROUND(G62,3),2)</f>
      </c>
      <c s="36" t="s">
        <v>3001</v>
      </c>
      <c>
        <f>(M62*21)/100</f>
      </c>
      <c t="s">
        <v>27</v>
      </c>
    </row>
    <row r="63" spans="1:5" ht="12.75">
      <c r="A63" s="35" t="s">
        <v>54</v>
      </c>
      <c r="E63" s="39" t="s">
        <v>7358</v>
      </c>
    </row>
    <row r="64" spans="1:5" ht="12.75">
      <c r="A64" s="35" t="s">
        <v>55</v>
      </c>
      <c r="E64" s="40" t="s">
        <v>5</v>
      </c>
    </row>
    <row r="65" spans="1:5" ht="12.75">
      <c r="A65" t="s">
        <v>56</v>
      </c>
      <c r="E65" s="39" t="s">
        <v>5</v>
      </c>
    </row>
    <row r="66" spans="1:16" ht="12.75">
      <c r="A66" t="s">
        <v>49</v>
      </c>
      <c s="34" t="s">
        <v>110</v>
      </c>
      <c s="34" t="s">
        <v>7359</v>
      </c>
      <c s="35" t="s">
        <v>5</v>
      </c>
      <c s="6" t="s">
        <v>7360</v>
      </c>
      <c s="36" t="s">
        <v>528</v>
      </c>
      <c s="37">
        <v>1</v>
      </c>
      <c s="36">
        <v>0</v>
      </c>
      <c s="36">
        <f>ROUND(G66*H66,6)</f>
      </c>
      <c r="L66" s="38">
        <v>0</v>
      </c>
      <c s="32">
        <f>ROUND(ROUND(L66,2)*ROUND(G66,3),2)</f>
      </c>
      <c s="36" t="s">
        <v>85</v>
      </c>
      <c>
        <f>(M66*21)/100</f>
      </c>
      <c t="s">
        <v>27</v>
      </c>
    </row>
    <row r="67" spans="1:5" ht="12.75">
      <c r="A67" s="35" t="s">
        <v>54</v>
      </c>
      <c r="E67" s="39" t="s">
        <v>7360</v>
      </c>
    </row>
    <row r="68" spans="1:5" ht="165.75">
      <c r="A68" s="35" t="s">
        <v>55</v>
      </c>
      <c r="E68" s="40" t="s">
        <v>7361</v>
      </c>
    </row>
    <row r="69" spans="1:5" ht="12.75">
      <c r="A69" t="s">
        <v>56</v>
      </c>
      <c r="E69" s="39" t="s">
        <v>5</v>
      </c>
    </row>
    <row r="70" spans="1:16" ht="12.75">
      <c r="A70" t="s">
        <v>49</v>
      </c>
      <c s="34" t="s">
        <v>113</v>
      </c>
      <c s="34" t="s">
        <v>7362</v>
      </c>
      <c s="35" t="s">
        <v>5</v>
      </c>
      <c s="6" t="s">
        <v>7363</v>
      </c>
      <c s="36" t="s">
        <v>60</v>
      </c>
      <c s="37">
        <v>12.2</v>
      </c>
      <c s="36">
        <v>0</v>
      </c>
      <c s="36">
        <f>ROUND(G70*H70,6)</f>
      </c>
      <c r="L70" s="38">
        <v>0</v>
      </c>
      <c s="32">
        <f>ROUND(ROUND(L70,2)*ROUND(G70,3),2)</f>
      </c>
      <c s="36" t="s">
        <v>85</v>
      </c>
      <c>
        <f>(M70*21)/100</f>
      </c>
      <c t="s">
        <v>27</v>
      </c>
    </row>
    <row r="71" spans="1:5" ht="12.75">
      <c r="A71" s="35" t="s">
        <v>54</v>
      </c>
      <c r="E71" s="39" t="s">
        <v>7363</v>
      </c>
    </row>
    <row r="72" spans="1:5" ht="25.5">
      <c r="A72" s="35" t="s">
        <v>55</v>
      </c>
      <c r="E72" s="42" t="s">
        <v>7364</v>
      </c>
    </row>
    <row r="73" spans="1:5" ht="12.75">
      <c r="A73" t="s">
        <v>56</v>
      </c>
      <c r="E73" s="39" t="s">
        <v>5</v>
      </c>
    </row>
    <row r="74" spans="1:16" ht="12.75">
      <c r="A74" t="s">
        <v>49</v>
      </c>
      <c s="34" t="s">
        <v>118</v>
      </c>
      <c s="34" t="s">
        <v>7365</v>
      </c>
      <c s="35" t="s">
        <v>5</v>
      </c>
      <c s="6" t="s">
        <v>7366</v>
      </c>
      <c s="36" t="s">
        <v>1010</v>
      </c>
      <c s="37">
        <v>7.759</v>
      </c>
      <c s="36">
        <v>1</v>
      </c>
      <c s="36">
        <f>ROUND(G74*H74,6)</f>
      </c>
      <c r="L74" s="38">
        <v>0</v>
      </c>
      <c s="32">
        <f>ROUND(ROUND(L74,2)*ROUND(G74,3),2)</f>
      </c>
      <c s="36" t="s">
        <v>85</v>
      </c>
      <c>
        <f>(M74*21)/100</f>
      </c>
      <c t="s">
        <v>27</v>
      </c>
    </row>
    <row r="75" spans="1:5" ht="12.75">
      <c r="A75" s="35" t="s">
        <v>54</v>
      </c>
      <c r="E75" s="39" t="s">
        <v>7366</v>
      </c>
    </row>
    <row r="76" spans="1:5" ht="25.5">
      <c r="A76" s="35" t="s">
        <v>55</v>
      </c>
      <c r="E76" s="42" t="s">
        <v>7367</v>
      </c>
    </row>
    <row r="77" spans="1:5" ht="12.75">
      <c r="A77" t="s">
        <v>56</v>
      </c>
      <c r="E77" s="39" t="s">
        <v>5</v>
      </c>
    </row>
    <row r="78" spans="1:16" ht="12.75">
      <c r="A78" t="s">
        <v>49</v>
      </c>
      <c s="34" t="s">
        <v>121</v>
      </c>
      <c s="34" t="s">
        <v>7368</v>
      </c>
      <c s="35" t="s">
        <v>5</v>
      </c>
      <c s="6" t="s">
        <v>7369</v>
      </c>
      <c s="36" t="s">
        <v>52</v>
      </c>
      <c s="37">
        <v>69.5</v>
      </c>
      <c s="36">
        <v>0</v>
      </c>
      <c s="36">
        <f>ROUND(G78*H78,6)</f>
      </c>
      <c r="L78" s="38">
        <v>0</v>
      </c>
      <c s="32">
        <f>ROUND(ROUND(L78,2)*ROUND(G78,3),2)</f>
      </c>
      <c s="36" t="s">
        <v>85</v>
      </c>
      <c>
        <f>(M78*21)/100</f>
      </c>
      <c t="s">
        <v>27</v>
      </c>
    </row>
    <row r="79" spans="1:5" ht="12.75">
      <c r="A79" s="35" t="s">
        <v>54</v>
      </c>
      <c r="E79" s="39" t="s">
        <v>7369</v>
      </c>
    </row>
    <row r="80" spans="1:5" ht="38.25">
      <c r="A80" s="35" t="s">
        <v>55</v>
      </c>
      <c r="E80" s="40" t="s">
        <v>7370</v>
      </c>
    </row>
    <row r="81" spans="1:5" ht="12.75">
      <c r="A81" t="s">
        <v>56</v>
      </c>
      <c r="E81" s="39" t="s">
        <v>5</v>
      </c>
    </row>
    <row r="82" spans="1:13" ht="12.75">
      <c r="A82" t="s">
        <v>46</v>
      </c>
      <c r="C82" s="31" t="s">
        <v>27</v>
      </c>
      <c r="E82" s="33" t="s">
        <v>5931</v>
      </c>
      <c r="J82" s="32">
        <f>0</f>
      </c>
      <c s="32">
        <f>0</f>
      </c>
      <c s="32">
        <f>0+L83+L87+L91+L95+L99+L103+L107+L111</f>
      </c>
      <c s="32">
        <f>0+M83+M87+M91+M95+M99+M103+M107+M111</f>
      </c>
    </row>
    <row r="83" spans="1:16" ht="25.5">
      <c r="A83" t="s">
        <v>49</v>
      </c>
      <c s="34" t="s">
        <v>124</v>
      </c>
      <c s="34" t="s">
        <v>7371</v>
      </c>
      <c s="35" t="s">
        <v>5</v>
      </c>
      <c s="6" t="s">
        <v>7372</v>
      </c>
      <c s="36" t="s">
        <v>52</v>
      </c>
      <c s="37">
        <v>10.751</v>
      </c>
      <c s="36">
        <v>2.50187</v>
      </c>
      <c s="36">
        <f>ROUND(G83*H83,6)</f>
      </c>
      <c r="L83" s="38">
        <v>0</v>
      </c>
      <c s="32">
        <f>ROUND(ROUND(L83,2)*ROUND(G83,3),2)</f>
      </c>
      <c s="36" t="s">
        <v>3001</v>
      </c>
      <c>
        <f>(M83*21)/100</f>
      </c>
      <c t="s">
        <v>27</v>
      </c>
    </row>
    <row r="84" spans="1:5" ht="25.5">
      <c r="A84" s="35" t="s">
        <v>54</v>
      </c>
      <c r="E84" s="39" t="s">
        <v>7372</v>
      </c>
    </row>
    <row r="85" spans="1:5" ht="25.5">
      <c r="A85" s="35" t="s">
        <v>55</v>
      </c>
      <c r="E85" s="42" t="s">
        <v>7373</v>
      </c>
    </row>
    <row r="86" spans="1:5" ht="12.75">
      <c r="A86" t="s">
        <v>56</v>
      </c>
      <c r="E86" s="39" t="s">
        <v>5</v>
      </c>
    </row>
    <row r="87" spans="1:16" ht="12.75">
      <c r="A87" t="s">
        <v>49</v>
      </c>
      <c s="34" t="s">
        <v>127</v>
      </c>
      <c s="34" t="s">
        <v>7374</v>
      </c>
      <c s="35" t="s">
        <v>5</v>
      </c>
      <c s="6" t="s">
        <v>7375</v>
      </c>
      <c s="36" t="s">
        <v>1010</v>
      </c>
      <c s="37">
        <v>0.741</v>
      </c>
      <c s="36">
        <v>1.06277</v>
      </c>
      <c s="36">
        <f>ROUND(G87*H87,6)</f>
      </c>
      <c r="L87" s="38">
        <v>0</v>
      </c>
      <c s="32">
        <f>ROUND(ROUND(L87,2)*ROUND(G87,3),2)</f>
      </c>
      <c s="36" t="s">
        <v>3001</v>
      </c>
      <c>
        <f>(M87*21)/100</f>
      </c>
      <c t="s">
        <v>27</v>
      </c>
    </row>
    <row r="88" spans="1:5" ht="12.75">
      <c r="A88" s="35" t="s">
        <v>54</v>
      </c>
      <c r="E88" s="39" t="s">
        <v>7375</v>
      </c>
    </row>
    <row r="89" spans="1:5" ht="38.25">
      <c r="A89" s="35" t="s">
        <v>55</v>
      </c>
      <c r="E89" s="42" t="s">
        <v>7376</v>
      </c>
    </row>
    <row r="90" spans="1:5" ht="12.75">
      <c r="A90" t="s">
        <v>56</v>
      </c>
      <c r="E90" s="39" t="s">
        <v>5</v>
      </c>
    </row>
    <row r="91" spans="1:16" ht="25.5">
      <c r="A91" t="s">
        <v>49</v>
      </c>
      <c s="34" t="s">
        <v>131</v>
      </c>
      <c s="34" t="s">
        <v>7377</v>
      </c>
      <c s="35" t="s">
        <v>5</v>
      </c>
      <c s="6" t="s">
        <v>7378</v>
      </c>
      <c s="36" t="s">
        <v>52</v>
      </c>
      <c s="37">
        <v>32.251</v>
      </c>
      <c s="36">
        <v>2.50187</v>
      </c>
      <c s="36">
        <f>ROUND(G91*H91,6)</f>
      </c>
      <c r="L91" s="38">
        <v>0</v>
      </c>
      <c s="32">
        <f>ROUND(ROUND(L91,2)*ROUND(G91,3),2)</f>
      </c>
      <c s="36" t="s">
        <v>3001</v>
      </c>
      <c>
        <f>(M91*21)/100</f>
      </c>
      <c t="s">
        <v>27</v>
      </c>
    </row>
    <row r="92" spans="1:5" ht="25.5">
      <c r="A92" s="35" t="s">
        <v>54</v>
      </c>
      <c r="E92" s="39" t="s">
        <v>7378</v>
      </c>
    </row>
    <row r="93" spans="1:5" ht="76.5">
      <c r="A93" s="35" t="s">
        <v>55</v>
      </c>
      <c r="E93" s="40" t="s">
        <v>7379</v>
      </c>
    </row>
    <row r="94" spans="1:5" ht="12.75">
      <c r="A94" t="s">
        <v>56</v>
      </c>
      <c r="E94" s="39" t="s">
        <v>5</v>
      </c>
    </row>
    <row r="95" spans="1:16" ht="12.75">
      <c r="A95" t="s">
        <v>49</v>
      </c>
      <c s="34" t="s">
        <v>135</v>
      </c>
      <c s="34" t="s">
        <v>7380</v>
      </c>
      <c s="35" t="s">
        <v>5</v>
      </c>
      <c s="6" t="s">
        <v>7381</v>
      </c>
      <c s="36" t="s">
        <v>819</v>
      </c>
      <c s="37">
        <v>56.245</v>
      </c>
      <c s="36">
        <v>0.00264</v>
      </c>
      <c s="36">
        <f>ROUND(G95*H95,6)</f>
      </c>
      <c r="L95" s="38">
        <v>0</v>
      </c>
      <c s="32">
        <f>ROUND(ROUND(L95,2)*ROUND(G95,3),2)</f>
      </c>
      <c s="36" t="s">
        <v>3001</v>
      </c>
      <c>
        <f>(M95*21)/100</f>
      </c>
      <c t="s">
        <v>27</v>
      </c>
    </row>
    <row r="96" spans="1:5" ht="12.75">
      <c r="A96" s="35" t="s">
        <v>54</v>
      </c>
      <c r="E96" s="39" t="s">
        <v>7381</v>
      </c>
    </row>
    <row r="97" spans="1:5" ht="63.75">
      <c r="A97" s="35" t="s">
        <v>55</v>
      </c>
      <c r="E97" s="40" t="s">
        <v>7382</v>
      </c>
    </row>
    <row r="98" spans="1:5" ht="12.75">
      <c r="A98" t="s">
        <v>56</v>
      </c>
      <c r="E98" s="39" t="s">
        <v>5</v>
      </c>
    </row>
    <row r="99" spans="1:16" ht="12.75">
      <c r="A99" t="s">
        <v>49</v>
      </c>
      <c s="34" t="s">
        <v>139</v>
      </c>
      <c s="34" t="s">
        <v>7383</v>
      </c>
      <c s="35" t="s">
        <v>5</v>
      </c>
      <c s="6" t="s">
        <v>7384</v>
      </c>
      <c s="36" t="s">
        <v>819</v>
      </c>
      <c s="37">
        <v>56.685</v>
      </c>
      <c s="36">
        <v>0</v>
      </c>
      <c s="36">
        <f>ROUND(G99*H99,6)</f>
      </c>
      <c r="L99" s="38">
        <v>0</v>
      </c>
      <c s="32">
        <f>ROUND(ROUND(L99,2)*ROUND(G99,3),2)</f>
      </c>
      <c s="36" t="s">
        <v>3001</v>
      </c>
      <c>
        <f>(M99*21)/100</f>
      </c>
      <c t="s">
        <v>27</v>
      </c>
    </row>
    <row r="100" spans="1:5" ht="12.75">
      <c r="A100" s="35" t="s">
        <v>54</v>
      </c>
      <c r="E100" s="39" t="s">
        <v>7384</v>
      </c>
    </row>
    <row r="101" spans="1:5" ht="12.75">
      <c r="A101" s="35" t="s">
        <v>55</v>
      </c>
      <c r="E101" s="40" t="s">
        <v>5</v>
      </c>
    </row>
    <row r="102" spans="1:5" ht="12.75">
      <c r="A102" t="s">
        <v>56</v>
      </c>
      <c r="E102" s="39" t="s">
        <v>5</v>
      </c>
    </row>
    <row r="103" spans="1:16" ht="12.75">
      <c r="A103" t="s">
        <v>49</v>
      </c>
      <c s="34" t="s">
        <v>142</v>
      </c>
      <c s="34" t="s">
        <v>7385</v>
      </c>
      <c s="35" t="s">
        <v>5</v>
      </c>
      <c s="6" t="s">
        <v>7386</v>
      </c>
      <c s="36" t="s">
        <v>1010</v>
      </c>
      <c s="37">
        <v>5.653</v>
      </c>
      <c s="36">
        <v>1.06062</v>
      </c>
      <c s="36">
        <f>ROUND(G103*H103,6)</f>
      </c>
      <c r="L103" s="38">
        <v>0</v>
      </c>
      <c s="32">
        <f>ROUND(ROUND(L103,2)*ROUND(G103,3),2)</f>
      </c>
      <c s="36" t="s">
        <v>3001</v>
      </c>
      <c>
        <f>(M103*21)/100</f>
      </c>
      <c t="s">
        <v>27</v>
      </c>
    </row>
    <row r="104" spans="1:5" ht="12.75">
      <c r="A104" s="35" t="s">
        <v>54</v>
      </c>
      <c r="E104" s="39" t="s">
        <v>7386</v>
      </c>
    </row>
    <row r="105" spans="1:5" ht="25.5">
      <c r="A105" s="35" t="s">
        <v>55</v>
      </c>
      <c r="E105" s="42" t="s">
        <v>7387</v>
      </c>
    </row>
    <row r="106" spans="1:5" ht="12.75">
      <c r="A106" t="s">
        <v>56</v>
      </c>
      <c r="E106" s="39" t="s">
        <v>5</v>
      </c>
    </row>
    <row r="107" spans="1:16" ht="25.5">
      <c r="A107" t="s">
        <v>49</v>
      </c>
      <c s="34" t="s">
        <v>146</v>
      </c>
      <c s="34" t="s">
        <v>7388</v>
      </c>
      <c s="35" t="s">
        <v>5</v>
      </c>
      <c s="6" t="s">
        <v>7389</v>
      </c>
      <c s="36" t="s">
        <v>1010</v>
      </c>
      <c s="37">
        <v>0.039</v>
      </c>
      <c s="36">
        <v>1.03988</v>
      </c>
      <c s="36">
        <f>ROUND(G107*H107,6)</f>
      </c>
      <c r="L107" s="38">
        <v>0</v>
      </c>
      <c s="32">
        <f>ROUND(ROUND(L107,2)*ROUND(G107,3),2)</f>
      </c>
      <c s="36" t="s">
        <v>3001</v>
      </c>
      <c>
        <f>(M107*21)/100</f>
      </c>
      <c t="s">
        <v>27</v>
      </c>
    </row>
    <row r="108" spans="1:5" ht="25.5">
      <c r="A108" s="35" t="s">
        <v>54</v>
      </c>
      <c r="E108" s="39" t="s">
        <v>7389</v>
      </c>
    </row>
    <row r="109" spans="1:5" ht="38.25">
      <c r="A109" s="35" t="s">
        <v>55</v>
      </c>
      <c r="E109" s="42" t="s">
        <v>7390</v>
      </c>
    </row>
    <row r="110" spans="1:5" ht="12.75">
      <c r="A110" t="s">
        <v>56</v>
      </c>
      <c r="E110" s="39" t="s">
        <v>5</v>
      </c>
    </row>
    <row r="111" spans="1:16" ht="25.5">
      <c r="A111" t="s">
        <v>49</v>
      </c>
      <c s="34" t="s">
        <v>149</v>
      </c>
      <c s="34" t="s">
        <v>7391</v>
      </c>
      <c s="35" t="s">
        <v>5</v>
      </c>
      <c s="6" t="s">
        <v>7392</v>
      </c>
      <c s="36" t="s">
        <v>52</v>
      </c>
      <c s="37">
        <v>0.26</v>
      </c>
      <c s="36">
        <v>2.54289</v>
      </c>
      <c s="36">
        <f>ROUND(G111*H111,6)</f>
      </c>
      <c r="L111" s="38">
        <v>0</v>
      </c>
      <c s="32">
        <f>ROUND(ROUND(L111,2)*ROUND(G111,3),2)</f>
      </c>
      <c s="36" t="s">
        <v>3001</v>
      </c>
      <c>
        <f>(M111*21)/100</f>
      </c>
      <c t="s">
        <v>27</v>
      </c>
    </row>
    <row r="112" spans="1:5" ht="38.25">
      <c r="A112" s="35" t="s">
        <v>54</v>
      </c>
      <c r="E112" s="39" t="s">
        <v>7393</v>
      </c>
    </row>
    <row r="113" spans="1:5" ht="25.5">
      <c r="A113" s="35" t="s">
        <v>55</v>
      </c>
      <c r="E113" s="42" t="s">
        <v>7394</v>
      </c>
    </row>
    <row r="114" spans="1:5" ht="12.75">
      <c r="A114" t="s">
        <v>56</v>
      </c>
      <c r="E114" s="39" t="s">
        <v>5</v>
      </c>
    </row>
    <row r="115" spans="1:13" ht="12.75">
      <c r="A115" t="s">
        <v>46</v>
      </c>
      <c r="C115" s="31" t="s">
        <v>135</v>
      </c>
      <c r="E115" s="33" t="s">
        <v>7395</v>
      </c>
      <c r="J115" s="32">
        <f>0</f>
      </c>
      <c s="32">
        <f>0</f>
      </c>
      <c s="32">
        <f>0+L116</f>
      </c>
      <c s="32">
        <f>0+M116</f>
      </c>
    </row>
    <row r="116" spans="1:16" ht="25.5">
      <c r="A116" t="s">
        <v>49</v>
      </c>
      <c s="34" t="s">
        <v>153</v>
      </c>
      <c s="34" t="s">
        <v>7396</v>
      </c>
      <c s="35" t="s">
        <v>5</v>
      </c>
      <c s="6" t="s">
        <v>7397</v>
      </c>
      <c s="36" t="s">
        <v>60</v>
      </c>
      <c s="37">
        <v>21.7</v>
      </c>
      <c s="36">
        <v>0.00012</v>
      </c>
      <c s="36">
        <f>ROUND(G116*H116,6)</f>
      </c>
      <c r="L116" s="38">
        <v>0</v>
      </c>
      <c s="32">
        <f>ROUND(ROUND(L116,2)*ROUND(G116,3),2)</f>
      </c>
      <c s="36" t="s">
        <v>3001</v>
      </c>
      <c>
        <f>(M116*21)/100</f>
      </c>
      <c t="s">
        <v>27</v>
      </c>
    </row>
    <row r="117" spans="1:5" ht="25.5">
      <c r="A117" s="35" t="s">
        <v>54</v>
      </c>
      <c r="E117" s="39" t="s">
        <v>7397</v>
      </c>
    </row>
    <row r="118" spans="1:5" ht="12.75">
      <c r="A118" s="35" t="s">
        <v>55</v>
      </c>
      <c r="E118" s="40" t="s">
        <v>7398</v>
      </c>
    </row>
    <row r="119" spans="1:5" ht="12.75">
      <c r="A119" t="s">
        <v>56</v>
      </c>
      <c r="E119" s="39" t="s">
        <v>5</v>
      </c>
    </row>
    <row r="120" spans="1:13" ht="12.75">
      <c r="A120" t="s">
        <v>46</v>
      </c>
      <c r="C120" s="31" t="s">
        <v>139</v>
      </c>
      <c r="E120" s="33" t="s">
        <v>7399</v>
      </c>
      <c r="J120" s="32">
        <f>0</f>
      </c>
      <c s="32">
        <f>0</f>
      </c>
      <c s="32">
        <f>0+L121+L125+L129+L133</f>
      </c>
      <c s="32">
        <f>0+M121+M125+M129+M133</f>
      </c>
    </row>
    <row r="121" spans="1:16" ht="25.5">
      <c r="A121" t="s">
        <v>49</v>
      </c>
      <c s="34" t="s">
        <v>158</v>
      </c>
      <c s="34" t="s">
        <v>7400</v>
      </c>
      <c s="35" t="s">
        <v>5</v>
      </c>
      <c s="6" t="s">
        <v>7401</v>
      </c>
      <c s="36" t="s">
        <v>60</v>
      </c>
      <c s="37">
        <v>17</v>
      </c>
      <c s="36">
        <v>0</v>
      </c>
      <c s="36">
        <f>ROUND(G121*H121,6)</f>
      </c>
      <c r="L121" s="38">
        <v>0</v>
      </c>
      <c s="32">
        <f>ROUND(ROUND(L121,2)*ROUND(G121,3),2)</f>
      </c>
      <c s="36" t="s">
        <v>3001</v>
      </c>
      <c>
        <f>(M121*21)/100</f>
      </c>
      <c t="s">
        <v>27</v>
      </c>
    </row>
    <row r="122" spans="1:5" ht="25.5">
      <c r="A122" s="35" t="s">
        <v>54</v>
      </c>
      <c r="E122" s="39" t="s">
        <v>7401</v>
      </c>
    </row>
    <row r="123" spans="1:5" ht="12.75">
      <c r="A123" s="35" t="s">
        <v>55</v>
      </c>
      <c r="E123" s="40" t="s">
        <v>7402</v>
      </c>
    </row>
    <row r="124" spans="1:5" ht="12.75">
      <c r="A124" t="s">
        <v>56</v>
      </c>
      <c r="E124" s="39" t="s">
        <v>5</v>
      </c>
    </row>
    <row r="125" spans="1:16" ht="12.75">
      <c r="A125" t="s">
        <v>49</v>
      </c>
      <c s="34" t="s">
        <v>162</v>
      </c>
      <c s="34" t="s">
        <v>4189</v>
      </c>
      <c s="35" t="s">
        <v>5</v>
      </c>
      <c s="6" t="s">
        <v>4191</v>
      </c>
      <c s="36" t="s">
        <v>1010</v>
      </c>
      <c s="37">
        <v>0.776</v>
      </c>
      <c s="36">
        <v>1.11381</v>
      </c>
      <c s="36">
        <f>ROUND(G125*H125,6)</f>
      </c>
      <c r="L125" s="38">
        <v>0</v>
      </c>
      <c s="32">
        <f>ROUND(ROUND(L125,2)*ROUND(G125,3),2)</f>
      </c>
      <c s="36" t="s">
        <v>3001</v>
      </c>
      <c>
        <f>(M125*21)/100</f>
      </c>
      <c t="s">
        <v>27</v>
      </c>
    </row>
    <row r="126" spans="1:5" ht="12.75">
      <c r="A126" s="35" t="s">
        <v>54</v>
      </c>
      <c r="E126" s="39" t="s">
        <v>4191</v>
      </c>
    </row>
    <row r="127" spans="1:5" ht="38.25">
      <c r="A127" s="35" t="s">
        <v>55</v>
      </c>
      <c r="E127" s="42" t="s">
        <v>7403</v>
      </c>
    </row>
    <row r="128" spans="1:5" ht="12.75">
      <c r="A128" t="s">
        <v>56</v>
      </c>
      <c r="E128" s="39" t="s">
        <v>5</v>
      </c>
    </row>
    <row r="129" spans="1:16" ht="25.5">
      <c r="A129" t="s">
        <v>49</v>
      </c>
      <c s="34" t="s">
        <v>166</v>
      </c>
      <c s="34" t="s">
        <v>7404</v>
      </c>
      <c s="35" t="s">
        <v>5</v>
      </c>
      <c s="6" t="s">
        <v>7405</v>
      </c>
      <c s="36" t="s">
        <v>60</v>
      </c>
      <c s="37">
        <v>1</v>
      </c>
      <c s="36">
        <v>0</v>
      </c>
      <c s="36">
        <f>ROUND(G129*H129,6)</f>
      </c>
      <c r="L129" s="38">
        <v>0</v>
      </c>
      <c s="32">
        <f>ROUND(ROUND(L129,2)*ROUND(G129,3),2)</f>
      </c>
      <c s="36" t="s">
        <v>3001</v>
      </c>
      <c>
        <f>(M129*21)/100</f>
      </c>
      <c t="s">
        <v>27</v>
      </c>
    </row>
    <row r="130" spans="1:5" ht="25.5">
      <c r="A130" s="35" t="s">
        <v>54</v>
      </c>
      <c r="E130" s="39" t="s">
        <v>7405</v>
      </c>
    </row>
    <row r="131" spans="1:5" ht="12.75">
      <c r="A131" s="35" t="s">
        <v>55</v>
      </c>
      <c r="E131" s="40" t="s">
        <v>7406</v>
      </c>
    </row>
    <row r="132" spans="1:5" ht="12.75">
      <c r="A132" t="s">
        <v>56</v>
      </c>
      <c r="E132" s="39" t="s">
        <v>5</v>
      </c>
    </row>
    <row r="133" spans="1:16" ht="12.75">
      <c r="A133" t="s">
        <v>49</v>
      </c>
      <c s="34" t="s">
        <v>169</v>
      </c>
      <c s="34" t="s">
        <v>7407</v>
      </c>
      <c s="35" t="s">
        <v>5</v>
      </c>
      <c s="6" t="s">
        <v>7408</v>
      </c>
      <c s="36" t="s">
        <v>52</v>
      </c>
      <c s="37">
        <v>4.804</v>
      </c>
      <c s="36">
        <v>2.429</v>
      </c>
      <c s="36">
        <f>ROUND(G133*H133,6)</f>
      </c>
      <c r="L133" s="38">
        <v>0</v>
      </c>
      <c s="32">
        <f>ROUND(ROUND(L133,2)*ROUND(G133,3),2)</f>
      </c>
      <c s="36" t="s">
        <v>3001</v>
      </c>
      <c>
        <f>(M133*21)/100</f>
      </c>
      <c t="s">
        <v>27</v>
      </c>
    </row>
    <row r="134" spans="1:5" ht="12.75">
      <c r="A134" s="35" t="s">
        <v>54</v>
      </c>
      <c r="E134" s="39" t="s">
        <v>7408</v>
      </c>
    </row>
    <row r="135" spans="1:5" ht="12.75">
      <c r="A135" s="35" t="s">
        <v>55</v>
      </c>
      <c r="E135" s="40" t="s">
        <v>7409</v>
      </c>
    </row>
    <row r="136" spans="1:5" ht="12.75">
      <c r="A136" t="s">
        <v>56</v>
      </c>
      <c r="E136" s="39" t="s">
        <v>5</v>
      </c>
    </row>
    <row r="137" spans="1:13" ht="12.75">
      <c r="A137" t="s">
        <v>46</v>
      </c>
      <c r="C137" s="31" t="s">
        <v>209</v>
      </c>
      <c r="E137" s="33" t="s">
        <v>7410</v>
      </c>
      <c r="J137" s="32">
        <f>0</f>
      </c>
      <c s="32">
        <f>0</f>
      </c>
      <c s="32">
        <f>0+L138</f>
      </c>
      <c s="32">
        <f>0+M138</f>
      </c>
    </row>
    <row r="138" spans="1:16" ht="12.75">
      <c r="A138" t="s">
        <v>49</v>
      </c>
      <c s="34" t="s">
        <v>184</v>
      </c>
      <c s="34" t="s">
        <v>7411</v>
      </c>
      <c s="35" t="s">
        <v>5</v>
      </c>
      <c s="6" t="s">
        <v>7412</v>
      </c>
      <c s="36" t="s">
        <v>68</v>
      </c>
      <c s="37">
        <v>1</v>
      </c>
      <c s="36">
        <v>3.6</v>
      </c>
      <c s="36">
        <f>ROUND(G138*H138,6)</f>
      </c>
      <c r="L138" s="38">
        <v>0</v>
      </c>
      <c s="32">
        <f>ROUND(ROUND(L138,2)*ROUND(G138,3),2)</f>
      </c>
      <c s="36" t="s">
        <v>85</v>
      </c>
      <c>
        <f>(M138*21)/100</f>
      </c>
      <c t="s">
        <v>27</v>
      </c>
    </row>
    <row r="139" spans="1:5" ht="12.75">
      <c r="A139" s="35" t="s">
        <v>54</v>
      </c>
      <c r="E139" s="39" t="s">
        <v>7412</v>
      </c>
    </row>
    <row r="140" spans="1:5" ht="25.5">
      <c r="A140" s="35" t="s">
        <v>55</v>
      </c>
      <c r="E140" s="42" t="s">
        <v>7413</v>
      </c>
    </row>
    <row r="141" spans="1:5" ht="12.75">
      <c r="A141" t="s">
        <v>56</v>
      </c>
      <c r="E141" s="39" t="s">
        <v>5</v>
      </c>
    </row>
    <row r="142" spans="1:13" ht="12.75">
      <c r="A142" t="s">
        <v>46</v>
      </c>
      <c r="C142" s="31" t="s">
        <v>7414</v>
      </c>
      <c r="E142" s="33" t="s">
        <v>7415</v>
      </c>
      <c r="J142" s="32">
        <f>0</f>
      </c>
      <c s="32">
        <f>0</f>
      </c>
      <c s="32">
        <f>0+L143+L147+L151</f>
      </c>
      <c s="32">
        <f>0+M143+M147+M151</f>
      </c>
    </row>
    <row r="143" spans="1:16" ht="12.75">
      <c r="A143" t="s">
        <v>49</v>
      </c>
      <c s="34" t="s">
        <v>189</v>
      </c>
      <c s="34" t="s">
        <v>7416</v>
      </c>
      <c s="35" t="s">
        <v>5</v>
      </c>
      <c s="6" t="s">
        <v>7417</v>
      </c>
      <c s="36" t="s">
        <v>2433</v>
      </c>
      <c s="37">
        <v>22027.57</v>
      </c>
      <c s="36">
        <v>0</v>
      </c>
      <c s="36">
        <f>ROUND(G143*H143,6)</f>
      </c>
      <c r="L143" s="38">
        <v>0</v>
      </c>
      <c s="32">
        <f>ROUND(ROUND(L143,2)*ROUND(G143,3),2)</f>
      </c>
      <c s="36" t="s">
        <v>85</v>
      </c>
      <c>
        <f>(M143*21)/100</f>
      </c>
      <c t="s">
        <v>27</v>
      </c>
    </row>
    <row r="144" spans="1:5" ht="12.75">
      <c r="A144" s="35" t="s">
        <v>54</v>
      </c>
      <c r="E144" s="39" t="s">
        <v>7417</v>
      </c>
    </row>
    <row r="145" spans="1:5" ht="114.75">
      <c r="A145" s="35" t="s">
        <v>55</v>
      </c>
      <c r="E145" s="42" t="s">
        <v>7418</v>
      </c>
    </row>
    <row r="146" spans="1:5" ht="12.75">
      <c r="A146" t="s">
        <v>56</v>
      </c>
      <c r="E146" s="39" t="s">
        <v>5</v>
      </c>
    </row>
    <row r="147" spans="1:16" ht="25.5">
      <c r="A147" t="s">
        <v>49</v>
      </c>
      <c s="34" t="s">
        <v>193</v>
      </c>
      <c s="34" t="s">
        <v>7419</v>
      </c>
      <c s="35" t="s">
        <v>5</v>
      </c>
      <c s="6" t="s">
        <v>7420</v>
      </c>
      <c s="36" t="s">
        <v>819</v>
      </c>
      <c s="37">
        <v>36.12</v>
      </c>
      <c s="36">
        <v>0</v>
      </c>
      <c s="36">
        <f>ROUND(G147*H147,6)</f>
      </c>
      <c r="L147" s="38">
        <v>0</v>
      </c>
      <c s="32">
        <f>ROUND(ROUND(L147,2)*ROUND(G147,3),2)</f>
      </c>
      <c s="36" t="s">
        <v>85</v>
      </c>
      <c>
        <f>(M147*21)/100</f>
      </c>
      <c t="s">
        <v>27</v>
      </c>
    </row>
    <row r="148" spans="1:5" ht="25.5">
      <c r="A148" s="35" t="s">
        <v>54</v>
      </c>
      <c r="E148" s="39" t="s">
        <v>7420</v>
      </c>
    </row>
    <row r="149" spans="1:5" ht="76.5">
      <c r="A149" s="35" t="s">
        <v>55</v>
      </c>
      <c r="E149" s="42" t="s">
        <v>7421</v>
      </c>
    </row>
    <row r="150" spans="1:5" ht="12.75">
      <c r="A150" t="s">
        <v>56</v>
      </c>
      <c r="E150" s="39" t="s">
        <v>5</v>
      </c>
    </row>
    <row r="151" spans="1:16" ht="25.5">
      <c r="A151" t="s">
        <v>49</v>
      </c>
      <c s="34" t="s">
        <v>197</v>
      </c>
      <c s="34" t="s">
        <v>7422</v>
      </c>
      <c s="35" t="s">
        <v>5</v>
      </c>
      <c s="6" t="s">
        <v>7423</v>
      </c>
      <c s="36" t="s">
        <v>819</v>
      </c>
      <c s="37">
        <v>50.804</v>
      </c>
      <c s="36">
        <v>0</v>
      </c>
      <c s="36">
        <f>ROUND(G151*H151,6)</f>
      </c>
      <c r="L151" s="38">
        <v>0</v>
      </c>
      <c s="32">
        <f>ROUND(ROUND(L151,2)*ROUND(G151,3),2)</f>
      </c>
      <c s="36" t="s">
        <v>85</v>
      </c>
      <c>
        <f>(M151*21)/100</f>
      </c>
      <c t="s">
        <v>27</v>
      </c>
    </row>
    <row r="152" spans="1:5" ht="25.5">
      <c r="A152" s="35" t="s">
        <v>54</v>
      </c>
      <c r="E152" s="39" t="s">
        <v>7423</v>
      </c>
    </row>
    <row r="153" spans="1:5" ht="51">
      <c r="A153" s="35" t="s">
        <v>55</v>
      </c>
      <c r="E153" s="42" t="s">
        <v>7424</v>
      </c>
    </row>
    <row r="154" spans="1:5" ht="12.75">
      <c r="A154" t="s">
        <v>56</v>
      </c>
      <c r="E154" s="39" t="s">
        <v>5</v>
      </c>
    </row>
    <row r="155" spans="1:13" ht="12.75">
      <c r="A155" t="s">
        <v>46</v>
      </c>
      <c r="C155" s="31" t="s">
        <v>237</v>
      </c>
      <c r="E155" s="33" t="s">
        <v>7425</v>
      </c>
      <c r="J155" s="32">
        <f>0</f>
      </c>
      <c s="32">
        <f>0</f>
      </c>
      <c s="32">
        <f>0+L156</f>
      </c>
      <c s="32">
        <f>0+M156</f>
      </c>
    </row>
    <row r="156" spans="1:16" ht="25.5">
      <c r="A156" t="s">
        <v>49</v>
      </c>
      <c s="34" t="s">
        <v>201</v>
      </c>
      <c s="34" t="s">
        <v>7426</v>
      </c>
      <c s="35" t="s">
        <v>5</v>
      </c>
      <c s="6" t="s">
        <v>7427</v>
      </c>
      <c s="36" t="s">
        <v>52</v>
      </c>
      <c s="37">
        <v>16.261</v>
      </c>
      <c s="36">
        <v>0</v>
      </c>
      <c s="36">
        <f>ROUND(G156*H156,6)</f>
      </c>
      <c r="L156" s="38">
        <v>0</v>
      </c>
      <c s="32">
        <f>ROUND(ROUND(L156,2)*ROUND(G156,3),2)</f>
      </c>
      <c s="36" t="s">
        <v>3001</v>
      </c>
      <c>
        <f>(M156*21)/100</f>
      </c>
      <c t="s">
        <v>27</v>
      </c>
    </row>
    <row r="157" spans="1:5" ht="25.5">
      <c r="A157" s="35" t="s">
        <v>54</v>
      </c>
      <c r="E157" s="39" t="s">
        <v>7427</v>
      </c>
    </row>
    <row r="158" spans="1:5" ht="51">
      <c r="A158" s="35" t="s">
        <v>55</v>
      </c>
      <c r="E158" s="42" t="s">
        <v>7428</v>
      </c>
    </row>
    <row r="159" spans="1:5" ht="12.75">
      <c r="A159" t="s">
        <v>56</v>
      </c>
      <c r="E159" s="39" t="s">
        <v>5</v>
      </c>
    </row>
    <row r="160" spans="1:13" ht="12.75">
      <c r="A160" t="s">
        <v>46</v>
      </c>
      <c r="C160" s="31" t="s">
        <v>273</v>
      </c>
      <c r="E160" s="33" t="s">
        <v>7429</v>
      </c>
      <c r="J160" s="32">
        <f>0</f>
      </c>
      <c s="32">
        <f>0</f>
      </c>
      <c s="32">
        <f>0+L161+L165+L169</f>
      </c>
      <c s="32">
        <f>0+M161+M165+M169</f>
      </c>
    </row>
    <row r="161" spans="1:16" ht="25.5">
      <c r="A161" t="s">
        <v>49</v>
      </c>
      <c s="34" t="s">
        <v>205</v>
      </c>
      <c s="34" t="s">
        <v>7430</v>
      </c>
      <c s="35" t="s">
        <v>5</v>
      </c>
      <c s="6" t="s">
        <v>7431</v>
      </c>
      <c s="36" t="s">
        <v>819</v>
      </c>
      <c s="37">
        <v>50.016</v>
      </c>
      <c s="36">
        <v>0</v>
      </c>
      <c s="36">
        <f>ROUND(G161*H161,6)</f>
      </c>
      <c r="L161" s="38">
        <v>0</v>
      </c>
      <c s="32">
        <f>ROUND(ROUND(L161,2)*ROUND(G161,3),2)</f>
      </c>
      <c s="36" t="s">
        <v>3001</v>
      </c>
      <c>
        <f>(M161*21)/100</f>
      </c>
      <c t="s">
        <v>27</v>
      </c>
    </row>
    <row r="162" spans="1:5" ht="25.5">
      <c r="A162" s="35" t="s">
        <v>54</v>
      </c>
      <c r="E162" s="39" t="s">
        <v>7431</v>
      </c>
    </row>
    <row r="163" spans="1:5" ht="114.75">
      <c r="A163" s="35" t="s">
        <v>55</v>
      </c>
      <c r="E163" s="42" t="s">
        <v>7432</v>
      </c>
    </row>
    <row r="164" spans="1:5" ht="12.75">
      <c r="A164" t="s">
        <v>56</v>
      </c>
      <c r="E164" s="39" t="s">
        <v>5</v>
      </c>
    </row>
    <row r="165" spans="1:16" ht="25.5">
      <c r="A165" t="s">
        <v>49</v>
      </c>
      <c s="34" t="s">
        <v>209</v>
      </c>
      <c s="34" t="s">
        <v>7433</v>
      </c>
      <c s="35" t="s">
        <v>5</v>
      </c>
      <c s="6" t="s">
        <v>7434</v>
      </c>
      <c s="36" t="s">
        <v>819</v>
      </c>
      <c s="37">
        <v>215</v>
      </c>
      <c s="36">
        <v>0</v>
      </c>
      <c s="36">
        <f>ROUND(G165*H165,6)</f>
      </c>
      <c r="L165" s="38">
        <v>0</v>
      </c>
      <c s="32">
        <f>ROUND(ROUND(L165,2)*ROUND(G165,3),2)</f>
      </c>
      <c s="36" t="s">
        <v>3001</v>
      </c>
      <c>
        <f>(M165*21)/100</f>
      </c>
      <c t="s">
        <v>27</v>
      </c>
    </row>
    <row r="166" spans="1:5" ht="25.5">
      <c r="A166" s="35" t="s">
        <v>54</v>
      </c>
      <c r="E166" s="39" t="s">
        <v>7434</v>
      </c>
    </row>
    <row r="167" spans="1:5" ht="25.5">
      <c r="A167" s="35" t="s">
        <v>55</v>
      </c>
      <c r="E167" s="42" t="s">
        <v>7435</v>
      </c>
    </row>
    <row r="168" spans="1:5" ht="12.75">
      <c r="A168" t="s">
        <v>56</v>
      </c>
      <c r="E168" s="39" t="s">
        <v>5</v>
      </c>
    </row>
    <row r="169" spans="1:16" ht="25.5">
      <c r="A169" t="s">
        <v>49</v>
      </c>
      <c s="34" t="s">
        <v>213</v>
      </c>
      <c s="34" t="s">
        <v>7436</v>
      </c>
      <c s="35" t="s">
        <v>5</v>
      </c>
      <c s="6" t="s">
        <v>7437</v>
      </c>
      <c s="36" t="s">
        <v>819</v>
      </c>
      <c s="37">
        <v>50.016</v>
      </c>
      <c s="36">
        <v>0</v>
      </c>
      <c s="36">
        <f>ROUND(G169*H169,6)</f>
      </c>
      <c r="L169" s="38">
        <v>0</v>
      </c>
      <c s="32">
        <f>ROUND(ROUND(L169,2)*ROUND(G169,3),2)</f>
      </c>
      <c s="36" t="s">
        <v>3001</v>
      </c>
      <c>
        <f>(M169*21)/100</f>
      </c>
      <c t="s">
        <v>27</v>
      </c>
    </row>
    <row r="170" spans="1:5" ht="25.5">
      <c r="A170" s="35" t="s">
        <v>54</v>
      </c>
      <c r="E170" s="39" t="s">
        <v>7437</v>
      </c>
    </row>
    <row r="171" spans="1:5" ht="63.75">
      <c r="A171" s="35" t="s">
        <v>55</v>
      </c>
      <c r="E171" s="42" t="s">
        <v>7438</v>
      </c>
    </row>
    <row r="172" spans="1:5" ht="12.75">
      <c r="A172" t="s">
        <v>56</v>
      </c>
      <c r="E172" s="39" t="s">
        <v>5</v>
      </c>
    </row>
    <row r="173" spans="1:13" ht="12.75">
      <c r="A173" t="s">
        <v>46</v>
      </c>
      <c r="C173" s="31" t="s">
        <v>285</v>
      </c>
      <c r="E173" s="33" t="s">
        <v>7439</v>
      </c>
      <c r="J173" s="32">
        <f>0</f>
      </c>
      <c s="32">
        <f>0</f>
      </c>
      <c s="32">
        <f>0+L174+L178+L182</f>
      </c>
      <c s="32">
        <f>0+M174+M178+M182</f>
      </c>
    </row>
    <row r="174" spans="1:16" ht="12.75">
      <c r="A174" t="s">
        <v>49</v>
      </c>
      <c s="34" t="s">
        <v>217</v>
      </c>
      <c s="34" t="s">
        <v>7440</v>
      </c>
      <c s="35" t="s">
        <v>5</v>
      </c>
      <c s="6" t="s">
        <v>7441</v>
      </c>
      <c s="36" t="s">
        <v>819</v>
      </c>
      <c s="37">
        <v>25.766</v>
      </c>
      <c s="36">
        <v>0.14</v>
      </c>
      <c s="36">
        <f>ROUND(G174*H174,6)</f>
      </c>
      <c r="L174" s="38">
        <v>0</v>
      </c>
      <c s="32">
        <f>ROUND(ROUND(L174,2)*ROUND(G174,3),2)</f>
      </c>
      <c s="36" t="s">
        <v>3001</v>
      </c>
      <c>
        <f>(M174*21)/100</f>
      </c>
      <c t="s">
        <v>27</v>
      </c>
    </row>
    <row r="175" spans="1:5" ht="12.75">
      <c r="A175" s="35" t="s">
        <v>54</v>
      </c>
      <c r="E175" s="39" t="s">
        <v>7441</v>
      </c>
    </row>
    <row r="176" spans="1:5" ht="12.75">
      <c r="A176" s="35" t="s">
        <v>55</v>
      </c>
      <c r="E176" s="40" t="s">
        <v>7442</v>
      </c>
    </row>
    <row r="177" spans="1:5" ht="12.75">
      <c r="A177" t="s">
        <v>56</v>
      </c>
      <c r="E177" s="39" t="s">
        <v>5</v>
      </c>
    </row>
    <row r="178" spans="1:16" ht="25.5">
      <c r="A178" t="s">
        <v>49</v>
      </c>
      <c s="34" t="s">
        <v>221</v>
      </c>
      <c s="34" t="s">
        <v>7443</v>
      </c>
      <c s="35" t="s">
        <v>5</v>
      </c>
      <c s="6" t="s">
        <v>7444</v>
      </c>
      <c s="36" t="s">
        <v>819</v>
      </c>
      <c s="37">
        <v>25.016</v>
      </c>
      <c s="36">
        <v>0.08922</v>
      </c>
      <c s="36">
        <f>ROUND(G178*H178,6)</f>
      </c>
      <c r="L178" s="38">
        <v>0</v>
      </c>
      <c s="32">
        <f>ROUND(ROUND(L178,2)*ROUND(G178,3),2)</f>
      </c>
      <c s="36" t="s">
        <v>3001</v>
      </c>
      <c>
        <f>(M178*21)/100</f>
      </c>
      <c t="s">
        <v>27</v>
      </c>
    </row>
    <row r="179" spans="1:5" ht="51">
      <c r="A179" s="35" t="s">
        <v>54</v>
      </c>
      <c r="E179" s="39" t="s">
        <v>7445</v>
      </c>
    </row>
    <row r="180" spans="1:5" ht="63.75">
      <c r="A180" s="35" t="s">
        <v>55</v>
      </c>
      <c r="E180" s="42" t="s">
        <v>7446</v>
      </c>
    </row>
    <row r="181" spans="1:5" ht="12.75">
      <c r="A181" t="s">
        <v>56</v>
      </c>
      <c r="E181" s="39" t="s">
        <v>5</v>
      </c>
    </row>
    <row r="182" spans="1:16" ht="38.25">
      <c r="A182" t="s">
        <v>49</v>
      </c>
      <c s="34" t="s">
        <v>225</v>
      </c>
      <c s="34" t="s">
        <v>7447</v>
      </c>
      <c s="35" t="s">
        <v>5</v>
      </c>
      <c s="6" t="s">
        <v>7448</v>
      </c>
      <c s="36" t="s">
        <v>819</v>
      </c>
      <c s="37">
        <v>25</v>
      </c>
      <c s="36">
        <v>0.11162</v>
      </c>
      <c s="36">
        <f>ROUND(G182*H182,6)</f>
      </c>
      <c r="L182" s="38">
        <v>0</v>
      </c>
      <c s="32">
        <f>ROUND(ROUND(L182,2)*ROUND(G182,3),2)</f>
      </c>
      <c s="36" t="s">
        <v>3001</v>
      </c>
      <c>
        <f>(M182*21)/100</f>
      </c>
      <c t="s">
        <v>27</v>
      </c>
    </row>
    <row r="183" spans="1:5" ht="51">
      <c r="A183" s="35" t="s">
        <v>54</v>
      </c>
      <c r="E183" s="39" t="s">
        <v>7449</v>
      </c>
    </row>
    <row r="184" spans="1:5" ht="25.5">
      <c r="A184" s="35" t="s">
        <v>55</v>
      </c>
      <c r="E184" s="42" t="s">
        <v>7450</v>
      </c>
    </row>
    <row r="185" spans="1:5" ht="12.75">
      <c r="A185" t="s">
        <v>56</v>
      </c>
      <c r="E185" s="39" t="s">
        <v>5</v>
      </c>
    </row>
    <row r="186" spans="1:13" ht="12.75">
      <c r="A186" t="s">
        <v>46</v>
      </c>
      <c r="C186" s="31" t="s">
        <v>301</v>
      </c>
      <c r="E186" s="33" t="s">
        <v>7451</v>
      </c>
      <c r="J186" s="32">
        <f>0</f>
      </c>
      <c s="32">
        <f>0</f>
      </c>
      <c s="32">
        <f>0+L187+L191+L195+L199+L203</f>
      </c>
      <c s="32">
        <f>0+M187+M191+M195+M199+M203</f>
      </c>
    </row>
    <row r="187" spans="1:16" ht="25.5">
      <c r="A187" t="s">
        <v>49</v>
      </c>
      <c s="34" t="s">
        <v>229</v>
      </c>
      <c s="34" t="s">
        <v>7452</v>
      </c>
      <c s="35" t="s">
        <v>5</v>
      </c>
      <c s="6" t="s">
        <v>7453</v>
      </c>
      <c s="36" t="s">
        <v>52</v>
      </c>
      <c s="37">
        <v>0.624</v>
      </c>
      <c s="36">
        <v>2.30102</v>
      </c>
      <c s="36">
        <f>ROUND(G187*H187,6)</f>
      </c>
      <c r="L187" s="38">
        <v>0</v>
      </c>
      <c s="32">
        <f>ROUND(ROUND(L187,2)*ROUND(G187,3),2)</f>
      </c>
      <c s="36" t="s">
        <v>3001</v>
      </c>
      <c>
        <f>(M187*21)/100</f>
      </c>
      <c t="s">
        <v>27</v>
      </c>
    </row>
    <row r="188" spans="1:5" ht="25.5">
      <c r="A188" s="35" t="s">
        <v>54</v>
      </c>
      <c r="E188" s="39" t="s">
        <v>7453</v>
      </c>
    </row>
    <row r="189" spans="1:5" ht="25.5">
      <c r="A189" s="35" t="s">
        <v>55</v>
      </c>
      <c r="E189" s="42" t="s">
        <v>7454</v>
      </c>
    </row>
    <row r="190" spans="1:5" ht="12.75">
      <c r="A190" t="s">
        <v>56</v>
      </c>
      <c r="E190" s="39" t="s">
        <v>5</v>
      </c>
    </row>
    <row r="191" spans="1:16" ht="25.5">
      <c r="A191" t="s">
        <v>49</v>
      </c>
      <c s="34" t="s">
        <v>233</v>
      </c>
      <c s="34" t="s">
        <v>7455</v>
      </c>
      <c s="35" t="s">
        <v>5</v>
      </c>
      <c s="6" t="s">
        <v>7456</v>
      </c>
      <c s="36" t="s">
        <v>52</v>
      </c>
      <c s="37">
        <v>1.834</v>
      </c>
      <c s="36">
        <v>2.50187</v>
      </c>
      <c s="36">
        <f>ROUND(G191*H191,6)</f>
      </c>
      <c r="L191" s="38">
        <v>0</v>
      </c>
      <c s="32">
        <f>ROUND(ROUND(L191,2)*ROUND(G191,3),2)</f>
      </c>
      <c s="36" t="s">
        <v>3001</v>
      </c>
      <c>
        <f>(M191*21)/100</f>
      </c>
      <c t="s">
        <v>27</v>
      </c>
    </row>
    <row r="192" spans="1:5" ht="25.5">
      <c r="A192" s="35" t="s">
        <v>54</v>
      </c>
      <c r="E192" s="39" t="s">
        <v>7456</v>
      </c>
    </row>
    <row r="193" spans="1:5" ht="102">
      <c r="A193" s="35" t="s">
        <v>55</v>
      </c>
      <c r="E193" s="42" t="s">
        <v>7457</v>
      </c>
    </row>
    <row r="194" spans="1:5" ht="12.75">
      <c r="A194" t="s">
        <v>56</v>
      </c>
      <c r="E194" s="39" t="s">
        <v>5</v>
      </c>
    </row>
    <row r="195" spans="1:16" ht="25.5">
      <c r="A195" t="s">
        <v>49</v>
      </c>
      <c s="34" t="s">
        <v>237</v>
      </c>
      <c s="34" t="s">
        <v>7458</v>
      </c>
      <c s="35" t="s">
        <v>5</v>
      </c>
      <c s="6" t="s">
        <v>7459</v>
      </c>
      <c s="36" t="s">
        <v>52</v>
      </c>
      <c s="37">
        <v>0.995</v>
      </c>
      <c s="36">
        <v>0</v>
      </c>
      <c s="36">
        <f>ROUND(G195*H195,6)</f>
      </c>
      <c r="L195" s="38">
        <v>0</v>
      </c>
      <c s="32">
        <f>ROUND(ROUND(L195,2)*ROUND(G195,3),2)</f>
      </c>
      <c s="36" t="s">
        <v>3001</v>
      </c>
      <c>
        <f>(M195*21)/100</f>
      </c>
      <c t="s">
        <v>27</v>
      </c>
    </row>
    <row r="196" spans="1:5" ht="25.5">
      <c r="A196" s="35" t="s">
        <v>54</v>
      </c>
      <c r="E196" s="39" t="s">
        <v>7459</v>
      </c>
    </row>
    <row r="197" spans="1:5" ht="63.75">
      <c r="A197" s="35" t="s">
        <v>55</v>
      </c>
      <c r="E197" s="42" t="s">
        <v>7460</v>
      </c>
    </row>
    <row r="198" spans="1:5" ht="12.75">
      <c r="A198" t="s">
        <v>56</v>
      </c>
      <c r="E198" s="39" t="s">
        <v>5</v>
      </c>
    </row>
    <row r="199" spans="1:16" ht="12.75">
      <c r="A199" t="s">
        <v>49</v>
      </c>
      <c s="34" t="s">
        <v>241</v>
      </c>
      <c s="34" t="s">
        <v>7461</v>
      </c>
      <c s="35" t="s">
        <v>5</v>
      </c>
      <c s="6" t="s">
        <v>7462</v>
      </c>
      <c s="36" t="s">
        <v>1010</v>
      </c>
      <c s="37">
        <v>0.036</v>
      </c>
      <c s="36">
        <v>1.06277</v>
      </c>
      <c s="36">
        <f>ROUND(G199*H199,6)</f>
      </c>
      <c r="L199" s="38">
        <v>0</v>
      </c>
      <c s="32">
        <f>ROUND(ROUND(L199,2)*ROUND(G199,3),2)</f>
      </c>
      <c s="36" t="s">
        <v>3001</v>
      </c>
      <c>
        <f>(M199*21)/100</f>
      </c>
      <c t="s">
        <v>27</v>
      </c>
    </row>
    <row r="200" spans="1:5" ht="12.75">
      <c r="A200" s="35" t="s">
        <v>54</v>
      </c>
      <c r="E200" s="39" t="s">
        <v>7462</v>
      </c>
    </row>
    <row r="201" spans="1:5" ht="63.75">
      <c r="A201" s="35" t="s">
        <v>55</v>
      </c>
      <c r="E201" s="42" t="s">
        <v>7463</v>
      </c>
    </row>
    <row r="202" spans="1:5" ht="12.75">
      <c r="A202" t="s">
        <v>56</v>
      </c>
      <c r="E202" s="39" t="s">
        <v>5</v>
      </c>
    </row>
    <row r="203" spans="1:16" ht="12.75">
      <c r="A203" t="s">
        <v>49</v>
      </c>
      <c s="34" t="s">
        <v>245</v>
      </c>
      <c s="34" t="s">
        <v>7464</v>
      </c>
      <c s="35" t="s">
        <v>5</v>
      </c>
      <c s="6" t="s">
        <v>7465</v>
      </c>
      <c s="36" t="s">
        <v>819</v>
      </c>
      <c s="37">
        <v>2.752</v>
      </c>
      <c s="36">
        <v>0</v>
      </c>
      <c s="36">
        <f>ROUND(G203*H203,6)</f>
      </c>
      <c r="L203" s="38">
        <v>0</v>
      </c>
      <c s="32">
        <f>ROUND(ROUND(L203,2)*ROUND(G203,3),2)</f>
      </c>
      <c s="36" t="s">
        <v>85</v>
      </c>
      <c>
        <f>(M203*21)/100</f>
      </c>
      <c t="s">
        <v>27</v>
      </c>
    </row>
    <row r="204" spans="1:5" ht="12.75">
      <c r="A204" s="35" t="s">
        <v>54</v>
      </c>
      <c r="E204" s="39" t="s">
        <v>7465</v>
      </c>
    </row>
    <row r="205" spans="1:5" ht="12.75">
      <c r="A205" s="35" t="s">
        <v>55</v>
      </c>
      <c r="E205" s="40" t="s">
        <v>7466</v>
      </c>
    </row>
    <row r="206" spans="1:5" ht="12.75">
      <c r="A206" t="s">
        <v>56</v>
      </c>
      <c r="E206" s="39" t="s">
        <v>5</v>
      </c>
    </row>
    <row r="207" spans="1:13" ht="12.75">
      <c r="A207" t="s">
        <v>46</v>
      </c>
      <c r="C207" s="31" t="s">
        <v>3444</v>
      </c>
      <c r="E207" s="33" t="s">
        <v>7467</v>
      </c>
      <c r="J207" s="32">
        <f>0</f>
      </c>
      <c s="32">
        <f>0</f>
      </c>
      <c s="32">
        <f>0+L208+L212+L216+L220+L224+L228+L232+L236+L240+L244</f>
      </c>
      <c s="32">
        <f>0+M208+M212+M216+M220+M224+M228+M232+M236+M240+M244</f>
      </c>
    </row>
    <row r="208" spans="1:16" ht="12.75">
      <c r="A208" t="s">
        <v>49</v>
      </c>
      <c s="34" t="s">
        <v>249</v>
      </c>
      <c s="34" t="s">
        <v>7468</v>
      </c>
      <c s="35" t="s">
        <v>5</v>
      </c>
      <c s="6" t="s">
        <v>7469</v>
      </c>
      <c s="36" t="s">
        <v>1010</v>
      </c>
      <c s="37">
        <v>0.038</v>
      </c>
      <c s="36">
        <v>1</v>
      </c>
      <c s="36">
        <f>ROUND(G208*H208,6)</f>
      </c>
      <c r="L208" s="38">
        <v>0</v>
      </c>
      <c s="32">
        <f>ROUND(ROUND(L208,2)*ROUND(G208,3),2)</f>
      </c>
      <c s="36" t="s">
        <v>3001</v>
      </c>
      <c>
        <f>(M208*21)/100</f>
      </c>
      <c t="s">
        <v>27</v>
      </c>
    </row>
    <row r="209" spans="1:5" ht="12.75">
      <c r="A209" s="35" t="s">
        <v>54</v>
      </c>
      <c r="E209" s="39" t="s">
        <v>7469</v>
      </c>
    </row>
    <row r="210" spans="1:5" ht="38.25">
      <c r="A210" s="35" t="s">
        <v>55</v>
      </c>
      <c r="E210" s="40" t="s">
        <v>7470</v>
      </c>
    </row>
    <row r="211" spans="1:5" ht="12.75">
      <c r="A211" t="s">
        <v>56</v>
      </c>
      <c r="E211" s="39" t="s">
        <v>5</v>
      </c>
    </row>
    <row r="212" spans="1:16" ht="12.75">
      <c r="A212" t="s">
        <v>49</v>
      </c>
      <c s="34" t="s">
        <v>253</v>
      </c>
      <c s="34" t="s">
        <v>7471</v>
      </c>
      <c s="35" t="s">
        <v>5</v>
      </c>
      <c s="6" t="s">
        <v>7472</v>
      </c>
      <c s="36" t="s">
        <v>1010</v>
      </c>
      <c s="37">
        <v>0.045</v>
      </c>
      <c s="36">
        <v>1</v>
      </c>
      <c s="36">
        <f>ROUND(G212*H212,6)</f>
      </c>
      <c r="L212" s="38">
        <v>0</v>
      </c>
      <c s="32">
        <f>ROUND(ROUND(L212,2)*ROUND(G212,3),2)</f>
      </c>
      <c s="36" t="s">
        <v>3001</v>
      </c>
      <c>
        <f>(M212*21)/100</f>
      </c>
      <c t="s">
        <v>27</v>
      </c>
    </row>
    <row r="213" spans="1:5" ht="12.75">
      <c r="A213" s="35" t="s">
        <v>54</v>
      </c>
      <c r="E213" s="39" t="s">
        <v>7472</v>
      </c>
    </row>
    <row r="214" spans="1:5" ht="38.25">
      <c r="A214" s="35" t="s">
        <v>55</v>
      </c>
      <c r="E214" s="40" t="s">
        <v>7473</v>
      </c>
    </row>
    <row r="215" spans="1:5" ht="12.75">
      <c r="A215" t="s">
        <v>56</v>
      </c>
      <c r="E215" s="39" t="s">
        <v>5</v>
      </c>
    </row>
    <row r="216" spans="1:16" ht="12.75">
      <c r="A216" t="s">
        <v>49</v>
      </c>
      <c s="34" t="s">
        <v>257</v>
      </c>
      <c s="34" t="s">
        <v>7474</v>
      </c>
      <c s="35" t="s">
        <v>5</v>
      </c>
      <c s="6" t="s">
        <v>7475</v>
      </c>
      <c s="36" t="s">
        <v>819</v>
      </c>
      <c s="37">
        <v>58.289</v>
      </c>
      <c s="36">
        <v>0.0003</v>
      </c>
      <c s="36">
        <f>ROUND(G216*H216,6)</f>
      </c>
      <c r="L216" s="38">
        <v>0</v>
      </c>
      <c s="32">
        <f>ROUND(ROUND(L216,2)*ROUND(G216,3),2)</f>
      </c>
      <c s="36" t="s">
        <v>3001</v>
      </c>
      <c>
        <f>(M216*21)/100</f>
      </c>
      <c t="s">
        <v>27</v>
      </c>
    </row>
    <row r="217" spans="1:5" ht="12.75">
      <c r="A217" s="35" t="s">
        <v>54</v>
      </c>
      <c r="E217" s="39" t="s">
        <v>7475</v>
      </c>
    </row>
    <row r="218" spans="1:5" ht="12.75">
      <c r="A218" s="35" t="s">
        <v>55</v>
      </c>
      <c r="E218" s="40" t="s">
        <v>7476</v>
      </c>
    </row>
    <row r="219" spans="1:5" ht="12.75">
      <c r="A219" t="s">
        <v>56</v>
      </c>
      <c r="E219" s="39" t="s">
        <v>5</v>
      </c>
    </row>
    <row r="220" spans="1:16" ht="25.5">
      <c r="A220" t="s">
        <v>49</v>
      </c>
      <c s="34" t="s">
        <v>261</v>
      </c>
      <c s="34" t="s">
        <v>7477</v>
      </c>
      <c s="35" t="s">
        <v>5</v>
      </c>
      <c s="6" t="s">
        <v>7478</v>
      </c>
      <c s="36" t="s">
        <v>819</v>
      </c>
      <c s="37">
        <v>29.92</v>
      </c>
      <c s="36">
        <v>0</v>
      </c>
      <c s="36">
        <f>ROUND(G220*H220,6)</f>
      </c>
      <c r="L220" s="38">
        <v>0</v>
      </c>
      <c s="32">
        <f>ROUND(ROUND(L220,2)*ROUND(G220,3),2)</f>
      </c>
      <c s="36" t="s">
        <v>3001</v>
      </c>
      <c>
        <f>(M220*21)/100</f>
      </c>
      <c t="s">
        <v>27</v>
      </c>
    </row>
    <row r="221" spans="1:5" ht="25.5">
      <c r="A221" s="35" t="s">
        <v>54</v>
      </c>
      <c r="E221" s="39" t="s">
        <v>7478</v>
      </c>
    </row>
    <row r="222" spans="1:5" ht="38.25">
      <c r="A222" s="35" t="s">
        <v>55</v>
      </c>
      <c r="E222" s="40" t="s">
        <v>7479</v>
      </c>
    </row>
    <row r="223" spans="1:5" ht="12.75">
      <c r="A223" t="s">
        <v>56</v>
      </c>
      <c r="E223" s="39" t="s">
        <v>5</v>
      </c>
    </row>
    <row r="224" spans="1:16" ht="25.5">
      <c r="A224" t="s">
        <v>49</v>
      </c>
      <c s="34" t="s">
        <v>265</v>
      </c>
      <c s="34" t="s">
        <v>7480</v>
      </c>
      <c s="35" t="s">
        <v>5</v>
      </c>
      <c s="6" t="s">
        <v>7481</v>
      </c>
      <c s="36" t="s">
        <v>819</v>
      </c>
      <c s="37">
        <v>29.92</v>
      </c>
      <c s="36">
        <v>0</v>
      </c>
      <c s="36">
        <f>ROUND(G224*H224,6)</f>
      </c>
      <c r="L224" s="38">
        <v>0</v>
      </c>
      <c s="32">
        <f>ROUND(ROUND(L224,2)*ROUND(G224,3),2)</f>
      </c>
      <c s="36" t="s">
        <v>3001</v>
      </c>
      <c>
        <f>(M224*21)/100</f>
      </c>
      <c t="s">
        <v>27</v>
      </c>
    </row>
    <row r="225" spans="1:5" ht="25.5">
      <c r="A225" s="35" t="s">
        <v>54</v>
      </c>
      <c r="E225" s="39" t="s">
        <v>7481</v>
      </c>
    </row>
    <row r="226" spans="1:5" ht="38.25">
      <c r="A226" s="35" t="s">
        <v>55</v>
      </c>
      <c r="E226" s="40" t="s">
        <v>7479</v>
      </c>
    </row>
    <row r="227" spans="1:5" ht="12.75">
      <c r="A227" t="s">
        <v>56</v>
      </c>
      <c r="E227" s="39" t="s">
        <v>5</v>
      </c>
    </row>
    <row r="228" spans="1:16" ht="25.5">
      <c r="A228" t="s">
        <v>49</v>
      </c>
      <c s="34" t="s">
        <v>595</v>
      </c>
      <c s="34" t="s">
        <v>7482</v>
      </c>
      <c s="35" t="s">
        <v>5</v>
      </c>
      <c s="6" t="s">
        <v>7483</v>
      </c>
      <c s="36" t="s">
        <v>819</v>
      </c>
      <c s="37">
        <v>81.105</v>
      </c>
      <c s="36">
        <v>0</v>
      </c>
      <c s="36">
        <f>ROUND(G228*H228,6)</f>
      </c>
      <c r="L228" s="38">
        <v>0</v>
      </c>
      <c s="32">
        <f>ROUND(ROUND(L228,2)*ROUND(G228,3),2)</f>
      </c>
      <c s="36" t="s">
        <v>3001</v>
      </c>
      <c>
        <f>(M228*21)/100</f>
      </c>
      <c t="s">
        <v>27</v>
      </c>
    </row>
    <row r="229" spans="1:5" ht="25.5">
      <c r="A229" s="35" t="s">
        <v>54</v>
      </c>
      <c r="E229" s="39" t="s">
        <v>7483</v>
      </c>
    </row>
    <row r="230" spans="1:5" ht="63.75">
      <c r="A230" s="35" t="s">
        <v>55</v>
      </c>
      <c r="E230" s="40" t="s">
        <v>7484</v>
      </c>
    </row>
    <row r="231" spans="1:5" ht="12.75">
      <c r="A231" t="s">
        <v>56</v>
      </c>
      <c r="E231" s="39" t="s">
        <v>5</v>
      </c>
    </row>
    <row r="232" spans="1:16" ht="25.5">
      <c r="A232" t="s">
        <v>49</v>
      </c>
      <c s="34" t="s">
        <v>599</v>
      </c>
      <c s="34" t="s">
        <v>7485</v>
      </c>
      <c s="35" t="s">
        <v>5</v>
      </c>
      <c s="6" t="s">
        <v>7486</v>
      </c>
      <c s="36" t="s">
        <v>819</v>
      </c>
      <c s="37">
        <v>81.105</v>
      </c>
      <c s="36">
        <v>0</v>
      </c>
      <c s="36">
        <f>ROUND(G232*H232,6)</f>
      </c>
      <c r="L232" s="38">
        <v>0</v>
      </c>
      <c s="32">
        <f>ROUND(ROUND(L232,2)*ROUND(G232,3),2)</f>
      </c>
      <c s="36" t="s">
        <v>3001</v>
      </c>
      <c>
        <f>(M232*21)/100</f>
      </c>
      <c t="s">
        <v>27</v>
      </c>
    </row>
    <row r="233" spans="1:5" ht="25.5">
      <c r="A233" s="35" t="s">
        <v>54</v>
      </c>
      <c r="E233" s="39" t="s">
        <v>7486</v>
      </c>
    </row>
    <row r="234" spans="1:5" ht="63.75">
      <c r="A234" s="35" t="s">
        <v>55</v>
      </c>
      <c r="E234" s="40" t="s">
        <v>7487</v>
      </c>
    </row>
    <row r="235" spans="1:5" ht="12.75">
      <c r="A235" t="s">
        <v>56</v>
      </c>
      <c r="E235" s="39" t="s">
        <v>5</v>
      </c>
    </row>
    <row r="236" spans="1:16" ht="12.75">
      <c r="A236" t="s">
        <v>49</v>
      </c>
      <c s="34" t="s">
        <v>269</v>
      </c>
      <c s="34" t="s">
        <v>7488</v>
      </c>
      <c s="35" t="s">
        <v>5</v>
      </c>
      <c s="6" t="s">
        <v>7489</v>
      </c>
      <c s="36" t="s">
        <v>819</v>
      </c>
      <c s="37">
        <v>14.96</v>
      </c>
      <c s="36">
        <v>0</v>
      </c>
      <c s="36">
        <f>ROUND(G236*H236,6)</f>
      </c>
      <c r="L236" s="38">
        <v>0</v>
      </c>
      <c s="32">
        <f>ROUND(ROUND(L236,2)*ROUND(G236,3),2)</f>
      </c>
      <c s="36" t="s">
        <v>3001</v>
      </c>
      <c>
        <f>(M236*21)/100</f>
      </c>
      <c t="s">
        <v>27</v>
      </c>
    </row>
    <row r="237" spans="1:5" ht="12.75">
      <c r="A237" s="35" t="s">
        <v>54</v>
      </c>
      <c r="E237" s="39" t="s">
        <v>7489</v>
      </c>
    </row>
    <row r="238" spans="1:5" ht="12.75">
      <c r="A238" s="35" t="s">
        <v>55</v>
      </c>
      <c r="E238" s="40" t="s">
        <v>5</v>
      </c>
    </row>
    <row r="239" spans="1:5" ht="12.75">
      <c r="A239" t="s">
        <v>56</v>
      </c>
      <c r="E239" s="39" t="s">
        <v>5</v>
      </c>
    </row>
    <row r="240" spans="1:16" ht="12.75">
      <c r="A240" t="s">
        <v>49</v>
      </c>
      <c s="34" t="s">
        <v>273</v>
      </c>
      <c s="34" t="s">
        <v>7490</v>
      </c>
      <c s="35" t="s">
        <v>5</v>
      </c>
      <c s="6" t="s">
        <v>7491</v>
      </c>
      <c s="36" t="s">
        <v>819</v>
      </c>
      <c s="37">
        <v>40.553</v>
      </c>
      <c s="36">
        <v>0</v>
      </c>
      <c s="36">
        <f>ROUND(G240*H240,6)</f>
      </c>
      <c r="L240" s="38">
        <v>0</v>
      </c>
      <c s="32">
        <f>ROUND(ROUND(L240,2)*ROUND(G240,3),2)</f>
      </c>
      <c s="36" t="s">
        <v>3001</v>
      </c>
      <c>
        <f>(M240*21)/100</f>
      </c>
      <c t="s">
        <v>27</v>
      </c>
    </row>
    <row r="241" spans="1:5" ht="12.75">
      <c r="A241" s="35" t="s">
        <v>54</v>
      </c>
      <c r="E241" s="39" t="s">
        <v>7491</v>
      </c>
    </row>
    <row r="242" spans="1:5" ht="12.75">
      <c r="A242" s="35" t="s">
        <v>55</v>
      </c>
      <c r="E242" s="40" t="s">
        <v>5</v>
      </c>
    </row>
    <row r="243" spans="1:5" ht="12.75">
      <c r="A243" t="s">
        <v>56</v>
      </c>
      <c r="E243" s="39" t="s">
        <v>5</v>
      </c>
    </row>
    <row r="244" spans="1:16" ht="38.25">
      <c r="A244" t="s">
        <v>49</v>
      </c>
      <c s="34" t="s">
        <v>277</v>
      </c>
      <c s="34" t="s">
        <v>7492</v>
      </c>
      <c s="35" t="s">
        <v>5</v>
      </c>
      <c s="6" t="s">
        <v>7493</v>
      </c>
      <c s="36" t="s">
        <v>1010</v>
      </c>
      <c s="37">
        <v>0.1</v>
      </c>
      <c s="36">
        <v>0</v>
      </c>
      <c s="36">
        <f>ROUND(G244*H244,6)</f>
      </c>
      <c r="L244" s="38">
        <v>0</v>
      </c>
      <c s="32">
        <f>ROUND(ROUND(L244,2)*ROUND(G244,3),2)</f>
      </c>
      <c s="36" t="s">
        <v>3001</v>
      </c>
      <c>
        <f>(M244*21)/100</f>
      </c>
      <c t="s">
        <v>27</v>
      </c>
    </row>
    <row r="245" spans="1:5" ht="38.25">
      <c r="A245" s="35" t="s">
        <v>54</v>
      </c>
      <c r="E245" s="39" t="s">
        <v>7494</v>
      </c>
    </row>
    <row r="246" spans="1:5" ht="12.75">
      <c r="A246" s="35" t="s">
        <v>55</v>
      </c>
      <c r="E246" s="40" t="s">
        <v>5</v>
      </c>
    </row>
    <row r="247" spans="1:5" ht="12.75">
      <c r="A247" t="s">
        <v>56</v>
      </c>
      <c r="E247" s="39" t="s">
        <v>5</v>
      </c>
    </row>
    <row r="248" spans="1:13" ht="12.75">
      <c r="A248" t="s">
        <v>46</v>
      </c>
      <c r="C248" s="31" t="s">
        <v>7051</v>
      </c>
      <c r="E248" s="33" t="s">
        <v>7052</v>
      </c>
      <c r="J248" s="32">
        <f>0</f>
      </c>
      <c s="32">
        <f>0</f>
      </c>
      <c s="32">
        <f>0+L249+L253+L257+L261</f>
      </c>
      <c s="32">
        <f>0+M249+M253+M257+M261</f>
      </c>
    </row>
    <row r="249" spans="1:16" ht="12.75">
      <c r="A249" t="s">
        <v>49</v>
      </c>
      <c s="34" t="s">
        <v>281</v>
      </c>
      <c s="34" t="s">
        <v>7495</v>
      </c>
      <c s="35" t="s">
        <v>5</v>
      </c>
      <c s="6" t="s">
        <v>7496</v>
      </c>
      <c s="36" t="s">
        <v>819</v>
      </c>
      <c s="37">
        <v>56.623</v>
      </c>
      <c s="36">
        <v>0.0015</v>
      </c>
      <c s="36">
        <f>ROUND(G249*H249,6)</f>
      </c>
      <c r="L249" s="38">
        <v>0</v>
      </c>
      <c s="32">
        <f>ROUND(ROUND(L249,2)*ROUND(G249,3),2)</f>
      </c>
      <c s="36" t="s">
        <v>3001</v>
      </c>
      <c>
        <f>(M249*21)/100</f>
      </c>
      <c t="s">
        <v>27</v>
      </c>
    </row>
    <row r="250" spans="1:5" ht="12.75">
      <c r="A250" s="35" t="s">
        <v>54</v>
      </c>
      <c r="E250" s="39" t="s">
        <v>7496</v>
      </c>
    </row>
    <row r="251" spans="1:5" ht="12.75">
      <c r="A251" s="35" t="s">
        <v>55</v>
      </c>
      <c r="E251" s="40" t="s">
        <v>7497</v>
      </c>
    </row>
    <row r="252" spans="1:5" ht="12.75">
      <c r="A252" t="s">
        <v>56</v>
      </c>
      <c r="E252" s="39" t="s">
        <v>5</v>
      </c>
    </row>
    <row r="253" spans="1:16" ht="25.5">
      <c r="A253" t="s">
        <v>49</v>
      </c>
      <c s="34" t="s">
        <v>285</v>
      </c>
      <c s="34" t="s">
        <v>7498</v>
      </c>
      <c s="35" t="s">
        <v>5</v>
      </c>
      <c s="6" t="s">
        <v>7499</v>
      </c>
      <c s="36" t="s">
        <v>819</v>
      </c>
      <c s="37">
        <v>14.96</v>
      </c>
      <c s="36">
        <v>0</v>
      </c>
      <c s="36">
        <f>ROUND(G253*H253,6)</f>
      </c>
      <c r="L253" s="38">
        <v>0</v>
      </c>
      <c s="32">
        <f>ROUND(ROUND(L253,2)*ROUND(G253,3),2)</f>
      </c>
      <c s="36" t="s">
        <v>3001</v>
      </c>
      <c>
        <f>(M253*21)/100</f>
      </c>
      <c t="s">
        <v>27</v>
      </c>
    </row>
    <row r="254" spans="1:5" ht="25.5">
      <c r="A254" s="35" t="s">
        <v>54</v>
      </c>
      <c r="E254" s="39" t="s">
        <v>7499</v>
      </c>
    </row>
    <row r="255" spans="1:5" ht="38.25">
      <c r="A255" s="35" t="s">
        <v>55</v>
      </c>
      <c r="E255" s="40" t="s">
        <v>7500</v>
      </c>
    </row>
    <row r="256" spans="1:5" ht="12.75">
      <c r="A256" t="s">
        <v>56</v>
      </c>
      <c r="E256" s="39" t="s">
        <v>5</v>
      </c>
    </row>
    <row r="257" spans="1:16" ht="25.5">
      <c r="A257" t="s">
        <v>49</v>
      </c>
      <c s="34" t="s">
        <v>289</v>
      </c>
      <c s="34" t="s">
        <v>7501</v>
      </c>
      <c s="35" t="s">
        <v>5</v>
      </c>
      <c s="6" t="s">
        <v>7502</v>
      </c>
      <c s="36" t="s">
        <v>819</v>
      </c>
      <c s="37">
        <v>40.553</v>
      </c>
      <c s="36">
        <v>0.003</v>
      </c>
      <c s="36">
        <f>ROUND(G257*H257,6)</f>
      </c>
      <c r="L257" s="38">
        <v>0</v>
      </c>
      <c s="32">
        <f>ROUND(ROUND(L257,2)*ROUND(G257,3),2)</f>
      </c>
      <c s="36" t="s">
        <v>3001</v>
      </c>
      <c>
        <f>(M257*21)/100</f>
      </c>
      <c t="s">
        <v>27</v>
      </c>
    </row>
    <row r="258" spans="1:5" ht="25.5">
      <c r="A258" s="35" t="s">
        <v>54</v>
      </c>
      <c r="E258" s="39" t="s">
        <v>7502</v>
      </c>
    </row>
    <row r="259" spans="1:5" ht="63.75">
      <c r="A259" s="35" t="s">
        <v>55</v>
      </c>
      <c r="E259" s="40" t="s">
        <v>7503</v>
      </c>
    </row>
    <row r="260" spans="1:5" ht="12.75">
      <c r="A260" t="s">
        <v>56</v>
      </c>
      <c r="E260" s="39" t="s">
        <v>5</v>
      </c>
    </row>
    <row r="261" spans="1:16" ht="25.5">
      <c r="A261" t="s">
        <v>49</v>
      </c>
      <c s="34" t="s">
        <v>293</v>
      </c>
      <c s="34" t="s">
        <v>7504</v>
      </c>
      <c s="35" t="s">
        <v>5</v>
      </c>
      <c s="6" t="s">
        <v>7505</v>
      </c>
      <c s="36" t="s">
        <v>1010</v>
      </c>
      <c s="37">
        <v>0.207</v>
      </c>
      <c s="36">
        <v>0</v>
      </c>
      <c s="36">
        <f>ROUND(G261*H261,6)</f>
      </c>
      <c r="L261" s="38">
        <v>0</v>
      </c>
      <c s="32">
        <f>ROUND(ROUND(L261,2)*ROUND(G261,3),2)</f>
      </c>
      <c s="36" t="s">
        <v>3001</v>
      </c>
      <c>
        <f>(M261*21)/100</f>
      </c>
      <c t="s">
        <v>27</v>
      </c>
    </row>
    <row r="262" spans="1:5" ht="25.5">
      <c r="A262" s="35" t="s">
        <v>54</v>
      </c>
      <c r="E262" s="39" t="s">
        <v>7505</v>
      </c>
    </row>
    <row r="263" spans="1:5" ht="12.75">
      <c r="A263" s="35" t="s">
        <v>55</v>
      </c>
      <c r="E263" s="40" t="s">
        <v>5</v>
      </c>
    </row>
    <row r="264" spans="1:5" ht="12.75">
      <c r="A264" t="s">
        <v>56</v>
      </c>
      <c r="E264" s="39" t="s">
        <v>5</v>
      </c>
    </row>
    <row r="265" spans="1:13" ht="12.75">
      <c r="A265" t="s">
        <v>46</v>
      </c>
      <c r="C265" s="31" t="s">
        <v>1958</v>
      </c>
      <c r="E265" s="33" t="s">
        <v>7506</v>
      </c>
      <c r="J265" s="32">
        <f>0</f>
      </c>
      <c s="32">
        <f>0</f>
      </c>
      <c s="32">
        <f>0+L266</f>
      </c>
      <c s="32">
        <f>0+M266</f>
      </c>
    </row>
    <row r="266" spans="1:16" ht="12.75">
      <c r="A266" t="s">
        <v>49</v>
      </c>
      <c s="34" t="s">
        <v>297</v>
      </c>
      <c s="34" t="s">
        <v>7507</v>
      </c>
      <c s="35" t="s">
        <v>5</v>
      </c>
      <c s="6" t="s">
        <v>7508</v>
      </c>
      <c s="36" t="s">
        <v>528</v>
      </c>
      <c s="37">
        <v>1</v>
      </c>
      <c s="36">
        <v>0</v>
      </c>
      <c s="36">
        <f>ROUND(G266*H266,6)</f>
      </c>
      <c r="L266" s="38">
        <v>0</v>
      </c>
      <c s="32">
        <f>ROUND(ROUND(L266,2)*ROUND(G266,3),2)</f>
      </c>
      <c s="36" t="s">
        <v>85</v>
      </c>
      <c>
        <f>(M266*21)/100</f>
      </c>
      <c t="s">
        <v>27</v>
      </c>
    </row>
    <row r="267" spans="1:5" ht="12.75">
      <c r="A267" s="35" t="s">
        <v>54</v>
      </c>
      <c r="E267" s="39" t="s">
        <v>7508</v>
      </c>
    </row>
    <row r="268" spans="1:5" ht="127.5">
      <c r="A268" s="35" t="s">
        <v>55</v>
      </c>
      <c r="E268" s="42" t="s">
        <v>7509</v>
      </c>
    </row>
    <row r="269" spans="1:5" ht="12.75">
      <c r="A269" t="s">
        <v>56</v>
      </c>
      <c r="E269" s="39" t="s">
        <v>5</v>
      </c>
    </row>
    <row r="270" spans="1:13" ht="12.75">
      <c r="A270" t="s">
        <v>46</v>
      </c>
      <c r="C270" s="31" t="s">
        <v>7118</v>
      </c>
      <c r="E270" s="33" t="s">
        <v>7119</v>
      </c>
      <c r="J270" s="32">
        <f>0</f>
      </c>
      <c s="32">
        <f>0</f>
      </c>
      <c s="32">
        <f>0+L271</f>
      </c>
      <c s="32">
        <f>0+M271</f>
      </c>
    </row>
    <row r="271" spans="1:16" ht="12.75">
      <c r="A271" t="s">
        <v>49</v>
      </c>
      <c s="34" t="s">
        <v>301</v>
      </c>
      <c s="34" t="s">
        <v>7510</v>
      </c>
      <c s="35" t="s">
        <v>5</v>
      </c>
      <c s="6" t="s">
        <v>7511</v>
      </c>
      <c s="36" t="s">
        <v>819</v>
      </c>
      <c s="37">
        <v>310.4</v>
      </c>
      <c s="36">
        <v>0</v>
      </c>
      <c s="36">
        <f>ROUND(G271*H271,6)</f>
      </c>
      <c r="L271" s="38">
        <v>0</v>
      </c>
      <c s="32">
        <f>ROUND(ROUND(L271,2)*ROUND(G271,3),2)</f>
      </c>
      <c s="36" t="s">
        <v>85</v>
      </c>
      <c>
        <f>(M271*21)/100</f>
      </c>
      <c t="s">
        <v>27</v>
      </c>
    </row>
    <row r="272" spans="1:5" ht="12.75">
      <c r="A272" s="35" t="s">
        <v>54</v>
      </c>
      <c r="E272" s="39" t="s">
        <v>7511</v>
      </c>
    </row>
    <row r="273" spans="1:5" ht="76.5">
      <c r="A273" s="35" t="s">
        <v>55</v>
      </c>
      <c r="E273" s="42" t="s">
        <v>7512</v>
      </c>
    </row>
    <row r="274" spans="1:5" ht="12.75">
      <c r="A274" t="s">
        <v>56</v>
      </c>
      <c r="E274" s="39" t="s">
        <v>5</v>
      </c>
    </row>
    <row r="275" spans="1:13" ht="12.75">
      <c r="A275" t="s">
        <v>46</v>
      </c>
      <c r="C275" s="31" t="s">
        <v>414</v>
      </c>
      <c r="E275" s="33" t="s">
        <v>7513</v>
      </c>
      <c r="J275" s="32">
        <f>0</f>
      </c>
      <c s="32">
        <f>0</f>
      </c>
      <c s="32">
        <f>0+L276+L280+L284+L288+L292</f>
      </c>
      <c s="32">
        <f>0+M276+M280+M284+M288+M292</f>
      </c>
    </row>
    <row r="276" spans="1:16" ht="12.75">
      <c r="A276" t="s">
        <v>49</v>
      </c>
      <c s="34" t="s">
        <v>305</v>
      </c>
      <c s="34" t="s">
        <v>7514</v>
      </c>
      <c s="35" t="s">
        <v>5</v>
      </c>
      <c s="6" t="s">
        <v>7515</v>
      </c>
      <c s="36" t="s">
        <v>60</v>
      </c>
      <c s="37">
        <v>15</v>
      </c>
      <c s="36">
        <v>0.05612</v>
      </c>
      <c s="36">
        <f>ROUND(G276*H276,6)</f>
      </c>
      <c r="L276" s="38">
        <v>0</v>
      </c>
      <c s="32">
        <f>ROUND(ROUND(L276,2)*ROUND(G276,3),2)</f>
      </c>
      <c s="36" t="s">
        <v>3001</v>
      </c>
      <c>
        <f>(M276*21)/100</f>
      </c>
      <c t="s">
        <v>27</v>
      </c>
    </row>
    <row r="277" spans="1:5" ht="12.75">
      <c r="A277" s="35" t="s">
        <v>54</v>
      </c>
      <c r="E277" s="39" t="s">
        <v>7515</v>
      </c>
    </row>
    <row r="278" spans="1:5" ht="12.75">
      <c r="A278" s="35" t="s">
        <v>55</v>
      </c>
      <c r="E278" s="40" t="s">
        <v>5</v>
      </c>
    </row>
    <row r="279" spans="1:5" ht="12.75">
      <c r="A279" t="s">
        <v>56</v>
      </c>
      <c r="E279" s="39" t="s">
        <v>5</v>
      </c>
    </row>
    <row r="280" spans="1:16" ht="12.75">
      <c r="A280" t="s">
        <v>49</v>
      </c>
      <c s="34" t="s">
        <v>309</v>
      </c>
      <c s="34" t="s">
        <v>7516</v>
      </c>
      <c s="35" t="s">
        <v>5</v>
      </c>
      <c s="6" t="s">
        <v>7517</v>
      </c>
      <c s="36" t="s">
        <v>60</v>
      </c>
      <c s="37">
        <v>11</v>
      </c>
      <c s="36">
        <v>0.08</v>
      </c>
      <c s="36">
        <f>ROUND(G280*H280,6)</f>
      </c>
      <c r="L280" s="38">
        <v>0</v>
      </c>
      <c s="32">
        <f>ROUND(ROUND(L280,2)*ROUND(G280,3),2)</f>
      </c>
      <c s="36" t="s">
        <v>3001</v>
      </c>
      <c>
        <f>(M280*21)/100</f>
      </c>
      <c t="s">
        <v>27</v>
      </c>
    </row>
    <row r="281" spans="1:5" ht="12.75">
      <c r="A281" s="35" t="s">
        <v>54</v>
      </c>
      <c r="E281" s="39" t="s">
        <v>7517</v>
      </c>
    </row>
    <row r="282" spans="1:5" ht="12.75">
      <c r="A282" s="35" t="s">
        <v>55</v>
      </c>
      <c r="E282" s="40" t="s">
        <v>5</v>
      </c>
    </row>
    <row r="283" spans="1:5" ht="12.75">
      <c r="A283" t="s">
        <v>56</v>
      </c>
      <c r="E283" s="39" t="s">
        <v>5</v>
      </c>
    </row>
    <row r="284" spans="1:16" ht="25.5">
      <c r="A284" t="s">
        <v>49</v>
      </c>
      <c s="34" t="s">
        <v>313</v>
      </c>
      <c s="34" t="s">
        <v>7518</v>
      </c>
      <c s="35" t="s">
        <v>5</v>
      </c>
      <c s="6" t="s">
        <v>7519</v>
      </c>
      <c s="36" t="s">
        <v>60</v>
      </c>
      <c s="37">
        <v>10.7</v>
      </c>
      <c s="36">
        <v>0.1554</v>
      </c>
      <c s="36">
        <f>ROUND(G284*H284,6)</f>
      </c>
      <c r="L284" s="38">
        <v>0</v>
      </c>
      <c s="32">
        <f>ROUND(ROUND(L284,2)*ROUND(G284,3),2)</f>
      </c>
      <c s="36" t="s">
        <v>3001</v>
      </c>
      <c>
        <f>(M284*21)/100</f>
      </c>
      <c t="s">
        <v>27</v>
      </c>
    </row>
    <row r="285" spans="1:5" ht="38.25">
      <c r="A285" s="35" t="s">
        <v>54</v>
      </c>
      <c r="E285" s="39" t="s">
        <v>7520</v>
      </c>
    </row>
    <row r="286" spans="1:5" ht="12.75">
      <c r="A286" s="35" t="s">
        <v>55</v>
      </c>
      <c r="E286" s="40" t="s">
        <v>5</v>
      </c>
    </row>
    <row r="287" spans="1:5" ht="12.75">
      <c r="A287" t="s">
        <v>56</v>
      </c>
      <c r="E287" s="39" t="s">
        <v>5</v>
      </c>
    </row>
    <row r="288" spans="1:16" ht="38.25">
      <c r="A288" t="s">
        <v>49</v>
      </c>
      <c s="34" t="s">
        <v>317</v>
      </c>
      <c s="34" t="s">
        <v>7521</v>
      </c>
      <c s="35" t="s">
        <v>5</v>
      </c>
      <c s="6" t="s">
        <v>7522</v>
      </c>
      <c s="36" t="s">
        <v>60</v>
      </c>
      <c s="37">
        <v>13.95</v>
      </c>
      <c s="36">
        <v>0.1295</v>
      </c>
      <c s="36">
        <f>ROUND(G288*H288,6)</f>
      </c>
      <c r="L288" s="38">
        <v>0</v>
      </c>
      <c s="32">
        <f>ROUND(ROUND(L288,2)*ROUND(G288,3),2)</f>
      </c>
      <c s="36" t="s">
        <v>3001</v>
      </c>
      <c>
        <f>(M288*21)/100</f>
      </c>
      <c t="s">
        <v>27</v>
      </c>
    </row>
    <row r="289" spans="1:5" ht="38.25">
      <c r="A289" s="35" t="s">
        <v>54</v>
      </c>
      <c r="E289" s="39" t="s">
        <v>7523</v>
      </c>
    </row>
    <row r="290" spans="1:5" ht="38.25">
      <c r="A290" s="35" t="s">
        <v>55</v>
      </c>
      <c r="E290" s="40" t="s">
        <v>7524</v>
      </c>
    </row>
    <row r="291" spans="1:5" ht="12.75">
      <c r="A291" t="s">
        <v>56</v>
      </c>
      <c r="E291" s="39" t="s">
        <v>5</v>
      </c>
    </row>
    <row r="292" spans="1:16" ht="12.75">
      <c r="A292" t="s">
        <v>49</v>
      </c>
      <c s="34" t="s">
        <v>321</v>
      </c>
      <c s="34" t="s">
        <v>7525</v>
      </c>
      <c s="35" t="s">
        <v>5</v>
      </c>
      <c s="6" t="s">
        <v>7526</v>
      </c>
      <c s="36" t="s">
        <v>528</v>
      </c>
      <c s="37">
        <v>1</v>
      </c>
      <c s="36">
        <v>0</v>
      </c>
      <c s="36">
        <f>ROUND(G292*H292,6)</f>
      </c>
      <c r="L292" s="38">
        <v>0</v>
      </c>
      <c s="32">
        <f>ROUND(ROUND(L292,2)*ROUND(G292,3),2)</f>
      </c>
      <c s="36" t="s">
        <v>85</v>
      </c>
      <c>
        <f>(M292*21)/100</f>
      </c>
      <c t="s">
        <v>27</v>
      </c>
    </row>
    <row r="293" spans="1:5" ht="12.75">
      <c r="A293" s="35" t="s">
        <v>54</v>
      </c>
      <c r="E293" s="39" t="s">
        <v>7526</v>
      </c>
    </row>
    <row r="294" spans="1:5" ht="12.75">
      <c r="A294" s="35" t="s">
        <v>55</v>
      </c>
      <c r="E294" s="40" t="s">
        <v>5</v>
      </c>
    </row>
    <row r="295" spans="1:5" ht="12.75">
      <c r="A295" t="s">
        <v>56</v>
      </c>
      <c r="E295" s="39" t="s">
        <v>5</v>
      </c>
    </row>
    <row r="296" spans="1:13" ht="12.75">
      <c r="A296" t="s">
        <v>46</v>
      </c>
      <c r="C296" s="31" t="s">
        <v>426</v>
      </c>
      <c r="E296" s="33" t="s">
        <v>7527</v>
      </c>
      <c r="J296" s="32">
        <f>0</f>
      </c>
      <c s="32">
        <f>0</f>
      </c>
      <c s="32">
        <f>0+L297+L301+L305+L309</f>
      </c>
      <c s="32">
        <f>0+M297+M301+M305+M309</f>
      </c>
    </row>
    <row r="297" spans="1:16" ht="25.5">
      <c r="A297" t="s">
        <v>49</v>
      </c>
      <c s="34" t="s">
        <v>325</v>
      </c>
      <c s="34" t="s">
        <v>7528</v>
      </c>
      <c s="35" t="s">
        <v>5</v>
      </c>
      <c s="6" t="s">
        <v>7529</v>
      </c>
      <c s="36" t="s">
        <v>486</v>
      </c>
      <c s="37">
        <v>30</v>
      </c>
      <c s="36">
        <v>0</v>
      </c>
      <c s="36">
        <f>ROUND(G297*H297,6)</f>
      </c>
      <c r="L297" s="38">
        <v>0</v>
      </c>
      <c s="32">
        <f>ROUND(ROUND(L297,2)*ROUND(G297,3),2)</f>
      </c>
      <c s="36" t="s">
        <v>3001</v>
      </c>
      <c>
        <f>(M297*21)/100</f>
      </c>
      <c t="s">
        <v>27</v>
      </c>
    </row>
    <row r="298" spans="1:5" ht="25.5">
      <c r="A298" s="35" t="s">
        <v>54</v>
      </c>
      <c r="E298" s="39" t="s">
        <v>7529</v>
      </c>
    </row>
    <row r="299" spans="1:5" ht="25.5">
      <c r="A299" s="35" t="s">
        <v>55</v>
      </c>
      <c r="E299" s="42" t="s">
        <v>7530</v>
      </c>
    </row>
    <row r="300" spans="1:5" ht="12.75">
      <c r="A300" t="s">
        <v>56</v>
      </c>
      <c r="E300" s="39" t="s">
        <v>5</v>
      </c>
    </row>
    <row r="301" spans="1:16" ht="12.75">
      <c r="A301" t="s">
        <v>49</v>
      </c>
      <c s="34" t="s">
        <v>329</v>
      </c>
      <c s="34" t="s">
        <v>7531</v>
      </c>
      <c s="35" t="s">
        <v>5</v>
      </c>
      <c s="6" t="s">
        <v>7532</v>
      </c>
      <c s="36" t="s">
        <v>1010</v>
      </c>
      <c s="37">
        <v>2.8</v>
      </c>
      <c s="36">
        <v>0.0044</v>
      </c>
      <c s="36">
        <f>ROUND(G301*H301,6)</f>
      </c>
      <c r="L301" s="38">
        <v>0</v>
      </c>
      <c s="32">
        <f>ROUND(ROUND(L301,2)*ROUND(G301,3),2)</f>
      </c>
      <c s="36" t="s">
        <v>3001</v>
      </c>
      <c>
        <f>(M301*21)/100</f>
      </c>
      <c t="s">
        <v>27</v>
      </c>
    </row>
    <row r="302" spans="1:5" ht="12.75">
      <c r="A302" s="35" t="s">
        <v>54</v>
      </c>
      <c r="E302" s="39" t="s">
        <v>7532</v>
      </c>
    </row>
    <row r="303" spans="1:5" ht="38.25">
      <c r="A303" s="35" t="s">
        <v>55</v>
      </c>
      <c r="E303" s="42" t="s">
        <v>7533</v>
      </c>
    </row>
    <row r="304" spans="1:5" ht="12.75">
      <c r="A304" t="s">
        <v>56</v>
      </c>
      <c r="E304" s="39" t="s">
        <v>5</v>
      </c>
    </row>
    <row r="305" spans="1:16" ht="12.75">
      <c r="A305" t="s">
        <v>49</v>
      </c>
      <c s="34" t="s">
        <v>333</v>
      </c>
      <c s="34" t="s">
        <v>7534</v>
      </c>
      <c s="35" t="s">
        <v>5</v>
      </c>
      <c s="6" t="s">
        <v>7535</v>
      </c>
      <c s="36" t="s">
        <v>1010</v>
      </c>
      <c s="37">
        <v>2.8</v>
      </c>
      <c s="36">
        <v>0</v>
      </c>
      <c s="36">
        <f>ROUND(G305*H305,6)</f>
      </c>
      <c r="L305" s="38">
        <v>0</v>
      </c>
      <c s="32">
        <f>ROUND(ROUND(L305,2)*ROUND(G305,3),2)</f>
      </c>
      <c s="36" t="s">
        <v>3001</v>
      </c>
      <c>
        <f>(M305*21)/100</f>
      </c>
      <c t="s">
        <v>27</v>
      </c>
    </row>
    <row r="306" spans="1:5" ht="12.75">
      <c r="A306" s="35" t="s">
        <v>54</v>
      </c>
      <c r="E306" s="39" t="s">
        <v>7535</v>
      </c>
    </row>
    <row r="307" spans="1:5" ht="12.75">
      <c r="A307" s="35" t="s">
        <v>55</v>
      </c>
      <c r="E307" s="40" t="s">
        <v>5</v>
      </c>
    </row>
    <row r="308" spans="1:5" ht="12.75">
      <c r="A308" t="s">
        <v>56</v>
      </c>
      <c r="E308" s="39" t="s">
        <v>5</v>
      </c>
    </row>
    <row r="309" spans="1:16" ht="25.5">
      <c r="A309" t="s">
        <v>49</v>
      </c>
      <c s="34" t="s">
        <v>336</v>
      </c>
      <c s="34" t="s">
        <v>7536</v>
      </c>
      <c s="35" t="s">
        <v>5</v>
      </c>
      <c s="6" t="s">
        <v>7537</v>
      </c>
      <c s="36" t="s">
        <v>1010</v>
      </c>
      <c s="37">
        <v>2.8</v>
      </c>
      <c s="36">
        <v>0</v>
      </c>
      <c s="36">
        <f>ROUND(G309*H309,6)</f>
      </c>
      <c r="L309" s="38">
        <v>0</v>
      </c>
      <c s="32">
        <f>ROUND(ROUND(L309,2)*ROUND(G309,3),2)</f>
      </c>
      <c s="36" t="s">
        <v>3001</v>
      </c>
      <c>
        <f>(M309*21)/100</f>
      </c>
      <c t="s">
        <v>27</v>
      </c>
    </row>
    <row r="310" spans="1:5" ht="25.5">
      <c r="A310" s="35" t="s">
        <v>54</v>
      </c>
      <c r="E310" s="39" t="s">
        <v>7537</v>
      </c>
    </row>
    <row r="311" spans="1:5" ht="12.75">
      <c r="A311" s="35" t="s">
        <v>55</v>
      </c>
      <c r="E311" s="40" t="s">
        <v>5</v>
      </c>
    </row>
    <row r="312" spans="1:5" ht="12.75">
      <c r="A312" t="s">
        <v>56</v>
      </c>
      <c r="E312" s="39" t="s">
        <v>5</v>
      </c>
    </row>
    <row r="313" spans="1:13" ht="12.75">
      <c r="A313" t="s">
        <v>46</v>
      </c>
      <c r="C313" s="31" t="s">
        <v>430</v>
      </c>
      <c r="E313" s="33" t="s">
        <v>7538</v>
      </c>
      <c r="J313" s="32">
        <f>0</f>
      </c>
      <c s="32">
        <f>0</f>
      </c>
      <c s="32">
        <f>0+L314+L318+L322+L326+L330</f>
      </c>
      <c s="32">
        <f>0+M314+M318+M322+M326+M330</f>
      </c>
    </row>
    <row r="314" spans="1:16" ht="25.5">
      <c r="A314" t="s">
        <v>49</v>
      </c>
      <c s="34" t="s">
        <v>341</v>
      </c>
      <c s="34" t="s">
        <v>7539</v>
      </c>
      <c s="35" t="s">
        <v>5</v>
      </c>
      <c s="6" t="s">
        <v>7540</v>
      </c>
      <c s="36" t="s">
        <v>819</v>
      </c>
      <c s="37">
        <v>10.251</v>
      </c>
      <c s="36">
        <v>0.00063</v>
      </c>
      <c s="36">
        <f>ROUND(G314*H314,6)</f>
      </c>
      <c r="L314" s="38">
        <v>0</v>
      </c>
      <c s="32">
        <f>ROUND(ROUND(L314,2)*ROUND(G314,3),2)</f>
      </c>
      <c s="36" t="s">
        <v>3001</v>
      </c>
      <c>
        <f>(M314*21)/100</f>
      </c>
      <c t="s">
        <v>27</v>
      </c>
    </row>
    <row r="315" spans="1:5" ht="25.5">
      <c r="A315" s="35" t="s">
        <v>54</v>
      </c>
      <c r="E315" s="39" t="s">
        <v>7540</v>
      </c>
    </row>
    <row r="316" spans="1:5" ht="25.5">
      <c r="A316" s="35" t="s">
        <v>55</v>
      </c>
      <c r="E316" s="42" t="s">
        <v>7541</v>
      </c>
    </row>
    <row r="317" spans="1:5" ht="12.75">
      <c r="A317" t="s">
        <v>56</v>
      </c>
      <c r="E317" s="39" t="s">
        <v>5</v>
      </c>
    </row>
    <row r="318" spans="1:16" ht="12.75">
      <c r="A318" t="s">
        <v>49</v>
      </c>
      <c s="34" t="s">
        <v>345</v>
      </c>
      <c s="34" t="s">
        <v>7542</v>
      </c>
      <c s="35" t="s">
        <v>5</v>
      </c>
      <c s="6" t="s">
        <v>7543</v>
      </c>
      <c s="36" t="s">
        <v>68</v>
      </c>
      <c s="37">
        <v>2</v>
      </c>
      <c s="36">
        <v>0</v>
      </c>
      <c s="36">
        <f>ROUND(G318*H318,6)</f>
      </c>
      <c r="L318" s="38">
        <v>0</v>
      </c>
      <c s="32">
        <f>ROUND(ROUND(L318,2)*ROUND(G318,3),2)</f>
      </c>
      <c s="36" t="s">
        <v>85</v>
      </c>
      <c>
        <f>(M318*21)/100</f>
      </c>
      <c t="s">
        <v>27</v>
      </c>
    </row>
    <row r="319" spans="1:5" ht="12.75">
      <c r="A319" s="35" t="s">
        <v>54</v>
      </c>
      <c r="E319" s="39" t="s">
        <v>7543</v>
      </c>
    </row>
    <row r="320" spans="1:5" ht="51">
      <c r="A320" s="35" t="s">
        <v>55</v>
      </c>
      <c r="E320" s="42" t="s">
        <v>7544</v>
      </c>
    </row>
    <row r="321" spans="1:5" ht="12.75">
      <c r="A321" t="s">
        <v>56</v>
      </c>
      <c r="E321" s="39" t="s">
        <v>5</v>
      </c>
    </row>
    <row r="322" spans="1:16" ht="25.5">
      <c r="A322" t="s">
        <v>49</v>
      </c>
      <c s="34" t="s">
        <v>349</v>
      </c>
      <c s="34" t="s">
        <v>7545</v>
      </c>
      <c s="35" t="s">
        <v>5</v>
      </c>
      <c s="6" t="s">
        <v>7546</v>
      </c>
      <c s="36" t="s">
        <v>68</v>
      </c>
      <c s="37">
        <v>2</v>
      </c>
      <c s="36">
        <v>0.00068</v>
      </c>
      <c s="36">
        <f>ROUND(G322*H322,6)</f>
      </c>
      <c r="L322" s="38">
        <v>0</v>
      </c>
      <c s="32">
        <f>ROUND(ROUND(L322,2)*ROUND(G322,3),2)</f>
      </c>
      <c s="36" t="s">
        <v>85</v>
      </c>
      <c>
        <f>(M322*21)/100</f>
      </c>
      <c t="s">
        <v>27</v>
      </c>
    </row>
    <row r="323" spans="1:5" ht="25.5">
      <c r="A323" s="35" t="s">
        <v>54</v>
      </c>
      <c r="E323" s="39" t="s">
        <v>7546</v>
      </c>
    </row>
    <row r="324" spans="1:5" ht="51">
      <c r="A324" s="35" t="s">
        <v>55</v>
      </c>
      <c r="E324" s="42" t="s">
        <v>7547</v>
      </c>
    </row>
    <row r="325" spans="1:5" ht="12.75">
      <c r="A325" t="s">
        <v>56</v>
      </c>
      <c r="E325" s="39" t="s">
        <v>5</v>
      </c>
    </row>
    <row r="326" spans="1:16" ht="12.75">
      <c r="A326" t="s">
        <v>49</v>
      </c>
      <c s="34" t="s">
        <v>353</v>
      </c>
      <c s="34" t="s">
        <v>7548</v>
      </c>
      <c s="35" t="s">
        <v>5</v>
      </c>
      <c s="6" t="s">
        <v>7549</v>
      </c>
      <c s="36" t="s">
        <v>528</v>
      </c>
      <c s="37">
        <v>1</v>
      </c>
      <c s="36">
        <v>0.00063</v>
      </c>
      <c s="36">
        <f>ROUND(G326*H326,6)</f>
      </c>
      <c r="L326" s="38">
        <v>0</v>
      </c>
      <c s="32">
        <f>ROUND(ROUND(L326,2)*ROUND(G326,3),2)</f>
      </c>
      <c s="36" t="s">
        <v>85</v>
      </c>
      <c>
        <f>(M326*21)/100</f>
      </c>
      <c t="s">
        <v>27</v>
      </c>
    </row>
    <row r="327" spans="1:5" ht="12.75">
      <c r="A327" s="35" t="s">
        <v>54</v>
      </c>
      <c r="E327" s="39" t="s">
        <v>7549</v>
      </c>
    </row>
    <row r="328" spans="1:5" ht="12.75">
      <c r="A328" s="35" t="s">
        <v>55</v>
      </c>
      <c r="E328" s="40" t="s">
        <v>5</v>
      </c>
    </row>
    <row r="329" spans="1:5" ht="12.75">
      <c r="A329" t="s">
        <v>56</v>
      </c>
      <c r="E329" s="39" t="s">
        <v>5</v>
      </c>
    </row>
    <row r="330" spans="1:16" ht="12.75">
      <c r="A330" t="s">
        <v>49</v>
      </c>
      <c s="34" t="s">
        <v>357</v>
      </c>
      <c s="34" t="s">
        <v>7550</v>
      </c>
      <c s="35" t="s">
        <v>5</v>
      </c>
      <c s="6" t="s">
        <v>7551</v>
      </c>
      <c s="36" t="s">
        <v>528</v>
      </c>
      <c s="37">
        <v>1</v>
      </c>
      <c s="36">
        <v>0</v>
      </c>
      <c s="36">
        <f>ROUND(G330*H330,6)</f>
      </c>
      <c r="L330" s="38">
        <v>0</v>
      </c>
      <c s="32">
        <f>ROUND(ROUND(L330,2)*ROUND(G330,3),2)</f>
      </c>
      <c s="36" t="s">
        <v>85</v>
      </c>
      <c>
        <f>(M330*21)/100</f>
      </c>
      <c t="s">
        <v>27</v>
      </c>
    </row>
    <row r="331" spans="1:5" ht="12.75">
      <c r="A331" s="35" t="s">
        <v>54</v>
      </c>
      <c r="E331" s="39" t="s">
        <v>7551</v>
      </c>
    </row>
    <row r="332" spans="1:5" ht="12.75">
      <c r="A332" s="35" t="s">
        <v>55</v>
      </c>
      <c r="E332" s="40" t="s">
        <v>5</v>
      </c>
    </row>
    <row r="333" spans="1:5" ht="12.75">
      <c r="A333" t="s">
        <v>56</v>
      </c>
      <c r="E333" s="39" t="s">
        <v>5</v>
      </c>
    </row>
    <row r="334" spans="1:13" ht="12.75">
      <c r="A334" t="s">
        <v>46</v>
      </c>
      <c r="C334" s="31" t="s">
        <v>434</v>
      </c>
      <c r="E334" s="33" t="s">
        <v>7552</v>
      </c>
      <c r="J334" s="32">
        <f>0</f>
      </c>
      <c s="32">
        <f>0</f>
      </c>
      <c s="32">
        <f>0+L335+L339</f>
      </c>
      <c s="32">
        <f>0+M335+M339</f>
      </c>
    </row>
    <row r="335" spans="1:16" ht="12.75">
      <c r="A335" t="s">
        <v>49</v>
      </c>
      <c s="34" t="s">
        <v>361</v>
      </c>
      <c s="34" t="s">
        <v>7553</v>
      </c>
      <c s="35" t="s">
        <v>5</v>
      </c>
      <c s="6" t="s">
        <v>7554</v>
      </c>
      <c s="36" t="s">
        <v>52</v>
      </c>
      <c s="37">
        <v>8.572</v>
      </c>
      <c s="36">
        <v>0</v>
      </c>
      <c s="36">
        <f>ROUND(G335*H335,6)</f>
      </c>
      <c r="L335" s="38">
        <v>0</v>
      </c>
      <c s="32">
        <f>ROUND(ROUND(L335,2)*ROUND(G335,3),2)</f>
      </c>
      <c s="36" t="s">
        <v>3001</v>
      </c>
      <c>
        <f>(M335*21)/100</f>
      </c>
      <c t="s">
        <v>27</v>
      </c>
    </row>
    <row r="336" spans="1:5" ht="12.75">
      <c r="A336" s="35" t="s">
        <v>54</v>
      </c>
      <c r="E336" s="39" t="s">
        <v>7554</v>
      </c>
    </row>
    <row r="337" spans="1:5" ht="102">
      <c r="A337" s="35" t="s">
        <v>55</v>
      </c>
      <c r="E337" s="42" t="s">
        <v>7555</v>
      </c>
    </row>
    <row r="338" spans="1:5" ht="12.75">
      <c r="A338" t="s">
        <v>56</v>
      </c>
      <c r="E338" s="39" t="s">
        <v>5</v>
      </c>
    </row>
    <row r="339" spans="1:16" ht="25.5">
      <c r="A339" t="s">
        <v>49</v>
      </c>
      <c s="34" t="s">
        <v>365</v>
      </c>
      <c s="34" t="s">
        <v>7556</v>
      </c>
      <c s="35" t="s">
        <v>5</v>
      </c>
      <c s="6" t="s">
        <v>7557</v>
      </c>
      <c s="36" t="s">
        <v>2433</v>
      </c>
      <c s="37">
        <v>1800</v>
      </c>
      <c s="36">
        <v>0</v>
      </c>
      <c s="36">
        <f>ROUND(G339*H339,6)</f>
      </c>
      <c r="L339" s="38">
        <v>0</v>
      </c>
      <c s="32">
        <f>ROUND(ROUND(L339,2)*ROUND(G339,3),2)</f>
      </c>
      <c s="36" t="s">
        <v>3001</v>
      </c>
      <c>
        <f>(M339*21)/100</f>
      </c>
      <c t="s">
        <v>27</v>
      </c>
    </row>
    <row r="340" spans="1:5" ht="51">
      <c r="A340" s="35" t="s">
        <v>54</v>
      </c>
      <c r="E340" s="39" t="s">
        <v>7558</v>
      </c>
    </row>
    <row r="341" spans="1:5" ht="12.75">
      <c r="A341" s="35" t="s">
        <v>55</v>
      </c>
      <c r="E341" s="40" t="s">
        <v>7559</v>
      </c>
    </row>
    <row r="342" spans="1:5" ht="12.75">
      <c r="A342" t="s">
        <v>56</v>
      </c>
      <c r="E342" s="39" t="s">
        <v>5</v>
      </c>
    </row>
    <row r="343" spans="1:13" ht="12.75">
      <c r="A343" t="s">
        <v>46</v>
      </c>
      <c r="C343" s="31" t="s">
        <v>1005</v>
      </c>
      <c r="E343" s="33" t="s">
        <v>1006</v>
      </c>
      <c r="J343" s="32">
        <f>0</f>
      </c>
      <c s="32">
        <f>0</f>
      </c>
      <c s="32">
        <f>0+L344+L348</f>
      </c>
      <c s="32">
        <f>0+M344+M348</f>
      </c>
    </row>
    <row r="344" spans="1:16" ht="38.25">
      <c r="A344" t="s">
        <v>49</v>
      </c>
      <c s="34" t="s">
        <v>369</v>
      </c>
      <c s="34" t="s">
        <v>1007</v>
      </c>
      <c s="35" t="s">
        <v>1008</v>
      </c>
      <c s="6" t="s">
        <v>1009</v>
      </c>
      <c s="36" t="s">
        <v>1010</v>
      </c>
      <c s="37">
        <v>283.472</v>
      </c>
      <c s="36">
        <v>0</v>
      </c>
      <c s="36">
        <f>ROUND(G344*H344,6)</f>
      </c>
      <c r="L344" s="38">
        <v>0</v>
      </c>
      <c s="32">
        <f>ROUND(ROUND(L344,2)*ROUND(G344,3),2)</f>
      </c>
      <c s="36" t="s">
        <v>85</v>
      </c>
      <c>
        <f>(M344*21)/100</f>
      </c>
      <c t="s">
        <v>27</v>
      </c>
    </row>
    <row r="345" spans="1:5" ht="12.75">
      <c r="A345" s="35" t="s">
        <v>54</v>
      </c>
      <c r="E345" s="39" t="s">
        <v>1011</v>
      </c>
    </row>
    <row r="346" spans="1:5" ht="38.25">
      <c r="A346" s="35" t="s">
        <v>55</v>
      </c>
      <c r="E346" s="40" t="s">
        <v>7560</v>
      </c>
    </row>
    <row r="347" spans="1:5" ht="89.25">
      <c r="A347" t="s">
        <v>56</v>
      </c>
      <c r="E347" s="39" t="s">
        <v>1012</v>
      </c>
    </row>
    <row r="348" spans="1:16" ht="38.25">
      <c r="A348" t="s">
        <v>49</v>
      </c>
      <c s="34" t="s">
        <v>373</v>
      </c>
      <c s="34" t="s">
        <v>2721</v>
      </c>
      <c s="35" t="s">
        <v>2722</v>
      </c>
      <c s="6" t="s">
        <v>2723</v>
      </c>
      <c s="36" t="s">
        <v>1010</v>
      </c>
      <c s="37">
        <v>30.142</v>
      </c>
      <c s="36">
        <v>0</v>
      </c>
      <c s="36">
        <f>ROUND(G348*H348,6)</f>
      </c>
      <c r="L348" s="38">
        <v>0</v>
      </c>
      <c s="32">
        <f>ROUND(ROUND(L348,2)*ROUND(G348,3),2)</f>
      </c>
      <c s="36" t="s">
        <v>85</v>
      </c>
      <c>
        <f>(M348*21)/100</f>
      </c>
      <c t="s">
        <v>27</v>
      </c>
    </row>
    <row r="349" spans="1:5" ht="12.75">
      <c r="A349" s="35" t="s">
        <v>54</v>
      </c>
      <c r="E349" s="39" t="s">
        <v>1011</v>
      </c>
    </row>
    <row r="350" spans="1:5" ht="25.5">
      <c r="A350" s="35" t="s">
        <v>55</v>
      </c>
      <c r="E350" s="40" t="s">
        <v>7561</v>
      </c>
    </row>
    <row r="351" spans="1:5" ht="102">
      <c r="A351" t="s">
        <v>56</v>
      </c>
      <c r="E351" s="39" t="s">
        <v>2724</v>
      </c>
    </row>
    <row r="352" spans="1:13" ht="12.75">
      <c r="A352" t="s">
        <v>46</v>
      </c>
      <c r="C352" s="31" t="s">
        <v>4125</v>
      </c>
      <c r="E352" s="33" t="s">
        <v>2575</v>
      </c>
      <c r="J352" s="32">
        <f>0</f>
      </c>
      <c s="32">
        <f>0</f>
      </c>
      <c s="32">
        <f>0+L353+L357</f>
      </c>
      <c s="32">
        <f>0+M353+M357</f>
      </c>
    </row>
    <row r="353" spans="1:16" ht="12.75">
      <c r="A353" t="s">
        <v>49</v>
      </c>
      <c s="34" t="s">
        <v>377</v>
      </c>
      <c s="34" t="s">
        <v>7562</v>
      </c>
      <c s="35" t="s">
        <v>5</v>
      </c>
      <c s="6" t="s">
        <v>7563</v>
      </c>
      <c s="36" t="s">
        <v>528</v>
      </c>
      <c s="37">
        <v>1</v>
      </c>
      <c s="36">
        <v>0</v>
      </c>
      <c s="36">
        <f>ROUND(G353*H353,6)</f>
      </c>
      <c r="L353" s="38">
        <v>0</v>
      </c>
      <c s="32">
        <f>ROUND(ROUND(L353,2)*ROUND(G353,3),2)</f>
      </c>
      <c s="36" t="s">
        <v>85</v>
      </c>
      <c>
        <f>(M353*21)/100</f>
      </c>
      <c t="s">
        <v>27</v>
      </c>
    </row>
    <row r="354" spans="1:5" ht="12.75">
      <c r="A354" s="35" t="s">
        <v>54</v>
      </c>
      <c r="E354" s="39" t="s">
        <v>7563</v>
      </c>
    </row>
    <row r="355" spans="1:5" ht="12.75">
      <c r="A355" s="35" t="s">
        <v>55</v>
      </c>
      <c r="E355" s="40" t="s">
        <v>5</v>
      </c>
    </row>
    <row r="356" spans="1:5" ht="12.75">
      <c r="A356" t="s">
        <v>56</v>
      </c>
      <c r="E356" s="39" t="s">
        <v>5</v>
      </c>
    </row>
    <row r="357" spans="1:16" ht="25.5">
      <c r="A357" t="s">
        <v>49</v>
      </c>
      <c s="34" t="s">
        <v>381</v>
      </c>
      <c s="34" t="s">
        <v>7564</v>
      </c>
      <c s="35" t="s">
        <v>5</v>
      </c>
      <c s="6" t="s">
        <v>7565</v>
      </c>
      <c s="36" t="s">
        <v>528</v>
      </c>
      <c s="37">
        <v>1</v>
      </c>
      <c s="36">
        <v>0</v>
      </c>
      <c s="36">
        <f>ROUND(G357*H357,6)</f>
      </c>
      <c r="L357" s="38">
        <v>0</v>
      </c>
      <c s="32">
        <f>ROUND(ROUND(L357,2)*ROUND(G357,3),2)</f>
      </c>
      <c s="36" t="s">
        <v>85</v>
      </c>
      <c>
        <f>(M357*21)/100</f>
      </c>
      <c t="s">
        <v>27</v>
      </c>
    </row>
    <row r="358" spans="1:5" ht="25.5">
      <c r="A358" s="35" t="s">
        <v>54</v>
      </c>
      <c r="E358" s="39" t="s">
        <v>7565</v>
      </c>
    </row>
    <row r="359" spans="1:5" ht="12.75">
      <c r="A359" s="35" t="s">
        <v>55</v>
      </c>
      <c r="E359" s="40" t="s">
        <v>5</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5880</v>
      </c>
      <c s="41">
        <f>Rekapitulace!C102</f>
      </c>
      <c s="20" t="s">
        <v>0</v>
      </c>
      <c t="s">
        <v>23</v>
      </c>
      <c t="s">
        <v>27</v>
      </c>
    </row>
    <row r="4" spans="1:16" ht="32" customHeight="1">
      <c r="A4" s="24" t="s">
        <v>20</v>
      </c>
      <c s="25" t="s">
        <v>28</v>
      </c>
      <c s="27" t="s">
        <v>5880</v>
      </c>
      <c r="E4" s="26" t="s">
        <v>5881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7568</v>
      </c>
      <c r="E8" s="30" t="s">
        <v>7567</v>
      </c>
      <c r="J8" s="29">
        <f>0+J9+J38+J43+J56+J65</f>
      </c>
      <c s="29">
        <f>0+K9+K38+K43+K56+K65</f>
      </c>
      <c s="29">
        <f>0+L9+L38+L43+L56+L65</f>
      </c>
      <c s="29">
        <f>0+M9+M38+M43+M56+M65</f>
      </c>
    </row>
    <row r="9" spans="1:13" ht="12.75">
      <c r="A9" t="s">
        <v>46</v>
      </c>
      <c r="C9" s="31" t="s">
        <v>6181</v>
      </c>
      <c r="E9" s="33" t="s">
        <v>6182</v>
      </c>
      <c r="J9" s="32">
        <f>0</f>
      </c>
      <c s="32">
        <f>0</f>
      </c>
      <c s="32">
        <f>0+L10+L14+L18+L22+L26+L30+L34</f>
      </c>
      <c s="32">
        <f>0+M10+M14+M18+M22+M26+M30+M34</f>
      </c>
    </row>
    <row r="10" spans="1:16" ht="12.75">
      <c r="A10" t="s">
        <v>49</v>
      </c>
      <c s="34" t="s">
        <v>47</v>
      </c>
      <c s="34" t="s">
        <v>7569</v>
      </c>
      <c s="35" t="s">
        <v>5</v>
      </c>
      <c s="6" t="s">
        <v>7570</v>
      </c>
      <c s="36" t="s">
        <v>819</v>
      </c>
      <c s="37">
        <v>237.105</v>
      </c>
      <c s="36">
        <v>0</v>
      </c>
      <c s="36">
        <f>ROUND(G10*H10,6)</f>
      </c>
      <c r="L10" s="38">
        <v>0</v>
      </c>
      <c s="32">
        <f>ROUND(ROUND(L10,2)*ROUND(G10,3),2)</f>
      </c>
      <c s="36" t="s">
        <v>3001</v>
      </c>
      <c>
        <f>(M10*21)/100</f>
      </c>
      <c t="s">
        <v>27</v>
      </c>
    </row>
    <row r="11" spans="1:5" ht="12.75">
      <c r="A11" s="35" t="s">
        <v>54</v>
      </c>
      <c r="E11" s="39" t="s">
        <v>7571</v>
      </c>
    </row>
    <row r="12" spans="1:5" ht="12.75">
      <c r="A12" s="35" t="s">
        <v>55</v>
      </c>
      <c r="E12" s="40" t="s">
        <v>7572</v>
      </c>
    </row>
    <row r="13" spans="1:5" ht="12.75">
      <c r="A13" t="s">
        <v>56</v>
      </c>
      <c r="E13" s="39" t="s">
        <v>5</v>
      </c>
    </row>
    <row r="14" spans="1:16" ht="12.75">
      <c r="A14" t="s">
        <v>49</v>
      </c>
      <c s="34" t="s">
        <v>27</v>
      </c>
      <c s="34" t="s">
        <v>6865</v>
      </c>
      <c s="35" t="s">
        <v>5</v>
      </c>
      <c s="6" t="s">
        <v>6866</v>
      </c>
      <c s="36" t="s">
        <v>60</v>
      </c>
      <c s="37">
        <v>88</v>
      </c>
      <c s="36">
        <v>0.000195</v>
      </c>
      <c s="36">
        <f>ROUND(G14*H14,6)</f>
      </c>
      <c r="L14" s="38">
        <v>0</v>
      </c>
      <c s="32">
        <f>ROUND(ROUND(L14,2)*ROUND(G14,3),2)</f>
      </c>
      <c s="36" t="s">
        <v>3001</v>
      </c>
      <c>
        <f>(M14*21)/100</f>
      </c>
      <c t="s">
        <v>27</v>
      </c>
    </row>
    <row r="15" spans="1:5" ht="12.75">
      <c r="A15" s="35" t="s">
        <v>54</v>
      </c>
      <c r="E15" s="39" t="s">
        <v>6867</v>
      </c>
    </row>
    <row r="16" spans="1:5" ht="12.75">
      <c r="A16" s="35" t="s">
        <v>55</v>
      </c>
      <c r="E16" s="40" t="s">
        <v>5</v>
      </c>
    </row>
    <row r="17" spans="1:5" ht="12.75">
      <c r="A17" t="s">
        <v>56</v>
      </c>
      <c r="E17" s="39" t="s">
        <v>5</v>
      </c>
    </row>
    <row r="18" spans="1:16" ht="12.75">
      <c r="A18" t="s">
        <v>49</v>
      </c>
      <c s="34" t="s">
        <v>26</v>
      </c>
      <c s="34" t="s">
        <v>7573</v>
      </c>
      <c s="35" t="s">
        <v>5</v>
      </c>
      <c s="6" t="s">
        <v>7574</v>
      </c>
      <c s="36" t="s">
        <v>7575</v>
      </c>
      <c s="37">
        <v>59.276</v>
      </c>
      <c s="36">
        <v>0</v>
      </c>
      <c s="36">
        <f>ROUND(G18*H18,6)</f>
      </c>
      <c r="L18" s="38">
        <v>0</v>
      </c>
      <c s="32">
        <f>ROUND(ROUND(L18,2)*ROUND(G18,3),2)</f>
      </c>
      <c s="36" t="s">
        <v>85</v>
      </c>
      <c>
        <f>(M18*21)/100</f>
      </c>
      <c t="s">
        <v>27</v>
      </c>
    </row>
    <row r="19" spans="1:5" ht="12.75">
      <c r="A19" s="35" t="s">
        <v>54</v>
      </c>
      <c r="E19" s="39" t="s">
        <v>7574</v>
      </c>
    </row>
    <row r="20" spans="1:5" ht="12.75">
      <c r="A20" s="35" t="s">
        <v>55</v>
      </c>
      <c r="E20" s="40" t="s">
        <v>5</v>
      </c>
    </row>
    <row r="21" spans="1:5" ht="12.75">
      <c r="A21" t="s">
        <v>56</v>
      </c>
      <c r="E21" s="39" t="s">
        <v>5</v>
      </c>
    </row>
    <row r="22" spans="1:16" ht="12.75">
      <c r="A22" t="s">
        <v>49</v>
      </c>
      <c s="34" t="s">
        <v>65</v>
      </c>
      <c s="34" t="s">
        <v>7576</v>
      </c>
      <c s="35" t="s">
        <v>5</v>
      </c>
      <c s="6" t="s">
        <v>7577</v>
      </c>
      <c s="36" t="s">
        <v>7575</v>
      </c>
      <c s="37">
        <v>59.276</v>
      </c>
      <c s="36">
        <v>0</v>
      </c>
      <c s="36">
        <f>ROUND(G22*H22,6)</f>
      </c>
      <c r="L22" s="38">
        <v>0</v>
      </c>
      <c s="32">
        <f>ROUND(ROUND(L22,2)*ROUND(G22,3),2)</f>
      </c>
      <c s="36" t="s">
        <v>85</v>
      </c>
      <c>
        <f>(M22*21)/100</f>
      </c>
      <c t="s">
        <v>27</v>
      </c>
    </row>
    <row r="23" spans="1:5" ht="12.75">
      <c r="A23" s="35" t="s">
        <v>54</v>
      </c>
      <c r="E23" s="39" t="s">
        <v>7577</v>
      </c>
    </row>
    <row r="24" spans="1:5" ht="12.75">
      <c r="A24" s="35" t="s">
        <v>55</v>
      </c>
      <c r="E24" s="40" t="s">
        <v>5</v>
      </c>
    </row>
    <row r="25" spans="1:5" ht="12.75">
      <c r="A25" t="s">
        <v>56</v>
      </c>
      <c r="E25" s="39" t="s">
        <v>5</v>
      </c>
    </row>
    <row r="26" spans="1:16" ht="12.75">
      <c r="A26" t="s">
        <v>49</v>
      </c>
      <c s="34" t="s">
        <v>70</v>
      </c>
      <c s="34" t="s">
        <v>7578</v>
      </c>
      <c s="35" t="s">
        <v>5</v>
      </c>
      <c s="6" t="s">
        <v>7579</v>
      </c>
      <c s="36" t="s">
        <v>7575</v>
      </c>
      <c s="37">
        <v>59.276</v>
      </c>
      <c s="36">
        <v>0</v>
      </c>
      <c s="36">
        <f>ROUND(G26*H26,6)</f>
      </c>
      <c r="L26" s="38">
        <v>0</v>
      </c>
      <c s="32">
        <f>ROUND(ROUND(L26,2)*ROUND(G26,3),2)</f>
      </c>
      <c s="36" t="s">
        <v>85</v>
      </c>
      <c>
        <f>(M26*21)/100</f>
      </c>
      <c t="s">
        <v>27</v>
      </c>
    </row>
    <row r="27" spans="1:5" ht="12.75">
      <c r="A27" s="35" t="s">
        <v>54</v>
      </c>
      <c r="E27" s="39" t="s">
        <v>7579</v>
      </c>
    </row>
    <row r="28" spans="1:5" ht="12.75">
      <c r="A28" s="35" t="s">
        <v>55</v>
      </c>
      <c r="E28" s="40" t="s">
        <v>5</v>
      </c>
    </row>
    <row r="29" spans="1:5" ht="12.75">
      <c r="A29" t="s">
        <v>56</v>
      </c>
      <c r="E29" s="39" t="s">
        <v>5</v>
      </c>
    </row>
    <row r="30" spans="1:16" ht="12.75">
      <c r="A30" t="s">
        <v>49</v>
      </c>
      <c s="34" t="s">
        <v>74</v>
      </c>
      <c s="34" t="s">
        <v>7580</v>
      </c>
      <c s="35" t="s">
        <v>5</v>
      </c>
      <c s="6" t="s">
        <v>7581</v>
      </c>
      <c s="36" t="s">
        <v>7575</v>
      </c>
      <c s="37">
        <v>59.276</v>
      </c>
      <c s="36">
        <v>0</v>
      </c>
      <c s="36">
        <f>ROUND(G30*H30,6)</f>
      </c>
      <c r="L30" s="38">
        <v>0</v>
      </c>
      <c s="32">
        <f>ROUND(ROUND(L30,2)*ROUND(G30,3),2)</f>
      </c>
      <c s="36" t="s">
        <v>85</v>
      </c>
      <c>
        <f>(M30*21)/100</f>
      </c>
      <c t="s">
        <v>27</v>
      </c>
    </row>
    <row r="31" spans="1:5" ht="12.75">
      <c r="A31" s="35" t="s">
        <v>54</v>
      </c>
      <c r="E31" s="39" t="s">
        <v>7581</v>
      </c>
    </row>
    <row r="32" spans="1:5" ht="12.75">
      <c r="A32" s="35" t="s">
        <v>55</v>
      </c>
      <c r="E32" s="40" t="s">
        <v>5</v>
      </c>
    </row>
    <row r="33" spans="1:5" ht="12.75">
      <c r="A33" t="s">
        <v>56</v>
      </c>
      <c r="E33" s="39" t="s">
        <v>5</v>
      </c>
    </row>
    <row r="34" spans="1:16" ht="12.75">
      <c r="A34" t="s">
        <v>49</v>
      </c>
      <c s="34" t="s">
        <v>78</v>
      </c>
      <c s="34" t="s">
        <v>7582</v>
      </c>
      <c s="35" t="s">
        <v>5</v>
      </c>
      <c s="6" t="s">
        <v>7583</v>
      </c>
      <c s="36" t="s">
        <v>60</v>
      </c>
      <c s="37">
        <v>86.2</v>
      </c>
      <c s="36">
        <v>0</v>
      </c>
      <c s="36">
        <f>ROUND(G34*H34,6)</f>
      </c>
      <c r="L34" s="38">
        <v>0</v>
      </c>
      <c s="32">
        <f>ROUND(ROUND(L34,2)*ROUND(G34,3),2)</f>
      </c>
      <c s="36" t="s">
        <v>85</v>
      </c>
      <c>
        <f>(M34*21)/100</f>
      </c>
      <c t="s">
        <v>27</v>
      </c>
    </row>
    <row r="35" spans="1:5" ht="12.75">
      <c r="A35" s="35" t="s">
        <v>54</v>
      </c>
      <c r="E35" s="39" t="s">
        <v>7583</v>
      </c>
    </row>
    <row r="36" spans="1:5" ht="12.75">
      <c r="A36" s="35" t="s">
        <v>55</v>
      </c>
      <c r="E36" s="40" t="s">
        <v>5</v>
      </c>
    </row>
    <row r="37" spans="1:5" ht="12.75">
      <c r="A37" t="s">
        <v>56</v>
      </c>
      <c r="E37" s="39" t="s">
        <v>5</v>
      </c>
    </row>
    <row r="38" spans="1:13" ht="12.75">
      <c r="A38" t="s">
        <v>46</v>
      </c>
      <c r="C38" s="31" t="s">
        <v>6533</v>
      </c>
      <c r="E38" s="33" t="s">
        <v>6534</v>
      </c>
      <c r="J38" s="32">
        <f>0</f>
      </c>
      <c s="32">
        <f>0</f>
      </c>
      <c s="32">
        <f>0+L39</f>
      </c>
      <c s="32">
        <f>0+M39</f>
      </c>
    </row>
    <row r="39" spans="1:16" ht="25.5">
      <c r="A39" t="s">
        <v>49</v>
      </c>
      <c s="34" t="s">
        <v>82</v>
      </c>
      <c s="34" t="s">
        <v>7584</v>
      </c>
      <c s="35" t="s">
        <v>5</v>
      </c>
      <c s="6" t="s">
        <v>7585</v>
      </c>
      <c s="36" t="s">
        <v>819</v>
      </c>
      <c s="37">
        <v>59.276</v>
      </c>
      <c s="36">
        <v>0.0025</v>
      </c>
      <c s="36">
        <f>ROUND(G39*H39,6)</f>
      </c>
      <c r="L39" s="38">
        <v>0</v>
      </c>
      <c s="32">
        <f>ROUND(ROUND(L39,2)*ROUND(G39,3),2)</f>
      </c>
      <c s="36" t="s">
        <v>3001</v>
      </c>
      <c>
        <f>(M39*21)/100</f>
      </c>
      <c t="s">
        <v>27</v>
      </c>
    </row>
    <row r="40" spans="1:5" ht="12.75">
      <c r="A40" s="35" t="s">
        <v>54</v>
      </c>
      <c r="E40" s="39" t="s">
        <v>7586</v>
      </c>
    </row>
    <row r="41" spans="1:5" ht="12.75">
      <c r="A41" s="35" t="s">
        <v>55</v>
      </c>
      <c r="E41" s="40" t="s">
        <v>7587</v>
      </c>
    </row>
    <row r="42" spans="1:5" ht="12.75">
      <c r="A42" t="s">
        <v>56</v>
      </c>
      <c r="E42" s="39" t="s">
        <v>5</v>
      </c>
    </row>
    <row r="43" spans="1:13" ht="12.75">
      <c r="A43" t="s">
        <v>46</v>
      </c>
      <c r="C43" s="31" t="s">
        <v>7588</v>
      </c>
      <c r="E43" s="33" t="s">
        <v>7589</v>
      </c>
      <c r="J43" s="32">
        <f>0</f>
      </c>
      <c s="32">
        <f>0</f>
      </c>
      <c s="32">
        <f>0+L44+L48+L52</f>
      </c>
      <c s="32">
        <f>0+M44+M48+M52</f>
      </c>
    </row>
    <row r="44" spans="1:16" ht="12.75">
      <c r="A44" t="s">
        <v>49</v>
      </c>
      <c s="34" t="s">
        <v>89</v>
      </c>
      <c s="34" t="s">
        <v>7590</v>
      </c>
      <c s="35" t="s">
        <v>5</v>
      </c>
      <c s="6" t="s">
        <v>7591</v>
      </c>
      <c s="36" t="s">
        <v>819</v>
      </c>
      <c s="37">
        <v>102.578</v>
      </c>
      <c s="36">
        <v>0.013889</v>
      </c>
      <c s="36">
        <f>ROUND(G44*H44,6)</f>
      </c>
      <c r="L44" s="38">
        <v>0</v>
      </c>
      <c s="32">
        <f>ROUND(ROUND(L44,2)*ROUND(G44,3),2)</f>
      </c>
      <c s="36" t="s">
        <v>3001</v>
      </c>
      <c>
        <f>(M44*21)/100</f>
      </c>
      <c t="s">
        <v>27</v>
      </c>
    </row>
    <row r="45" spans="1:5" ht="25.5">
      <c r="A45" s="35" t="s">
        <v>54</v>
      </c>
      <c r="E45" s="39" t="s">
        <v>7592</v>
      </c>
    </row>
    <row r="46" spans="1:5" ht="12.75">
      <c r="A46" s="35" t="s">
        <v>55</v>
      </c>
      <c r="E46" s="40" t="s">
        <v>7593</v>
      </c>
    </row>
    <row r="47" spans="1:5" ht="12.75">
      <c r="A47" t="s">
        <v>56</v>
      </c>
      <c r="E47" s="39" t="s">
        <v>5</v>
      </c>
    </row>
    <row r="48" spans="1:16" ht="12.75">
      <c r="A48" t="s">
        <v>49</v>
      </c>
      <c s="34" t="s">
        <v>93</v>
      </c>
      <c s="34" t="s">
        <v>7594</v>
      </c>
      <c s="35" t="s">
        <v>5</v>
      </c>
      <c s="6" t="s">
        <v>7595</v>
      </c>
      <c s="36" t="s">
        <v>819</v>
      </c>
      <c s="37">
        <v>102.578</v>
      </c>
      <c s="36">
        <v>0</v>
      </c>
      <c s="36">
        <f>ROUND(G48*H48,6)</f>
      </c>
      <c r="L48" s="38">
        <v>0</v>
      </c>
      <c s="32">
        <f>ROUND(ROUND(L48,2)*ROUND(G48,3),2)</f>
      </c>
      <c s="36" t="s">
        <v>3001</v>
      </c>
      <c>
        <f>(M48*21)/100</f>
      </c>
      <c t="s">
        <v>27</v>
      </c>
    </row>
    <row r="49" spans="1:5" ht="25.5">
      <c r="A49" s="35" t="s">
        <v>54</v>
      </c>
      <c r="E49" s="39" t="s">
        <v>7596</v>
      </c>
    </row>
    <row r="50" spans="1:5" ht="12.75">
      <c r="A50" s="35" t="s">
        <v>55</v>
      </c>
      <c r="E50" s="40" t="s">
        <v>5</v>
      </c>
    </row>
    <row r="51" spans="1:5" ht="12.75">
      <c r="A51" t="s">
        <v>56</v>
      </c>
      <c r="E51" s="39" t="s">
        <v>5</v>
      </c>
    </row>
    <row r="52" spans="1:16" ht="12.75">
      <c r="A52" t="s">
        <v>49</v>
      </c>
      <c s="34" t="s">
        <v>96</v>
      </c>
      <c s="34" t="s">
        <v>7597</v>
      </c>
      <c s="35" t="s">
        <v>5</v>
      </c>
      <c s="6" t="s">
        <v>7598</v>
      </c>
      <c s="36" t="s">
        <v>52</v>
      </c>
      <c s="37">
        <v>0.862</v>
      </c>
      <c s="36">
        <v>0.55</v>
      </c>
      <c s="36">
        <f>ROUND(G52*H52,6)</f>
      </c>
      <c r="L52" s="38">
        <v>0</v>
      </c>
      <c s="32">
        <f>ROUND(ROUND(L52,2)*ROUND(G52,3),2)</f>
      </c>
      <c s="36" t="s">
        <v>85</v>
      </c>
      <c>
        <f>(M52*21)/100</f>
      </c>
      <c t="s">
        <v>27</v>
      </c>
    </row>
    <row r="53" spans="1:5" ht="12.75">
      <c r="A53" s="35" t="s">
        <v>54</v>
      </c>
      <c r="E53" s="39" t="s">
        <v>7599</v>
      </c>
    </row>
    <row r="54" spans="1:5" ht="12.75">
      <c r="A54" s="35" t="s">
        <v>55</v>
      </c>
      <c r="E54" s="40" t="s">
        <v>7600</v>
      </c>
    </row>
    <row r="55" spans="1:5" ht="12.75">
      <c r="A55" t="s">
        <v>56</v>
      </c>
      <c r="E55" s="39" t="s">
        <v>5</v>
      </c>
    </row>
    <row r="56" spans="1:13" ht="12.75">
      <c r="A56" t="s">
        <v>46</v>
      </c>
      <c r="C56" s="31" t="s">
        <v>7150</v>
      </c>
      <c r="E56" s="33" t="s">
        <v>7151</v>
      </c>
      <c r="J56" s="32">
        <f>0</f>
      </c>
      <c s="32">
        <f>0</f>
      </c>
      <c s="32">
        <f>0+L57+L61</f>
      </c>
      <c s="32">
        <f>0+M57+M61</f>
      </c>
    </row>
    <row r="57" spans="1:16" ht="12.75">
      <c r="A57" t="s">
        <v>49</v>
      </c>
      <c s="34" t="s">
        <v>100</v>
      </c>
      <c s="34" t="s">
        <v>7152</v>
      </c>
      <c s="35" t="s">
        <v>5</v>
      </c>
      <c s="6" t="s">
        <v>7153</v>
      </c>
      <c s="36" t="s">
        <v>1010</v>
      </c>
      <c s="37">
        <v>1.126</v>
      </c>
      <c s="36">
        <v>1</v>
      </c>
      <c s="36">
        <f>ROUND(G57*H57,6)</f>
      </c>
      <c r="L57" s="38">
        <v>0</v>
      </c>
      <c s="32">
        <f>ROUND(ROUND(L57,2)*ROUND(G57,3),2)</f>
      </c>
      <c s="36" t="s">
        <v>3001</v>
      </c>
      <c>
        <f>(M57*21)/100</f>
      </c>
      <c t="s">
        <v>27</v>
      </c>
    </row>
    <row r="58" spans="1:5" ht="12.75">
      <c r="A58" s="35" t="s">
        <v>54</v>
      </c>
      <c r="E58" s="39" t="s">
        <v>7153</v>
      </c>
    </row>
    <row r="59" spans="1:5" ht="12.75">
      <c r="A59" s="35" t="s">
        <v>55</v>
      </c>
      <c r="E59" s="40" t="s">
        <v>5</v>
      </c>
    </row>
    <row r="60" spans="1:5" ht="12.75">
      <c r="A60" t="s">
        <v>56</v>
      </c>
      <c r="E60" s="39" t="s">
        <v>5</v>
      </c>
    </row>
    <row r="61" spans="1:16" ht="12.75">
      <c r="A61" t="s">
        <v>49</v>
      </c>
      <c s="34" t="s">
        <v>104</v>
      </c>
      <c s="34" t="s">
        <v>7601</v>
      </c>
      <c s="35" t="s">
        <v>5</v>
      </c>
      <c s="6" t="s">
        <v>7602</v>
      </c>
      <c s="36" t="s">
        <v>819</v>
      </c>
      <c s="37">
        <v>59.276</v>
      </c>
      <c s="36">
        <v>0</v>
      </c>
      <c s="36">
        <f>ROUND(G61*H61,6)</f>
      </c>
      <c r="L61" s="38">
        <v>0</v>
      </c>
      <c s="32">
        <f>ROUND(ROUND(L61,2)*ROUND(G61,3),2)</f>
      </c>
      <c s="36" t="s">
        <v>3001</v>
      </c>
      <c>
        <f>(M61*21)/100</f>
      </c>
      <c t="s">
        <v>27</v>
      </c>
    </row>
    <row r="62" spans="1:5" ht="25.5">
      <c r="A62" s="35" t="s">
        <v>54</v>
      </c>
      <c r="E62" s="39" t="s">
        <v>7603</v>
      </c>
    </row>
    <row r="63" spans="1:5" ht="12.75">
      <c r="A63" s="35" t="s">
        <v>55</v>
      </c>
      <c r="E63" s="40" t="s">
        <v>5</v>
      </c>
    </row>
    <row r="64" spans="1:5" ht="12.75">
      <c r="A64" t="s">
        <v>56</v>
      </c>
      <c r="E64" s="39" t="s">
        <v>5</v>
      </c>
    </row>
    <row r="65" spans="1:13" ht="12.75">
      <c r="A65" t="s">
        <v>46</v>
      </c>
      <c r="C65" s="31" t="s">
        <v>1005</v>
      </c>
      <c r="E65" s="33" t="s">
        <v>1006</v>
      </c>
      <c r="J65" s="32">
        <f>0</f>
      </c>
      <c s="32">
        <f>0</f>
      </c>
      <c s="32">
        <f>0+L66+L70+L74</f>
      </c>
      <c s="32">
        <f>0+M66+M70+M74</f>
      </c>
    </row>
    <row r="66" spans="1:16" ht="38.25">
      <c r="A66" t="s">
        <v>49</v>
      </c>
      <c s="34" t="s">
        <v>107</v>
      </c>
      <c s="34" t="s">
        <v>7604</v>
      </c>
      <c s="35" t="s">
        <v>7605</v>
      </c>
      <c s="6" t="s">
        <v>7606</v>
      </c>
      <c s="36" t="s">
        <v>1010</v>
      </c>
      <c s="37">
        <v>3.18</v>
      </c>
      <c s="36">
        <v>0</v>
      </c>
      <c s="36">
        <f>ROUND(G66*H66,6)</f>
      </c>
      <c r="L66" s="38">
        <v>0</v>
      </c>
      <c s="32">
        <f>ROUND(ROUND(L66,2)*ROUND(G66,3),2)</f>
      </c>
      <c s="36" t="s">
        <v>85</v>
      </c>
      <c>
        <f>(M66*21)/100</f>
      </c>
      <c t="s">
        <v>27</v>
      </c>
    </row>
    <row r="67" spans="1:5" ht="12.75">
      <c r="A67" s="35" t="s">
        <v>54</v>
      </c>
      <c r="E67" s="39" t="s">
        <v>1011</v>
      </c>
    </row>
    <row r="68" spans="1:5" ht="12.75">
      <c r="A68" s="35" t="s">
        <v>55</v>
      </c>
      <c r="E68" s="40" t="s">
        <v>5</v>
      </c>
    </row>
    <row r="69" spans="1:5" ht="89.25">
      <c r="A69" t="s">
        <v>56</v>
      </c>
      <c r="E69" s="39" t="s">
        <v>1012</v>
      </c>
    </row>
    <row r="70" spans="1:16" ht="38.25">
      <c r="A70" t="s">
        <v>49</v>
      </c>
      <c s="34" t="s">
        <v>110</v>
      </c>
      <c s="34" t="s">
        <v>2315</v>
      </c>
      <c s="35" t="s">
        <v>2316</v>
      </c>
      <c s="6" t="s">
        <v>2317</v>
      </c>
      <c s="36" t="s">
        <v>1010</v>
      </c>
      <c s="37">
        <v>1.126</v>
      </c>
      <c s="36">
        <v>0</v>
      </c>
      <c s="36">
        <f>ROUND(G70*H70,6)</f>
      </c>
      <c r="L70" s="38">
        <v>0</v>
      </c>
      <c s="32">
        <f>ROUND(ROUND(L70,2)*ROUND(G70,3),2)</f>
      </c>
      <c s="36" t="s">
        <v>85</v>
      </c>
      <c>
        <f>(M70*21)/100</f>
      </c>
      <c t="s">
        <v>27</v>
      </c>
    </row>
    <row r="71" spans="1:5" ht="12.75">
      <c r="A71" s="35" t="s">
        <v>54</v>
      </c>
      <c r="E71" s="39" t="s">
        <v>1011</v>
      </c>
    </row>
    <row r="72" spans="1:5" ht="12.75">
      <c r="A72" s="35" t="s">
        <v>55</v>
      </c>
      <c r="E72" s="40" t="s">
        <v>7607</v>
      </c>
    </row>
    <row r="73" spans="1:5" ht="89.25">
      <c r="A73" t="s">
        <v>56</v>
      </c>
      <c r="E73" s="39" t="s">
        <v>1012</v>
      </c>
    </row>
    <row r="74" spans="1:16" ht="38.25">
      <c r="A74" t="s">
        <v>49</v>
      </c>
      <c s="34" t="s">
        <v>113</v>
      </c>
      <c s="34" t="s">
        <v>5000</v>
      </c>
      <c s="35" t="s">
        <v>5001</v>
      </c>
      <c s="6" t="s">
        <v>5002</v>
      </c>
      <c s="36" t="s">
        <v>1010</v>
      </c>
      <c s="37">
        <v>0.178</v>
      </c>
      <c s="36">
        <v>0</v>
      </c>
      <c s="36">
        <f>ROUND(G74*H74,6)</f>
      </c>
      <c r="L74" s="38">
        <v>0</v>
      </c>
      <c s="32">
        <f>ROUND(ROUND(L74,2)*ROUND(G74,3),2)</f>
      </c>
      <c s="36" t="s">
        <v>85</v>
      </c>
      <c>
        <f>(M74*21)/100</f>
      </c>
      <c t="s">
        <v>27</v>
      </c>
    </row>
    <row r="75" spans="1:5" ht="12.75">
      <c r="A75" s="35" t="s">
        <v>54</v>
      </c>
      <c r="E75" s="39" t="s">
        <v>1011</v>
      </c>
    </row>
    <row r="76" spans="1:5" ht="12.75">
      <c r="A76" s="35" t="s">
        <v>55</v>
      </c>
      <c r="E76" s="40" t="s">
        <v>5</v>
      </c>
    </row>
    <row r="77" spans="1:5" ht="89.25">
      <c r="A77" t="s">
        <v>56</v>
      </c>
      <c r="E77"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7608</v>
      </c>
      <c s="41">
        <f>Rekapitulace!C118</f>
      </c>
      <c s="20" t="s">
        <v>0</v>
      </c>
      <c t="s">
        <v>23</v>
      </c>
      <c t="s">
        <v>27</v>
      </c>
    </row>
    <row r="4" spans="1:16" ht="32" customHeight="1">
      <c r="A4" s="24" t="s">
        <v>20</v>
      </c>
      <c s="25" t="s">
        <v>28</v>
      </c>
      <c s="27" t="s">
        <v>7608</v>
      </c>
      <c r="E4" s="26" t="s">
        <v>7609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7612</v>
      </c>
      <c r="E8" s="30" t="s">
        <v>7611</v>
      </c>
      <c r="J8" s="29">
        <f>0+J9+J14+J31+J48+J53</f>
      </c>
      <c s="29">
        <f>0+K9+K14+K31+K48+K53</f>
      </c>
      <c s="29">
        <f>0+L9+L14+L31+L48+L53</f>
      </c>
      <c s="29">
        <f>0+M9+M14+M31+M48+M53</f>
      </c>
    </row>
    <row r="9" spans="1:13" ht="12.75">
      <c r="A9" t="s">
        <v>46</v>
      </c>
      <c r="C9" s="31" t="s">
        <v>176</v>
      </c>
      <c r="E9" s="33" t="s">
        <v>3812</v>
      </c>
      <c r="J9" s="32">
        <f>0</f>
      </c>
      <c s="32">
        <f>0</f>
      </c>
      <c s="32">
        <f>0+L10</f>
      </c>
      <c s="32">
        <f>0+M10</f>
      </c>
    </row>
    <row r="10" spans="1:16" ht="38.25">
      <c r="A10" t="s">
        <v>49</v>
      </c>
      <c s="34" t="s">
        <v>47</v>
      </c>
      <c s="34" t="s">
        <v>3134</v>
      </c>
      <c s="35" t="s">
        <v>3135</v>
      </c>
      <c s="6" t="s">
        <v>3136</v>
      </c>
      <c s="36" t="s">
        <v>1010</v>
      </c>
      <c s="37">
        <v>485.772</v>
      </c>
      <c s="36">
        <v>0</v>
      </c>
      <c s="36">
        <f>ROUND(G10*H10,6)</f>
      </c>
      <c r="L10" s="38">
        <v>0</v>
      </c>
      <c s="32">
        <f>ROUND(ROUND(L10,2)*ROUND(G10,3),2)</f>
      </c>
      <c s="36" t="s">
        <v>85</v>
      </c>
      <c>
        <f>(M10*21)/100</f>
      </c>
      <c t="s">
        <v>27</v>
      </c>
    </row>
    <row r="11" spans="1:5" ht="12.75">
      <c r="A11" s="35" t="s">
        <v>54</v>
      </c>
      <c r="E11" s="39" t="s">
        <v>1011</v>
      </c>
    </row>
    <row r="12" spans="1:5" ht="51">
      <c r="A12" s="35" t="s">
        <v>55</v>
      </c>
      <c r="E12" s="40" t="s">
        <v>7613</v>
      </c>
    </row>
    <row r="13" spans="1:5" ht="89.25">
      <c r="A13" t="s">
        <v>56</v>
      </c>
      <c r="E13" s="39" t="s">
        <v>1012</v>
      </c>
    </row>
    <row r="14" spans="1:13" ht="12.75">
      <c r="A14" t="s">
        <v>46</v>
      </c>
      <c r="C14" s="31" t="s">
        <v>47</v>
      </c>
      <c r="E14" s="33" t="s">
        <v>3818</v>
      </c>
      <c r="J14" s="32">
        <f>0</f>
      </c>
      <c s="32">
        <f>0</f>
      </c>
      <c s="32">
        <f>0+L15+L19+L23+L27</f>
      </c>
      <c s="32">
        <f>0+M15+M19+M23+M27</f>
      </c>
    </row>
    <row r="15" spans="1:16" ht="12.75">
      <c r="A15" t="s">
        <v>49</v>
      </c>
      <c s="34" t="s">
        <v>27</v>
      </c>
      <c s="34" t="s">
        <v>4519</v>
      </c>
      <c s="35" t="s">
        <v>5</v>
      </c>
      <c s="6" t="s">
        <v>4520</v>
      </c>
      <c s="36" t="s">
        <v>52</v>
      </c>
      <c s="37">
        <v>108.684</v>
      </c>
      <c s="36">
        <v>0</v>
      </c>
      <c s="36">
        <f>ROUND(G15*H15,6)</f>
      </c>
      <c r="L15" s="38">
        <v>0</v>
      </c>
      <c s="32">
        <f>ROUND(ROUND(L15,2)*ROUND(G15,3),2)</f>
      </c>
      <c s="36" t="s">
        <v>53</v>
      </c>
      <c>
        <f>(M15*21)/100</f>
      </c>
      <c t="s">
        <v>27</v>
      </c>
    </row>
    <row r="16" spans="1:5" ht="12.75">
      <c r="A16" s="35" t="s">
        <v>54</v>
      </c>
      <c r="E16" s="39" t="s">
        <v>7614</v>
      </c>
    </row>
    <row r="17" spans="1:5" ht="51">
      <c r="A17" s="35" t="s">
        <v>55</v>
      </c>
      <c r="E17" s="40" t="s">
        <v>7615</v>
      </c>
    </row>
    <row r="18" spans="1:5" ht="25.5">
      <c r="A18" t="s">
        <v>56</v>
      </c>
      <c r="E18" s="39" t="s">
        <v>3825</v>
      </c>
    </row>
    <row r="19" spans="1:16" ht="12.75">
      <c r="A19" t="s">
        <v>49</v>
      </c>
      <c s="34" t="s">
        <v>26</v>
      </c>
      <c s="34" t="s">
        <v>3826</v>
      </c>
      <c s="35" t="s">
        <v>5</v>
      </c>
      <c s="6" t="s">
        <v>3827</v>
      </c>
      <c s="36" t="s">
        <v>52</v>
      </c>
      <c s="37">
        <v>199.118</v>
      </c>
      <c s="36">
        <v>0</v>
      </c>
      <c s="36">
        <f>ROUND(G19*H19,6)</f>
      </c>
      <c r="L19" s="38">
        <v>0</v>
      </c>
      <c s="32">
        <f>ROUND(ROUND(L19,2)*ROUND(G19,3),2)</f>
      </c>
      <c s="36" t="s">
        <v>53</v>
      </c>
      <c>
        <f>(M19*21)/100</f>
      </c>
      <c t="s">
        <v>27</v>
      </c>
    </row>
    <row r="20" spans="1:5" ht="12.75">
      <c r="A20" s="35" t="s">
        <v>54</v>
      </c>
      <c r="E20" s="39" t="s">
        <v>7616</v>
      </c>
    </row>
    <row r="21" spans="1:5" ht="51">
      <c r="A21" s="35" t="s">
        <v>55</v>
      </c>
      <c r="E21" s="40" t="s">
        <v>7617</v>
      </c>
    </row>
    <row r="22" spans="1:5" ht="242.25">
      <c r="A22" t="s">
        <v>56</v>
      </c>
      <c r="E22" s="39" t="s">
        <v>3830</v>
      </c>
    </row>
    <row r="23" spans="1:16" ht="12.75">
      <c r="A23" t="s">
        <v>49</v>
      </c>
      <c s="34" t="s">
        <v>65</v>
      </c>
      <c s="34" t="s">
        <v>7618</v>
      </c>
      <c s="35" t="s">
        <v>5</v>
      </c>
      <c s="6" t="s">
        <v>7619</v>
      </c>
      <c s="36" t="s">
        <v>52</v>
      </c>
      <c s="37">
        <v>30</v>
      </c>
      <c s="36">
        <v>0</v>
      </c>
      <c s="36">
        <f>ROUND(G23*H23,6)</f>
      </c>
      <c r="L23" s="38">
        <v>0</v>
      </c>
      <c s="32">
        <f>ROUND(ROUND(L23,2)*ROUND(G23,3),2)</f>
      </c>
      <c s="36" t="s">
        <v>53</v>
      </c>
      <c>
        <f>(M23*21)/100</f>
      </c>
      <c t="s">
        <v>27</v>
      </c>
    </row>
    <row r="24" spans="1:5" ht="12.75">
      <c r="A24" s="35" t="s">
        <v>54</v>
      </c>
      <c r="E24" s="39" t="s">
        <v>7620</v>
      </c>
    </row>
    <row r="25" spans="1:5" ht="51">
      <c r="A25" s="35" t="s">
        <v>55</v>
      </c>
      <c r="E25" s="40" t="s">
        <v>7621</v>
      </c>
    </row>
    <row r="26" spans="1:5" ht="25.5">
      <c r="A26" t="s">
        <v>56</v>
      </c>
      <c r="E26" s="39" t="s">
        <v>7622</v>
      </c>
    </row>
    <row r="27" spans="1:16" ht="12.75">
      <c r="A27" t="s">
        <v>49</v>
      </c>
      <c s="34" t="s">
        <v>70</v>
      </c>
      <c s="34" t="s">
        <v>4536</v>
      </c>
      <c s="35" t="s">
        <v>5</v>
      </c>
      <c s="6" t="s">
        <v>4537</v>
      </c>
      <c s="36" t="s">
        <v>819</v>
      </c>
      <c s="37">
        <v>200</v>
      </c>
      <c s="36">
        <v>0</v>
      </c>
      <c s="36">
        <f>ROUND(G27*H27,6)</f>
      </c>
      <c r="L27" s="38">
        <v>0</v>
      </c>
      <c s="32">
        <f>ROUND(ROUND(L27,2)*ROUND(G27,3),2)</f>
      </c>
      <c s="36" t="s">
        <v>53</v>
      </c>
      <c>
        <f>(M27*21)/100</f>
      </c>
      <c t="s">
        <v>27</v>
      </c>
    </row>
    <row r="28" spans="1:5" ht="12.75">
      <c r="A28" s="35" t="s">
        <v>54</v>
      </c>
      <c r="E28" s="39" t="s">
        <v>7620</v>
      </c>
    </row>
    <row r="29" spans="1:5" ht="51">
      <c r="A29" s="35" t="s">
        <v>55</v>
      </c>
      <c r="E29" s="40" t="s">
        <v>7623</v>
      </c>
    </row>
    <row r="30" spans="1:5" ht="25.5">
      <c r="A30" t="s">
        <v>56</v>
      </c>
      <c r="E30" s="39" t="s">
        <v>4539</v>
      </c>
    </row>
    <row r="31" spans="1:13" ht="12.75">
      <c r="A31" t="s">
        <v>46</v>
      </c>
      <c r="C31" s="31" t="s">
        <v>70</v>
      </c>
      <c r="E31" s="33" t="s">
        <v>3538</v>
      </c>
      <c r="J31" s="32">
        <f>0</f>
      </c>
      <c s="32">
        <f>0</f>
      </c>
      <c s="32">
        <f>0+L32+L36+L40+L44</f>
      </c>
      <c s="32">
        <f>0+M32+M36+M40+M44</f>
      </c>
    </row>
    <row r="32" spans="1:16" ht="12.75">
      <c r="A32" t="s">
        <v>49</v>
      </c>
      <c s="34" t="s">
        <v>74</v>
      </c>
      <c s="34" t="s">
        <v>3426</v>
      </c>
      <c s="35" t="s">
        <v>5</v>
      </c>
      <c s="6" t="s">
        <v>3427</v>
      </c>
      <c s="36" t="s">
        <v>52</v>
      </c>
      <c s="37">
        <v>163.379</v>
      </c>
      <c s="36">
        <v>0</v>
      </c>
      <c s="36">
        <f>ROUND(G32*H32,6)</f>
      </c>
      <c r="L32" s="38">
        <v>0</v>
      </c>
      <c s="32">
        <f>ROUND(ROUND(L32,2)*ROUND(G32,3),2)</f>
      </c>
      <c s="36" t="s">
        <v>53</v>
      </c>
      <c>
        <f>(M32*21)/100</f>
      </c>
      <c t="s">
        <v>27</v>
      </c>
    </row>
    <row r="33" spans="1:5" ht="12.75">
      <c r="A33" s="35" t="s">
        <v>54</v>
      </c>
      <c r="E33" s="39" t="s">
        <v>7624</v>
      </c>
    </row>
    <row r="34" spans="1:5" ht="51">
      <c r="A34" s="35" t="s">
        <v>55</v>
      </c>
      <c r="E34" s="40" t="s">
        <v>7625</v>
      </c>
    </row>
    <row r="35" spans="1:5" ht="38.25">
      <c r="A35" t="s">
        <v>56</v>
      </c>
      <c r="E35" s="39" t="s">
        <v>4445</v>
      </c>
    </row>
    <row r="36" spans="1:16" ht="12.75">
      <c r="A36" t="s">
        <v>49</v>
      </c>
      <c s="34" t="s">
        <v>78</v>
      </c>
      <c s="34" t="s">
        <v>7626</v>
      </c>
      <c s="35" t="s">
        <v>5</v>
      </c>
      <c s="6" t="s">
        <v>7627</v>
      </c>
      <c s="36" t="s">
        <v>819</v>
      </c>
      <c s="37">
        <v>510.56</v>
      </c>
      <c s="36">
        <v>0</v>
      </c>
      <c s="36">
        <f>ROUND(G36*H36,6)</f>
      </c>
      <c r="L36" s="38">
        <v>0</v>
      </c>
      <c s="32">
        <f>ROUND(ROUND(L36,2)*ROUND(G36,3),2)</f>
      </c>
      <c s="36" t="s">
        <v>53</v>
      </c>
      <c>
        <f>(M36*21)/100</f>
      </c>
      <c t="s">
        <v>27</v>
      </c>
    </row>
    <row r="37" spans="1:5" ht="12.75">
      <c r="A37" s="35" t="s">
        <v>54</v>
      </c>
      <c r="E37" s="39" t="s">
        <v>5</v>
      </c>
    </row>
    <row r="38" spans="1:5" ht="38.25">
      <c r="A38" s="35" t="s">
        <v>55</v>
      </c>
      <c r="E38" s="40" t="s">
        <v>7628</v>
      </c>
    </row>
    <row r="39" spans="1:5" ht="38.25">
      <c r="A39" t="s">
        <v>56</v>
      </c>
      <c r="E39" s="39" t="s">
        <v>4445</v>
      </c>
    </row>
    <row r="40" spans="1:16" ht="12.75">
      <c r="A40" t="s">
        <v>49</v>
      </c>
      <c s="34" t="s">
        <v>82</v>
      </c>
      <c s="34" t="s">
        <v>4446</v>
      </c>
      <c s="35" t="s">
        <v>5</v>
      </c>
      <c s="6" t="s">
        <v>4447</v>
      </c>
      <c s="36" t="s">
        <v>819</v>
      </c>
      <c s="37">
        <v>450</v>
      </c>
      <c s="36">
        <v>0</v>
      </c>
      <c s="36">
        <f>ROUND(G40*H40,6)</f>
      </c>
      <c r="L40" s="38">
        <v>0</v>
      </c>
      <c s="32">
        <f>ROUND(ROUND(L40,2)*ROUND(G40,3),2)</f>
      </c>
      <c s="36" t="s">
        <v>53</v>
      </c>
      <c>
        <f>(M40*21)/100</f>
      </c>
      <c t="s">
        <v>27</v>
      </c>
    </row>
    <row r="41" spans="1:5" ht="12.75">
      <c r="A41" s="35" t="s">
        <v>54</v>
      </c>
      <c r="E41" s="39" t="s">
        <v>5</v>
      </c>
    </row>
    <row r="42" spans="1:5" ht="38.25">
      <c r="A42" s="35" t="s">
        <v>55</v>
      </c>
      <c r="E42" s="40" t="s">
        <v>7629</v>
      </c>
    </row>
    <row r="43" spans="1:5" ht="114.75">
      <c r="A43" t="s">
        <v>56</v>
      </c>
      <c r="E43" s="39" t="s">
        <v>4450</v>
      </c>
    </row>
    <row r="44" spans="1:16" ht="12.75">
      <c r="A44" t="s">
        <v>49</v>
      </c>
      <c s="34" t="s">
        <v>89</v>
      </c>
      <c s="34" t="s">
        <v>5177</v>
      </c>
      <c s="35" t="s">
        <v>5</v>
      </c>
      <c s="6" t="s">
        <v>5178</v>
      </c>
      <c s="36" t="s">
        <v>819</v>
      </c>
      <c s="37">
        <v>62.56</v>
      </c>
      <c s="36">
        <v>0</v>
      </c>
      <c s="36">
        <f>ROUND(G44*H44,6)</f>
      </c>
      <c r="L44" s="38">
        <v>0</v>
      </c>
      <c s="32">
        <f>ROUND(ROUND(L44,2)*ROUND(G44,3),2)</f>
      </c>
      <c s="36" t="s">
        <v>53</v>
      </c>
      <c>
        <f>(M44*21)/100</f>
      </c>
      <c t="s">
        <v>27</v>
      </c>
    </row>
    <row r="45" spans="1:5" ht="38.25">
      <c r="A45" s="35" t="s">
        <v>54</v>
      </c>
      <c r="E45" s="39" t="s">
        <v>7630</v>
      </c>
    </row>
    <row r="46" spans="1:5" ht="38.25">
      <c r="A46" s="35" t="s">
        <v>55</v>
      </c>
      <c r="E46" s="40" t="s">
        <v>7631</v>
      </c>
    </row>
    <row r="47" spans="1:5" ht="114.75">
      <c r="A47" t="s">
        <v>56</v>
      </c>
      <c r="E47" s="39" t="s">
        <v>4450</v>
      </c>
    </row>
    <row r="48" spans="1:13" ht="12.75">
      <c r="A48" t="s">
        <v>46</v>
      </c>
      <c r="C48" s="31" t="s">
        <v>82</v>
      </c>
      <c r="E48" s="33" t="s">
        <v>3926</v>
      </c>
      <c r="J48" s="32">
        <f>0</f>
      </c>
      <c s="32">
        <f>0</f>
      </c>
      <c s="32">
        <f>0+L49</f>
      </c>
      <c s="32">
        <f>0+M49</f>
      </c>
    </row>
    <row r="49" spans="1:16" ht="12.75">
      <c r="A49" t="s">
        <v>49</v>
      </c>
      <c s="34" t="s">
        <v>93</v>
      </c>
      <c s="34" t="s">
        <v>7632</v>
      </c>
      <c s="35" t="s">
        <v>5</v>
      </c>
      <c s="6" t="s">
        <v>7633</v>
      </c>
      <c s="36" t="s">
        <v>68</v>
      </c>
      <c s="37">
        <v>2</v>
      </c>
      <c s="36">
        <v>0</v>
      </c>
      <c s="36">
        <f>ROUND(G49*H49,6)</f>
      </c>
      <c r="L49" s="38">
        <v>0</v>
      </c>
      <c s="32">
        <f>ROUND(ROUND(L49,2)*ROUND(G49,3),2)</f>
      </c>
      <c s="36" t="s">
        <v>53</v>
      </c>
      <c>
        <f>(M49*21)/100</f>
      </c>
      <c t="s">
        <v>27</v>
      </c>
    </row>
    <row r="50" spans="1:5" ht="12.75">
      <c r="A50" s="35" t="s">
        <v>54</v>
      </c>
      <c r="E50" s="39" t="s">
        <v>5</v>
      </c>
    </row>
    <row r="51" spans="1:5" ht="38.25">
      <c r="A51" s="35" t="s">
        <v>55</v>
      </c>
      <c r="E51" s="40" t="s">
        <v>7634</v>
      </c>
    </row>
    <row r="52" spans="1:5" ht="25.5">
      <c r="A52" t="s">
        <v>56</v>
      </c>
      <c r="E52" s="39" t="s">
        <v>7635</v>
      </c>
    </row>
    <row r="53" spans="1:13" ht="12.75">
      <c r="A53" t="s">
        <v>46</v>
      </c>
      <c r="C53" s="31" t="s">
        <v>89</v>
      </c>
      <c r="E53" s="33" t="s">
        <v>3143</v>
      </c>
      <c r="J53" s="32">
        <f>0</f>
      </c>
      <c s="32">
        <f>0</f>
      </c>
      <c s="32">
        <f>0+L54+L58+L62</f>
      </c>
      <c s="32">
        <f>0+M54+M58+M62</f>
      </c>
    </row>
    <row r="54" spans="1:16" ht="12.75">
      <c r="A54" t="s">
        <v>49</v>
      </c>
      <c s="34" t="s">
        <v>96</v>
      </c>
      <c s="34" t="s">
        <v>4462</v>
      </c>
      <c s="35" t="s">
        <v>5</v>
      </c>
      <c s="6" t="s">
        <v>4463</v>
      </c>
      <c s="36" t="s">
        <v>60</v>
      </c>
      <c s="37">
        <v>73.4</v>
      </c>
      <c s="36">
        <v>0</v>
      </c>
      <c s="36">
        <f>ROUND(G54*H54,6)</f>
      </c>
      <c r="L54" s="38">
        <v>0</v>
      </c>
      <c s="32">
        <f>ROUND(ROUND(L54,2)*ROUND(G54,3),2)</f>
      </c>
      <c s="36" t="s">
        <v>53</v>
      </c>
      <c>
        <f>(M54*21)/100</f>
      </c>
      <c t="s">
        <v>27</v>
      </c>
    </row>
    <row r="55" spans="1:5" ht="12.75">
      <c r="A55" s="35" t="s">
        <v>54</v>
      </c>
      <c r="E55" s="39" t="s">
        <v>5</v>
      </c>
    </row>
    <row r="56" spans="1:5" ht="51">
      <c r="A56" s="35" t="s">
        <v>55</v>
      </c>
      <c r="E56" s="40" t="s">
        <v>7636</v>
      </c>
    </row>
    <row r="57" spans="1:5" ht="25.5">
      <c r="A57" t="s">
        <v>56</v>
      </c>
      <c r="E57" s="39" t="s">
        <v>4466</v>
      </c>
    </row>
    <row r="58" spans="1:16" ht="12.75">
      <c r="A58" t="s">
        <v>49</v>
      </c>
      <c s="34" t="s">
        <v>100</v>
      </c>
      <c s="34" t="s">
        <v>4467</v>
      </c>
      <c s="35" t="s">
        <v>5</v>
      </c>
      <c s="6" t="s">
        <v>4468</v>
      </c>
      <c s="36" t="s">
        <v>60</v>
      </c>
      <c s="37">
        <v>41</v>
      </c>
      <c s="36">
        <v>0</v>
      </c>
      <c s="36">
        <f>ROUND(G58*H58,6)</f>
      </c>
      <c r="L58" s="38">
        <v>0</v>
      </c>
      <c s="32">
        <f>ROUND(ROUND(L58,2)*ROUND(G58,3),2)</f>
      </c>
      <c s="36" t="s">
        <v>53</v>
      </c>
      <c>
        <f>(M58*21)/100</f>
      </c>
      <c t="s">
        <v>27</v>
      </c>
    </row>
    <row r="59" spans="1:5" ht="12.75">
      <c r="A59" s="35" t="s">
        <v>54</v>
      </c>
      <c r="E59" s="39" t="s">
        <v>5</v>
      </c>
    </row>
    <row r="60" spans="1:5" ht="51">
      <c r="A60" s="35" t="s">
        <v>55</v>
      </c>
      <c r="E60" s="40" t="s">
        <v>7637</v>
      </c>
    </row>
    <row r="61" spans="1:5" ht="25.5">
      <c r="A61" t="s">
        <v>56</v>
      </c>
      <c r="E61" s="39" t="s">
        <v>4466</v>
      </c>
    </row>
    <row r="62" spans="1:16" ht="12.75">
      <c r="A62" t="s">
        <v>49</v>
      </c>
      <c s="34" t="s">
        <v>104</v>
      </c>
      <c s="34" t="s">
        <v>7638</v>
      </c>
      <c s="35" t="s">
        <v>5</v>
      </c>
      <c s="6" t="s">
        <v>7639</v>
      </c>
      <c s="36" t="s">
        <v>60</v>
      </c>
      <c s="37">
        <v>26</v>
      </c>
      <c s="36">
        <v>0</v>
      </c>
      <c s="36">
        <f>ROUND(G62*H62,6)</f>
      </c>
      <c r="L62" s="38">
        <v>0</v>
      </c>
      <c s="32">
        <f>ROUND(ROUND(L62,2)*ROUND(G62,3),2)</f>
      </c>
      <c s="36" t="s">
        <v>53</v>
      </c>
      <c>
        <f>(M62*21)/100</f>
      </c>
      <c t="s">
        <v>27</v>
      </c>
    </row>
    <row r="63" spans="1:5" ht="12.75">
      <c r="A63" s="35" t="s">
        <v>54</v>
      </c>
      <c r="E63" s="39" t="s">
        <v>5</v>
      </c>
    </row>
    <row r="64" spans="1:5" ht="38.25">
      <c r="A64" s="35" t="s">
        <v>55</v>
      </c>
      <c r="E64" s="40" t="s">
        <v>7640</v>
      </c>
    </row>
    <row r="65" spans="1:5" ht="51">
      <c r="A65" t="s">
        <v>56</v>
      </c>
      <c r="E65" s="39" t="s">
        <v>7641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7608</v>
      </c>
      <c s="41">
        <f>Rekapitulace!C118</f>
      </c>
      <c s="20" t="s">
        <v>0</v>
      </c>
      <c t="s">
        <v>23</v>
      </c>
      <c t="s">
        <v>27</v>
      </c>
    </row>
    <row r="4" spans="1:16" ht="32" customHeight="1">
      <c r="A4" s="24" t="s">
        <v>20</v>
      </c>
      <c s="25" t="s">
        <v>28</v>
      </c>
      <c s="27" t="s">
        <v>7608</v>
      </c>
      <c r="E4" s="26" t="s">
        <v>7609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7644</v>
      </c>
      <c r="E8" s="30" t="s">
        <v>7643</v>
      </c>
      <c r="J8" s="29">
        <f>0+J9+J14+J35+J60+J69</f>
      </c>
      <c s="29">
        <f>0+K9+K14+K35+K60+K69</f>
      </c>
      <c s="29">
        <f>0+L9+L14+L35+L60+L69</f>
      </c>
      <c s="29">
        <f>0+M9+M14+M35+M60+M69</f>
      </c>
    </row>
    <row r="9" spans="1:13" ht="12.75">
      <c r="A9" t="s">
        <v>46</v>
      </c>
      <c r="C9" s="31" t="s">
        <v>176</v>
      </c>
      <c r="E9" s="33" t="s">
        <v>3812</v>
      </c>
      <c r="J9" s="32">
        <f>0</f>
      </c>
      <c s="32">
        <f>0</f>
      </c>
      <c s="32">
        <f>0+L10</f>
      </c>
      <c s="32">
        <f>0+M10</f>
      </c>
    </row>
    <row r="10" spans="1:16" ht="38.25">
      <c r="A10" t="s">
        <v>49</v>
      </c>
      <c s="34" t="s">
        <v>47</v>
      </c>
      <c s="34" t="s">
        <v>3134</v>
      </c>
      <c s="35" t="s">
        <v>3135</v>
      </c>
      <c s="6" t="s">
        <v>3136</v>
      </c>
      <c s="36" t="s">
        <v>1010</v>
      </c>
      <c s="37">
        <v>288.918</v>
      </c>
      <c s="36">
        <v>0</v>
      </c>
      <c s="36">
        <f>ROUND(G10*H10,6)</f>
      </c>
      <c r="L10" s="38">
        <v>0</v>
      </c>
      <c s="32">
        <f>ROUND(ROUND(L10,2)*ROUND(G10,3),2)</f>
      </c>
      <c s="36" t="s">
        <v>85</v>
      </c>
      <c>
        <f>(M10*21)/100</f>
      </c>
      <c t="s">
        <v>27</v>
      </c>
    </row>
    <row r="11" spans="1:5" ht="12.75">
      <c r="A11" s="35" t="s">
        <v>54</v>
      </c>
      <c r="E11" s="39" t="s">
        <v>1011</v>
      </c>
    </row>
    <row r="12" spans="1:5" ht="51">
      <c r="A12" s="35" t="s">
        <v>55</v>
      </c>
      <c r="E12" s="40" t="s">
        <v>7645</v>
      </c>
    </row>
    <row r="13" spans="1:5" ht="89.25">
      <c r="A13" t="s">
        <v>56</v>
      </c>
      <c r="E13" s="39" t="s">
        <v>1012</v>
      </c>
    </row>
    <row r="14" spans="1:13" ht="12.75">
      <c r="A14" t="s">
        <v>46</v>
      </c>
      <c r="C14" s="31" t="s">
        <v>47</v>
      </c>
      <c r="E14" s="33" t="s">
        <v>3818</v>
      </c>
      <c r="J14" s="32">
        <f>0</f>
      </c>
      <c s="32">
        <f>0</f>
      </c>
      <c s="32">
        <f>0+L15+L19+L23+L27+L31</f>
      </c>
      <c s="32">
        <f>0+M15+M19+M23+M27+M31</f>
      </c>
    </row>
    <row r="15" spans="1:16" ht="12.75">
      <c r="A15" t="s">
        <v>49</v>
      </c>
      <c s="34" t="s">
        <v>27</v>
      </c>
      <c s="34" t="s">
        <v>7646</v>
      </c>
      <c s="35" t="s">
        <v>5</v>
      </c>
      <c s="6" t="s">
        <v>7647</v>
      </c>
      <c s="36" t="s">
        <v>52</v>
      </c>
      <c s="37">
        <v>80.96</v>
      </c>
      <c s="36">
        <v>0</v>
      </c>
      <c s="36">
        <f>ROUND(G15*H15,6)</f>
      </c>
      <c r="L15" s="38">
        <v>0</v>
      </c>
      <c s="32">
        <f>ROUND(ROUND(L15,2)*ROUND(G15,3),2)</f>
      </c>
      <c s="36" t="s">
        <v>53</v>
      </c>
      <c>
        <f>(M15*21)/100</f>
      </c>
      <c t="s">
        <v>27</v>
      </c>
    </row>
    <row r="16" spans="1:5" ht="12.75">
      <c r="A16" s="35" t="s">
        <v>54</v>
      </c>
      <c r="E16" s="39" t="s">
        <v>5</v>
      </c>
    </row>
    <row r="17" spans="1:5" ht="38.25">
      <c r="A17" s="35" t="s">
        <v>55</v>
      </c>
      <c r="E17" s="40" t="s">
        <v>7648</v>
      </c>
    </row>
    <row r="18" spans="1:5" ht="63.75">
      <c r="A18" t="s">
        <v>56</v>
      </c>
      <c r="E18" s="39" t="s">
        <v>1625</v>
      </c>
    </row>
    <row r="19" spans="1:16" ht="12.75">
      <c r="A19" t="s">
        <v>49</v>
      </c>
      <c s="34" t="s">
        <v>26</v>
      </c>
      <c s="34" t="s">
        <v>4519</v>
      </c>
      <c s="35" t="s">
        <v>5</v>
      </c>
      <c s="6" t="s">
        <v>4520</v>
      </c>
      <c s="36" t="s">
        <v>52</v>
      </c>
      <c s="37">
        <v>37.05</v>
      </c>
      <c s="36">
        <v>0</v>
      </c>
      <c s="36">
        <f>ROUND(G19*H19,6)</f>
      </c>
      <c r="L19" s="38">
        <v>0</v>
      </c>
      <c s="32">
        <f>ROUND(ROUND(L19,2)*ROUND(G19,3),2)</f>
      </c>
      <c s="36" t="s">
        <v>53</v>
      </c>
      <c>
        <f>(M19*21)/100</f>
      </c>
      <c t="s">
        <v>27</v>
      </c>
    </row>
    <row r="20" spans="1:5" ht="12.75">
      <c r="A20" s="35" t="s">
        <v>54</v>
      </c>
      <c r="E20" s="39" t="s">
        <v>5</v>
      </c>
    </row>
    <row r="21" spans="1:5" ht="38.25">
      <c r="A21" s="35" t="s">
        <v>55</v>
      </c>
      <c r="E21" s="40" t="s">
        <v>7649</v>
      </c>
    </row>
    <row r="22" spans="1:5" ht="25.5">
      <c r="A22" t="s">
        <v>56</v>
      </c>
      <c r="E22" s="39" t="s">
        <v>3825</v>
      </c>
    </row>
    <row r="23" spans="1:16" ht="12.75">
      <c r="A23" t="s">
        <v>49</v>
      </c>
      <c s="34" t="s">
        <v>65</v>
      </c>
      <c s="34" t="s">
        <v>3826</v>
      </c>
      <c s="35" t="s">
        <v>5</v>
      </c>
      <c s="6" t="s">
        <v>3827</v>
      </c>
      <c s="36" t="s">
        <v>52</v>
      </c>
      <c s="37">
        <v>102.96</v>
      </c>
      <c s="36">
        <v>0</v>
      </c>
      <c s="36">
        <f>ROUND(G23*H23,6)</f>
      </c>
      <c r="L23" s="38">
        <v>0</v>
      </c>
      <c s="32">
        <f>ROUND(ROUND(L23,2)*ROUND(G23,3),2)</f>
      </c>
      <c s="36" t="s">
        <v>53</v>
      </c>
      <c>
        <f>(M23*21)/100</f>
      </c>
      <c t="s">
        <v>27</v>
      </c>
    </row>
    <row r="24" spans="1:5" ht="12.75">
      <c r="A24" s="35" t="s">
        <v>54</v>
      </c>
      <c r="E24" s="39" t="s">
        <v>7650</v>
      </c>
    </row>
    <row r="25" spans="1:5" ht="38.25">
      <c r="A25" s="35" t="s">
        <v>55</v>
      </c>
      <c r="E25" s="40" t="s">
        <v>7651</v>
      </c>
    </row>
    <row r="26" spans="1:5" ht="242.25">
      <c r="A26" t="s">
        <v>56</v>
      </c>
      <c r="E26" s="39" t="s">
        <v>3830</v>
      </c>
    </row>
    <row r="27" spans="1:16" ht="12.75">
      <c r="A27" t="s">
        <v>49</v>
      </c>
      <c s="34" t="s">
        <v>70</v>
      </c>
      <c s="34" t="s">
        <v>7618</v>
      </c>
      <c s="35" t="s">
        <v>5</v>
      </c>
      <c s="6" t="s">
        <v>7619</v>
      </c>
      <c s="36" t="s">
        <v>52</v>
      </c>
      <c s="37">
        <v>7.5</v>
      </c>
      <c s="36">
        <v>0</v>
      </c>
      <c s="36">
        <f>ROUND(G27*H27,6)</f>
      </c>
      <c r="L27" s="38">
        <v>0</v>
      </c>
      <c s="32">
        <f>ROUND(ROUND(L27,2)*ROUND(G27,3),2)</f>
      </c>
      <c s="36" t="s">
        <v>53</v>
      </c>
      <c>
        <f>(M27*21)/100</f>
      </c>
      <c t="s">
        <v>27</v>
      </c>
    </row>
    <row r="28" spans="1:5" ht="12.75">
      <c r="A28" s="35" t="s">
        <v>54</v>
      </c>
      <c r="E28" s="39" t="s">
        <v>5</v>
      </c>
    </row>
    <row r="29" spans="1:5" ht="38.25">
      <c r="A29" s="35" t="s">
        <v>55</v>
      </c>
      <c r="E29" s="40" t="s">
        <v>7652</v>
      </c>
    </row>
    <row r="30" spans="1:5" ht="25.5">
      <c r="A30" t="s">
        <v>56</v>
      </c>
      <c r="E30" s="39" t="s">
        <v>7622</v>
      </c>
    </row>
    <row r="31" spans="1:16" ht="12.75">
      <c r="A31" t="s">
        <v>49</v>
      </c>
      <c s="34" t="s">
        <v>74</v>
      </c>
      <c s="34" t="s">
        <v>4536</v>
      </c>
      <c s="35" t="s">
        <v>5</v>
      </c>
      <c s="6" t="s">
        <v>4537</v>
      </c>
      <c s="36" t="s">
        <v>819</v>
      </c>
      <c s="37">
        <v>50</v>
      </c>
      <c s="36">
        <v>0</v>
      </c>
      <c s="36">
        <f>ROUND(G31*H31,6)</f>
      </c>
      <c r="L31" s="38">
        <v>0</v>
      </c>
      <c s="32">
        <f>ROUND(ROUND(L31,2)*ROUND(G31,3),2)</f>
      </c>
      <c s="36" t="s">
        <v>53</v>
      </c>
      <c>
        <f>(M31*21)/100</f>
      </c>
      <c t="s">
        <v>27</v>
      </c>
    </row>
    <row r="32" spans="1:5" ht="12.75">
      <c r="A32" s="35" t="s">
        <v>54</v>
      </c>
      <c r="E32" s="39" t="s">
        <v>7653</v>
      </c>
    </row>
    <row r="33" spans="1:5" ht="38.25">
      <c r="A33" s="35" t="s">
        <v>55</v>
      </c>
      <c r="E33" s="40" t="s">
        <v>7654</v>
      </c>
    </row>
    <row r="34" spans="1:5" ht="25.5">
      <c r="A34" t="s">
        <v>56</v>
      </c>
      <c r="E34" s="39" t="s">
        <v>4539</v>
      </c>
    </row>
    <row r="35" spans="1:13" ht="12.75">
      <c r="A35" t="s">
        <v>46</v>
      </c>
      <c r="C35" s="31" t="s">
        <v>70</v>
      </c>
      <c r="E35" s="33" t="s">
        <v>3538</v>
      </c>
      <c r="J35" s="32">
        <f>0</f>
      </c>
      <c s="32">
        <f>0</f>
      </c>
      <c s="32">
        <f>0+L36+L40+L44+L48+L52+L56</f>
      </c>
      <c s="32">
        <f>0+M36+M40+M44+M48+M52+M56</f>
      </c>
    </row>
    <row r="36" spans="1:16" ht="12.75">
      <c r="A36" t="s">
        <v>49</v>
      </c>
      <c s="34" t="s">
        <v>78</v>
      </c>
      <c s="34" t="s">
        <v>3426</v>
      </c>
      <c s="35" t="s">
        <v>5</v>
      </c>
      <c s="6" t="s">
        <v>3427</v>
      </c>
      <c s="36" t="s">
        <v>52</v>
      </c>
      <c s="37">
        <v>85.504</v>
      </c>
      <c s="36">
        <v>0</v>
      </c>
      <c s="36">
        <f>ROUND(G36*H36,6)</f>
      </c>
      <c r="L36" s="38">
        <v>0</v>
      </c>
      <c s="32">
        <f>ROUND(ROUND(L36,2)*ROUND(G36,3),2)</f>
      </c>
      <c s="36" t="s">
        <v>53</v>
      </c>
      <c>
        <f>(M36*21)/100</f>
      </c>
      <c t="s">
        <v>27</v>
      </c>
    </row>
    <row r="37" spans="1:5" ht="12.75">
      <c r="A37" s="35" t="s">
        <v>54</v>
      </c>
      <c r="E37" s="39" t="s">
        <v>7655</v>
      </c>
    </row>
    <row r="38" spans="1:5" ht="38.25">
      <c r="A38" s="35" t="s">
        <v>55</v>
      </c>
      <c r="E38" s="40" t="s">
        <v>7656</v>
      </c>
    </row>
    <row r="39" spans="1:5" ht="38.25">
      <c r="A39" t="s">
        <v>56</v>
      </c>
      <c r="E39" s="39" t="s">
        <v>4445</v>
      </c>
    </row>
    <row r="40" spans="1:16" ht="12.75">
      <c r="A40" t="s">
        <v>49</v>
      </c>
      <c s="34" t="s">
        <v>82</v>
      </c>
      <c s="34" t="s">
        <v>7626</v>
      </c>
      <c s="35" t="s">
        <v>5</v>
      </c>
      <c s="6" t="s">
        <v>7627</v>
      </c>
      <c s="36" t="s">
        <v>819</v>
      </c>
      <c s="37">
        <v>277</v>
      </c>
      <c s="36">
        <v>0</v>
      </c>
      <c s="36">
        <f>ROUND(G40*H40,6)</f>
      </c>
      <c r="L40" s="38">
        <v>0</v>
      </c>
      <c s="32">
        <f>ROUND(ROUND(L40,2)*ROUND(G40,3),2)</f>
      </c>
      <c s="36" t="s">
        <v>53</v>
      </c>
      <c>
        <f>(M40*21)/100</f>
      </c>
      <c t="s">
        <v>27</v>
      </c>
    </row>
    <row r="41" spans="1:5" ht="12.75">
      <c r="A41" s="35" t="s">
        <v>54</v>
      </c>
      <c r="E41" s="39" t="s">
        <v>7655</v>
      </c>
    </row>
    <row r="42" spans="1:5" ht="38.25">
      <c r="A42" s="35" t="s">
        <v>55</v>
      </c>
      <c r="E42" s="40" t="s">
        <v>7657</v>
      </c>
    </row>
    <row r="43" spans="1:5" ht="38.25">
      <c r="A43" t="s">
        <v>56</v>
      </c>
      <c r="E43" s="39" t="s">
        <v>4445</v>
      </c>
    </row>
    <row r="44" spans="1:16" ht="12.75">
      <c r="A44" t="s">
        <v>49</v>
      </c>
      <c s="34" t="s">
        <v>89</v>
      </c>
      <c s="34" t="s">
        <v>4446</v>
      </c>
      <c s="35" t="s">
        <v>5</v>
      </c>
      <c s="6" t="s">
        <v>4447</v>
      </c>
      <c s="36" t="s">
        <v>819</v>
      </c>
      <c s="37">
        <v>87</v>
      </c>
      <c s="36">
        <v>0</v>
      </c>
      <c s="36">
        <f>ROUND(G44*H44,6)</f>
      </c>
      <c r="L44" s="38">
        <v>0</v>
      </c>
      <c s="32">
        <f>ROUND(ROUND(L44,2)*ROUND(G44,3),2)</f>
      </c>
      <c s="36" t="s">
        <v>53</v>
      </c>
      <c>
        <f>(M44*21)/100</f>
      </c>
      <c t="s">
        <v>27</v>
      </c>
    </row>
    <row r="45" spans="1:5" ht="12.75">
      <c r="A45" s="35" t="s">
        <v>54</v>
      </c>
      <c r="E45" s="39" t="s">
        <v>7658</v>
      </c>
    </row>
    <row r="46" spans="1:5" ht="38.25">
      <c r="A46" s="35" t="s">
        <v>55</v>
      </c>
      <c r="E46" s="40" t="s">
        <v>7659</v>
      </c>
    </row>
    <row r="47" spans="1:5" ht="114.75">
      <c r="A47" t="s">
        <v>56</v>
      </c>
      <c r="E47" s="39" t="s">
        <v>4450</v>
      </c>
    </row>
    <row r="48" spans="1:16" ht="12.75">
      <c r="A48" t="s">
        <v>49</v>
      </c>
      <c s="34" t="s">
        <v>93</v>
      </c>
      <c s="34" t="s">
        <v>5177</v>
      </c>
      <c s="35" t="s">
        <v>5</v>
      </c>
      <c s="6" t="s">
        <v>5178</v>
      </c>
      <c s="36" t="s">
        <v>819</v>
      </c>
      <c s="37">
        <v>15.5</v>
      </c>
      <c s="36">
        <v>0</v>
      </c>
      <c s="36">
        <f>ROUND(G48*H48,6)</f>
      </c>
      <c r="L48" s="38">
        <v>0</v>
      </c>
      <c s="32">
        <f>ROUND(ROUND(L48,2)*ROUND(G48,3),2)</f>
      </c>
      <c s="36" t="s">
        <v>53</v>
      </c>
      <c>
        <f>(M48*21)/100</f>
      </c>
      <c t="s">
        <v>27</v>
      </c>
    </row>
    <row r="49" spans="1:5" ht="25.5">
      <c r="A49" s="35" t="s">
        <v>54</v>
      </c>
      <c r="E49" s="39" t="s">
        <v>7660</v>
      </c>
    </row>
    <row r="50" spans="1:5" ht="38.25">
      <c r="A50" s="35" t="s">
        <v>55</v>
      </c>
      <c r="E50" s="40" t="s">
        <v>7661</v>
      </c>
    </row>
    <row r="51" spans="1:5" ht="114.75">
      <c r="A51" t="s">
        <v>56</v>
      </c>
      <c r="E51" s="39" t="s">
        <v>4450</v>
      </c>
    </row>
    <row r="52" spans="1:16" ht="12.75">
      <c r="A52" t="s">
        <v>49</v>
      </c>
      <c s="34" t="s">
        <v>96</v>
      </c>
      <c s="34" t="s">
        <v>7662</v>
      </c>
      <c s="35" t="s">
        <v>5</v>
      </c>
      <c s="6" t="s">
        <v>7663</v>
      </c>
      <c s="36" t="s">
        <v>819</v>
      </c>
      <c s="37">
        <v>46.2</v>
      </c>
      <c s="36">
        <v>0</v>
      </c>
      <c s="36">
        <f>ROUND(G52*H52,6)</f>
      </c>
      <c r="L52" s="38">
        <v>0</v>
      </c>
      <c s="32">
        <f>ROUND(ROUND(L52,2)*ROUND(G52,3),2)</f>
      </c>
      <c s="36" t="s">
        <v>85</v>
      </c>
      <c>
        <f>(M52*21)/100</f>
      </c>
      <c t="s">
        <v>27</v>
      </c>
    </row>
    <row r="53" spans="1:5" ht="12.75">
      <c r="A53" s="35" t="s">
        <v>54</v>
      </c>
      <c r="E53" s="39" t="s">
        <v>7664</v>
      </c>
    </row>
    <row r="54" spans="1:5" ht="38.25">
      <c r="A54" s="35" t="s">
        <v>55</v>
      </c>
      <c r="E54" s="40" t="s">
        <v>7665</v>
      </c>
    </row>
    <row r="55" spans="1:5" ht="153">
      <c r="A55" t="s">
        <v>56</v>
      </c>
      <c r="E55" s="39" t="s">
        <v>2392</v>
      </c>
    </row>
    <row r="56" spans="1:16" ht="12.75">
      <c r="A56" t="s">
        <v>49</v>
      </c>
      <c s="34" t="s">
        <v>100</v>
      </c>
      <c s="34" t="s">
        <v>7666</v>
      </c>
      <c s="35" t="s">
        <v>5</v>
      </c>
      <c s="6" t="s">
        <v>7667</v>
      </c>
      <c s="36" t="s">
        <v>819</v>
      </c>
      <c s="37">
        <v>176</v>
      </c>
      <c s="36">
        <v>0</v>
      </c>
      <c s="36">
        <f>ROUND(G56*H56,6)</f>
      </c>
      <c r="L56" s="38">
        <v>0</v>
      </c>
      <c s="32">
        <f>ROUND(ROUND(L56,2)*ROUND(G56,3),2)</f>
      </c>
      <c s="36" t="s">
        <v>85</v>
      </c>
      <c>
        <f>(M56*21)/100</f>
      </c>
      <c t="s">
        <v>27</v>
      </c>
    </row>
    <row r="57" spans="1:5" ht="63.75">
      <c r="A57" s="35" t="s">
        <v>54</v>
      </c>
      <c r="E57" s="39" t="s">
        <v>7668</v>
      </c>
    </row>
    <row r="58" spans="1:5" ht="38.25">
      <c r="A58" s="35" t="s">
        <v>55</v>
      </c>
      <c r="E58" s="40" t="s">
        <v>7669</v>
      </c>
    </row>
    <row r="59" spans="1:5" ht="89.25">
      <c r="A59" t="s">
        <v>56</v>
      </c>
      <c r="E59" s="39" t="s">
        <v>1630</v>
      </c>
    </row>
    <row r="60" spans="1:13" ht="12.75">
      <c r="A60" t="s">
        <v>46</v>
      </c>
      <c r="C60" s="31" t="s">
        <v>82</v>
      </c>
      <c r="E60" s="33" t="s">
        <v>3926</v>
      </c>
      <c r="J60" s="32">
        <f>0</f>
      </c>
      <c s="32">
        <f>0</f>
      </c>
      <c s="32">
        <f>0+L61+L65</f>
      </c>
      <c s="32">
        <f>0+M61+M65</f>
      </c>
    </row>
    <row r="61" spans="1:16" ht="12.75">
      <c r="A61" t="s">
        <v>49</v>
      </c>
      <c s="34" t="s">
        <v>104</v>
      </c>
      <c s="34" t="s">
        <v>7632</v>
      </c>
      <c s="35" t="s">
        <v>5</v>
      </c>
      <c s="6" t="s">
        <v>7633</v>
      </c>
      <c s="36" t="s">
        <v>68</v>
      </c>
      <c s="37">
        <v>1</v>
      </c>
      <c s="36">
        <v>0</v>
      </c>
      <c s="36">
        <f>ROUND(G61*H61,6)</f>
      </c>
      <c r="L61" s="38">
        <v>0</v>
      </c>
      <c s="32">
        <f>ROUND(ROUND(L61,2)*ROUND(G61,3),2)</f>
      </c>
      <c s="36" t="s">
        <v>53</v>
      </c>
      <c>
        <f>(M61*21)/100</f>
      </c>
      <c t="s">
        <v>27</v>
      </c>
    </row>
    <row r="62" spans="1:5" ht="12.75">
      <c r="A62" s="35" t="s">
        <v>54</v>
      </c>
      <c r="E62" s="39" t="s">
        <v>5</v>
      </c>
    </row>
    <row r="63" spans="1:5" ht="38.25">
      <c r="A63" s="35" t="s">
        <v>55</v>
      </c>
      <c r="E63" s="40" t="s">
        <v>5469</v>
      </c>
    </row>
    <row r="64" spans="1:5" ht="25.5">
      <c r="A64" t="s">
        <v>56</v>
      </c>
      <c r="E64" s="39" t="s">
        <v>7635</v>
      </c>
    </row>
    <row r="65" spans="1:16" ht="12.75">
      <c r="A65" t="s">
        <v>49</v>
      </c>
      <c s="34" t="s">
        <v>107</v>
      </c>
      <c s="34" t="s">
        <v>7670</v>
      </c>
      <c s="35" t="s">
        <v>5</v>
      </c>
      <c s="6" t="s">
        <v>7671</v>
      </c>
      <c s="36" t="s">
        <v>68</v>
      </c>
      <c s="37">
        <v>1</v>
      </c>
      <c s="36">
        <v>0</v>
      </c>
      <c s="36">
        <f>ROUND(G65*H65,6)</f>
      </c>
      <c r="L65" s="38">
        <v>0</v>
      </c>
      <c s="32">
        <f>ROUND(ROUND(L65,2)*ROUND(G65,3),2)</f>
      </c>
      <c s="36" t="s">
        <v>53</v>
      </c>
      <c>
        <f>(M65*21)/100</f>
      </c>
      <c t="s">
        <v>27</v>
      </c>
    </row>
    <row r="66" spans="1:5" ht="12.75">
      <c r="A66" s="35" t="s">
        <v>54</v>
      </c>
      <c r="E66" s="39" t="s">
        <v>5</v>
      </c>
    </row>
    <row r="67" spans="1:5" ht="38.25">
      <c r="A67" s="35" t="s">
        <v>55</v>
      </c>
      <c r="E67" s="40" t="s">
        <v>5469</v>
      </c>
    </row>
    <row r="68" spans="1:5" ht="25.5">
      <c r="A68" t="s">
        <v>56</v>
      </c>
      <c r="E68" s="39" t="s">
        <v>7635</v>
      </c>
    </row>
    <row r="69" spans="1:13" ht="12.75">
      <c r="A69" t="s">
        <v>46</v>
      </c>
      <c r="C69" s="31" t="s">
        <v>89</v>
      </c>
      <c r="E69" s="33" t="s">
        <v>3143</v>
      </c>
      <c r="J69" s="32">
        <f>0</f>
      </c>
      <c s="32">
        <f>0</f>
      </c>
      <c s="32">
        <f>0+L70+L74+L78+L82</f>
      </c>
      <c s="32">
        <f>0+M70+M74+M78+M82</f>
      </c>
    </row>
    <row r="70" spans="1:16" ht="12.75">
      <c r="A70" t="s">
        <v>49</v>
      </c>
      <c s="34" t="s">
        <v>110</v>
      </c>
      <c s="34" t="s">
        <v>4462</v>
      </c>
      <c s="35" t="s">
        <v>5</v>
      </c>
      <c s="6" t="s">
        <v>4463</v>
      </c>
      <c s="36" t="s">
        <v>60</v>
      </c>
      <c s="37">
        <v>30</v>
      </c>
      <c s="36">
        <v>0</v>
      </c>
      <c s="36">
        <f>ROUND(G70*H70,6)</f>
      </c>
      <c r="L70" s="38">
        <v>0</v>
      </c>
      <c s="32">
        <f>ROUND(ROUND(L70,2)*ROUND(G70,3),2)</f>
      </c>
      <c s="36" t="s">
        <v>53</v>
      </c>
      <c>
        <f>(M70*21)/100</f>
      </c>
      <c t="s">
        <v>27</v>
      </c>
    </row>
    <row r="71" spans="1:5" ht="12.75">
      <c r="A71" s="35" t="s">
        <v>54</v>
      </c>
      <c r="E71" s="39" t="s">
        <v>5</v>
      </c>
    </row>
    <row r="72" spans="1:5" ht="38.25">
      <c r="A72" s="35" t="s">
        <v>55</v>
      </c>
      <c r="E72" s="40" t="s">
        <v>7672</v>
      </c>
    </row>
    <row r="73" spans="1:5" ht="25.5">
      <c r="A73" t="s">
        <v>56</v>
      </c>
      <c r="E73" s="39" t="s">
        <v>4466</v>
      </c>
    </row>
    <row r="74" spans="1:16" ht="12.75">
      <c r="A74" t="s">
        <v>49</v>
      </c>
      <c s="34" t="s">
        <v>113</v>
      </c>
      <c s="34" t="s">
        <v>4467</v>
      </c>
      <c s="35" t="s">
        <v>5</v>
      </c>
      <c s="6" t="s">
        <v>4468</v>
      </c>
      <c s="36" t="s">
        <v>60</v>
      </c>
      <c s="37">
        <v>52</v>
      </c>
      <c s="36">
        <v>0</v>
      </c>
      <c s="36">
        <f>ROUND(G74*H74,6)</f>
      </c>
      <c r="L74" s="38">
        <v>0</v>
      </c>
      <c s="32">
        <f>ROUND(ROUND(L74,2)*ROUND(G74,3),2)</f>
      </c>
      <c s="36" t="s">
        <v>53</v>
      </c>
      <c>
        <f>(M74*21)/100</f>
      </c>
      <c t="s">
        <v>27</v>
      </c>
    </row>
    <row r="75" spans="1:5" ht="12.75">
      <c r="A75" s="35" t="s">
        <v>54</v>
      </c>
      <c r="E75" s="39" t="s">
        <v>5</v>
      </c>
    </row>
    <row r="76" spans="1:5" ht="38.25">
      <c r="A76" s="35" t="s">
        <v>55</v>
      </c>
      <c r="E76" s="40" t="s">
        <v>7673</v>
      </c>
    </row>
    <row r="77" spans="1:5" ht="25.5">
      <c r="A77" t="s">
        <v>56</v>
      </c>
      <c r="E77" s="39" t="s">
        <v>4466</v>
      </c>
    </row>
    <row r="78" spans="1:16" ht="25.5">
      <c r="A78" t="s">
        <v>49</v>
      </c>
      <c s="34" t="s">
        <v>118</v>
      </c>
      <c s="34" t="s">
        <v>7674</v>
      </c>
      <c s="35" t="s">
        <v>5</v>
      </c>
      <c s="6" t="s">
        <v>7675</v>
      </c>
      <c s="36" t="s">
        <v>60</v>
      </c>
      <c s="37">
        <v>17.3</v>
      </c>
      <c s="36">
        <v>0</v>
      </c>
      <c s="36">
        <f>ROUND(G78*H78,6)</f>
      </c>
      <c r="L78" s="38">
        <v>0</v>
      </c>
      <c s="32">
        <f>ROUND(ROUND(L78,2)*ROUND(G78,3),2)</f>
      </c>
      <c s="36" t="s">
        <v>53</v>
      </c>
      <c>
        <f>(M78*21)/100</f>
      </c>
      <c t="s">
        <v>27</v>
      </c>
    </row>
    <row r="79" spans="1:5" ht="12.75">
      <c r="A79" s="35" t="s">
        <v>54</v>
      </c>
      <c r="E79" s="39" t="s">
        <v>5</v>
      </c>
    </row>
    <row r="80" spans="1:5" ht="38.25">
      <c r="A80" s="35" t="s">
        <v>55</v>
      </c>
      <c r="E80" s="40" t="s">
        <v>7676</v>
      </c>
    </row>
    <row r="81" spans="1:5" ht="63.75">
      <c r="A81" t="s">
        <v>56</v>
      </c>
      <c r="E81" s="39" t="s">
        <v>7677</v>
      </c>
    </row>
    <row r="82" spans="1:16" ht="12.75">
      <c r="A82" t="s">
        <v>49</v>
      </c>
      <c s="34" t="s">
        <v>121</v>
      </c>
      <c s="34" t="s">
        <v>7638</v>
      </c>
      <c s="35" t="s">
        <v>5</v>
      </c>
      <c s="6" t="s">
        <v>7639</v>
      </c>
      <c s="36" t="s">
        <v>60</v>
      </c>
      <c s="37">
        <v>7.5</v>
      </c>
      <c s="36">
        <v>0</v>
      </c>
      <c s="36">
        <f>ROUND(G82*H82,6)</f>
      </c>
      <c r="L82" s="38">
        <v>0</v>
      </c>
      <c s="32">
        <f>ROUND(ROUND(L82,2)*ROUND(G82,3),2)</f>
      </c>
      <c s="36" t="s">
        <v>53</v>
      </c>
      <c>
        <f>(M82*21)/100</f>
      </c>
      <c t="s">
        <v>27</v>
      </c>
    </row>
    <row r="83" spans="1:5" ht="12.75">
      <c r="A83" s="35" t="s">
        <v>54</v>
      </c>
      <c r="E83" s="39" t="s">
        <v>5</v>
      </c>
    </row>
    <row r="84" spans="1:5" ht="38.25">
      <c r="A84" s="35" t="s">
        <v>55</v>
      </c>
      <c r="E84" s="40" t="s">
        <v>7678</v>
      </c>
    </row>
    <row r="85" spans="1:5" ht="51">
      <c r="A85" t="s">
        <v>56</v>
      </c>
      <c r="E85" s="39" t="s">
        <v>7641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7608</v>
      </c>
      <c s="41">
        <f>Rekapitulace!C118</f>
      </c>
      <c s="20" t="s">
        <v>0</v>
      </c>
      <c t="s">
        <v>23</v>
      </c>
      <c t="s">
        <v>27</v>
      </c>
    </row>
    <row r="4" spans="1:16" ht="32" customHeight="1">
      <c r="A4" s="24" t="s">
        <v>20</v>
      </c>
      <c s="25" t="s">
        <v>28</v>
      </c>
      <c s="27" t="s">
        <v>7608</v>
      </c>
      <c r="E4" s="26" t="s">
        <v>7609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7681</v>
      </c>
      <c r="E8" s="30" t="s">
        <v>7680</v>
      </c>
      <c r="J8" s="29">
        <f>0+J9+J22+J59+J64+J73+J78</f>
      </c>
      <c s="29">
        <f>0+K9+K22+K59+K64+K73+K78</f>
      </c>
      <c s="29">
        <f>0+L9+L22+L59+L64+L73+L78</f>
      </c>
      <c s="29">
        <f>0+M9+M22+M59+M64+M73+M78</f>
      </c>
    </row>
    <row r="9" spans="1:13" ht="12.75">
      <c r="A9" t="s">
        <v>46</v>
      </c>
      <c r="C9" s="31" t="s">
        <v>176</v>
      </c>
      <c r="E9" s="33" t="s">
        <v>3812</v>
      </c>
      <c r="J9" s="32">
        <f>0</f>
      </c>
      <c s="32">
        <f>0</f>
      </c>
      <c s="32">
        <f>0+L10+L14+L18</f>
      </c>
      <c s="32">
        <f>0+M10+M14+M18</f>
      </c>
    </row>
    <row r="10" spans="1:16" ht="38.25">
      <c r="A10" t="s">
        <v>49</v>
      </c>
      <c s="34" t="s">
        <v>47</v>
      </c>
      <c s="34" t="s">
        <v>3134</v>
      </c>
      <c s="35" t="s">
        <v>3135</v>
      </c>
      <c s="6" t="s">
        <v>3136</v>
      </c>
      <c s="36" t="s">
        <v>1010</v>
      </c>
      <c s="37">
        <v>461.5</v>
      </c>
      <c s="36">
        <v>0</v>
      </c>
      <c s="36">
        <f>ROUND(G10*H10,6)</f>
      </c>
      <c r="L10" s="38">
        <v>0</v>
      </c>
      <c s="32">
        <f>ROUND(ROUND(L10,2)*ROUND(G10,3),2)</f>
      </c>
      <c s="36" t="s">
        <v>85</v>
      </c>
      <c>
        <f>(M10*21)/100</f>
      </c>
      <c t="s">
        <v>27</v>
      </c>
    </row>
    <row r="11" spans="1:5" ht="12.75">
      <c r="A11" s="35" t="s">
        <v>54</v>
      </c>
      <c r="E11" s="39" t="s">
        <v>1011</v>
      </c>
    </row>
    <row r="12" spans="1:5" ht="51">
      <c r="A12" s="35" t="s">
        <v>55</v>
      </c>
      <c r="E12" s="40" t="s">
        <v>7682</v>
      </c>
    </row>
    <row r="13" spans="1:5" ht="89.25">
      <c r="A13" t="s">
        <v>56</v>
      </c>
      <c r="E13" s="39" t="s">
        <v>1012</v>
      </c>
    </row>
    <row r="14" spans="1:16" ht="38.25">
      <c r="A14" t="s">
        <v>49</v>
      </c>
      <c s="34" t="s">
        <v>27</v>
      </c>
      <c s="34" t="s">
        <v>4403</v>
      </c>
      <c s="35" t="s">
        <v>4404</v>
      </c>
      <c s="6" t="s">
        <v>4405</v>
      </c>
      <c s="36" t="s">
        <v>1010</v>
      </c>
      <c s="37">
        <v>73.95</v>
      </c>
      <c s="36">
        <v>0</v>
      </c>
      <c s="36">
        <f>ROUND(G14*H14,6)</f>
      </c>
      <c r="L14" s="38">
        <v>0</v>
      </c>
      <c s="32">
        <f>ROUND(ROUND(L14,2)*ROUND(G14,3),2)</f>
      </c>
      <c s="36" t="s">
        <v>85</v>
      </c>
      <c>
        <f>(M14*21)/100</f>
      </c>
      <c t="s">
        <v>27</v>
      </c>
    </row>
    <row r="15" spans="1:5" ht="12.75">
      <c r="A15" s="35" t="s">
        <v>54</v>
      </c>
      <c r="E15" s="39" t="s">
        <v>1011</v>
      </c>
    </row>
    <row r="16" spans="1:5" ht="51">
      <c r="A16" s="35" t="s">
        <v>55</v>
      </c>
      <c r="E16" s="40" t="s">
        <v>7683</v>
      </c>
    </row>
    <row r="17" spans="1:5" ht="89.25">
      <c r="A17" t="s">
        <v>56</v>
      </c>
      <c r="E17" s="39" t="s">
        <v>1012</v>
      </c>
    </row>
    <row r="18" spans="1:16" ht="38.25">
      <c r="A18" t="s">
        <v>49</v>
      </c>
      <c s="34" t="s">
        <v>26</v>
      </c>
      <c s="34" t="s">
        <v>2721</v>
      </c>
      <c s="35" t="s">
        <v>2722</v>
      </c>
      <c s="6" t="s">
        <v>2723</v>
      </c>
      <c s="36" t="s">
        <v>1010</v>
      </c>
      <c s="37">
        <v>72.48</v>
      </c>
      <c s="36">
        <v>0</v>
      </c>
      <c s="36">
        <f>ROUND(G18*H18,6)</f>
      </c>
      <c r="L18" s="38">
        <v>0</v>
      </c>
      <c s="32">
        <f>ROUND(ROUND(L18,2)*ROUND(G18,3),2)</f>
      </c>
      <c s="36" t="s">
        <v>85</v>
      </c>
      <c>
        <f>(M18*21)/100</f>
      </c>
      <c t="s">
        <v>27</v>
      </c>
    </row>
    <row r="19" spans="1:5" ht="12.75">
      <c r="A19" s="35" t="s">
        <v>54</v>
      </c>
      <c r="E19" s="39" t="s">
        <v>1011</v>
      </c>
    </row>
    <row r="20" spans="1:5" ht="63.75">
      <c r="A20" s="35" t="s">
        <v>55</v>
      </c>
      <c r="E20" s="40" t="s">
        <v>7684</v>
      </c>
    </row>
    <row r="21" spans="1:5" ht="102">
      <c r="A21" t="s">
        <v>56</v>
      </c>
      <c r="E21" s="39" t="s">
        <v>2724</v>
      </c>
    </row>
    <row r="22" spans="1:13" ht="12.75">
      <c r="A22" t="s">
        <v>46</v>
      </c>
      <c r="C22" s="31" t="s">
        <v>47</v>
      </c>
      <c r="E22" s="33" t="s">
        <v>3818</v>
      </c>
      <c r="J22" s="32">
        <f>0</f>
      </c>
      <c s="32">
        <f>0</f>
      </c>
      <c s="32">
        <f>0+L23+L27+L31+L35+L39+L43+L47+L51+L55</f>
      </c>
      <c s="32">
        <f>0+M23+M27+M31+M35+M39+M43+M47+M51+M55</f>
      </c>
    </row>
    <row r="23" spans="1:16" ht="12.75">
      <c r="A23" t="s">
        <v>49</v>
      </c>
      <c s="34" t="s">
        <v>65</v>
      </c>
      <c s="34" t="s">
        <v>4408</v>
      </c>
      <c s="35" t="s">
        <v>5</v>
      </c>
      <c s="6" t="s">
        <v>4409</v>
      </c>
      <c s="36" t="s">
        <v>52</v>
      </c>
      <c s="37">
        <v>21.75</v>
      </c>
      <c s="36">
        <v>0</v>
      </c>
      <c s="36">
        <f>ROUND(G23*H23,6)</f>
      </c>
      <c r="L23" s="38">
        <v>0</v>
      </c>
      <c s="32">
        <f>ROUND(ROUND(L23,2)*ROUND(G23,3),2)</f>
      </c>
      <c s="36" t="s">
        <v>53</v>
      </c>
      <c>
        <f>(M23*21)/100</f>
      </c>
      <c t="s">
        <v>27</v>
      </c>
    </row>
    <row r="24" spans="1:5" ht="12.75">
      <c r="A24" s="35" t="s">
        <v>54</v>
      </c>
      <c r="E24" s="39" t="s">
        <v>7685</v>
      </c>
    </row>
    <row r="25" spans="1:5" ht="38.25">
      <c r="A25" s="35" t="s">
        <v>55</v>
      </c>
      <c r="E25" s="40" t="s">
        <v>7686</v>
      </c>
    </row>
    <row r="26" spans="1:5" ht="63.75">
      <c r="A26" t="s">
        <v>56</v>
      </c>
      <c r="E26" s="39" t="s">
        <v>1625</v>
      </c>
    </row>
    <row r="27" spans="1:16" ht="25.5">
      <c r="A27" t="s">
        <v>49</v>
      </c>
      <c s="34" t="s">
        <v>70</v>
      </c>
      <c s="34" t="s">
        <v>3311</v>
      </c>
      <c s="35" t="s">
        <v>5</v>
      </c>
      <c s="6" t="s">
        <v>3312</v>
      </c>
      <c s="36" t="s">
        <v>52</v>
      </c>
      <c s="37">
        <v>66.5</v>
      </c>
      <c s="36">
        <v>0</v>
      </c>
      <c s="36">
        <f>ROUND(G27*H27,6)</f>
      </c>
      <c r="L27" s="38">
        <v>0</v>
      </c>
      <c s="32">
        <f>ROUND(ROUND(L27,2)*ROUND(G27,3),2)</f>
      </c>
      <c s="36" t="s">
        <v>53</v>
      </c>
      <c>
        <f>(M27*21)/100</f>
      </c>
      <c t="s">
        <v>27</v>
      </c>
    </row>
    <row r="28" spans="1:5" ht="12.75">
      <c r="A28" s="35" t="s">
        <v>54</v>
      </c>
      <c r="E28" s="39" t="s">
        <v>4414</v>
      </c>
    </row>
    <row r="29" spans="1:5" ht="38.25">
      <c r="A29" s="35" t="s">
        <v>55</v>
      </c>
      <c r="E29" s="40" t="s">
        <v>7687</v>
      </c>
    </row>
    <row r="30" spans="1:5" ht="63.75">
      <c r="A30" t="s">
        <v>56</v>
      </c>
      <c r="E30" s="39" t="s">
        <v>1625</v>
      </c>
    </row>
    <row r="31" spans="1:16" ht="12.75">
      <c r="A31" t="s">
        <v>49</v>
      </c>
      <c s="34" t="s">
        <v>74</v>
      </c>
      <c s="34" t="s">
        <v>4416</v>
      </c>
      <c s="35" t="s">
        <v>5</v>
      </c>
      <c s="6" t="s">
        <v>4417</v>
      </c>
      <c s="36" t="s">
        <v>52</v>
      </c>
      <c s="37">
        <v>21.75</v>
      </c>
      <c s="36">
        <v>0</v>
      </c>
      <c s="36">
        <f>ROUND(G31*H31,6)</f>
      </c>
      <c r="L31" s="38">
        <v>0</v>
      </c>
      <c s="32">
        <f>ROUND(ROUND(L31,2)*ROUND(G31,3),2)</f>
      </c>
      <c s="36" t="s">
        <v>53</v>
      </c>
      <c>
        <f>(M31*21)/100</f>
      </c>
      <c t="s">
        <v>27</v>
      </c>
    </row>
    <row r="32" spans="1:5" ht="12.75">
      <c r="A32" s="35" t="s">
        <v>54</v>
      </c>
      <c r="E32" s="39" t="s">
        <v>5</v>
      </c>
    </row>
    <row r="33" spans="1:5" ht="38.25">
      <c r="A33" s="35" t="s">
        <v>55</v>
      </c>
      <c r="E33" s="40" t="s">
        <v>7686</v>
      </c>
    </row>
    <row r="34" spans="1:5" ht="63.75">
      <c r="A34" t="s">
        <v>56</v>
      </c>
      <c r="E34" s="39" t="s">
        <v>1625</v>
      </c>
    </row>
    <row r="35" spans="1:16" ht="12.75">
      <c r="A35" t="s">
        <v>49</v>
      </c>
      <c s="34" t="s">
        <v>78</v>
      </c>
      <c s="34" t="s">
        <v>4519</v>
      </c>
      <c s="35" t="s">
        <v>5</v>
      </c>
      <c s="6" t="s">
        <v>4520</v>
      </c>
      <c s="36" t="s">
        <v>52</v>
      </c>
      <c s="37">
        <v>34.5</v>
      </c>
      <c s="36">
        <v>0</v>
      </c>
      <c s="36">
        <f>ROUND(G35*H35,6)</f>
      </c>
      <c r="L35" s="38">
        <v>0</v>
      </c>
      <c s="32">
        <f>ROUND(ROUND(L35,2)*ROUND(G35,3),2)</f>
      </c>
      <c s="36" t="s">
        <v>53</v>
      </c>
      <c>
        <f>(M35*21)/100</f>
      </c>
      <c t="s">
        <v>27</v>
      </c>
    </row>
    <row r="36" spans="1:5" ht="12.75">
      <c r="A36" s="35" t="s">
        <v>54</v>
      </c>
      <c r="E36" s="39" t="s">
        <v>5</v>
      </c>
    </row>
    <row r="37" spans="1:5" ht="38.25">
      <c r="A37" s="35" t="s">
        <v>55</v>
      </c>
      <c r="E37" s="40" t="s">
        <v>7688</v>
      </c>
    </row>
    <row r="38" spans="1:5" ht="25.5">
      <c r="A38" t="s">
        <v>56</v>
      </c>
      <c r="E38" s="39" t="s">
        <v>3825</v>
      </c>
    </row>
    <row r="39" spans="1:16" ht="12.75">
      <c r="A39" t="s">
        <v>49</v>
      </c>
      <c s="34" t="s">
        <v>82</v>
      </c>
      <c s="34" t="s">
        <v>3826</v>
      </c>
      <c s="35" t="s">
        <v>5</v>
      </c>
      <c s="6" t="s">
        <v>3827</v>
      </c>
      <c s="36" t="s">
        <v>52</v>
      </c>
      <c s="37">
        <v>235</v>
      </c>
      <c s="36">
        <v>0</v>
      </c>
      <c s="36">
        <f>ROUND(G39*H39,6)</f>
      </c>
      <c r="L39" s="38">
        <v>0</v>
      </c>
      <c s="32">
        <f>ROUND(ROUND(L39,2)*ROUND(G39,3),2)</f>
      </c>
      <c s="36" t="s">
        <v>53</v>
      </c>
      <c>
        <f>(M39*21)/100</f>
      </c>
      <c t="s">
        <v>27</v>
      </c>
    </row>
    <row r="40" spans="1:5" ht="12.75">
      <c r="A40" s="35" t="s">
        <v>54</v>
      </c>
      <c r="E40" s="39" t="s">
        <v>7689</v>
      </c>
    </row>
    <row r="41" spans="1:5" ht="38.25">
      <c r="A41" s="35" t="s">
        <v>55</v>
      </c>
      <c r="E41" s="40" t="s">
        <v>7690</v>
      </c>
    </row>
    <row r="42" spans="1:5" ht="242.25">
      <c r="A42" t="s">
        <v>56</v>
      </c>
      <c r="E42" s="39" t="s">
        <v>3830</v>
      </c>
    </row>
    <row r="43" spans="1:16" ht="12.75">
      <c r="A43" t="s">
        <v>49</v>
      </c>
      <c s="34" t="s">
        <v>89</v>
      </c>
      <c s="34" t="s">
        <v>7691</v>
      </c>
      <c s="35" t="s">
        <v>5</v>
      </c>
      <c s="6" t="s">
        <v>7692</v>
      </c>
      <c s="36" t="s">
        <v>52</v>
      </c>
      <c s="37">
        <v>70</v>
      </c>
      <c s="36">
        <v>0</v>
      </c>
      <c s="36">
        <f>ROUND(G43*H43,6)</f>
      </c>
      <c r="L43" s="38">
        <v>0</v>
      </c>
      <c s="32">
        <f>ROUND(ROUND(L43,2)*ROUND(G43,3),2)</f>
      </c>
      <c s="36" t="s">
        <v>53</v>
      </c>
      <c>
        <f>(M43*21)/100</f>
      </c>
      <c t="s">
        <v>27</v>
      </c>
    </row>
    <row r="44" spans="1:5" ht="12.75">
      <c r="A44" s="35" t="s">
        <v>54</v>
      </c>
      <c r="E44" s="39" t="s">
        <v>7693</v>
      </c>
    </row>
    <row r="45" spans="1:5" ht="38.25">
      <c r="A45" s="35" t="s">
        <v>55</v>
      </c>
      <c r="E45" s="40" t="s">
        <v>7694</v>
      </c>
    </row>
    <row r="46" spans="1:5" ht="204">
      <c r="A46" t="s">
        <v>56</v>
      </c>
      <c r="E46" s="39" t="s">
        <v>7695</v>
      </c>
    </row>
    <row r="47" spans="1:16" ht="12.75">
      <c r="A47" t="s">
        <v>49</v>
      </c>
      <c s="34" t="s">
        <v>93</v>
      </c>
      <c s="34" t="s">
        <v>3863</v>
      </c>
      <c s="35" t="s">
        <v>5</v>
      </c>
      <c s="6" t="s">
        <v>3864</v>
      </c>
      <c s="36" t="s">
        <v>819</v>
      </c>
      <c s="37">
        <v>177</v>
      </c>
      <c s="36">
        <v>0</v>
      </c>
      <c s="36">
        <f>ROUND(G47*H47,6)</f>
      </c>
      <c r="L47" s="38">
        <v>0</v>
      </c>
      <c s="32">
        <f>ROUND(ROUND(L47,2)*ROUND(G47,3),2)</f>
      </c>
      <c s="36" t="s">
        <v>53</v>
      </c>
      <c>
        <f>(M47*21)/100</f>
      </c>
      <c t="s">
        <v>27</v>
      </c>
    </row>
    <row r="48" spans="1:5" ht="12.75">
      <c r="A48" s="35" t="s">
        <v>54</v>
      </c>
      <c r="E48" s="39" t="s">
        <v>5</v>
      </c>
    </row>
    <row r="49" spans="1:5" ht="38.25">
      <c r="A49" s="35" t="s">
        <v>55</v>
      </c>
      <c r="E49" s="40" t="s">
        <v>7696</v>
      </c>
    </row>
    <row r="50" spans="1:5" ht="25.5">
      <c r="A50" t="s">
        <v>56</v>
      </c>
      <c r="E50" s="39" t="s">
        <v>3867</v>
      </c>
    </row>
    <row r="51" spans="1:16" ht="12.75">
      <c r="A51" t="s">
        <v>49</v>
      </c>
      <c s="34" t="s">
        <v>96</v>
      </c>
      <c s="34" t="s">
        <v>4536</v>
      </c>
      <c s="35" t="s">
        <v>5</v>
      </c>
      <c s="6" t="s">
        <v>4537</v>
      </c>
      <c s="36" t="s">
        <v>819</v>
      </c>
      <c s="37">
        <v>177</v>
      </c>
      <c s="36">
        <v>0</v>
      </c>
      <c s="36">
        <f>ROUND(G51*H51,6)</f>
      </c>
      <c r="L51" s="38">
        <v>0</v>
      </c>
      <c s="32">
        <f>ROUND(ROUND(L51,2)*ROUND(G51,3),2)</f>
      </c>
      <c s="36" t="s">
        <v>53</v>
      </c>
      <c>
        <f>(M51*21)/100</f>
      </c>
      <c t="s">
        <v>27</v>
      </c>
    </row>
    <row r="52" spans="1:5" ht="12.75">
      <c r="A52" s="35" t="s">
        <v>54</v>
      </c>
      <c r="E52" s="39" t="s">
        <v>7697</v>
      </c>
    </row>
    <row r="53" spans="1:5" ht="38.25">
      <c r="A53" s="35" t="s">
        <v>55</v>
      </c>
      <c r="E53" s="40" t="s">
        <v>7698</v>
      </c>
    </row>
    <row r="54" spans="1:5" ht="25.5">
      <c r="A54" t="s">
        <v>56</v>
      </c>
      <c r="E54" s="39" t="s">
        <v>4539</v>
      </c>
    </row>
    <row r="55" spans="1:16" ht="12.75">
      <c r="A55" t="s">
        <v>49</v>
      </c>
      <c s="34" t="s">
        <v>100</v>
      </c>
      <c s="34" t="s">
        <v>7699</v>
      </c>
      <c s="35" t="s">
        <v>5</v>
      </c>
      <c s="6" t="s">
        <v>7700</v>
      </c>
      <c s="36" t="s">
        <v>819</v>
      </c>
      <c s="37">
        <v>459</v>
      </c>
      <c s="36">
        <v>0</v>
      </c>
      <c s="36">
        <f>ROUND(G55*H55,6)</f>
      </c>
      <c r="L55" s="38">
        <v>0</v>
      </c>
      <c s="32">
        <f>ROUND(ROUND(L55,2)*ROUND(G55,3),2)</f>
      </c>
      <c s="36" t="s">
        <v>53</v>
      </c>
      <c>
        <f>(M55*21)/100</f>
      </c>
      <c t="s">
        <v>27</v>
      </c>
    </row>
    <row r="56" spans="1:5" ht="12.75">
      <c r="A56" s="35" t="s">
        <v>54</v>
      </c>
      <c r="E56" s="39" t="s">
        <v>7701</v>
      </c>
    </row>
    <row r="57" spans="1:5" ht="38.25">
      <c r="A57" s="35" t="s">
        <v>55</v>
      </c>
      <c r="E57" s="40" t="s">
        <v>7702</v>
      </c>
    </row>
    <row r="58" spans="1:5" ht="25.5">
      <c r="A58" t="s">
        <v>56</v>
      </c>
      <c r="E58" s="39" t="s">
        <v>7703</v>
      </c>
    </row>
    <row r="59" spans="1:13" ht="12.75">
      <c r="A59" t="s">
        <v>46</v>
      </c>
      <c r="C59" s="31" t="s">
        <v>26</v>
      </c>
      <c r="E59" s="33" t="s">
        <v>3885</v>
      </c>
      <c r="J59" s="32">
        <f>0</f>
      </c>
      <c s="32">
        <f>0</f>
      </c>
      <c s="32">
        <f>0+L60</f>
      </c>
      <c s="32">
        <f>0+M60</f>
      </c>
    </row>
    <row r="60" spans="1:16" ht="12.75">
      <c r="A60" t="s">
        <v>49</v>
      </c>
      <c s="34" t="s">
        <v>104</v>
      </c>
      <c s="34" t="s">
        <v>4431</v>
      </c>
      <c s="35" t="s">
        <v>5</v>
      </c>
      <c s="6" t="s">
        <v>4432</v>
      </c>
      <c s="36" t="s">
        <v>2433</v>
      </c>
      <c s="37">
        <v>520</v>
      </c>
      <c s="36">
        <v>0</v>
      </c>
      <c s="36">
        <f>ROUND(G60*H60,6)</f>
      </c>
      <c r="L60" s="38">
        <v>0</v>
      </c>
      <c s="32">
        <f>ROUND(ROUND(L60,2)*ROUND(G60,3),2)</f>
      </c>
      <c s="36" t="s">
        <v>53</v>
      </c>
      <c>
        <f>(M60*21)/100</f>
      </c>
      <c t="s">
        <v>27</v>
      </c>
    </row>
    <row r="61" spans="1:5" ht="12.75">
      <c r="A61" s="35" t="s">
        <v>54</v>
      </c>
      <c r="E61" s="39" t="s">
        <v>5</v>
      </c>
    </row>
    <row r="62" spans="1:5" ht="38.25">
      <c r="A62" s="35" t="s">
        <v>55</v>
      </c>
      <c r="E62" s="40" t="s">
        <v>7704</v>
      </c>
    </row>
    <row r="63" spans="1:5" ht="216.75">
      <c r="A63" t="s">
        <v>56</v>
      </c>
      <c r="E63" s="39" t="s">
        <v>4435</v>
      </c>
    </row>
    <row r="64" spans="1:13" ht="12.75">
      <c r="A64" t="s">
        <v>46</v>
      </c>
      <c r="C64" s="31" t="s">
        <v>70</v>
      </c>
      <c r="E64" s="33" t="s">
        <v>3538</v>
      </c>
      <c r="J64" s="32">
        <f>0</f>
      </c>
      <c s="32">
        <f>0</f>
      </c>
      <c s="32">
        <f>0+L65+L69</f>
      </c>
      <c s="32">
        <f>0+M65+M69</f>
      </c>
    </row>
    <row r="65" spans="1:16" ht="12.75">
      <c r="A65" t="s">
        <v>49</v>
      </c>
      <c s="34" t="s">
        <v>107</v>
      </c>
      <c s="34" t="s">
        <v>5756</v>
      </c>
      <c s="35" t="s">
        <v>5</v>
      </c>
      <c s="6" t="s">
        <v>5757</v>
      </c>
      <c s="36" t="s">
        <v>819</v>
      </c>
      <c s="37">
        <v>795</v>
      </c>
      <c s="36">
        <v>0</v>
      </c>
      <c s="36">
        <f>ROUND(G65*H65,6)</f>
      </c>
      <c r="L65" s="38">
        <v>0</v>
      </c>
      <c s="32">
        <f>ROUND(ROUND(L65,2)*ROUND(G65,3),2)</f>
      </c>
      <c s="36" t="s">
        <v>53</v>
      </c>
      <c>
        <f>(M65*21)/100</f>
      </c>
      <c t="s">
        <v>27</v>
      </c>
    </row>
    <row r="66" spans="1:5" ht="12.75">
      <c r="A66" s="35" t="s">
        <v>54</v>
      </c>
      <c r="E66" s="39" t="s">
        <v>5</v>
      </c>
    </row>
    <row r="67" spans="1:5" ht="38.25">
      <c r="A67" s="35" t="s">
        <v>55</v>
      </c>
      <c r="E67" s="40" t="s">
        <v>7705</v>
      </c>
    </row>
    <row r="68" spans="1:5" ht="38.25">
      <c r="A68" t="s">
        <v>56</v>
      </c>
      <c r="E68" s="39" t="s">
        <v>4445</v>
      </c>
    </row>
    <row r="69" spans="1:16" ht="12.75">
      <c r="A69" t="s">
        <v>49</v>
      </c>
      <c s="34" t="s">
        <v>110</v>
      </c>
      <c s="34" t="s">
        <v>4446</v>
      </c>
      <c s="35" t="s">
        <v>5</v>
      </c>
      <c s="6" t="s">
        <v>4447</v>
      </c>
      <c s="36" t="s">
        <v>819</v>
      </c>
      <c s="37">
        <v>795</v>
      </c>
      <c s="36">
        <v>0</v>
      </c>
      <c s="36">
        <f>ROUND(G69*H69,6)</f>
      </c>
      <c r="L69" s="38">
        <v>0</v>
      </c>
      <c s="32">
        <f>ROUND(ROUND(L69,2)*ROUND(G69,3),2)</f>
      </c>
      <c s="36" t="s">
        <v>53</v>
      </c>
      <c>
        <f>(M69*21)/100</f>
      </c>
      <c t="s">
        <v>27</v>
      </c>
    </row>
    <row r="70" spans="1:5" ht="12.75">
      <c r="A70" s="35" t="s">
        <v>54</v>
      </c>
      <c r="E70" s="39" t="s">
        <v>5</v>
      </c>
    </row>
    <row r="71" spans="1:5" ht="51">
      <c r="A71" s="35" t="s">
        <v>55</v>
      </c>
      <c r="E71" s="40" t="s">
        <v>7706</v>
      </c>
    </row>
    <row r="72" spans="1:5" ht="114.75">
      <c r="A72" t="s">
        <v>56</v>
      </c>
      <c r="E72" s="39" t="s">
        <v>4450</v>
      </c>
    </row>
    <row r="73" spans="1:13" ht="12.75">
      <c r="A73" t="s">
        <v>46</v>
      </c>
      <c r="C73" s="31" t="s">
        <v>82</v>
      </c>
      <c r="E73" s="33" t="s">
        <v>3926</v>
      </c>
      <c r="J73" s="32">
        <f>0</f>
      </c>
      <c s="32">
        <f>0</f>
      </c>
      <c s="32">
        <f>0+L74</f>
      </c>
      <c s="32">
        <f>0+M74</f>
      </c>
    </row>
    <row r="74" spans="1:16" ht="12.75">
      <c r="A74" t="s">
        <v>49</v>
      </c>
      <c s="34" t="s">
        <v>113</v>
      </c>
      <c s="34" t="s">
        <v>7707</v>
      </c>
      <c s="35" t="s">
        <v>5</v>
      </c>
      <c s="6" t="s">
        <v>7708</v>
      </c>
      <c s="36" t="s">
        <v>68</v>
      </c>
      <c s="37">
        <v>1</v>
      </c>
      <c s="36">
        <v>0</v>
      </c>
      <c s="36">
        <f>ROUND(G74*H74,6)</f>
      </c>
      <c r="L74" s="38">
        <v>0</v>
      </c>
      <c s="32">
        <f>ROUND(ROUND(L74,2)*ROUND(G74,3),2)</f>
      </c>
      <c s="36" t="s">
        <v>53</v>
      </c>
      <c>
        <f>(M74*21)/100</f>
      </c>
      <c t="s">
        <v>27</v>
      </c>
    </row>
    <row r="75" spans="1:5" ht="12.75">
      <c r="A75" s="35" t="s">
        <v>54</v>
      </c>
      <c r="E75" s="39" t="s">
        <v>7709</v>
      </c>
    </row>
    <row r="76" spans="1:5" ht="38.25">
      <c r="A76" s="35" t="s">
        <v>55</v>
      </c>
      <c r="E76" s="40" t="s">
        <v>5469</v>
      </c>
    </row>
    <row r="77" spans="1:5" ht="25.5">
      <c r="A77" t="s">
        <v>56</v>
      </c>
      <c r="E77" s="39" t="s">
        <v>7710</v>
      </c>
    </row>
    <row r="78" spans="1:13" ht="12.75">
      <c r="A78" t="s">
        <v>46</v>
      </c>
      <c r="C78" s="31" t="s">
        <v>89</v>
      </c>
      <c r="E78" s="33" t="s">
        <v>3143</v>
      </c>
      <c r="J78" s="32">
        <f>0</f>
      </c>
      <c s="32">
        <f>0</f>
      </c>
      <c s="32">
        <f>0+L79+L83+L87+L91+L95</f>
      </c>
      <c s="32">
        <f>0+M79+M83+M87+M91+M95</f>
      </c>
    </row>
    <row r="79" spans="1:16" ht="12.75">
      <c r="A79" t="s">
        <v>49</v>
      </c>
      <c s="34" t="s">
        <v>118</v>
      </c>
      <c s="34" t="s">
        <v>4462</v>
      </c>
      <c s="35" t="s">
        <v>5</v>
      </c>
      <c s="6" t="s">
        <v>4463</v>
      </c>
      <c s="36" t="s">
        <v>60</v>
      </c>
      <c s="37">
        <v>296</v>
      </c>
      <c s="36">
        <v>0</v>
      </c>
      <c s="36">
        <f>ROUND(G79*H79,6)</f>
      </c>
      <c r="L79" s="38">
        <v>0</v>
      </c>
      <c s="32">
        <f>ROUND(ROUND(L79,2)*ROUND(G79,3),2)</f>
      </c>
      <c s="36" t="s">
        <v>53</v>
      </c>
      <c>
        <f>(M79*21)/100</f>
      </c>
      <c t="s">
        <v>27</v>
      </c>
    </row>
    <row r="80" spans="1:5" ht="12.75">
      <c r="A80" s="35" t="s">
        <v>54</v>
      </c>
      <c r="E80" s="39" t="s">
        <v>5</v>
      </c>
    </row>
    <row r="81" spans="1:5" ht="51">
      <c r="A81" s="35" t="s">
        <v>55</v>
      </c>
      <c r="E81" s="40" t="s">
        <v>7711</v>
      </c>
    </row>
    <row r="82" spans="1:5" ht="25.5">
      <c r="A82" t="s">
        <v>56</v>
      </c>
      <c r="E82" s="39" t="s">
        <v>4466</v>
      </c>
    </row>
    <row r="83" spans="1:16" ht="12.75">
      <c r="A83" t="s">
        <v>49</v>
      </c>
      <c s="34" t="s">
        <v>121</v>
      </c>
      <c s="34" t="s">
        <v>4467</v>
      </c>
      <c s="35" t="s">
        <v>5</v>
      </c>
      <c s="6" t="s">
        <v>4468</v>
      </c>
      <c s="36" t="s">
        <v>60</v>
      </c>
      <c s="37">
        <v>9</v>
      </c>
      <c s="36">
        <v>0</v>
      </c>
      <c s="36">
        <f>ROUND(G83*H83,6)</f>
      </c>
      <c r="L83" s="38">
        <v>0</v>
      </c>
      <c s="32">
        <f>ROUND(ROUND(L83,2)*ROUND(G83,3),2)</f>
      </c>
      <c s="36" t="s">
        <v>53</v>
      </c>
      <c>
        <f>(M83*21)/100</f>
      </c>
      <c t="s">
        <v>27</v>
      </c>
    </row>
    <row r="84" spans="1:5" ht="12.75">
      <c r="A84" s="35" t="s">
        <v>54</v>
      </c>
      <c r="E84" s="39" t="s">
        <v>5</v>
      </c>
    </row>
    <row r="85" spans="1:5" ht="51">
      <c r="A85" s="35" t="s">
        <v>55</v>
      </c>
      <c r="E85" s="40" t="s">
        <v>7712</v>
      </c>
    </row>
    <row r="86" spans="1:5" ht="25.5">
      <c r="A86" t="s">
        <v>56</v>
      </c>
      <c r="E86" s="39" t="s">
        <v>4466</v>
      </c>
    </row>
    <row r="87" spans="1:16" ht="12.75">
      <c r="A87" t="s">
        <v>49</v>
      </c>
      <c s="34" t="s">
        <v>124</v>
      </c>
      <c s="34" t="s">
        <v>3955</v>
      </c>
      <c s="35" t="s">
        <v>5</v>
      </c>
      <c s="6" t="s">
        <v>3956</v>
      </c>
      <c s="36" t="s">
        <v>60</v>
      </c>
      <c s="37">
        <v>16.2</v>
      </c>
      <c s="36">
        <v>0</v>
      </c>
      <c s="36">
        <f>ROUND(G87*H87,6)</f>
      </c>
      <c r="L87" s="38">
        <v>0</v>
      </c>
      <c s="32">
        <f>ROUND(ROUND(L87,2)*ROUND(G87,3),2)</f>
      </c>
      <c s="36" t="s">
        <v>53</v>
      </c>
      <c>
        <f>(M87*21)/100</f>
      </c>
      <c t="s">
        <v>27</v>
      </c>
    </row>
    <row r="88" spans="1:5" ht="12.75">
      <c r="A88" s="35" t="s">
        <v>54</v>
      </c>
      <c r="E88" s="39" t="s">
        <v>7713</v>
      </c>
    </row>
    <row r="89" spans="1:5" ht="38.25">
      <c r="A89" s="35" t="s">
        <v>55</v>
      </c>
      <c r="E89" s="40" t="s">
        <v>7714</v>
      </c>
    </row>
    <row r="90" spans="1:5" ht="63.75">
      <c r="A90" t="s">
        <v>56</v>
      </c>
      <c r="E90" s="39" t="s">
        <v>3958</v>
      </c>
    </row>
    <row r="91" spans="1:16" ht="12.75">
      <c r="A91" t="s">
        <v>49</v>
      </c>
      <c s="34" t="s">
        <v>127</v>
      </c>
      <c s="34" t="s">
        <v>4499</v>
      </c>
      <c s="35" t="s">
        <v>5</v>
      </c>
      <c s="6" t="s">
        <v>4500</v>
      </c>
      <c s="36" t="s">
        <v>60</v>
      </c>
      <c s="37">
        <v>164</v>
      </c>
      <c s="36">
        <v>0</v>
      </c>
      <c s="36">
        <f>ROUND(G91*H91,6)</f>
      </c>
      <c r="L91" s="38">
        <v>0</v>
      </c>
      <c s="32">
        <f>ROUND(ROUND(L91,2)*ROUND(G91,3),2)</f>
      </c>
      <c s="36" t="s">
        <v>53</v>
      </c>
      <c>
        <f>(M91*21)/100</f>
      </c>
      <c t="s">
        <v>27</v>
      </c>
    </row>
    <row r="92" spans="1:5" ht="12.75">
      <c r="A92" s="35" t="s">
        <v>54</v>
      </c>
      <c r="E92" s="39" t="s">
        <v>5</v>
      </c>
    </row>
    <row r="93" spans="1:5" ht="38.25">
      <c r="A93" s="35" t="s">
        <v>55</v>
      </c>
      <c r="E93" s="40" t="s">
        <v>7715</v>
      </c>
    </row>
    <row r="94" spans="1:5" ht="102">
      <c r="A94" t="s">
        <v>56</v>
      </c>
      <c r="E94" s="39" t="s">
        <v>4502</v>
      </c>
    </row>
    <row r="95" spans="1:16" ht="12.75">
      <c r="A95" t="s">
        <v>49</v>
      </c>
      <c s="34" t="s">
        <v>131</v>
      </c>
      <c s="34" t="s">
        <v>7716</v>
      </c>
      <c s="35" t="s">
        <v>5</v>
      </c>
      <c s="6" t="s">
        <v>7717</v>
      </c>
      <c s="36" t="s">
        <v>52</v>
      </c>
      <c s="37">
        <v>8</v>
      </c>
      <c s="36">
        <v>0</v>
      </c>
      <c s="36">
        <f>ROUND(G95*H95,6)</f>
      </c>
      <c r="L95" s="38">
        <v>0</v>
      </c>
      <c s="32">
        <f>ROUND(ROUND(L95,2)*ROUND(G95,3),2)</f>
      </c>
      <c s="36" t="s">
        <v>53</v>
      </c>
      <c>
        <f>(M95*21)/100</f>
      </c>
      <c t="s">
        <v>27</v>
      </c>
    </row>
    <row r="96" spans="1:5" ht="12.75">
      <c r="A96" s="35" t="s">
        <v>54</v>
      </c>
      <c r="E96" s="39" t="s">
        <v>7718</v>
      </c>
    </row>
    <row r="97" spans="1:5" ht="38.25">
      <c r="A97" s="35" t="s">
        <v>55</v>
      </c>
      <c r="E97" s="40" t="s">
        <v>7719</v>
      </c>
    </row>
    <row r="98" spans="1:5" ht="63.75">
      <c r="A98" t="s">
        <v>56</v>
      </c>
      <c r="E98" s="39" t="s">
        <v>3981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7720</v>
      </c>
      <c s="41">
        <f>Rekapitulace!C122</f>
      </c>
      <c s="20" t="s">
        <v>0</v>
      </c>
      <c t="s">
        <v>23</v>
      </c>
      <c t="s">
        <v>27</v>
      </c>
    </row>
    <row r="4" spans="1:16" ht="32" customHeight="1">
      <c r="A4" s="24" t="s">
        <v>20</v>
      </c>
      <c s="25" t="s">
        <v>28</v>
      </c>
      <c s="27" t="s">
        <v>7720</v>
      </c>
      <c r="E4" s="26" t="s">
        <v>7721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7724</v>
      </c>
      <c r="E8" s="30" t="s">
        <v>7723</v>
      </c>
      <c r="J8" s="29">
        <f>0+J9+J14+J107+J116+J133+J146+J187+J212+J281+J294</f>
      </c>
      <c s="29">
        <f>0+K9+K14+K107+K116+K133+K146+K187+K212+K281+K294</f>
      </c>
      <c s="29">
        <f>0+L9+L14+L107+L116+L133+L146+L187+L212+L281+L294</f>
      </c>
      <c s="29">
        <f>0+M9+M14+M107+M116+M133+M146+M187+M212+M281+M294</f>
      </c>
    </row>
    <row r="9" spans="1:13" ht="12.75">
      <c r="A9" t="s">
        <v>46</v>
      </c>
      <c r="C9" s="31" t="s">
        <v>176</v>
      </c>
      <c r="E9" s="33" t="s">
        <v>798</v>
      </c>
      <c r="J9" s="32">
        <f>0</f>
      </c>
      <c s="32">
        <f>0</f>
      </c>
      <c s="32">
        <f>0+L10</f>
      </c>
      <c s="32">
        <f>0+M10</f>
      </c>
    </row>
    <row r="10" spans="1:16" ht="12.75">
      <c r="A10" t="s">
        <v>49</v>
      </c>
      <c s="34" t="s">
        <v>47</v>
      </c>
      <c s="34" t="s">
        <v>4673</v>
      </c>
      <c s="35" t="s">
        <v>5</v>
      </c>
      <c s="6" t="s">
        <v>2300</v>
      </c>
      <c s="36" t="s">
        <v>528</v>
      </c>
      <c s="37">
        <v>1</v>
      </c>
      <c s="36">
        <v>0</v>
      </c>
      <c s="36">
        <f>ROUND(G10*H10,6)</f>
      </c>
      <c r="L10" s="38">
        <v>0</v>
      </c>
      <c s="32">
        <f>ROUND(ROUND(L10,2)*ROUND(G10,3),2)</f>
      </c>
      <c s="36" t="s">
        <v>53</v>
      </c>
      <c>
        <f>(M10*21)/100</f>
      </c>
      <c t="s">
        <v>27</v>
      </c>
    </row>
    <row r="11" spans="1:5" ht="12.75">
      <c r="A11" s="35" t="s">
        <v>54</v>
      </c>
      <c r="E11" s="39" t="s">
        <v>5</v>
      </c>
    </row>
    <row r="12" spans="1:5" ht="12.75">
      <c r="A12" s="35" t="s">
        <v>55</v>
      </c>
      <c r="E12" s="40" t="s">
        <v>7725</v>
      </c>
    </row>
    <row r="13" spans="1:5" ht="12.75">
      <c r="A13" t="s">
        <v>56</v>
      </c>
      <c r="E13" s="39" t="s">
        <v>1277</v>
      </c>
    </row>
    <row r="14" spans="1:13" ht="12.75">
      <c r="A14" t="s">
        <v>46</v>
      </c>
      <c r="C14" s="31" t="s">
        <v>47</v>
      </c>
      <c r="E14" s="33" t="s">
        <v>48</v>
      </c>
      <c r="J14" s="32">
        <f>0</f>
      </c>
      <c s="32">
        <f>0</f>
      </c>
      <c s="32">
        <f>0+L15+L19+L23+L27+L31+L35+L39+L43+L47+L51+L55+L59+L63+L67+L71+L75+L79+L83+L87+L91+L95+L99+L103</f>
      </c>
      <c s="32">
        <f>0+M15+M19+M23+M27+M31+M35+M39+M43+M47+M51+M55+M59+M63+M67+M71+M75+M79+M83+M87+M91+M95+M99+M103</f>
      </c>
    </row>
    <row r="15" spans="1:16" ht="25.5">
      <c r="A15" t="s">
        <v>49</v>
      </c>
      <c s="34" t="s">
        <v>27</v>
      </c>
      <c s="34" t="s">
        <v>7726</v>
      </c>
      <c s="35" t="s">
        <v>5</v>
      </c>
      <c s="6" t="s">
        <v>7727</v>
      </c>
      <c s="36" t="s">
        <v>52</v>
      </c>
      <c s="37">
        <v>12.845</v>
      </c>
      <c s="36">
        <v>0</v>
      </c>
      <c s="36">
        <f>ROUND(G15*H15,6)</f>
      </c>
      <c r="L15" s="38">
        <v>0</v>
      </c>
      <c s="32">
        <f>ROUND(ROUND(L15,2)*ROUND(G15,3),2)</f>
      </c>
      <c s="36" t="s">
        <v>53</v>
      </c>
      <c>
        <f>(M15*21)/100</f>
      </c>
      <c t="s">
        <v>27</v>
      </c>
    </row>
    <row r="16" spans="1:5" ht="12.75">
      <c r="A16" s="35" t="s">
        <v>54</v>
      </c>
      <c r="E16" s="39" t="s">
        <v>5</v>
      </c>
    </row>
    <row r="17" spans="1:5" ht="76.5">
      <c r="A17" s="35" t="s">
        <v>55</v>
      </c>
      <c r="E17" s="40" t="s">
        <v>7728</v>
      </c>
    </row>
    <row r="18" spans="1:5" ht="63.75">
      <c r="A18" t="s">
        <v>56</v>
      </c>
      <c r="E18" s="39" t="s">
        <v>4869</v>
      </c>
    </row>
    <row r="19" spans="1:16" ht="12.75">
      <c r="A19" t="s">
        <v>49</v>
      </c>
      <c s="34" t="s">
        <v>26</v>
      </c>
      <c s="34" t="s">
        <v>3314</v>
      </c>
      <c s="35" t="s">
        <v>5</v>
      </c>
      <c s="6" t="s">
        <v>3315</v>
      </c>
      <c s="36" t="s">
        <v>486</v>
      </c>
      <c s="37">
        <v>240</v>
      </c>
      <c s="36">
        <v>0</v>
      </c>
      <c s="36">
        <f>ROUND(G19*H19,6)</f>
      </c>
      <c r="L19" s="38">
        <v>0</v>
      </c>
      <c s="32">
        <f>ROUND(ROUND(L19,2)*ROUND(G19,3),2)</f>
      </c>
      <c s="36" t="s">
        <v>53</v>
      </c>
      <c>
        <f>(M19*21)/100</f>
      </c>
      <c t="s">
        <v>27</v>
      </c>
    </row>
    <row r="20" spans="1:5" ht="12.75">
      <c r="A20" s="35" t="s">
        <v>54</v>
      </c>
      <c r="E20" s="39" t="s">
        <v>5</v>
      </c>
    </row>
    <row r="21" spans="1:5" ht="25.5">
      <c r="A21" s="35" t="s">
        <v>55</v>
      </c>
      <c r="E21" s="40" t="s">
        <v>7729</v>
      </c>
    </row>
    <row r="22" spans="1:5" ht="38.25">
      <c r="A22" t="s">
        <v>56</v>
      </c>
      <c r="E22" s="39" t="s">
        <v>3317</v>
      </c>
    </row>
    <row r="23" spans="1:16" ht="12.75">
      <c r="A23" t="s">
        <v>49</v>
      </c>
      <c s="34" t="s">
        <v>65</v>
      </c>
      <c s="34" t="s">
        <v>7730</v>
      </c>
      <c s="35" t="s">
        <v>5</v>
      </c>
      <c s="6" t="s">
        <v>7731</v>
      </c>
      <c s="36" t="s">
        <v>52</v>
      </c>
      <c s="37">
        <v>3077.554</v>
      </c>
      <c s="36">
        <v>0</v>
      </c>
      <c s="36">
        <f>ROUND(G23*H23,6)</f>
      </c>
      <c r="L23" s="38">
        <v>0</v>
      </c>
      <c s="32">
        <f>ROUND(ROUND(L23,2)*ROUND(G23,3),2)</f>
      </c>
      <c s="36" t="s">
        <v>53</v>
      </c>
      <c>
        <f>(M23*21)/100</f>
      </c>
      <c t="s">
        <v>27</v>
      </c>
    </row>
    <row r="24" spans="1:5" ht="12.75">
      <c r="A24" s="35" t="s">
        <v>54</v>
      </c>
      <c r="E24" s="39" t="s">
        <v>5</v>
      </c>
    </row>
    <row r="25" spans="1:5" ht="38.25">
      <c r="A25" s="35" t="s">
        <v>55</v>
      </c>
      <c r="E25" s="40" t="s">
        <v>7732</v>
      </c>
    </row>
    <row r="26" spans="1:5" ht="306">
      <c r="A26" t="s">
        <v>56</v>
      </c>
      <c r="E26" s="39" t="s">
        <v>7733</v>
      </c>
    </row>
    <row r="27" spans="1:16" ht="12.75">
      <c r="A27" t="s">
        <v>49</v>
      </c>
      <c s="34" t="s">
        <v>70</v>
      </c>
      <c s="34" t="s">
        <v>7734</v>
      </c>
      <c s="35" t="s">
        <v>5</v>
      </c>
      <c s="6" t="s">
        <v>7735</v>
      </c>
      <c s="36" t="s">
        <v>1021</v>
      </c>
      <c s="37">
        <v>9232.662</v>
      </c>
      <c s="36">
        <v>0</v>
      </c>
      <c s="36">
        <f>ROUND(G27*H27,6)</f>
      </c>
      <c r="L27" s="38">
        <v>0</v>
      </c>
      <c s="32">
        <f>ROUND(ROUND(L27,2)*ROUND(G27,3),2)</f>
      </c>
      <c s="36" t="s">
        <v>53</v>
      </c>
      <c>
        <f>(M27*21)/100</f>
      </c>
      <c t="s">
        <v>27</v>
      </c>
    </row>
    <row r="28" spans="1:5" ht="12.75">
      <c r="A28" s="35" t="s">
        <v>54</v>
      </c>
      <c r="E28" s="39" t="s">
        <v>5</v>
      </c>
    </row>
    <row r="29" spans="1:5" ht="38.25">
      <c r="A29" s="35" t="s">
        <v>55</v>
      </c>
      <c r="E29" s="40" t="s">
        <v>7736</v>
      </c>
    </row>
    <row r="30" spans="1:5" ht="25.5">
      <c r="A30" t="s">
        <v>56</v>
      </c>
      <c r="E30" s="39" t="s">
        <v>1530</v>
      </c>
    </row>
    <row r="31" spans="1:16" ht="12.75">
      <c r="A31" t="s">
        <v>49</v>
      </c>
      <c s="34" t="s">
        <v>74</v>
      </c>
      <c s="34" t="s">
        <v>4682</v>
      </c>
      <c s="35" t="s">
        <v>5</v>
      </c>
      <c s="6" t="s">
        <v>4683</v>
      </c>
      <c s="36" t="s">
        <v>52</v>
      </c>
      <c s="37">
        <v>2308.712</v>
      </c>
      <c s="36">
        <v>0</v>
      </c>
      <c s="36">
        <f>ROUND(G31*H31,6)</f>
      </c>
      <c r="L31" s="38">
        <v>0</v>
      </c>
      <c s="32">
        <f>ROUND(ROUND(L31,2)*ROUND(G31,3),2)</f>
      </c>
      <c s="36" t="s">
        <v>53</v>
      </c>
      <c>
        <f>(M31*21)/100</f>
      </c>
      <c t="s">
        <v>27</v>
      </c>
    </row>
    <row r="32" spans="1:5" ht="12.75">
      <c r="A32" s="35" t="s">
        <v>54</v>
      </c>
      <c r="E32" s="39" t="s">
        <v>5</v>
      </c>
    </row>
    <row r="33" spans="1:5" ht="114.75">
      <c r="A33" s="35" t="s">
        <v>55</v>
      </c>
      <c r="E33" s="40" t="s">
        <v>7737</v>
      </c>
    </row>
    <row r="34" spans="1:5" ht="318.75">
      <c r="A34" t="s">
        <v>56</v>
      </c>
      <c r="E34" s="39" t="s">
        <v>4685</v>
      </c>
    </row>
    <row r="35" spans="1:16" ht="12.75">
      <c r="A35" t="s">
        <v>49</v>
      </c>
      <c s="34" t="s">
        <v>78</v>
      </c>
      <c s="34" t="s">
        <v>7738</v>
      </c>
      <c s="35" t="s">
        <v>5</v>
      </c>
      <c s="6" t="s">
        <v>7739</v>
      </c>
      <c s="36" t="s">
        <v>52</v>
      </c>
      <c s="37">
        <v>989.448</v>
      </c>
      <c s="36">
        <v>0</v>
      </c>
      <c s="36">
        <f>ROUND(G35*H35,6)</f>
      </c>
      <c r="L35" s="38">
        <v>0</v>
      </c>
      <c s="32">
        <f>ROUND(ROUND(L35,2)*ROUND(G35,3),2)</f>
      </c>
      <c s="36" t="s">
        <v>53</v>
      </c>
      <c>
        <f>(M35*21)/100</f>
      </c>
      <c t="s">
        <v>27</v>
      </c>
    </row>
    <row r="36" spans="1:5" ht="12.75">
      <c r="A36" s="35" t="s">
        <v>54</v>
      </c>
      <c r="E36" s="39" t="s">
        <v>5</v>
      </c>
    </row>
    <row r="37" spans="1:5" ht="114.75">
      <c r="A37" s="35" t="s">
        <v>55</v>
      </c>
      <c r="E37" s="40" t="s">
        <v>7740</v>
      </c>
    </row>
    <row r="38" spans="1:5" ht="318.75">
      <c r="A38" t="s">
        <v>56</v>
      </c>
      <c r="E38" s="39" t="s">
        <v>7741</v>
      </c>
    </row>
    <row r="39" spans="1:16" ht="12.75">
      <c r="A39" t="s">
        <v>49</v>
      </c>
      <c s="34" t="s">
        <v>82</v>
      </c>
      <c s="34" t="s">
        <v>7742</v>
      </c>
      <c s="35" t="s">
        <v>5</v>
      </c>
      <c s="6" t="s">
        <v>7743</v>
      </c>
      <c s="36" t="s">
        <v>52</v>
      </c>
      <c s="37">
        <v>2081.422</v>
      </c>
      <c s="36">
        <v>0</v>
      </c>
      <c s="36">
        <f>ROUND(G39*H39,6)</f>
      </c>
      <c r="L39" s="38">
        <v>0</v>
      </c>
      <c s="32">
        <f>ROUND(ROUND(L39,2)*ROUND(G39,3),2)</f>
      </c>
      <c s="36" t="s">
        <v>53</v>
      </c>
      <c>
        <f>(M39*21)/100</f>
      </c>
      <c t="s">
        <v>27</v>
      </c>
    </row>
    <row r="40" spans="1:5" ht="12.75">
      <c r="A40" s="35" t="s">
        <v>54</v>
      </c>
      <c r="E40" s="39" t="s">
        <v>5</v>
      </c>
    </row>
    <row r="41" spans="1:5" ht="38.25">
      <c r="A41" s="35" t="s">
        <v>55</v>
      </c>
      <c r="E41" s="40" t="s">
        <v>7744</v>
      </c>
    </row>
    <row r="42" spans="1:5" ht="318.75">
      <c r="A42" t="s">
        <v>56</v>
      </c>
      <c r="E42" s="39" t="s">
        <v>7745</v>
      </c>
    </row>
    <row r="43" spans="1:16" ht="12.75">
      <c r="A43" t="s">
        <v>49</v>
      </c>
      <c s="34" t="s">
        <v>89</v>
      </c>
      <c s="34" t="s">
        <v>7746</v>
      </c>
      <c s="35" t="s">
        <v>5</v>
      </c>
      <c s="6" t="s">
        <v>7747</v>
      </c>
      <c s="36" t="s">
        <v>52</v>
      </c>
      <c s="37">
        <v>2808.101</v>
      </c>
      <c s="36">
        <v>0</v>
      </c>
      <c s="36">
        <f>ROUND(G43*H43,6)</f>
      </c>
      <c r="L43" s="38">
        <v>0</v>
      </c>
      <c s="32">
        <f>ROUND(ROUND(L43,2)*ROUND(G43,3),2)</f>
      </c>
      <c s="36" t="s">
        <v>53</v>
      </c>
      <c>
        <f>(M43*21)/100</f>
      </c>
      <c t="s">
        <v>27</v>
      </c>
    </row>
    <row r="44" spans="1:5" ht="12.75">
      <c r="A44" s="35" t="s">
        <v>54</v>
      </c>
      <c r="E44" s="39" t="s">
        <v>5</v>
      </c>
    </row>
    <row r="45" spans="1:5" ht="127.5">
      <c r="A45" s="35" t="s">
        <v>55</v>
      </c>
      <c r="E45" s="40" t="s">
        <v>7748</v>
      </c>
    </row>
    <row r="46" spans="1:5" ht="318.75">
      <c r="A46" t="s">
        <v>56</v>
      </c>
      <c r="E46" s="39" t="s">
        <v>4685</v>
      </c>
    </row>
    <row r="47" spans="1:16" ht="12.75">
      <c r="A47" t="s">
        <v>49</v>
      </c>
      <c s="34" t="s">
        <v>93</v>
      </c>
      <c s="34" t="s">
        <v>7749</v>
      </c>
      <c s="35" t="s">
        <v>5</v>
      </c>
      <c s="6" t="s">
        <v>7750</v>
      </c>
      <c s="36" t="s">
        <v>52</v>
      </c>
      <c s="37">
        <v>2083.167</v>
      </c>
      <c s="36">
        <v>0</v>
      </c>
      <c s="36">
        <f>ROUND(G47*H47,6)</f>
      </c>
      <c r="L47" s="38">
        <v>0</v>
      </c>
      <c s="32">
        <f>ROUND(ROUND(L47,2)*ROUND(G47,3),2)</f>
      </c>
      <c s="36" t="s">
        <v>53</v>
      </c>
      <c>
        <f>(M47*21)/100</f>
      </c>
      <c t="s">
        <v>27</v>
      </c>
    </row>
    <row r="48" spans="1:5" ht="12.75">
      <c r="A48" s="35" t="s">
        <v>54</v>
      </c>
      <c r="E48" s="39" t="s">
        <v>5</v>
      </c>
    </row>
    <row r="49" spans="1:5" ht="63.75">
      <c r="A49" s="35" t="s">
        <v>55</v>
      </c>
      <c r="E49" s="40" t="s">
        <v>7751</v>
      </c>
    </row>
    <row r="50" spans="1:5" ht="318.75">
      <c r="A50" t="s">
        <v>56</v>
      </c>
      <c r="E50" s="39" t="s">
        <v>7741</v>
      </c>
    </row>
    <row r="51" spans="1:16" ht="12.75">
      <c r="A51" t="s">
        <v>49</v>
      </c>
      <c s="34" t="s">
        <v>96</v>
      </c>
      <c s="34" t="s">
        <v>7752</v>
      </c>
      <c s="35" t="s">
        <v>5</v>
      </c>
      <c s="6" t="s">
        <v>7753</v>
      </c>
      <c s="36" t="s">
        <v>52</v>
      </c>
      <c s="37">
        <v>160.818</v>
      </c>
      <c s="36">
        <v>0</v>
      </c>
      <c s="36">
        <f>ROUND(G51*H51,6)</f>
      </c>
      <c r="L51" s="38">
        <v>0</v>
      </c>
      <c s="32">
        <f>ROUND(ROUND(L51,2)*ROUND(G51,3),2)</f>
      </c>
      <c s="36" t="s">
        <v>53</v>
      </c>
      <c>
        <f>(M51*21)/100</f>
      </c>
      <c t="s">
        <v>27</v>
      </c>
    </row>
    <row r="52" spans="1:5" ht="12.75">
      <c r="A52" s="35" t="s">
        <v>54</v>
      </c>
      <c r="E52" s="39" t="s">
        <v>5</v>
      </c>
    </row>
    <row r="53" spans="1:5" ht="76.5">
      <c r="A53" s="35" t="s">
        <v>55</v>
      </c>
      <c r="E53" s="40" t="s">
        <v>7754</v>
      </c>
    </row>
    <row r="54" spans="1:5" ht="318.75">
      <c r="A54" t="s">
        <v>56</v>
      </c>
      <c r="E54" s="39" t="s">
        <v>4685</v>
      </c>
    </row>
    <row r="55" spans="1:16" ht="12.75">
      <c r="A55" t="s">
        <v>49</v>
      </c>
      <c s="34" t="s">
        <v>100</v>
      </c>
      <c s="34" t="s">
        <v>7755</v>
      </c>
      <c s="35" t="s">
        <v>5</v>
      </c>
      <c s="6" t="s">
        <v>7756</v>
      </c>
      <c s="36" t="s">
        <v>52</v>
      </c>
      <c s="37">
        <v>68.922</v>
      </c>
      <c s="36">
        <v>0</v>
      </c>
      <c s="36">
        <f>ROUND(G55*H55,6)</f>
      </c>
      <c r="L55" s="38">
        <v>0</v>
      </c>
      <c s="32">
        <f>ROUND(ROUND(L55,2)*ROUND(G55,3),2)</f>
      </c>
      <c s="36" t="s">
        <v>53</v>
      </c>
      <c>
        <f>(M55*21)/100</f>
      </c>
      <c t="s">
        <v>27</v>
      </c>
    </row>
    <row r="56" spans="1:5" ht="12.75">
      <c r="A56" s="35" t="s">
        <v>54</v>
      </c>
      <c r="E56" s="39" t="s">
        <v>5</v>
      </c>
    </row>
    <row r="57" spans="1:5" ht="76.5">
      <c r="A57" s="35" t="s">
        <v>55</v>
      </c>
      <c r="E57" s="40" t="s">
        <v>7757</v>
      </c>
    </row>
    <row r="58" spans="1:5" ht="318.75">
      <c r="A58" t="s">
        <v>56</v>
      </c>
      <c r="E58" s="39" t="s">
        <v>7741</v>
      </c>
    </row>
    <row r="59" spans="1:16" ht="12.75">
      <c r="A59" t="s">
        <v>49</v>
      </c>
      <c s="34" t="s">
        <v>104</v>
      </c>
      <c s="34" t="s">
        <v>4871</v>
      </c>
      <c s="35" t="s">
        <v>5</v>
      </c>
      <c s="6" t="s">
        <v>4872</v>
      </c>
      <c s="36" t="s">
        <v>52</v>
      </c>
      <c s="37">
        <v>10150.12</v>
      </c>
      <c s="36">
        <v>0</v>
      </c>
      <c s="36">
        <f>ROUND(G59*H59,6)</f>
      </c>
      <c r="L59" s="38">
        <v>0</v>
      </c>
      <c s="32">
        <f>ROUND(ROUND(L59,2)*ROUND(G59,3),2)</f>
      </c>
      <c s="36" t="s">
        <v>53</v>
      </c>
      <c>
        <f>(M59*21)/100</f>
      </c>
      <c t="s">
        <v>27</v>
      </c>
    </row>
    <row r="60" spans="1:5" ht="12.75">
      <c r="A60" s="35" t="s">
        <v>54</v>
      </c>
      <c r="E60" s="39" t="s">
        <v>5</v>
      </c>
    </row>
    <row r="61" spans="1:5" ht="89.25">
      <c r="A61" s="35" t="s">
        <v>55</v>
      </c>
      <c r="E61" s="40" t="s">
        <v>7758</v>
      </c>
    </row>
    <row r="62" spans="1:5" ht="191.25">
      <c r="A62" t="s">
        <v>56</v>
      </c>
      <c r="E62" s="39" t="s">
        <v>4874</v>
      </c>
    </row>
    <row r="63" spans="1:16" ht="12.75">
      <c r="A63" t="s">
        <v>49</v>
      </c>
      <c s="34" t="s">
        <v>107</v>
      </c>
      <c s="34" t="s">
        <v>62</v>
      </c>
      <c s="35" t="s">
        <v>5</v>
      </c>
      <c s="6" t="s">
        <v>63</v>
      </c>
      <c s="36" t="s">
        <v>52</v>
      </c>
      <c s="37">
        <v>3077.554</v>
      </c>
      <c s="36">
        <v>0</v>
      </c>
      <c s="36">
        <f>ROUND(G63*H63,6)</f>
      </c>
      <c r="L63" s="38">
        <v>0</v>
      </c>
      <c s="32">
        <f>ROUND(ROUND(L63,2)*ROUND(G63,3),2)</f>
      </c>
      <c s="36" t="s">
        <v>53</v>
      </c>
      <c>
        <f>(M63*21)/100</f>
      </c>
      <c t="s">
        <v>27</v>
      </c>
    </row>
    <row r="64" spans="1:5" ht="12.75">
      <c r="A64" s="35" t="s">
        <v>54</v>
      </c>
      <c r="E64" s="39" t="s">
        <v>5</v>
      </c>
    </row>
    <row r="65" spans="1:5" ht="165.75">
      <c r="A65" s="35" t="s">
        <v>55</v>
      </c>
      <c r="E65" s="40" t="s">
        <v>7759</v>
      </c>
    </row>
    <row r="66" spans="1:5" ht="229.5">
      <c r="A66" t="s">
        <v>56</v>
      </c>
      <c r="E66" s="39" t="s">
        <v>64</v>
      </c>
    </row>
    <row r="67" spans="1:16" ht="12.75">
      <c r="A67" t="s">
        <v>49</v>
      </c>
      <c s="34" t="s">
        <v>110</v>
      </c>
      <c s="34" t="s">
        <v>3342</v>
      </c>
      <c s="35" t="s">
        <v>5</v>
      </c>
      <c s="6" t="s">
        <v>3343</v>
      </c>
      <c s="36" t="s">
        <v>52</v>
      </c>
      <c s="37">
        <v>2677.034</v>
      </c>
      <c s="36">
        <v>0</v>
      </c>
      <c s="36">
        <f>ROUND(G67*H67,6)</f>
      </c>
      <c r="L67" s="38">
        <v>0</v>
      </c>
      <c s="32">
        <f>ROUND(ROUND(L67,2)*ROUND(G67,3),2)</f>
      </c>
      <c s="36" t="s">
        <v>53</v>
      </c>
      <c>
        <f>(M67*21)/100</f>
      </c>
      <c t="s">
        <v>27</v>
      </c>
    </row>
    <row r="68" spans="1:5" ht="12.75">
      <c r="A68" s="35" t="s">
        <v>54</v>
      </c>
      <c r="E68" s="39" t="s">
        <v>5</v>
      </c>
    </row>
    <row r="69" spans="1:5" ht="306">
      <c r="A69" s="35" t="s">
        <v>55</v>
      </c>
      <c r="E69" s="40" t="s">
        <v>7760</v>
      </c>
    </row>
    <row r="70" spans="1:5" ht="293.25">
      <c r="A70" t="s">
        <v>56</v>
      </c>
      <c r="E70" s="39" t="s">
        <v>3345</v>
      </c>
    </row>
    <row r="71" spans="1:16" ht="12.75">
      <c r="A71" t="s">
        <v>49</v>
      </c>
      <c s="34" t="s">
        <v>113</v>
      </c>
      <c s="34" t="s">
        <v>7761</v>
      </c>
      <c s="35" t="s">
        <v>5</v>
      </c>
      <c s="6" t="s">
        <v>7762</v>
      </c>
      <c s="36" t="s">
        <v>52</v>
      </c>
      <c s="37">
        <v>2719.837</v>
      </c>
      <c s="36">
        <v>0</v>
      </c>
      <c s="36">
        <f>ROUND(G71*H71,6)</f>
      </c>
      <c r="L71" s="38">
        <v>0</v>
      </c>
      <c s="32">
        <f>ROUND(ROUND(L71,2)*ROUND(G71,3),2)</f>
      </c>
      <c s="36" t="s">
        <v>53</v>
      </c>
      <c>
        <f>(M71*21)/100</f>
      </c>
      <c t="s">
        <v>27</v>
      </c>
    </row>
    <row r="72" spans="1:5" ht="12.75">
      <c r="A72" s="35" t="s">
        <v>54</v>
      </c>
      <c r="E72" s="39" t="s">
        <v>5</v>
      </c>
    </row>
    <row r="73" spans="1:5" ht="409.5">
      <c r="A73" s="35" t="s">
        <v>55</v>
      </c>
      <c r="E73" s="40" t="s">
        <v>7763</v>
      </c>
    </row>
    <row r="74" spans="1:5" ht="255">
      <c r="A74" t="s">
        <v>56</v>
      </c>
      <c r="E74" s="39" t="s">
        <v>7764</v>
      </c>
    </row>
    <row r="75" spans="1:16" ht="12.75">
      <c r="A75" t="s">
        <v>49</v>
      </c>
      <c s="34" t="s">
        <v>118</v>
      </c>
      <c s="34" t="s">
        <v>3863</v>
      </c>
      <c s="35" t="s">
        <v>5</v>
      </c>
      <c s="6" t="s">
        <v>3864</v>
      </c>
      <c s="36" t="s">
        <v>819</v>
      </c>
      <c s="37">
        <v>1058.08</v>
      </c>
      <c s="36">
        <v>0</v>
      </c>
      <c s="36">
        <f>ROUND(G75*H75,6)</f>
      </c>
      <c r="L75" s="38">
        <v>0</v>
      </c>
      <c s="32">
        <f>ROUND(ROUND(L75,2)*ROUND(G75,3),2)</f>
      </c>
      <c s="36" t="s">
        <v>53</v>
      </c>
      <c>
        <f>(M75*21)/100</f>
      </c>
      <c t="s">
        <v>27</v>
      </c>
    </row>
    <row r="76" spans="1:5" ht="12.75">
      <c r="A76" s="35" t="s">
        <v>54</v>
      </c>
      <c r="E76" s="39" t="s">
        <v>5</v>
      </c>
    </row>
    <row r="77" spans="1:5" ht="63.75">
      <c r="A77" s="35" t="s">
        <v>55</v>
      </c>
      <c r="E77" s="40" t="s">
        <v>7765</v>
      </c>
    </row>
    <row r="78" spans="1:5" ht="38.25">
      <c r="A78" t="s">
        <v>56</v>
      </c>
      <c r="E78" s="39" t="s">
        <v>3357</v>
      </c>
    </row>
    <row r="79" spans="1:16" ht="12.75">
      <c r="A79" t="s">
        <v>49</v>
      </c>
      <c s="34" t="s">
        <v>121</v>
      </c>
      <c s="34" t="s">
        <v>3358</v>
      </c>
      <c s="35" t="s">
        <v>5</v>
      </c>
      <c s="6" t="s">
        <v>3359</v>
      </c>
      <c s="36" t="s">
        <v>819</v>
      </c>
      <c s="37">
        <v>1058.08</v>
      </c>
      <c s="36">
        <v>0</v>
      </c>
      <c s="36">
        <f>ROUND(G79*H79,6)</f>
      </c>
      <c r="L79" s="38">
        <v>0</v>
      </c>
      <c s="32">
        <f>ROUND(ROUND(L79,2)*ROUND(G79,3),2)</f>
      </c>
      <c s="36" t="s">
        <v>53</v>
      </c>
      <c>
        <f>(M79*21)/100</f>
      </c>
      <c t="s">
        <v>27</v>
      </c>
    </row>
    <row r="80" spans="1:5" ht="12.75">
      <c r="A80" s="35" t="s">
        <v>54</v>
      </c>
      <c r="E80" s="39" t="s">
        <v>5</v>
      </c>
    </row>
    <row r="81" spans="1:5" ht="63.75">
      <c r="A81" s="35" t="s">
        <v>55</v>
      </c>
      <c r="E81" s="40" t="s">
        <v>7765</v>
      </c>
    </row>
    <row r="82" spans="1:5" ht="25.5">
      <c r="A82" t="s">
        <v>56</v>
      </c>
      <c r="E82" s="39" t="s">
        <v>3361</v>
      </c>
    </row>
    <row r="83" spans="1:16" ht="12.75">
      <c r="A83" t="s">
        <v>49</v>
      </c>
      <c s="34" t="s">
        <v>124</v>
      </c>
      <c s="34" t="s">
        <v>3362</v>
      </c>
      <c s="35" t="s">
        <v>5</v>
      </c>
      <c s="6" t="s">
        <v>3363</v>
      </c>
      <c s="36" t="s">
        <v>819</v>
      </c>
      <c s="37">
        <v>1058.08</v>
      </c>
      <c s="36">
        <v>0</v>
      </c>
      <c s="36">
        <f>ROUND(G83*H83,6)</f>
      </c>
      <c r="L83" s="38">
        <v>0</v>
      </c>
      <c s="32">
        <f>ROUND(ROUND(L83,2)*ROUND(G83,3),2)</f>
      </c>
      <c s="36" t="s">
        <v>53</v>
      </c>
      <c>
        <f>(M83*21)/100</f>
      </c>
      <c t="s">
        <v>27</v>
      </c>
    </row>
    <row r="84" spans="1:5" ht="12.75">
      <c r="A84" s="35" t="s">
        <v>54</v>
      </c>
      <c r="E84" s="39" t="s">
        <v>5</v>
      </c>
    </row>
    <row r="85" spans="1:5" ht="63.75">
      <c r="A85" s="35" t="s">
        <v>55</v>
      </c>
      <c r="E85" s="40" t="s">
        <v>7765</v>
      </c>
    </row>
    <row r="86" spans="1:5" ht="38.25">
      <c r="A86" t="s">
        <v>56</v>
      </c>
      <c r="E86" s="39" t="s">
        <v>3365</v>
      </c>
    </row>
    <row r="87" spans="1:16" ht="12.75">
      <c r="A87" t="s">
        <v>49</v>
      </c>
      <c s="34" t="s">
        <v>127</v>
      </c>
      <c s="34" t="s">
        <v>7359</v>
      </c>
      <c s="35" t="s">
        <v>5</v>
      </c>
      <c s="6" t="s">
        <v>7766</v>
      </c>
      <c s="36" t="s">
        <v>528</v>
      </c>
      <c s="37">
        <v>1</v>
      </c>
      <c s="36">
        <v>0</v>
      </c>
      <c s="36">
        <f>ROUND(G87*H87,6)</f>
      </c>
      <c r="L87" s="38">
        <v>0</v>
      </c>
      <c s="32">
        <f>ROUND(ROUND(L87,2)*ROUND(G87,3),2)</f>
      </c>
      <c s="36" t="s">
        <v>85</v>
      </c>
      <c>
        <f>(M87*21)/100</f>
      </c>
      <c t="s">
        <v>27</v>
      </c>
    </row>
    <row r="88" spans="1:5" ht="12.75">
      <c r="A88" s="35" t="s">
        <v>54</v>
      </c>
      <c r="E88" s="39" t="s">
        <v>5</v>
      </c>
    </row>
    <row r="89" spans="1:5" ht="51">
      <c r="A89" s="35" t="s">
        <v>55</v>
      </c>
      <c r="E89" s="40" t="s">
        <v>7767</v>
      </c>
    </row>
    <row r="90" spans="1:5" ht="153">
      <c r="A90" t="s">
        <v>56</v>
      </c>
      <c r="E90" s="39" t="s">
        <v>7768</v>
      </c>
    </row>
    <row r="91" spans="1:16" ht="25.5">
      <c r="A91" t="s">
        <v>49</v>
      </c>
      <c s="34" t="s">
        <v>131</v>
      </c>
      <c s="34" t="s">
        <v>7769</v>
      </c>
      <c s="35" t="s">
        <v>5</v>
      </c>
      <c s="6" t="s">
        <v>7770</v>
      </c>
      <c s="36" t="s">
        <v>819</v>
      </c>
      <c s="37">
        <v>1674.68</v>
      </c>
      <c s="36">
        <v>0</v>
      </c>
      <c s="36">
        <f>ROUND(G91*H91,6)</f>
      </c>
      <c r="L91" s="38">
        <v>0</v>
      </c>
      <c s="32">
        <f>ROUND(ROUND(L91,2)*ROUND(G91,3),2)</f>
      </c>
      <c s="36" t="s">
        <v>85</v>
      </c>
      <c>
        <f>(M91*21)/100</f>
      </c>
      <c t="s">
        <v>27</v>
      </c>
    </row>
    <row r="92" spans="1:5" ht="12.75">
      <c r="A92" s="35" t="s">
        <v>54</v>
      </c>
      <c r="E92" s="39" t="s">
        <v>5</v>
      </c>
    </row>
    <row r="93" spans="1:5" ht="408">
      <c r="A93" s="35" t="s">
        <v>55</v>
      </c>
      <c r="E93" s="40" t="s">
        <v>7771</v>
      </c>
    </row>
    <row r="94" spans="1:5" ht="51">
      <c r="A94" t="s">
        <v>56</v>
      </c>
      <c r="E94" s="39" t="s">
        <v>7772</v>
      </c>
    </row>
    <row r="95" spans="1:16" ht="25.5">
      <c r="A95" t="s">
        <v>49</v>
      </c>
      <c s="34" t="s">
        <v>135</v>
      </c>
      <c s="34" t="s">
        <v>7773</v>
      </c>
      <c s="35" t="s">
        <v>5</v>
      </c>
      <c s="6" t="s">
        <v>7774</v>
      </c>
      <c s="36" t="s">
        <v>819</v>
      </c>
      <c s="37">
        <v>3168.232</v>
      </c>
      <c s="36">
        <v>0</v>
      </c>
      <c s="36">
        <f>ROUND(G95*H95,6)</f>
      </c>
      <c r="L95" s="38">
        <v>0</v>
      </c>
      <c s="32">
        <f>ROUND(ROUND(L95,2)*ROUND(G95,3),2)</f>
      </c>
      <c s="36" t="s">
        <v>85</v>
      </c>
      <c>
        <f>(M95*21)/100</f>
      </c>
      <c t="s">
        <v>27</v>
      </c>
    </row>
    <row r="96" spans="1:5" ht="12.75">
      <c r="A96" s="35" t="s">
        <v>54</v>
      </c>
      <c r="E96" s="39" t="s">
        <v>5</v>
      </c>
    </row>
    <row r="97" spans="1:5" ht="409.5">
      <c r="A97" s="35" t="s">
        <v>55</v>
      </c>
      <c r="E97" s="40" t="s">
        <v>7775</v>
      </c>
    </row>
    <row r="98" spans="1:5" ht="38.25">
      <c r="A98" t="s">
        <v>56</v>
      </c>
      <c r="E98" s="39" t="s">
        <v>7776</v>
      </c>
    </row>
    <row r="99" spans="1:16" ht="12.75">
      <c r="A99" t="s">
        <v>49</v>
      </c>
      <c s="34" t="s">
        <v>139</v>
      </c>
      <c s="34" t="s">
        <v>7777</v>
      </c>
      <c s="35" t="s">
        <v>5</v>
      </c>
      <c s="6" t="s">
        <v>7778</v>
      </c>
      <c s="36" t="s">
        <v>819</v>
      </c>
      <c s="37">
        <v>3059.91</v>
      </c>
      <c s="36">
        <v>0</v>
      </c>
      <c s="36">
        <f>ROUND(G99*H99,6)</f>
      </c>
      <c r="L99" s="38">
        <v>0</v>
      </c>
      <c s="32">
        <f>ROUND(ROUND(L99,2)*ROUND(G99,3),2)</f>
      </c>
      <c s="36" t="s">
        <v>85</v>
      </c>
      <c>
        <f>(M99*21)/100</f>
      </c>
      <c t="s">
        <v>27</v>
      </c>
    </row>
    <row r="100" spans="1:5" ht="12.75">
      <c r="A100" s="35" t="s">
        <v>54</v>
      </c>
      <c r="E100" s="39" t="s">
        <v>5</v>
      </c>
    </row>
    <row r="101" spans="1:5" ht="114.75">
      <c r="A101" s="35" t="s">
        <v>55</v>
      </c>
      <c r="E101" s="40" t="s">
        <v>7779</v>
      </c>
    </row>
    <row r="102" spans="1:5" ht="63.75">
      <c r="A102" t="s">
        <v>56</v>
      </c>
      <c r="E102" s="39" t="s">
        <v>7780</v>
      </c>
    </row>
    <row r="103" spans="1:16" ht="25.5">
      <c r="A103" t="s">
        <v>49</v>
      </c>
      <c s="34" t="s">
        <v>142</v>
      </c>
      <c s="34" t="s">
        <v>7781</v>
      </c>
      <c s="35" t="s">
        <v>5</v>
      </c>
      <c s="6" t="s">
        <v>3371</v>
      </c>
      <c s="36" t="s">
        <v>52</v>
      </c>
      <c s="37">
        <v>737.97</v>
      </c>
      <c s="36">
        <v>0</v>
      </c>
      <c s="36">
        <f>ROUND(G103*H103,6)</f>
      </c>
      <c r="L103" s="38">
        <v>0</v>
      </c>
      <c s="32">
        <f>ROUND(ROUND(L103,2)*ROUND(G103,3),2)</f>
      </c>
      <c s="36" t="s">
        <v>85</v>
      </c>
      <c>
        <f>(M103*21)/100</f>
      </c>
      <c t="s">
        <v>27</v>
      </c>
    </row>
    <row r="104" spans="1:5" ht="12.75">
      <c r="A104" s="35" t="s">
        <v>54</v>
      </c>
      <c r="E104" s="39" t="s">
        <v>5</v>
      </c>
    </row>
    <row r="105" spans="1:5" ht="63.75">
      <c r="A105" s="35" t="s">
        <v>55</v>
      </c>
      <c r="E105" s="40" t="s">
        <v>7782</v>
      </c>
    </row>
    <row r="106" spans="1:5" ht="51">
      <c r="A106" t="s">
        <v>56</v>
      </c>
      <c r="E106" s="39" t="s">
        <v>7783</v>
      </c>
    </row>
    <row r="107" spans="1:13" ht="12.75">
      <c r="A107" t="s">
        <v>46</v>
      </c>
      <c r="C107" s="31" t="s">
        <v>27</v>
      </c>
      <c r="E107" s="33" t="s">
        <v>3374</v>
      </c>
      <c r="J107" s="32">
        <f>0</f>
      </c>
      <c s="32">
        <f>0</f>
      </c>
      <c s="32">
        <f>0+L108+L112</f>
      </c>
      <c s="32">
        <f>0+M108+M112</f>
      </c>
    </row>
    <row r="108" spans="1:16" ht="12.75">
      <c r="A108" t="s">
        <v>49</v>
      </c>
      <c s="34" t="s">
        <v>146</v>
      </c>
      <c s="34" t="s">
        <v>7784</v>
      </c>
      <c s="35" t="s">
        <v>5</v>
      </c>
      <c s="6" t="s">
        <v>7785</v>
      </c>
      <c s="36" t="s">
        <v>1010</v>
      </c>
      <c s="37">
        <v>22.32</v>
      </c>
      <c s="36">
        <v>0</v>
      </c>
      <c s="36">
        <f>ROUND(G108*H108,6)</f>
      </c>
      <c r="L108" s="38">
        <v>0</v>
      </c>
      <c s="32">
        <f>ROUND(ROUND(L108,2)*ROUND(G108,3),2)</f>
      </c>
      <c s="36" t="s">
        <v>53</v>
      </c>
      <c>
        <f>(M108*21)/100</f>
      </c>
      <c t="s">
        <v>27</v>
      </c>
    </row>
    <row r="109" spans="1:5" ht="12.75">
      <c r="A109" s="35" t="s">
        <v>54</v>
      </c>
      <c r="E109" s="39" t="s">
        <v>5</v>
      </c>
    </row>
    <row r="110" spans="1:5" ht="89.25">
      <c r="A110" s="35" t="s">
        <v>55</v>
      </c>
      <c r="E110" s="40" t="s">
        <v>7786</v>
      </c>
    </row>
    <row r="111" spans="1:5" ht="344.25">
      <c r="A111" t="s">
        <v>56</v>
      </c>
      <c r="E111" s="39" t="s">
        <v>7787</v>
      </c>
    </row>
    <row r="112" spans="1:16" ht="12.75">
      <c r="A112" t="s">
        <v>49</v>
      </c>
      <c s="34" t="s">
        <v>149</v>
      </c>
      <c s="34" t="s">
        <v>3391</v>
      </c>
      <c s="35" t="s">
        <v>5</v>
      </c>
      <c s="6" t="s">
        <v>3392</v>
      </c>
      <c s="36" t="s">
        <v>1010</v>
      </c>
      <c s="37">
        <v>44.64</v>
      </c>
      <c s="36">
        <v>0</v>
      </c>
      <c s="36">
        <f>ROUND(G112*H112,6)</f>
      </c>
      <c r="L112" s="38">
        <v>0</v>
      </c>
      <c s="32">
        <f>ROUND(ROUND(L112,2)*ROUND(G112,3),2)</f>
      </c>
      <c s="36" t="s">
        <v>53</v>
      </c>
      <c>
        <f>(M112*21)/100</f>
      </c>
      <c t="s">
        <v>27</v>
      </c>
    </row>
    <row r="113" spans="1:5" ht="12.75">
      <c r="A113" s="35" t="s">
        <v>54</v>
      </c>
      <c r="E113" s="39" t="s">
        <v>5</v>
      </c>
    </row>
    <row r="114" spans="1:5" ht="89.25">
      <c r="A114" s="35" t="s">
        <v>55</v>
      </c>
      <c r="E114" s="40" t="s">
        <v>7788</v>
      </c>
    </row>
    <row r="115" spans="1:5" ht="331.5">
      <c r="A115" t="s">
        <v>56</v>
      </c>
      <c r="E115" s="39" t="s">
        <v>3394</v>
      </c>
    </row>
    <row r="116" spans="1:13" ht="12.75">
      <c r="A116" t="s">
        <v>46</v>
      </c>
      <c r="C116" s="31" t="s">
        <v>26</v>
      </c>
      <c r="E116" s="33" t="s">
        <v>4921</v>
      </c>
      <c r="J116" s="32">
        <f>0</f>
      </c>
      <c s="32">
        <f>0</f>
      </c>
      <c s="32">
        <f>0+L117+L121+L125+L129</f>
      </c>
      <c s="32">
        <f>0+M117+M121+M125+M129</f>
      </c>
    </row>
    <row r="117" spans="1:16" ht="12.75">
      <c r="A117" t="s">
        <v>49</v>
      </c>
      <c s="34" t="s">
        <v>153</v>
      </c>
      <c s="34" t="s">
        <v>7789</v>
      </c>
      <c s="35" t="s">
        <v>5</v>
      </c>
      <c s="6" t="s">
        <v>7790</v>
      </c>
      <c s="36" t="s">
        <v>60</v>
      </c>
      <c s="37">
        <v>6</v>
      </c>
      <c s="36">
        <v>0</v>
      </c>
      <c s="36">
        <f>ROUND(G117*H117,6)</f>
      </c>
      <c r="L117" s="38">
        <v>0</v>
      </c>
      <c s="32">
        <f>ROUND(ROUND(L117,2)*ROUND(G117,3),2)</f>
      </c>
      <c s="36" t="s">
        <v>53</v>
      </c>
      <c>
        <f>(M117*21)/100</f>
      </c>
      <c t="s">
        <v>27</v>
      </c>
    </row>
    <row r="118" spans="1:5" ht="12.75">
      <c r="A118" s="35" t="s">
        <v>54</v>
      </c>
      <c r="E118" s="39" t="s">
        <v>5</v>
      </c>
    </row>
    <row r="119" spans="1:5" ht="63.75">
      <c r="A119" s="35" t="s">
        <v>55</v>
      </c>
      <c r="E119" s="40" t="s">
        <v>7791</v>
      </c>
    </row>
    <row r="120" spans="1:5" ht="38.25">
      <c r="A120" t="s">
        <v>56</v>
      </c>
      <c r="E120" s="39" t="s">
        <v>4551</v>
      </c>
    </row>
    <row r="121" spans="1:16" ht="12.75">
      <c r="A121" t="s">
        <v>49</v>
      </c>
      <c s="34" t="s">
        <v>158</v>
      </c>
      <c s="34" t="s">
        <v>7792</v>
      </c>
      <c s="35" t="s">
        <v>5</v>
      </c>
      <c s="6" t="s">
        <v>7793</v>
      </c>
      <c s="36" t="s">
        <v>60</v>
      </c>
      <c s="37">
        <v>3043.9</v>
      </c>
      <c s="36">
        <v>0</v>
      </c>
      <c s="36">
        <f>ROUND(G121*H121,6)</f>
      </c>
      <c r="L121" s="38">
        <v>0</v>
      </c>
      <c s="32">
        <f>ROUND(ROUND(L121,2)*ROUND(G121,3),2)</f>
      </c>
      <c s="36" t="s">
        <v>53</v>
      </c>
      <c>
        <f>(M121*21)/100</f>
      </c>
      <c t="s">
        <v>27</v>
      </c>
    </row>
    <row r="122" spans="1:5" ht="12.75">
      <c r="A122" s="35" t="s">
        <v>54</v>
      </c>
      <c r="E122" s="39" t="s">
        <v>5</v>
      </c>
    </row>
    <row r="123" spans="1:5" ht="102">
      <c r="A123" s="35" t="s">
        <v>55</v>
      </c>
      <c r="E123" s="40" t="s">
        <v>7794</v>
      </c>
    </row>
    <row r="124" spans="1:5" ht="38.25">
      <c r="A124" t="s">
        <v>56</v>
      </c>
      <c r="E124" s="39" t="s">
        <v>4551</v>
      </c>
    </row>
    <row r="125" spans="1:16" ht="12.75">
      <c r="A125" t="s">
        <v>49</v>
      </c>
      <c s="34" t="s">
        <v>162</v>
      </c>
      <c s="34" t="s">
        <v>7795</v>
      </c>
      <c s="35" t="s">
        <v>5</v>
      </c>
      <c s="6" t="s">
        <v>7796</v>
      </c>
      <c s="36" t="s">
        <v>60</v>
      </c>
      <c s="37">
        <v>6966.3</v>
      </c>
      <c s="36">
        <v>0</v>
      </c>
      <c s="36">
        <f>ROUND(G125*H125,6)</f>
      </c>
      <c r="L125" s="38">
        <v>0</v>
      </c>
      <c s="32">
        <f>ROUND(ROUND(L125,2)*ROUND(G125,3),2)</f>
      </c>
      <c s="36" t="s">
        <v>53</v>
      </c>
      <c>
        <f>(M125*21)/100</f>
      </c>
      <c t="s">
        <v>27</v>
      </c>
    </row>
    <row r="126" spans="1:5" ht="12.75">
      <c r="A126" s="35" t="s">
        <v>54</v>
      </c>
      <c r="E126" s="39" t="s">
        <v>5</v>
      </c>
    </row>
    <row r="127" spans="1:5" ht="89.25">
      <c r="A127" s="35" t="s">
        <v>55</v>
      </c>
      <c r="E127" s="40" t="s">
        <v>7797</v>
      </c>
    </row>
    <row r="128" spans="1:5" ht="38.25">
      <c r="A128" t="s">
        <v>56</v>
      </c>
      <c r="E128" s="39" t="s">
        <v>4551</v>
      </c>
    </row>
    <row r="129" spans="1:16" ht="12.75">
      <c r="A129" t="s">
        <v>49</v>
      </c>
      <c s="34" t="s">
        <v>166</v>
      </c>
      <c s="34" t="s">
        <v>7798</v>
      </c>
      <c s="35" t="s">
        <v>5</v>
      </c>
      <c s="6" t="s">
        <v>7799</v>
      </c>
      <c s="36" t="s">
        <v>60</v>
      </c>
      <c s="37">
        <v>9</v>
      </c>
      <c s="36">
        <v>0</v>
      </c>
      <c s="36">
        <f>ROUND(G129*H129,6)</f>
      </c>
      <c r="L129" s="38">
        <v>0</v>
      </c>
      <c s="32">
        <f>ROUND(ROUND(L129,2)*ROUND(G129,3),2)</f>
      </c>
      <c s="36" t="s">
        <v>53</v>
      </c>
      <c>
        <f>(M129*21)/100</f>
      </c>
      <c t="s">
        <v>27</v>
      </c>
    </row>
    <row r="130" spans="1:5" ht="12.75">
      <c r="A130" s="35" t="s">
        <v>54</v>
      </c>
      <c r="E130" s="39" t="s">
        <v>5</v>
      </c>
    </row>
    <row r="131" spans="1:5" ht="102">
      <c r="A131" s="35" t="s">
        <v>55</v>
      </c>
      <c r="E131" s="40" t="s">
        <v>7800</v>
      </c>
    </row>
    <row r="132" spans="1:5" ht="38.25">
      <c r="A132" t="s">
        <v>56</v>
      </c>
      <c r="E132" s="39" t="s">
        <v>4551</v>
      </c>
    </row>
    <row r="133" spans="1:13" ht="12.75">
      <c r="A133" t="s">
        <v>46</v>
      </c>
      <c r="C133" s="31" t="s">
        <v>65</v>
      </c>
      <c r="E133" s="33" t="s">
        <v>3044</v>
      </c>
      <c r="J133" s="32">
        <f>0</f>
      </c>
      <c s="32">
        <f>0</f>
      </c>
      <c s="32">
        <f>0+L134+L138+L142</f>
      </c>
      <c s="32">
        <f>0+M134+M138+M142</f>
      </c>
    </row>
    <row r="134" spans="1:16" ht="12.75">
      <c r="A134" t="s">
        <v>49</v>
      </c>
      <c s="34" t="s">
        <v>169</v>
      </c>
      <c s="34" t="s">
        <v>3403</v>
      </c>
      <c s="35" t="s">
        <v>5</v>
      </c>
      <c s="6" t="s">
        <v>3404</v>
      </c>
      <c s="36" t="s">
        <v>52</v>
      </c>
      <c s="37">
        <v>41.733</v>
      </c>
      <c s="36">
        <v>0</v>
      </c>
      <c s="36">
        <f>ROUND(G134*H134,6)</f>
      </c>
      <c r="L134" s="38">
        <v>0</v>
      </c>
      <c s="32">
        <f>ROUND(ROUND(L134,2)*ROUND(G134,3),2)</f>
      </c>
      <c s="36" t="s">
        <v>53</v>
      </c>
      <c>
        <f>(M134*21)/100</f>
      </c>
      <c t="s">
        <v>27</v>
      </c>
    </row>
    <row r="135" spans="1:5" ht="12.75">
      <c r="A135" s="35" t="s">
        <v>54</v>
      </c>
      <c r="E135" s="39" t="s">
        <v>5</v>
      </c>
    </row>
    <row r="136" spans="1:5" ht="153">
      <c r="A136" s="35" t="s">
        <v>55</v>
      </c>
      <c r="E136" s="40" t="s">
        <v>7801</v>
      </c>
    </row>
    <row r="137" spans="1:5" ht="369.75">
      <c r="A137" t="s">
        <v>56</v>
      </c>
      <c r="E137" s="39" t="s">
        <v>3406</v>
      </c>
    </row>
    <row r="138" spans="1:16" ht="12.75">
      <c r="A138" t="s">
        <v>49</v>
      </c>
      <c s="34" t="s">
        <v>184</v>
      </c>
      <c s="34" t="s">
        <v>3414</v>
      </c>
      <c s="35" t="s">
        <v>5</v>
      </c>
      <c s="6" t="s">
        <v>3415</v>
      </c>
      <c s="36" t="s">
        <v>52</v>
      </c>
      <c s="37">
        <v>147.978</v>
      </c>
      <c s="36">
        <v>0</v>
      </c>
      <c s="36">
        <f>ROUND(G138*H138,6)</f>
      </c>
      <c r="L138" s="38">
        <v>0</v>
      </c>
      <c s="32">
        <f>ROUND(ROUND(L138,2)*ROUND(G138,3),2)</f>
      </c>
      <c s="36" t="s">
        <v>53</v>
      </c>
      <c>
        <f>(M138*21)/100</f>
      </c>
      <c t="s">
        <v>27</v>
      </c>
    </row>
    <row r="139" spans="1:5" ht="12.75">
      <c r="A139" s="35" t="s">
        <v>54</v>
      </c>
      <c r="E139" s="39" t="s">
        <v>5</v>
      </c>
    </row>
    <row r="140" spans="1:5" ht="165.75">
      <c r="A140" s="35" t="s">
        <v>55</v>
      </c>
      <c r="E140" s="40" t="s">
        <v>7802</v>
      </c>
    </row>
    <row r="141" spans="1:5" ht="38.25">
      <c r="A141" t="s">
        <v>56</v>
      </c>
      <c r="E141" s="39" t="s">
        <v>3413</v>
      </c>
    </row>
    <row r="142" spans="1:16" ht="12.75">
      <c r="A142" t="s">
        <v>49</v>
      </c>
      <c s="34" t="s">
        <v>189</v>
      </c>
      <c s="34" t="s">
        <v>7803</v>
      </c>
      <c s="35" t="s">
        <v>5</v>
      </c>
      <c s="6" t="s">
        <v>7804</v>
      </c>
      <c s="36" t="s">
        <v>52</v>
      </c>
      <c s="37">
        <v>13.475</v>
      </c>
      <c s="36">
        <v>0</v>
      </c>
      <c s="36">
        <f>ROUND(G142*H142,6)</f>
      </c>
      <c r="L142" s="38">
        <v>0</v>
      </c>
      <c s="32">
        <f>ROUND(ROUND(L142,2)*ROUND(G142,3),2)</f>
      </c>
      <c s="36" t="s">
        <v>53</v>
      </c>
      <c>
        <f>(M142*21)/100</f>
      </c>
      <c t="s">
        <v>27</v>
      </c>
    </row>
    <row r="143" spans="1:5" ht="12.75">
      <c r="A143" s="35" t="s">
        <v>54</v>
      </c>
      <c r="E143" s="39" t="s">
        <v>5</v>
      </c>
    </row>
    <row r="144" spans="1:5" ht="409.5">
      <c r="A144" s="35" t="s">
        <v>55</v>
      </c>
      <c r="E144" s="40" t="s">
        <v>7805</v>
      </c>
    </row>
    <row r="145" spans="1:5" ht="369.75">
      <c r="A145" t="s">
        <v>56</v>
      </c>
      <c r="E145" s="39" t="s">
        <v>3406</v>
      </c>
    </row>
    <row r="146" spans="1:13" ht="12.75">
      <c r="A146" t="s">
        <v>46</v>
      </c>
      <c r="C146" s="31" t="s">
        <v>70</v>
      </c>
      <c r="E146" s="33" t="s">
        <v>3425</v>
      </c>
      <c r="J146" s="32">
        <f>0</f>
      </c>
      <c s="32">
        <f>0</f>
      </c>
      <c s="32">
        <f>0+L147+L151+L155+L159+L163+L167+L171+L175+L179+L183</f>
      </c>
      <c s="32">
        <f>0+M147+M151+M155+M159+M163+M167+M171+M175+M179+M183</f>
      </c>
    </row>
    <row r="147" spans="1:16" ht="25.5">
      <c r="A147" t="s">
        <v>49</v>
      </c>
      <c s="34" t="s">
        <v>193</v>
      </c>
      <c s="34" t="s">
        <v>3436</v>
      </c>
      <c s="35" t="s">
        <v>5</v>
      </c>
      <c s="6" t="s">
        <v>7806</v>
      </c>
      <c s="36" t="s">
        <v>52</v>
      </c>
      <c s="37">
        <v>801.75</v>
      </c>
      <c s="36">
        <v>0</v>
      </c>
      <c s="36">
        <f>ROUND(G147*H147,6)</f>
      </c>
      <c r="L147" s="38">
        <v>0</v>
      </c>
      <c s="32">
        <f>ROUND(ROUND(L147,2)*ROUND(G147,3),2)</f>
      </c>
      <c s="36" t="s">
        <v>53</v>
      </c>
      <c>
        <f>(M147*21)/100</f>
      </c>
      <c t="s">
        <v>27</v>
      </c>
    </row>
    <row r="148" spans="1:5" ht="12.75">
      <c r="A148" s="35" t="s">
        <v>54</v>
      </c>
      <c r="E148" s="39" t="s">
        <v>5</v>
      </c>
    </row>
    <row r="149" spans="1:5" ht="178.5">
      <c r="A149" s="35" t="s">
        <v>55</v>
      </c>
      <c r="E149" s="40" t="s">
        <v>7807</v>
      </c>
    </row>
    <row r="150" spans="1:5" ht="293.25">
      <c r="A150" t="s">
        <v>56</v>
      </c>
      <c r="E150" s="39" t="s">
        <v>3439</v>
      </c>
    </row>
    <row r="151" spans="1:16" ht="12.75">
      <c r="A151" t="s">
        <v>49</v>
      </c>
      <c s="34" t="s">
        <v>197</v>
      </c>
      <c s="34" t="s">
        <v>3187</v>
      </c>
      <c s="35" t="s">
        <v>5</v>
      </c>
      <c s="6" t="s">
        <v>3188</v>
      </c>
      <c s="36" t="s">
        <v>52</v>
      </c>
      <c s="37">
        <v>801.75</v>
      </c>
      <c s="36">
        <v>0</v>
      </c>
      <c s="36">
        <f>ROUND(G151*H151,6)</f>
      </c>
      <c r="L151" s="38">
        <v>0</v>
      </c>
      <c s="32">
        <f>ROUND(ROUND(L151,2)*ROUND(G151,3),2)</f>
      </c>
      <c s="36" t="s">
        <v>53</v>
      </c>
      <c>
        <f>(M151*21)/100</f>
      </c>
      <c t="s">
        <v>27</v>
      </c>
    </row>
    <row r="152" spans="1:5" ht="12.75">
      <c r="A152" s="35" t="s">
        <v>54</v>
      </c>
      <c r="E152" s="39" t="s">
        <v>5</v>
      </c>
    </row>
    <row r="153" spans="1:5" ht="178.5">
      <c r="A153" s="35" t="s">
        <v>55</v>
      </c>
      <c r="E153" s="40" t="s">
        <v>7807</v>
      </c>
    </row>
    <row r="154" spans="1:5" ht="89.25">
      <c r="A154" t="s">
        <v>56</v>
      </c>
      <c r="E154" s="39" t="s">
        <v>3190</v>
      </c>
    </row>
    <row r="155" spans="1:16" ht="12.75">
      <c r="A155" t="s">
        <v>49</v>
      </c>
      <c s="34" t="s">
        <v>201</v>
      </c>
      <c s="34" t="s">
        <v>3191</v>
      </c>
      <c s="35" t="s">
        <v>5</v>
      </c>
      <c s="6" t="s">
        <v>3192</v>
      </c>
      <c s="36" t="s">
        <v>52</v>
      </c>
      <c s="37">
        <v>118.75</v>
      </c>
      <c s="36">
        <v>0</v>
      </c>
      <c s="36">
        <f>ROUND(G155*H155,6)</f>
      </c>
      <c r="L155" s="38">
        <v>0</v>
      </c>
      <c s="32">
        <f>ROUND(ROUND(L155,2)*ROUND(G155,3),2)</f>
      </c>
      <c s="36" t="s">
        <v>53</v>
      </c>
      <c>
        <f>(M155*21)/100</f>
      </c>
      <c t="s">
        <v>27</v>
      </c>
    </row>
    <row r="156" spans="1:5" ht="12.75">
      <c r="A156" s="35" t="s">
        <v>54</v>
      </c>
      <c r="E156" s="39" t="s">
        <v>5</v>
      </c>
    </row>
    <row r="157" spans="1:5" ht="357">
      <c r="A157" s="35" t="s">
        <v>55</v>
      </c>
      <c r="E157" s="40" t="s">
        <v>7808</v>
      </c>
    </row>
    <row r="158" spans="1:5" ht="89.25">
      <c r="A158" t="s">
        <v>56</v>
      </c>
      <c r="E158" s="39" t="s">
        <v>3190</v>
      </c>
    </row>
    <row r="159" spans="1:16" ht="12.75">
      <c r="A159" t="s">
        <v>49</v>
      </c>
      <c s="34" t="s">
        <v>205</v>
      </c>
      <c s="34" t="s">
        <v>3577</v>
      </c>
      <c s="35" t="s">
        <v>5</v>
      </c>
      <c s="6" t="s">
        <v>3578</v>
      </c>
      <c s="36" t="s">
        <v>60</v>
      </c>
      <c s="37">
        <v>250</v>
      </c>
      <c s="36">
        <v>0</v>
      </c>
      <c s="36">
        <f>ROUND(G159*H159,6)</f>
      </c>
      <c r="L159" s="38">
        <v>0</v>
      </c>
      <c s="32">
        <f>ROUND(ROUND(L159,2)*ROUND(G159,3),2)</f>
      </c>
      <c s="36" t="s">
        <v>53</v>
      </c>
      <c>
        <f>(M159*21)/100</f>
      </c>
      <c t="s">
        <v>27</v>
      </c>
    </row>
    <row r="160" spans="1:5" ht="12.75">
      <c r="A160" s="35" t="s">
        <v>54</v>
      </c>
      <c r="E160" s="39" t="s">
        <v>5</v>
      </c>
    </row>
    <row r="161" spans="1:5" ht="165.75">
      <c r="A161" s="35" t="s">
        <v>55</v>
      </c>
      <c r="E161" s="40" t="s">
        <v>7809</v>
      </c>
    </row>
    <row r="162" spans="1:5" ht="280.5">
      <c r="A162" t="s">
        <v>56</v>
      </c>
      <c r="E162" s="39" t="s">
        <v>7810</v>
      </c>
    </row>
    <row r="163" spans="1:16" ht="25.5">
      <c r="A163" t="s">
        <v>49</v>
      </c>
      <c s="34" t="s">
        <v>209</v>
      </c>
      <c s="34" t="s">
        <v>3202</v>
      </c>
      <c s="35" t="s">
        <v>5</v>
      </c>
      <c s="6" t="s">
        <v>3203</v>
      </c>
      <c s="36" t="s">
        <v>60</v>
      </c>
      <c s="37">
        <v>475</v>
      </c>
      <c s="36">
        <v>0</v>
      </c>
      <c s="36">
        <f>ROUND(G163*H163,6)</f>
      </c>
      <c r="L163" s="38">
        <v>0</v>
      </c>
      <c s="32">
        <f>ROUND(ROUND(L163,2)*ROUND(G163,3),2)</f>
      </c>
      <c s="36" t="s">
        <v>53</v>
      </c>
      <c>
        <f>(M163*21)/100</f>
      </c>
      <c t="s">
        <v>27</v>
      </c>
    </row>
    <row r="164" spans="1:5" ht="12.75">
      <c r="A164" s="35" t="s">
        <v>54</v>
      </c>
      <c r="E164" s="39" t="s">
        <v>5</v>
      </c>
    </row>
    <row r="165" spans="1:5" ht="165.75">
      <c r="A165" s="35" t="s">
        <v>55</v>
      </c>
      <c r="E165" s="40" t="s">
        <v>7811</v>
      </c>
    </row>
    <row r="166" spans="1:5" ht="114.75">
      <c r="A166" t="s">
        <v>56</v>
      </c>
      <c r="E166" s="39" t="s">
        <v>3205</v>
      </c>
    </row>
    <row r="167" spans="1:16" ht="25.5">
      <c r="A167" t="s">
        <v>49</v>
      </c>
      <c s="34" t="s">
        <v>213</v>
      </c>
      <c s="34" t="s">
        <v>3304</v>
      </c>
      <c s="35" t="s">
        <v>5</v>
      </c>
      <c s="6" t="s">
        <v>3305</v>
      </c>
      <c s="36" t="s">
        <v>60</v>
      </c>
      <c s="37">
        <v>475</v>
      </c>
      <c s="36">
        <v>0</v>
      </c>
      <c s="36">
        <f>ROUND(G167*H167,6)</f>
      </c>
      <c r="L167" s="38">
        <v>0</v>
      </c>
      <c s="32">
        <f>ROUND(ROUND(L167,2)*ROUND(G167,3),2)</f>
      </c>
      <c s="36" t="s">
        <v>53</v>
      </c>
      <c>
        <f>(M167*21)/100</f>
      </c>
      <c t="s">
        <v>27</v>
      </c>
    </row>
    <row r="168" spans="1:5" ht="12.75">
      <c r="A168" s="35" t="s">
        <v>54</v>
      </c>
      <c r="E168" s="39" t="s">
        <v>5</v>
      </c>
    </row>
    <row r="169" spans="1:5" ht="165.75">
      <c r="A169" s="35" t="s">
        <v>55</v>
      </c>
      <c r="E169" s="40" t="s">
        <v>7811</v>
      </c>
    </row>
    <row r="170" spans="1:5" ht="102">
      <c r="A170" t="s">
        <v>56</v>
      </c>
      <c r="E170" s="39" t="s">
        <v>7812</v>
      </c>
    </row>
    <row r="171" spans="1:16" ht="12.75">
      <c r="A171" t="s">
        <v>49</v>
      </c>
      <c s="34" t="s">
        <v>217</v>
      </c>
      <c s="34" t="s">
        <v>3210</v>
      </c>
      <c s="35" t="s">
        <v>5</v>
      </c>
      <c s="6" t="s">
        <v>3211</v>
      </c>
      <c s="36" t="s">
        <v>68</v>
      </c>
      <c s="37">
        <v>36</v>
      </c>
      <c s="36">
        <v>0</v>
      </c>
      <c s="36">
        <f>ROUND(G171*H171,6)</f>
      </c>
      <c r="L171" s="38">
        <v>0</v>
      </c>
      <c s="32">
        <f>ROUND(ROUND(L171,2)*ROUND(G171,3),2)</f>
      </c>
      <c s="36" t="s">
        <v>53</v>
      </c>
      <c>
        <f>(M171*21)/100</f>
      </c>
      <c t="s">
        <v>27</v>
      </c>
    </row>
    <row r="172" spans="1:5" ht="12.75">
      <c r="A172" s="35" t="s">
        <v>54</v>
      </c>
      <c r="E172" s="39" t="s">
        <v>5</v>
      </c>
    </row>
    <row r="173" spans="1:5" ht="191.25">
      <c r="A173" s="35" t="s">
        <v>55</v>
      </c>
      <c r="E173" s="40" t="s">
        <v>7813</v>
      </c>
    </row>
    <row r="174" spans="1:5" ht="255">
      <c r="A174" t="s">
        <v>56</v>
      </c>
      <c r="E174" s="39" t="s">
        <v>3213</v>
      </c>
    </row>
    <row r="175" spans="1:16" ht="12.75">
      <c r="A175" t="s">
        <v>49</v>
      </c>
      <c s="34" t="s">
        <v>221</v>
      </c>
      <c s="34" t="s">
        <v>7814</v>
      </c>
      <c s="35" t="s">
        <v>5</v>
      </c>
      <c s="6" t="s">
        <v>7815</v>
      </c>
      <c s="36" t="s">
        <v>819</v>
      </c>
      <c s="37">
        <v>51.381</v>
      </c>
      <c s="36">
        <v>0</v>
      </c>
      <c s="36">
        <f>ROUND(G175*H175,6)</f>
      </c>
      <c r="L175" s="38">
        <v>0</v>
      </c>
      <c s="32">
        <f>ROUND(ROUND(L175,2)*ROUND(G175,3),2)</f>
      </c>
      <c s="36" t="s">
        <v>53</v>
      </c>
      <c>
        <f>(M175*21)/100</f>
      </c>
      <c t="s">
        <v>27</v>
      </c>
    </row>
    <row r="176" spans="1:5" ht="12.75">
      <c r="A176" s="35" t="s">
        <v>54</v>
      </c>
      <c r="E176" s="39" t="s">
        <v>5</v>
      </c>
    </row>
    <row r="177" spans="1:5" ht="38.25">
      <c r="A177" s="35" t="s">
        <v>55</v>
      </c>
      <c r="E177" s="40" t="s">
        <v>7816</v>
      </c>
    </row>
    <row r="178" spans="1:5" ht="153">
      <c r="A178" t="s">
        <v>56</v>
      </c>
      <c r="E178" s="39" t="s">
        <v>2392</v>
      </c>
    </row>
    <row r="179" spans="1:16" ht="12.75">
      <c r="A179" t="s">
        <v>49</v>
      </c>
      <c s="34" t="s">
        <v>225</v>
      </c>
      <c s="34" t="s">
        <v>7817</v>
      </c>
      <c s="35" t="s">
        <v>5</v>
      </c>
      <c s="6" t="s">
        <v>7818</v>
      </c>
      <c s="36" t="s">
        <v>819</v>
      </c>
      <c s="37">
        <v>976.239</v>
      </c>
      <c s="36">
        <v>0</v>
      </c>
      <c s="36">
        <f>ROUND(G179*H179,6)</f>
      </c>
      <c r="L179" s="38">
        <v>0</v>
      </c>
      <c s="32">
        <f>ROUND(ROUND(L179,2)*ROUND(G179,3),2)</f>
      </c>
      <c s="36" t="s">
        <v>53</v>
      </c>
      <c>
        <f>(M179*21)/100</f>
      </c>
      <c t="s">
        <v>27</v>
      </c>
    </row>
    <row r="180" spans="1:5" ht="12.75">
      <c r="A180" s="35" t="s">
        <v>54</v>
      </c>
      <c r="E180" s="39" t="s">
        <v>5</v>
      </c>
    </row>
    <row r="181" spans="1:5" ht="409.5">
      <c r="A181" s="35" t="s">
        <v>55</v>
      </c>
      <c r="E181" s="40" t="s">
        <v>7819</v>
      </c>
    </row>
    <row r="182" spans="1:5" ht="89.25">
      <c r="A182" t="s">
        <v>56</v>
      </c>
      <c r="E182" s="39" t="s">
        <v>1630</v>
      </c>
    </row>
    <row r="183" spans="1:16" ht="12.75">
      <c r="A183" t="s">
        <v>49</v>
      </c>
      <c s="34" t="s">
        <v>229</v>
      </c>
      <c s="34" t="s">
        <v>7820</v>
      </c>
      <c s="35" t="s">
        <v>5</v>
      </c>
      <c s="6" t="s">
        <v>3230</v>
      </c>
      <c s="36" t="s">
        <v>68</v>
      </c>
      <c s="37">
        <v>36</v>
      </c>
      <c s="36">
        <v>0</v>
      </c>
      <c s="36">
        <f>ROUND(G183*H183,6)</f>
      </c>
      <c r="L183" s="38">
        <v>0</v>
      </c>
      <c s="32">
        <f>ROUND(ROUND(L183,2)*ROUND(G183,3),2)</f>
      </c>
      <c s="36" t="s">
        <v>85</v>
      </c>
      <c>
        <f>(M183*21)/100</f>
      </c>
      <c t="s">
        <v>27</v>
      </c>
    </row>
    <row r="184" spans="1:5" ht="12.75">
      <c r="A184" s="35" t="s">
        <v>54</v>
      </c>
      <c r="E184" s="39" t="s">
        <v>5</v>
      </c>
    </row>
    <row r="185" spans="1:5" ht="191.25">
      <c r="A185" s="35" t="s">
        <v>55</v>
      </c>
      <c r="E185" s="40" t="s">
        <v>7813</v>
      </c>
    </row>
    <row r="186" spans="1:5" ht="102">
      <c r="A186" t="s">
        <v>56</v>
      </c>
      <c r="E186" s="39" t="s">
        <v>7821</v>
      </c>
    </row>
    <row r="187" spans="1:13" ht="12.75">
      <c r="A187" t="s">
        <v>46</v>
      </c>
      <c r="C187" s="31" t="s">
        <v>78</v>
      </c>
      <c r="E187" s="33" t="s">
        <v>86</v>
      </c>
      <c r="J187" s="32">
        <f>0</f>
      </c>
      <c s="32">
        <f>0</f>
      </c>
      <c s="32">
        <f>0+L188+L192+L196+L200+L204+L208</f>
      </c>
      <c s="32">
        <f>0+M188+M192+M196+M200+M204+M208</f>
      </c>
    </row>
    <row r="188" spans="1:16" ht="25.5">
      <c r="A188" t="s">
        <v>49</v>
      </c>
      <c s="34" t="s">
        <v>233</v>
      </c>
      <c s="34" t="s">
        <v>831</v>
      </c>
      <c s="35" t="s">
        <v>5</v>
      </c>
      <c s="6" t="s">
        <v>832</v>
      </c>
      <c s="36" t="s">
        <v>60</v>
      </c>
      <c s="37">
        <v>1364.5</v>
      </c>
      <c s="36">
        <v>0</v>
      </c>
      <c s="36">
        <f>ROUND(G188*H188,6)</f>
      </c>
      <c r="L188" s="38">
        <v>0</v>
      </c>
      <c s="32">
        <f>ROUND(ROUND(L188,2)*ROUND(G188,3),2)</f>
      </c>
      <c s="36" t="s">
        <v>53</v>
      </c>
      <c>
        <f>(M188*21)/100</f>
      </c>
      <c t="s">
        <v>27</v>
      </c>
    </row>
    <row r="189" spans="1:5" ht="12.75">
      <c r="A189" s="35" t="s">
        <v>54</v>
      </c>
      <c r="E189" s="39" t="s">
        <v>5</v>
      </c>
    </row>
    <row r="190" spans="1:5" ht="63.75">
      <c r="A190" s="35" t="s">
        <v>55</v>
      </c>
      <c r="E190" s="40" t="s">
        <v>7822</v>
      </c>
    </row>
    <row r="191" spans="1:5" ht="127.5">
      <c r="A191" t="s">
        <v>56</v>
      </c>
      <c r="E191" s="39" t="s">
        <v>830</v>
      </c>
    </row>
    <row r="192" spans="1:16" ht="25.5">
      <c r="A192" t="s">
        <v>49</v>
      </c>
      <c s="34" t="s">
        <v>237</v>
      </c>
      <c s="34" t="s">
        <v>3446</v>
      </c>
      <c s="35" t="s">
        <v>5</v>
      </c>
      <c s="6" t="s">
        <v>3447</v>
      </c>
      <c s="36" t="s">
        <v>819</v>
      </c>
      <c s="37">
        <v>1969.641</v>
      </c>
      <c s="36">
        <v>0</v>
      </c>
      <c s="36">
        <f>ROUND(G192*H192,6)</f>
      </c>
      <c r="L192" s="38">
        <v>0</v>
      </c>
      <c s="32">
        <f>ROUND(ROUND(L192,2)*ROUND(G192,3),2)</f>
      </c>
      <c s="36" t="s">
        <v>53</v>
      </c>
      <c>
        <f>(M192*21)/100</f>
      </c>
      <c t="s">
        <v>27</v>
      </c>
    </row>
    <row r="193" spans="1:5" ht="12.75">
      <c r="A193" s="35" t="s">
        <v>54</v>
      </c>
      <c r="E193" s="39" t="s">
        <v>5</v>
      </c>
    </row>
    <row r="194" spans="1:5" ht="409.5">
      <c r="A194" s="35" t="s">
        <v>55</v>
      </c>
      <c r="E194" s="40" t="s">
        <v>7823</v>
      </c>
    </row>
    <row r="195" spans="1:5" ht="191.25">
      <c r="A195" t="s">
        <v>56</v>
      </c>
      <c r="E195" s="39" t="s">
        <v>3449</v>
      </c>
    </row>
    <row r="196" spans="1:16" ht="25.5">
      <c r="A196" t="s">
        <v>49</v>
      </c>
      <c s="34" t="s">
        <v>241</v>
      </c>
      <c s="34" t="s">
        <v>4964</v>
      </c>
      <c s="35" t="s">
        <v>5</v>
      </c>
      <c s="6" t="s">
        <v>4965</v>
      </c>
      <c s="36" t="s">
        <v>819</v>
      </c>
      <c s="37">
        <v>1969.641</v>
      </c>
      <c s="36">
        <v>0</v>
      </c>
      <c s="36">
        <f>ROUND(G196*H196,6)</f>
      </c>
      <c r="L196" s="38">
        <v>0</v>
      </c>
      <c s="32">
        <f>ROUND(ROUND(L196,2)*ROUND(G196,3),2)</f>
      </c>
      <c s="36" t="s">
        <v>53</v>
      </c>
      <c>
        <f>(M196*21)/100</f>
      </c>
      <c t="s">
        <v>27</v>
      </c>
    </row>
    <row r="197" spans="1:5" ht="12.75">
      <c r="A197" s="35" t="s">
        <v>54</v>
      </c>
      <c r="E197" s="39" t="s">
        <v>5</v>
      </c>
    </row>
    <row r="198" spans="1:5" ht="409.5">
      <c r="A198" s="35" t="s">
        <v>55</v>
      </c>
      <c r="E198" s="40" t="s">
        <v>7824</v>
      </c>
    </row>
    <row r="199" spans="1:5" ht="191.25">
      <c r="A199" t="s">
        <v>56</v>
      </c>
      <c r="E199" s="39" t="s">
        <v>3449</v>
      </c>
    </row>
    <row r="200" spans="1:16" ht="25.5">
      <c r="A200" t="s">
        <v>49</v>
      </c>
      <c s="34" t="s">
        <v>245</v>
      </c>
      <c s="34" t="s">
        <v>7825</v>
      </c>
      <c s="35" t="s">
        <v>5</v>
      </c>
      <c s="6" t="s">
        <v>7826</v>
      </c>
      <c s="36" t="s">
        <v>68</v>
      </c>
      <c s="37">
        <v>1872</v>
      </c>
      <c s="36">
        <v>0</v>
      </c>
      <c s="36">
        <f>ROUND(G200*H200,6)</f>
      </c>
      <c r="L200" s="38">
        <v>0</v>
      </c>
      <c s="32">
        <f>ROUND(ROUND(L200,2)*ROUND(G200,3),2)</f>
      </c>
      <c s="36" t="s">
        <v>85</v>
      </c>
      <c>
        <f>(M200*21)/100</f>
      </c>
      <c t="s">
        <v>27</v>
      </c>
    </row>
    <row r="201" spans="1:5" ht="12.75">
      <c r="A201" s="35" t="s">
        <v>54</v>
      </c>
      <c r="E201" s="39" t="s">
        <v>5</v>
      </c>
    </row>
    <row r="202" spans="1:5" ht="63.75">
      <c r="A202" s="35" t="s">
        <v>55</v>
      </c>
      <c r="E202" s="40" t="s">
        <v>7827</v>
      </c>
    </row>
    <row r="203" spans="1:5" ht="51">
      <c r="A203" t="s">
        <v>56</v>
      </c>
      <c r="E203" s="39" t="s">
        <v>7828</v>
      </c>
    </row>
    <row r="204" spans="1:16" ht="25.5">
      <c r="A204" t="s">
        <v>49</v>
      </c>
      <c s="34" t="s">
        <v>249</v>
      </c>
      <c s="34" t="s">
        <v>7829</v>
      </c>
      <c s="35" t="s">
        <v>5</v>
      </c>
      <c s="6" t="s">
        <v>7830</v>
      </c>
      <c s="36" t="s">
        <v>68</v>
      </c>
      <c s="37">
        <v>286</v>
      </c>
      <c s="36">
        <v>0</v>
      </c>
      <c s="36">
        <f>ROUND(G204*H204,6)</f>
      </c>
      <c r="L204" s="38">
        <v>0</v>
      </c>
      <c s="32">
        <f>ROUND(ROUND(L204,2)*ROUND(G204,3),2)</f>
      </c>
      <c s="36" t="s">
        <v>85</v>
      </c>
      <c>
        <f>(M204*21)/100</f>
      </c>
      <c t="s">
        <v>27</v>
      </c>
    </row>
    <row r="205" spans="1:5" ht="12.75">
      <c r="A205" s="35" t="s">
        <v>54</v>
      </c>
      <c r="E205" s="39" t="s">
        <v>5</v>
      </c>
    </row>
    <row r="206" spans="1:5" ht="63.75">
      <c r="A206" s="35" t="s">
        <v>55</v>
      </c>
      <c r="E206" s="40" t="s">
        <v>7831</v>
      </c>
    </row>
    <row r="207" spans="1:5" ht="51">
      <c r="A207" t="s">
        <v>56</v>
      </c>
      <c r="E207" s="39" t="s">
        <v>7828</v>
      </c>
    </row>
    <row r="208" spans="1:16" ht="25.5">
      <c r="A208" t="s">
        <v>49</v>
      </c>
      <c s="34" t="s">
        <v>253</v>
      </c>
      <c s="34" t="s">
        <v>7832</v>
      </c>
      <c s="35" t="s">
        <v>5</v>
      </c>
      <c s="6" t="s">
        <v>7833</v>
      </c>
      <c s="36" t="s">
        <v>68</v>
      </c>
      <c s="37">
        <v>5</v>
      </c>
      <c s="36">
        <v>0</v>
      </c>
      <c s="36">
        <f>ROUND(G208*H208,6)</f>
      </c>
      <c r="L208" s="38">
        <v>0</v>
      </c>
      <c s="32">
        <f>ROUND(ROUND(L208,2)*ROUND(G208,3),2)</f>
      </c>
      <c s="36" t="s">
        <v>85</v>
      </c>
      <c>
        <f>(M208*21)/100</f>
      </c>
      <c t="s">
        <v>27</v>
      </c>
    </row>
    <row r="209" spans="1:5" ht="12.75">
      <c r="A209" s="35" t="s">
        <v>54</v>
      </c>
      <c r="E209" s="39" t="s">
        <v>5</v>
      </c>
    </row>
    <row r="210" spans="1:5" ht="63.75">
      <c r="A210" s="35" t="s">
        <v>55</v>
      </c>
      <c r="E210" s="40" t="s">
        <v>7834</v>
      </c>
    </row>
    <row r="211" spans="1:5" ht="51">
      <c r="A211" t="s">
        <v>56</v>
      </c>
      <c r="E211" s="39" t="s">
        <v>7828</v>
      </c>
    </row>
    <row r="212" spans="1:13" ht="12.75">
      <c r="A212" t="s">
        <v>46</v>
      </c>
      <c r="C212" s="31" t="s">
        <v>82</v>
      </c>
      <c r="E212" s="33" t="s">
        <v>4620</v>
      </c>
      <c r="J212" s="32">
        <f>0</f>
      </c>
      <c s="32">
        <f>0</f>
      </c>
      <c s="32">
        <f>0+L213+L217+L221+L225+L229+L233+L237+L241+L245+L249+L253+L257+L261+L265+L269+L273+L277</f>
      </c>
      <c s="32">
        <f>0+M213+M217+M221+M225+M229+M233+M237+M241+M245+M249+M253+M257+M261+M265+M269+M273+M277</f>
      </c>
    </row>
    <row r="213" spans="1:16" ht="12.75">
      <c r="A213" t="s">
        <v>49</v>
      </c>
      <c s="34" t="s">
        <v>257</v>
      </c>
      <c s="34" t="s">
        <v>7835</v>
      </c>
      <c s="35" t="s">
        <v>5</v>
      </c>
      <c s="6" t="s">
        <v>7836</v>
      </c>
      <c s="36" t="s">
        <v>60</v>
      </c>
      <c s="37">
        <v>13.2</v>
      </c>
      <c s="36">
        <v>0</v>
      </c>
      <c s="36">
        <f>ROUND(G213*H213,6)</f>
      </c>
      <c r="L213" s="38">
        <v>0</v>
      </c>
      <c s="32">
        <f>ROUND(ROUND(L213,2)*ROUND(G213,3),2)</f>
      </c>
      <c s="36" t="s">
        <v>53</v>
      </c>
      <c>
        <f>(M213*21)/100</f>
      </c>
      <c t="s">
        <v>27</v>
      </c>
    </row>
    <row r="214" spans="1:5" ht="12.75">
      <c r="A214" s="35" t="s">
        <v>54</v>
      </c>
      <c r="E214" s="39" t="s">
        <v>5</v>
      </c>
    </row>
    <row r="215" spans="1:5" ht="51">
      <c r="A215" s="35" t="s">
        <v>55</v>
      </c>
      <c r="E215" s="40" t="s">
        <v>7837</v>
      </c>
    </row>
    <row r="216" spans="1:5" ht="255">
      <c r="A216" t="s">
        <v>56</v>
      </c>
      <c r="E216" s="39" t="s">
        <v>7838</v>
      </c>
    </row>
    <row r="217" spans="1:16" ht="12.75">
      <c r="A217" t="s">
        <v>49</v>
      </c>
      <c s="34" t="s">
        <v>261</v>
      </c>
      <c s="34" t="s">
        <v>7839</v>
      </c>
      <c s="35" t="s">
        <v>5</v>
      </c>
      <c s="6" t="s">
        <v>7840</v>
      </c>
      <c s="36" t="s">
        <v>60</v>
      </c>
      <c s="37">
        <v>312</v>
      </c>
      <c s="36">
        <v>0</v>
      </c>
      <c s="36">
        <f>ROUND(G217*H217,6)</f>
      </c>
      <c r="L217" s="38">
        <v>0</v>
      </c>
      <c s="32">
        <f>ROUND(ROUND(L217,2)*ROUND(G217,3),2)</f>
      </c>
      <c s="36" t="s">
        <v>53</v>
      </c>
      <c>
        <f>(M217*21)/100</f>
      </c>
      <c t="s">
        <v>27</v>
      </c>
    </row>
    <row r="218" spans="1:5" ht="12.75">
      <c r="A218" s="35" t="s">
        <v>54</v>
      </c>
      <c r="E218" s="39" t="s">
        <v>5</v>
      </c>
    </row>
    <row r="219" spans="1:5" ht="76.5">
      <c r="A219" s="35" t="s">
        <v>55</v>
      </c>
      <c r="E219" s="40" t="s">
        <v>7841</v>
      </c>
    </row>
    <row r="220" spans="1:5" ht="242.25">
      <c r="A220" t="s">
        <v>56</v>
      </c>
      <c r="E220" s="39" t="s">
        <v>3461</v>
      </c>
    </row>
    <row r="221" spans="1:16" ht="12.75">
      <c r="A221" t="s">
        <v>49</v>
      </c>
      <c s="34" t="s">
        <v>265</v>
      </c>
      <c s="34" t="s">
        <v>3458</v>
      </c>
      <c s="35" t="s">
        <v>5</v>
      </c>
      <c s="6" t="s">
        <v>3459</v>
      </c>
      <c s="36" t="s">
        <v>60</v>
      </c>
      <c s="37">
        <v>6</v>
      </c>
      <c s="36">
        <v>0</v>
      </c>
      <c s="36">
        <f>ROUND(G221*H221,6)</f>
      </c>
      <c r="L221" s="38">
        <v>0</v>
      </c>
      <c s="32">
        <f>ROUND(ROUND(L221,2)*ROUND(G221,3),2)</f>
      </c>
      <c s="36" t="s">
        <v>53</v>
      </c>
      <c>
        <f>(M221*21)/100</f>
      </c>
      <c t="s">
        <v>27</v>
      </c>
    </row>
    <row r="222" spans="1:5" ht="12.75">
      <c r="A222" s="35" t="s">
        <v>54</v>
      </c>
      <c r="E222" s="39" t="s">
        <v>5</v>
      </c>
    </row>
    <row r="223" spans="1:5" ht="76.5">
      <c r="A223" s="35" t="s">
        <v>55</v>
      </c>
      <c r="E223" s="40" t="s">
        <v>7842</v>
      </c>
    </row>
    <row r="224" spans="1:5" ht="242.25">
      <c r="A224" t="s">
        <v>56</v>
      </c>
      <c r="E224" s="39" t="s">
        <v>3461</v>
      </c>
    </row>
    <row r="225" spans="1:16" ht="12.75">
      <c r="A225" t="s">
        <v>49</v>
      </c>
      <c s="34" t="s">
        <v>595</v>
      </c>
      <c s="34" t="s">
        <v>7843</v>
      </c>
      <c s="35" t="s">
        <v>5</v>
      </c>
      <c s="6" t="s">
        <v>7844</v>
      </c>
      <c s="36" t="s">
        <v>68</v>
      </c>
      <c s="37">
        <v>40</v>
      </c>
      <c s="36">
        <v>0</v>
      </c>
      <c s="36">
        <f>ROUND(G225*H225,6)</f>
      </c>
      <c r="L225" s="38">
        <v>0</v>
      </c>
      <c s="32">
        <f>ROUND(ROUND(L225,2)*ROUND(G225,3),2)</f>
      </c>
      <c s="36" t="s">
        <v>53</v>
      </c>
      <c>
        <f>(M225*21)/100</f>
      </c>
      <c t="s">
        <v>27</v>
      </c>
    </row>
    <row r="226" spans="1:5" ht="12.75">
      <c r="A226" s="35" t="s">
        <v>54</v>
      </c>
      <c r="E226" s="39" t="s">
        <v>5</v>
      </c>
    </row>
    <row r="227" spans="1:5" ht="408">
      <c r="A227" s="35" t="s">
        <v>55</v>
      </c>
      <c r="E227" s="40" t="s">
        <v>7845</v>
      </c>
    </row>
    <row r="228" spans="1:5" ht="267.75">
      <c r="A228" t="s">
        <v>56</v>
      </c>
      <c r="E228" s="39" t="s">
        <v>7846</v>
      </c>
    </row>
    <row r="229" spans="1:16" ht="12.75">
      <c r="A229" t="s">
        <v>49</v>
      </c>
      <c s="34" t="s">
        <v>599</v>
      </c>
      <c s="34" t="s">
        <v>7847</v>
      </c>
      <c s="35" t="s">
        <v>5</v>
      </c>
      <c s="6" t="s">
        <v>7848</v>
      </c>
      <c s="36" t="s">
        <v>68</v>
      </c>
      <c s="37">
        <v>5</v>
      </c>
      <c s="36">
        <v>0</v>
      </c>
      <c s="36">
        <f>ROUND(G229*H229,6)</f>
      </c>
      <c r="L229" s="38">
        <v>0</v>
      </c>
      <c s="32">
        <f>ROUND(ROUND(L229,2)*ROUND(G229,3),2)</f>
      </c>
      <c s="36" t="s">
        <v>53</v>
      </c>
      <c>
        <f>(M229*21)/100</f>
      </c>
      <c t="s">
        <v>27</v>
      </c>
    </row>
    <row r="230" spans="1:5" ht="12.75">
      <c r="A230" s="35" t="s">
        <v>54</v>
      </c>
      <c r="E230" s="39" t="s">
        <v>5</v>
      </c>
    </row>
    <row r="231" spans="1:5" ht="229.5">
      <c r="A231" s="35" t="s">
        <v>55</v>
      </c>
      <c r="E231" s="40" t="s">
        <v>7849</v>
      </c>
    </row>
    <row r="232" spans="1:5" ht="267.75">
      <c r="A232" t="s">
        <v>56</v>
      </c>
      <c r="E232" s="39" t="s">
        <v>7846</v>
      </c>
    </row>
    <row r="233" spans="1:16" ht="12.75">
      <c r="A233" t="s">
        <v>49</v>
      </c>
      <c s="34" t="s">
        <v>269</v>
      </c>
      <c s="34" t="s">
        <v>7850</v>
      </c>
      <c s="35" t="s">
        <v>5</v>
      </c>
      <c s="6" t="s">
        <v>7851</v>
      </c>
      <c s="36" t="s">
        <v>68</v>
      </c>
      <c s="37">
        <v>8</v>
      </c>
      <c s="36">
        <v>0</v>
      </c>
      <c s="36">
        <f>ROUND(G233*H233,6)</f>
      </c>
      <c r="L233" s="38">
        <v>0</v>
      </c>
      <c s="32">
        <f>ROUND(ROUND(L233,2)*ROUND(G233,3),2)</f>
      </c>
      <c s="36" t="s">
        <v>53</v>
      </c>
      <c>
        <f>(M233*21)/100</f>
      </c>
      <c t="s">
        <v>27</v>
      </c>
    </row>
    <row r="234" spans="1:5" ht="12.75">
      <c r="A234" s="35" t="s">
        <v>54</v>
      </c>
      <c r="E234" s="39" t="s">
        <v>5</v>
      </c>
    </row>
    <row r="235" spans="1:5" ht="280.5">
      <c r="A235" s="35" t="s">
        <v>55</v>
      </c>
      <c r="E235" s="40" t="s">
        <v>7852</v>
      </c>
    </row>
    <row r="236" spans="1:5" ht="267.75">
      <c r="A236" t="s">
        <v>56</v>
      </c>
      <c r="E236" s="39" t="s">
        <v>7846</v>
      </c>
    </row>
    <row r="237" spans="1:16" ht="12.75">
      <c r="A237" t="s">
        <v>49</v>
      </c>
      <c s="34" t="s">
        <v>273</v>
      </c>
      <c s="34" t="s">
        <v>7853</v>
      </c>
      <c s="35" t="s">
        <v>5</v>
      </c>
      <c s="6" t="s">
        <v>7854</v>
      </c>
      <c s="36" t="s">
        <v>68</v>
      </c>
      <c s="37">
        <v>4</v>
      </c>
      <c s="36">
        <v>0</v>
      </c>
      <c s="36">
        <f>ROUND(G237*H237,6)</f>
      </c>
      <c r="L237" s="38">
        <v>0</v>
      </c>
      <c s="32">
        <f>ROUND(ROUND(L237,2)*ROUND(G237,3),2)</f>
      </c>
      <c s="36" t="s">
        <v>53</v>
      </c>
      <c>
        <f>(M237*21)/100</f>
      </c>
      <c t="s">
        <v>27</v>
      </c>
    </row>
    <row r="238" spans="1:5" ht="12.75">
      <c r="A238" s="35" t="s">
        <v>54</v>
      </c>
      <c r="E238" s="39" t="s">
        <v>5</v>
      </c>
    </row>
    <row r="239" spans="1:5" ht="178.5">
      <c r="A239" s="35" t="s">
        <v>55</v>
      </c>
      <c r="E239" s="40" t="s">
        <v>7855</v>
      </c>
    </row>
    <row r="240" spans="1:5" ht="267.75">
      <c r="A240" t="s">
        <v>56</v>
      </c>
      <c r="E240" s="39" t="s">
        <v>7846</v>
      </c>
    </row>
    <row r="241" spans="1:16" ht="12.75">
      <c r="A241" t="s">
        <v>49</v>
      </c>
      <c s="34" t="s">
        <v>277</v>
      </c>
      <c s="34" t="s">
        <v>7856</v>
      </c>
      <c s="35" t="s">
        <v>5</v>
      </c>
      <c s="6" t="s">
        <v>7857</v>
      </c>
      <c s="36" t="s">
        <v>68</v>
      </c>
      <c s="37">
        <v>4</v>
      </c>
      <c s="36">
        <v>0</v>
      </c>
      <c s="36">
        <f>ROUND(G241*H241,6)</f>
      </c>
      <c r="L241" s="38">
        <v>0</v>
      </c>
      <c s="32">
        <f>ROUND(ROUND(L241,2)*ROUND(G241,3),2)</f>
      </c>
      <c s="36" t="s">
        <v>53</v>
      </c>
      <c>
        <f>(M241*21)/100</f>
      </c>
      <c t="s">
        <v>27</v>
      </c>
    </row>
    <row r="242" spans="1:5" ht="12.75">
      <c r="A242" s="35" t="s">
        <v>54</v>
      </c>
      <c r="E242" s="39" t="s">
        <v>5</v>
      </c>
    </row>
    <row r="243" spans="1:5" ht="178.5">
      <c r="A243" s="35" t="s">
        <v>55</v>
      </c>
      <c r="E243" s="40" t="s">
        <v>7858</v>
      </c>
    </row>
    <row r="244" spans="1:5" ht="395.25">
      <c r="A244" t="s">
        <v>56</v>
      </c>
      <c r="E244" s="39" t="s">
        <v>7859</v>
      </c>
    </row>
    <row r="245" spans="1:16" ht="12.75">
      <c r="A245" t="s">
        <v>49</v>
      </c>
      <c s="34" t="s">
        <v>281</v>
      </c>
      <c s="34" t="s">
        <v>7860</v>
      </c>
      <c s="35" t="s">
        <v>5</v>
      </c>
      <c s="6" t="s">
        <v>7861</v>
      </c>
      <c s="36" t="s">
        <v>68</v>
      </c>
      <c s="37">
        <v>24</v>
      </c>
      <c s="36">
        <v>0</v>
      </c>
      <c s="36">
        <f>ROUND(G245*H245,6)</f>
      </c>
      <c r="L245" s="38">
        <v>0</v>
      </c>
      <c s="32">
        <f>ROUND(ROUND(L245,2)*ROUND(G245,3),2)</f>
      </c>
      <c s="36" t="s">
        <v>53</v>
      </c>
      <c>
        <f>(M245*21)/100</f>
      </c>
      <c t="s">
        <v>27</v>
      </c>
    </row>
    <row r="246" spans="1:5" ht="12.75">
      <c r="A246" s="35" t="s">
        <v>54</v>
      </c>
      <c r="E246" s="39" t="s">
        <v>5</v>
      </c>
    </row>
    <row r="247" spans="1:5" ht="89.25">
      <c r="A247" s="35" t="s">
        <v>55</v>
      </c>
      <c r="E247" s="40" t="s">
        <v>7862</v>
      </c>
    </row>
    <row r="248" spans="1:5" ht="242.25">
      <c r="A248" t="s">
        <v>56</v>
      </c>
      <c r="E248" s="39" t="s">
        <v>7863</v>
      </c>
    </row>
    <row r="249" spans="1:16" ht="12.75">
      <c r="A249" t="s">
        <v>49</v>
      </c>
      <c s="34" t="s">
        <v>285</v>
      </c>
      <c s="34" t="s">
        <v>7864</v>
      </c>
      <c s="35" t="s">
        <v>5</v>
      </c>
      <c s="6" t="s">
        <v>7865</v>
      </c>
      <c s="36" t="s">
        <v>68</v>
      </c>
      <c s="37">
        <v>8</v>
      </c>
      <c s="36">
        <v>0</v>
      </c>
      <c s="36">
        <f>ROUND(G249*H249,6)</f>
      </c>
      <c r="L249" s="38">
        <v>0</v>
      </c>
      <c s="32">
        <f>ROUND(ROUND(L249,2)*ROUND(G249,3),2)</f>
      </c>
      <c s="36" t="s">
        <v>53</v>
      </c>
      <c>
        <f>(M249*21)/100</f>
      </c>
      <c t="s">
        <v>27</v>
      </c>
    </row>
    <row r="250" spans="1:5" ht="12.75">
      <c r="A250" s="35" t="s">
        <v>54</v>
      </c>
      <c r="E250" s="39" t="s">
        <v>5</v>
      </c>
    </row>
    <row r="251" spans="1:5" ht="102">
      <c r="A251" s="35" t="s">
        <v>55</v>
      </c>
      <c r="E251" s="40" t="s">
        <v>7866</v>
      </c>
    </row>
    <row r="252" spans="1:5" ht="242.25">
      <c r="A252" t="s">
        <v>56</v>
      </c>
      <c r="E252" s="39" t="s">
        <v>7863</v>
      </c>
    </row>
    <row r="253" spans="1:16" ht="12.75">
      <c r="A253" t="s">
        <v>49</v>
      </c>
      <c s="34" t="s">
        <v>289</v>
      </c>
      <c s="34" t="s">
        <v>7867</v>
      </c>
      <c s="35" t="s">
        <v>5</v>
      </c>
      <c s="6" t="s">
        <v>7868</v>
      </c>
      <c s="36" t="s">
        <v>68</v>
      </c>
      <c s="37">
        <v>1</v>
      </c>
      <c s="36">
        <v>0</v>
      </c>
      <c s="36">
        <f>ROUND(G253*H253,6)</f>
      </c>
      <c r="L253" s="38">
        <v>0</v>
      </c>
      <c s="32">
        <f>ROUND(ROUND(L253,2)*ROUND(G253,3),2)</f>
      </c>
      <c s="36" t="s">
        <v>53</v>
      </c>
      <c>
        <f>(M253*21)/100</f>
      </c>
      <c t="s">
        <v>27</v>
      </c>
    </row>
    <row r="254" spans="1:5" ht="12.75">
      <c r="A254" s="35" t="s">
        <v>54</v>
      </c>
      <c r="E254" s="39" t="s">
        <v>5</v>
      </c>
    </row>
    <row r="255" spans="1:5" ht="51">
      <c r="A255" s="35" t="s">
        <v>55</v>
      </c>
      <c r="E255" s="40" t="s">
        <v>7869</v>
      </c>
    </row>
    <row r="256" spans="1:5" ht="242.25">
      <c r="A256" t="s">
        <v>56</v>
      </c>
      <c r="E256" s="39" t="s">
        <v>7863</v>
      </c>
    </row>
    <row r="257" spans="1:16" ht="12.75">
      <c r="A257" t="s">
        <v>49</v>
      </c>
      <c s="34" t="s">
        <v>293</v>
      </c>
      <c s="34" t="s">
        <v>3473</v>
      </c>
      <c s="35" t="s">
        <v>5</v>
      </c>
      <c s="6" t="s">
        <v>3474</v>
      </c>
      <c s="36" t="s">
        <v>52</v>
      </c>
      <c s="37">
        <v>127.924</v>
      </c>
      <c s="36">
        <v>0</v>
      </c>
      <c s="36">
        <f>ROUND(G257*H257,6)</f>
      </c>
      <c r="L257" s="38">
        <v>0</v>
      </c>
      <c s="32">
        <f>ROUND(ROUND(L257,2)*ROUND(G257,3),2)</f>
      </c>
      <c s="36" t="s">
        <v>53</v>
      </c>
      <c>
        <f>(M257*21)/100</f>
      </c>
      <c t="s">
        <v>27</v>
      </c>
    </row>
    <row r="258" spans="1:5" ht="12.75">
      <c r="A258" s="35" t="s">
        <v>54</v>
      </c>
      <c r="E258" s="39" t="s">
        <v>5</v>
      </c>
    </row>
    <row r="259" spans="1:5" ht="216.75">
      <c r="A259" s="35" t="s">
        <v>55</v>
      </c>
      <c r="E259" s="40" t="s">
        <v>7870</v>
      </c>
    </row>
    <row r="260" spans="1:5" ht="369.75">
      <c r="A260" t="s">
        <v>56</v>
      </c>
      <c r="E260" s="39" t="s">
        <v>3406</v>
      </c>
    </row>
    <row r="261" spans="1:16" ht="25.5">
      <c r="A261" t="s">
        <v>49</v>
      </c>
      <c s="34" t="s">
        <v>297</v>
      </c>
      <c s="34" t="s">
        <v>7871</v>
      </c>
      <c s="35" t="s">
        <v>5</v>
      </c>
      <c s="6" t="s">
        <v>7872</v>
      </c>
      <c s="36" t="s">
        <v>52</v>
      </c>
      <c s="37">
        <v>15.911</v>
      </c>
      <c s="36">
        <v>0</v>
      </c>
      <c s="36">
        <f>ROUND(G261*H261,6)</f>
      </c>
      <c r="L261" s="38">
        <v>0</v>
      </c>
      <c s="32">
        <f>ROUND(ROUND(L261,2)*ROUND(G261,3),2)</f>
      </c>
      <c s="36" t="s">
        <v>85</v>
      </c>
      <c>
        <f>(M261*21)/100</f>
      </c>
      <c t="s">
        <v>27</v>
      </c>
    </row>
    <row r="262" spans="1:5" ht="12.75">
      <c r="A262" s="35" t="s">
        <v>54</v>
      </c>
      <c r="E262" s="39" t="s">
        <v>5</v>
      </c>
    </row>
    <row r="263" spans="1:5" ht="191.25">
      <c r="A263" s="35" t="s">
        <v>55</v>
      </c>
      <c r="E263" s="40" t="s">
        <v>7873</v>
      </c>
    </row>
    <row r="264" spans="1:5" ht="293.25">
      <c r="A264" t="s">
        <v>56</v>
      </c>
      <c r="E264" s="39" t="s">
        <v>7874</v>
      </c>
    </row>
    <row r="265" spans="1:16" ht="25.5">
      <c r="A265" t="s">
        <v>49</v>
      </c>
      <c s="34" t="s">
        <v>301</v>
      </c>
      <c s="34" t="s">
        <v>7875</v>
      </c>
      <c s="35" t="s">
        <v>5</v>
      </c>
      <c s="6" t="s">
        <v>7876</v>
      </c>
      <c s="36" t="s">
        <v>68</v>
      </c>
      <c s="37">
        <v>1</v>
      </c>
      <c s="36">
        <v>0</v>
      </c>
      <c s="36">
        <f>ROUND(G265*H265,6)</f>
      </c>
      <c r="L265" s="38">
        <v>0</v>
      </c>
      <c s="32">
        <f>ROUND(ROUND(L265,2)*ROUND(G265,3),2)</f>
      </c>
      <c s="36" t="s">
        <v>85</v>
      </c>
      <c>
        <f>(M265*21)/100</f>
      </c>
      <c t="s">
        <v>27</v>
      </c>
    </row>
    <row r="266" spans="1:5" ht="12.75">
      <c r="A266" s="35" t="s">
        <v>54</v>
      </c>
      <c r="E266" s="39" t="s">
        <v>7877</v>
      </c>
    </row>
    <row r="267" spans="1:5" ht="76.5">
      <c r="A267" s="35" t="s">
        <v>55</v>
      </c>
      <c r="E267" s="40" t="s">
        <v>7878</v>
      </c>
    </row>
    <row r="268" spans="1:5" ht="38.25">
      <c r="A268" t="s">
        <v>56</v>
      </c>
      <c r="E268" s="39" t="s">
        <v>7879</v>
      </c>
    </row>
    <row r="269" spans="1:16" ht="25.5">
      <c r="A269" t="s">
        <v>49</v>
      </c>
      <c s="34" t="s">
        <v>305</v>
      </c>
      <c s="34" t="s">
        <v>7880</v>
      </c>
      <c s="35" t="s">
        <v>5</v>
      </c>
      <c s="6" t="s">
        <v>7881</v>
      </c>
      <c s="36" t="s">
        <v>68</v>
      </c>
      <c s="37">
        <v>36</v>
      </c>
      <c s="36">
        <v>0</v>
      </c>
      <c s="36">
        <f>ROUND(G269*H269,6)</f>
      </c>
      <c r="L269" s="38">
        <v>0</v>
      </c>
      <c s="32">
        <f>ROUND(ROUND(L269,2)*ROUND(G269,3),2)</f>
      </c>
      <c s="36" t="s">
        <v>85</v>
      </c>
      <c>
        <f>(M269*21)/100</f>
      </c>
      <c t="s">
        <v>27</v>
      </c>
    </row>
    <row r="270" spans="1:5" ht="12.75">
      <c r="A270" s="35" t="s">
        <v>54</v>
      </c>
      <c r="E270" s="39" t="s">
        <v>7882</v>
      </c>
    </row>
    <row r="271" spans="1:5" ht="178.5">
      <c r="A271" s="35" t="s">
        <v>55</v>
      </c>
      <c r="E271" s="40" t="s">
        <v>7883</v>
      </c>
    </row>
    <row r="272" spans="1:5" ht="38.25">
      <c r="A272" t="s">
        <v>56</v>
      </c>
      <c r="E272" s="39" t="s">
        <v>7879</v>
      </c>
    </row>
    <row r="273" spans="1:16" ht="25.5">
      <c r="A273" t="s">
        <v>49</v>
      </c>
      <c s="34" t="s">
        <v>309</v>
      </c>
      <c s="34" t="s">
        <v>7884</v>
      </c>
      <c s="35" t="s">
        <v>5</v>
      </c>
      <c s="6" t="s">
        <v>7885</v>
      </c>
      <c s="36" t="s">
        <v>68</v>
      </c>
      <c s="37">
        <v>22</v>
      </c>
      <c s="36">
        <v>0</v>
      </c>
      <c s="36">
        <f>ROUND(G273*H273,6)</f>
      </c>
      <c r="L273" s="38">
        <v>0</v>
      </c>
      <c s="32">
        <f>ROUND(ROUND(L273,2)*ROUND(G273,3),2)</f>
      </c>
      <c s="36" t="s">
        <v>85</v>
      </c>
      <c>
        <f>(M273*21)/100</f>
      </c>
      <c t="s">
        <v>27</v>
      </c>
    </row>
    <row r="274" spans="1:5" ht="12.75">
      <c r="A274" s="35" t="s">
        <v>54</v>
      </c>
      <c r="E274" s="39" t="s">
        <v>7882</v>
      </c>
    </row>
    <row r="275" spans="1:5" ht="114.75">
      <c r="A275" s="35" t="s">
        <v>55</v>
      </c>
      <c r="E275" s="40" t="s">
        <v>7886</v>
      </c>
    </row>
    <row r="276" spans="1:5" ht="38.25">
      <c r="A276" t="s">
        <v>56</v>
      </c>
      <c r="E276" s="39" t="s">
        <v>7879</v>
      </c>
    </row>
    <row r="277" spans="1:16" ht="25.5">
      <c r="A277" t="s">
        <v>49</v>
      </c>
      <c s="34" t="s">
        <v>313</v>
      </c>
      <c s="34" t="s">
        <v>7887</v>
      </c>
      <c s="35" t="s">
        <v>5</v>
      </c>
      <c s="6" t="s">
        <v>7888</v>
      </c>
      <c s="36" t="s">
        <v>68</v>
      </c>
      <c s="37">
        <v>21</v>
      </c>
      <c s="36">
        <v>0</v>
      </c>
      <c s="36">
        <f>ROUND(G277*H277,6)</f>
      </c>
      <c r="L277" s="38">
        <v>0</v>
      </c>
      <c s="32">
        <f>ROUND(ROUND(L277,2)*ROUND(G277,3),2)</f>
      </c>
      <c s="36" t="s">
        <v>85</v>
      </c>
      <c>
        <f>(M277*21)/100</f>
      </c>
      <c t="s">
        <v>27</v>
      </c>
    </row>
    <row r="278" spans="1:5" ht="12.75">
      <c r="A278" s="35" t="s">
        <v>54</v>
      </c>
      <c r="E278" s="39" t="s">
        <v>7882</v>
      </c>
    </row>
    <row r="279" spans="1:5" ht="89.25">
      <c r="A279" s="35" t="s">
        <v>55</v>
      </c>
      <c r="E279" s="40" t="s">
        <v>7889</v>
      </c>
    </row>
    <row r="280" spans="1:5" ht="38.25">
      <c r="A280" t="s">
        <v>56</v>
      </c>
      <c r="E280" s="39" t="s">
        <v>7879</v>
      </c>
    </row>
    <row r="281" spans="1:13" ht="12.75">
      <c r="A281" t="s">
        <v>46</v>
      </c>
      <c r="C281" s="31" t="s">
        <v>89</v>
      </c>
      <c r="E281" s="33" t="s">
        <v>3237</v>
      </c>
      <c r="J281" s="32">
        <f>0</f>
      </c>
      <c s="32">
        <f>0</f>
      </c>
      <c s="32">
        <f>0+L282+L286+L290</f>
      </c>
      <c s="32">
        <f>0+M282+M286+M290</f>
      </c>
    </row>
    <row r="282" spans="1:16" ht="12.75">
      <c r="A282" t="s">
        <v>49</v>
      </c>
      <c s="34" t="s">
        <v>317</v>
      </c>
      <c s="34" t="s">
        <v>3258</v>
      </c>
      <c s="35" t="s">
        <v>5</v>
      </c>
      <c s="6" t="s">
        <v>3259</v>
      </c>
      <c s="36" t="s">
        <v>52</v>
      </c>
      <c s="37">
        <v>801.75</v>
      </c>
      <c s="36">
        <v>0</v>
      </c>
      <c s="36">
        <f>ROUND(G282*H282,6)</f>
      </c>
      <c r="L282" s="38">
        <v>0</v>
      </c>
      <c s="32">
        <f>ROUND(ROUND(L282,2)*ROUND(G282,3),2)</f>
      </c>
      <c s="36" t="s">
        <v>53</v>
      </c>
      <c>
        <f>(M282*21)/100</f>
      </c>
      <c t="s">
        <v>27</v>
      </c>
    </row>
    <row r="283" spans="1:5" ht="12.75">
      <c r="A283" s="35" t="s">
        <v>54</v>
      </c>
      <c r="E283" s="39" t="s">
        <v>5</v>
      </c>
    </row>
    <row r="284" spans="1:5" ht="178.5">
      <c r="A284" s="35" t="s">
        <v>55</v>
      </c>
      <c r="E284" s="40" t="s">
        <v>7807</v>
      </c>
    </row>
    <row r="285" spans="1:5" ht="140.25">
      <c r="A285" t="s">
        <v>56</v>
      </c>
      <c r="E285" s="39" t="s">
        <v>3261</v>
      </c>
    </row>
    <row r="286" spans="1:16" ht="12.75">
      <c r="A286" t="s">
        <v>49</v>
      </c>
      <c s="34" t="s">
        <v>321</v>
      </c>
      <c s="34" t="s">
        <v>7890</v>
      </c>
      <c s="35" t="s">
        <v>5</v>
      </c>
      <c s="6" t="s">
        <v>7891</v>
      </c>
      <c s="36" t="s">
        <v>60</v>
      </c>
      <c s="37">
        <v>250</v>
      </c>
      <c s="36">
        <v>0</v>
      </c>
      <c s="36">
        <f>ROUND(G286*H286,6)</f>
      </c>
      <c r="L286" s="38">
        <v>0</v>
      </c>
      <c s="32">
        <f>ROUND(ROUND(L286,2)*ROUND(G286,3),2)</f>
      </c>
      <c s="36" t="s">
        <v>53</v>
      </c>
      <c>
        <f>(M286*21)/100</f>
      </c>
      <c t="s">
        <v>27</v>
      </c>
    </row>
    <row r="287" spans="1:5" ht="12.75">
      <c r="A287" s="35" t="s">
        <v>54</v>
      </c>
      <c r="E287" s="39" t="s">
        <v>5</v>
      </c>
    </row>
    <row r="288" spans="1:5" ht="165.75">
      <c r="A288" s="35" t="s">
        <v>55</v>
      </c>
      <c r="E288" s="40" t="s">
        <v>7809</v>
      </c>
    </row>
    <row r="289" spans="1:5" ht="204">
      <c r="A289" t="s">
        <v>56</v>
      </c>
      <c r="E289" s="39" t="s">
        <v>7892</v>
      </c>
    </row>
    <row r="290" spans="1:16" ht="12.75">
      <c r="A290" t="s">
        <v>49</v>
      </c>
      <c s="34" t="s">
        <v>325</v>
      </c>
      <c s="34" t="s">
        <v>4784</v>
      </c>
      <c s="35" t="s">
        <v>5</v>
      </c>
      <c s="6" t="s">
        <v>4785</v>
      </c>
      <c s="36" t="s">
        <v>52</v>
      </c>
      <c s="37">
        <v>38.055</v>
      </c>
      <c s="36">
        <v>0</v>
      </c>
      <c s="36">
        <f>ROUND(G290*H290,6)</f>
      </c>
      <c r="L290" s="38">
        <v>0</v>
      </c>
      <c s="32">
        <f>ROUND(ROUND(L290,2)*ROUND(G290,3),2)</f>
      </c>
      <c s="36" t="s">
        <v>53</v>
      </c>
      <c>
        <f>(M290*21)/100</f>
      </c>
      <c t="s">
        <v>27</v>
      </c>
    </row>
    <row r="291" spans="1:5" ht="12.75">
      <c r="A291" s="35" t="s">
        <v>54</v>
      </c>
      <c r="E291" s="39" t="s">
        <v>5</v>
      </c>
    </row>
    <row r="292" spans="1:5" ht="89.25">
      <c r="A292" s="35" t="s">
        <v>55</v>
      </c>
      <c r="E292" s="40" t="s">
        <v>7893</v>
      </c>
    </row>
    <row r="293" spans="1:5" ht="114.75">
      <c r="A293" t="s">
        <v>56</v>
      </c>
      <c r="E293" s="39" t="s">
        <v>4783</v>
      </c>
    </row>
    <row r="294" spans="1:13" ht="12.75">
      <c r="A294" t="s">
        <v>46</v>
      </c>
      <c r="C294" s="31" t="s">
        <v>1005</v>
      </c>
      <c r="E294" s="33" t="s">
        <v>1006</v>
      </c>
      <c r="J294" s="32">
        <f>0</f>
      </c>
      <c s="32">
        <f>0</f>
      </c>
      <c s="32">
        <f>0+L295+L299+L303+L307+L311</f>
      </c>
      <c s="32">
        <f>0+M295+M299+M303+M307+M311</f>
      </c>
    </row>
    <row r="295" spans="1:16" ht="38.25">
      <c r="A295" t="s">
        <v>49</v>
      </c>
      <c s="34" t="s">
        <v>329</v>
      </c>
      <c s="34" t="s">
        <v>3134</v>
      </c>
      <c s="35" t="s">
        <v>3135</v>
      </c>
      <c s="6" t="s">
        <v>3136</v>
      </c>
      <c s="36" t="s">
        <v>1010</v>
      </c>
      <c s="37">
        <v>7652.307</v>
      </c>
      <c s="36">
        <v>0</v>
      </c>
      <c s="36">
        <f>ROUND(G295*H295,6)</f>
      </c>
      <c r="L295" s="38">
        <v>0</v>
      </c>
      <c s="32">
        <f>ROUND(ROUND(L295,2)*ROUND(G295,3),2)</f>
      </c>
      <c s="36" t="s">
        <v>85</v>
      </c>
      <c>
        <f>(M295*21)/100</f>
      </c>
      <c t="s">
        <v>27</v>
      </c>
    </row>
    <row r="296" spans="1:5" ht="12.75">
      <c r="A296" s="35" t="s">
        <v>54</v>
      </c>
      <c r="E296" s="39" t="s">
        <v>1011</v>
      </c>
    </row>
    <row r="297" spans="1:5" ht="63.75">
      <c r="A297" s="35" t="s">
        <v>55</v>
      </c>
      <c r="E297" s="40" t="s">
        <v>7894</v>
      </c>
    </row>
    <row r="298" spans="1:5" ht="89.25">
      <c r="A298" t="s">
        <v>56</v>
      </c>
      <c r="E298" s="39" t="s">
        <v>1012</v>
      </c>
    </row>
    <row r="299" spans="1:16" ht="38.25">
      <c r="A299" t="s">
        <v>49</v>
      </c>
      <c s="34" t="s">
        <v>333</v>
      </c>
      <c s="34" t="s">
        <v>1007</v>
      </c>
      <c s="35" t="s">
        <v>1008</v>
      </c>
      <c s="6" t="s">
        <v>1009</v>
      </c>
      <c s="36" t="s">
        <v>1010</v>
      </c>
      <c s="37">
        <v>6409.219</v>
      </c>
      <c s="36">
        <v>0</v>
      </c>
      <c s="36">
        <f>ROUND(G299*H299,6)</f>
      </c>
      <c r="L299" s="38">
        <v>0</v>
      </c>
      <c s="32">
        <f>ROUND(ROUND(L299,2)*ROUND(G299,3),2)</f>
      </c>
      <c s="36" t="s">
        <v>85</v>
      </c>
      <c>
        <f>(M299*21)/100</f>
      </c>
      <c t="s">
        <v>27</v>
      </c>
    </row>
    <row r="300" spans="1:5" ht="12.75">
      <c r="A300" s="35" t="s">
        <v>54</v>
      </c>
      <c r="E300" s="39" t="s">
        <v>1011</v>
      </c>
    </row>
    <row r="301" spans="1:5" ht="89.25">
      <c r="A301" s="35" t="s">
        <v>55</v>
      </c>
      <c r="E301" s="40" t="s">
        <v>7895</v>
      </c>
    </row>
    <row r="302" spans="1:5" ht="89.25">
      <c r="A302" t="s">
        <v>56</v>
      </c>
      <c r="E302" s="39" t="s">
        <v>1012</v>
      </c>
    </row>
    <row r="303" spans="1:16" ht="38.25">
      <c r="A303" t="s">
        <v>49</v>
      </c>
      <c s="34" t="s">
        <v>336</v>
      </c>
      <c s="34" t="s">
        <v>2721</v>
      </c>
      <c s="35" t="s">
        <v>2722</v>
      </c>
      <c s="6" t="s">
        <v>2723</v>
      </c>
      <c s="36" t="s">
        <v>1010</v>
      </c>
      <c s="37">
        <v>91.332</v>
      </c>
      <c s="36">
        <v>0</v>
      </c>
      <c s="36">
        <f>ROUND(G303*H303,6)</f>
      </c>
      <c r="L303" s="38">
        <v>0</v>
      </c>
      <c s="32">
        <f>ROUND(ROUND(L303,2)*ROUND(G303,3),2)</f>
      </c>
      <c s="36" t="s">
        <v>85</v>
      </c>
      <c>
        <f>(M303*21)/100</f>
      </c>
      <c t="s">
        <v>27</v>
      </c>
    </row>
    <row r="304" spans="1:5" ht="12.75">
      <c r="A304" s="35" t="s">
        <v>54</v>
      </c>
      <c r="E304" s="39" t="s">
        <v>1011</v>
      </c>
    </row>
    <row r="305" spans="1:5" ht="25.5">
      <c r="A305" s="35" t="s">
        <v>55</v>
      </c>
      <c r="E305" s="40" t="s">
        <v>7896</v>
      </c>
    </row>
    <row r="306" spans="1:5" ht="102">
      <c r="A306" t="s">
        <v>56</v>
      </c>
      <c r="E306" s="39" t="s">
        <v>2724</v>
      </c>
    </row>
    <row r="307" spans="1:16" ht="38.25">
      <c r="A307" t="s">
        <v>49</v>
      </c>
      <c s="34" t="s">
        <v>341</v>
      </c>
      <c s="34" t="s">
        <v>3283</v>
      </c>
      <c s="35" t="s">
        <v>3284</v>
      </c>
      <c s="6" t="s">
        <v>3285</v>
      </c>
      <c s="36" t="s">
        <v>1010</v>
      </c>
      <c s="37">
        <v>1683.675</v>
      </c>
      <c s="36">
        <v>0</v>
      </c>
      <c s="36">
        <f>ROUND(G307*H307,6)</f>
      </c>
      <c r="L307" s="38">
        <v>0</v>
      </c>
      <c s="32">
        <f>ROUND(ROUND(L307,2)*ROUND(G307,3),2)</f>
      </c>
      <c s="36" t="s">
        <v>85</v>
      </c>
      <c>
        <f>(M307*21)/100</f>
      </c>
      <c t="s">
        <v>27</v>
      </c>
    </row>
    <row r="308" spans="1:5" ht="12.75">
      <c r="A308" s="35" t="s">
        <v>54</v>
      </c>
      <c r="E308" s="39" t="s">
        <v>1011</v>
      </c>
    </row>
    <row r="309" spans="1:5" ht="25.5">
      <c r="A309" s="35" t="s">
        <v>55</v>
      </c>
      <c r="E309" s="40" t="s">
        <v>7897</v>
      </c>
    </row>
    <row r="310" spans="1:5" ht="89.25">
      <c r="A310" t="s">
        <v>56</v>
      </c>
      <c r="E310" s="39" t="s">
        <v>1012</v>
      </c>
    </row>
    <row r="311" spans="1:16" ht="25.5">
      <c r="A311" t="s">
        <v>49</v>
      </c>
      <c s="34" t="s">
        <v>345</v>
      </c>
      <c s="34" t="s">
        <v>3515</v>
      </c>
      <c s="35" t="s">
        <v>3516</v>
      </c>
      <c s="6" t="s">
        <v>3517</v>
      </c>
      <c s="36" t="s">
        <v>1010</v>
      </c>
      <c s="37">
        <v>11.415</v>
      </c>
      <c s="36">
        <v>0</v>
      </c>
      <c s="36">
        <f>ROUND(G311*H311,6)</f>
      </c>
      <c r="L311" s="38">
        <v>0</v>
      </c>
      <c s="32">
        <f>ROUND(ROUND(L311,2)*ROUND(G311,3),2)</f>
      </c>
      <c s="36" t="s">
        <v>85</v>
      </c>
      <c>
        <f>(M311*21)/100</f>
      </c>
      <c t="s">
        <v>27</v>
      </c>
    </row>
    <row r="312" spans="1:5" ht="12.75">
      <c r="A312" s="35" t="s">
        <v>54</v>
      </c>
      <c r="E312" s="39" t="s">
        <v>1011</v>
      </c>
    </row>
    <row r="313" spans="1:5" ht="38.25">
      <c r="A313" s="35" t="s">
        <v>55</v>
      </c>
      <c r="E313" s="40" t="s">
        <v>7898</v>
      </c>
    </row>
    <row r="314" spans="1:5" ht="89.25">
      <c r="A314" t="s">
        <v>56</v>
      </c>
      <c r="E31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COUNTIFS(L8:L1281,"=0",A8:A1281,"P")+COUNTIFS(L8:L1281,"",A8:A1281,"P")+SUM(Q8:Q1281)</f>
      </c>
    </row>
    <row r="8" spans="1:13" ht="25.5">
      <c r="A8" t="s">
        <v>44</v>
      </c>
      <c r="C8" s="28" t="s">
        <v>7903</v>
      </c>
      <c r="E8" s="30" t="s">
        <v>7902</v>
      </c>
      <c r="J8" s="29">
        <f>0+J9+J62+J99+J180+J197+J234+J271+J288+J297+J310+J351+J376+J433+J498+J551+J564+J641+J646+J691+J796+J857+J902+J923+J928+J937+J954+J1031+J1104+J1209+J1226+J1251+J1256</f>
      </c>
      <c s="29">
        <f>0+K9+K62+K99+K180+K197+K234+K271+K288+K297+K310+K351+K376+K433+K498+K551+K564+K641+K646+K691+K796+K857+K902+K923+K928+K937+K954+K1031+K1104+K1209+K1226+K1251+K1256</f>
      </c>
      <c s="29">
        <f>0+L9+L62+L99+L180+L197+L234+L271+L288+L297+L310+L351+L376+L433+L498+L551+L564+L641+L646+L691+L796+L857+L902+L923+L928+L937+L954+L1031+L1104+L1209+L1226+L1251+L1256</f>
      </c>
      <c s="29">
        <f>0+M9+M62+M99+M180+M197+M234+M271+M288+M297+M310+M351+M376+M433+M498+M551+M564+M641+M646+M691+M796+M857+M902+M923+M928+M937+M954+M1031+M1104+M1209+M1226+M1251+M1256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7904</v>
      </c>
      <c s="35" t="s">
        <v>5</v>
      </c>
      <c s="6" t="s">
        <v>7905</v>
      </c>
      <c s="36" t="s">
        <v>819</v>
      </c>
      <c s="37">
        <v>10.978</v>
      </c>
      <c s="36">
        <v>0</v>
      </c>
      <c s="36">
        <f>ROUND(G10*H10,6)</f>
      </c>
      <c r="L10" s="38">
        <v>0</v>
      </c>
      <c s="32">
        <f>ROUND(ROUND(L10,2)*ROUND(G10,3),2)</f>
      </c>
      <c s="36" t="s">
        <v>3001</v>
      </c>
      <c>
        <f>(M10*21)/100</f>
      </c>
      <c t="s">
        <v>27</v>
      </c>
    </row>
    <row r="11" spans="1:5" ht="38.25">
      <c r="A11" s="35" t="s">
        <v>54</v>
      </c>
      <c r="E11" s="39" t="s">
        <v>7906</v>
      </c>
    </row>
    <row r="12" spans="1:5" ht="25.5">
      <c r="A12" s="35" t="s">
        <v>55</v>
      </c>
      <c r="E12" s="42" t="s">
        <v>7907</v>
      </c>
    </row>
    <row r="13" spans="1:5" ht="12.75">
      <c r="A13" t="s">
        <v>56</v>
      </c>
      <c r="E13" s="39" t="s">
        <v>5</v>
      </c>
    </row>
    <row r="14" spans="1:16" ht="25.5">
      <c r="A14" t="s">
        <v>49</v>
      </c>
      <c s="34" t="s">
        <v>27</v>
      </c>
      <c s="34" t="s">
        <v>7908</v>
      </c>
      <c s="35" t="s">
        <v>5</v>
      </c>
      <c s="6" t="s">
        <v>7909</v>
      </c>
      <c s="36" t="s">
        <v>486</v>
      </c>
      <c s="37">
        <v>1440</v>
      </c>
      <c s="36">
        <v>4E-05</v>
      </c>
      <c s="36">
        <f>ROUND(G14*H14,6)</f>
      </c>
      <c r="L14" s="38">
        <v>0</v>
      </c>
      <c s="32">
        <f>ROUND(ROUND(L14,2)*ROUND(G14,3),2)</f>
      </c>
      <c s="36" t="s">
        <v>3001</v>
      </c>
      <c>
        <f>(M14*21)/100</f>
      </c>
      <c t="s">
        <v>27</v>
      </c>
    </row>
    <row r="15" spans="1:5" ht="25.5">
      <c r="A15" s="35" t="s">
        <v>54</v>
      </c>
      <c r="E15" s="39" t="s">
        <v>7909</v>
      </c>
    </row>
    <row r="16" spans="1:5" ht="63.75">
      <c r="A16" s="35" t="s">
        <v>55</v>
      </c>
      <c r="E16" s="40" t="s">
        <v>7910</v>
      </c>
    </row>
    <row r="17" spans="1:5" ht="12.75">
      <c r="A17" t="s">
        <v>56</v>
      </c>
      <c r="E17" s="39" t="s">
        <v>5</v>
      </c>
    </row>
    <row r="18" spans="1:16" ht="25.5">
      <c r="A18" t="s">
        <v>49</v>
      </c>
      <c s="34" t="s">
        <v>26</v>
      </c>
      <c s="34" t="s">
        <v>7911</v>
      </c>
      <c s="35" t="s">
        <v>5</v>
      </c>
      <c s="6" t="s">
        <v>7912</v>
      </c>
      <c s="36" t="s">
        <v>52</v>
      </c>
      <c s="37">
        <v>286</v>
      </c>
      <c s="36">
        <v>0</v>
      </c>
      <c s="36">
        <f>ROUND(G18*H18,6)</f>
      </c>
      <c r="L18" s="38">
        <v>0</v>
      </c>
      <c s="32">
        <f>ROUND(ROUND(L18,2)*ROUND(G18,3),2)</f>
      </c>
      <c s="36" t="s">
        <v>3001</v>
      </c>
      <c>
        <f>(M18*21)/100</f>
      </c>
      <c t="s">
        <v>27</v>
      </c>
    </row>
    <row r="19" spans="1:5" ht="25.5">
      <c r="A19" s="35" t="s">
        <v>54</v>
      </c>
      <c r="E19" s="39" t="s">
        <v>7912</v>
      </c>
    </row>
    <row r="20" spans="1:5" ht="12.75">
      <c r="A20" s="35" t="s">
        <v>55</v>
      </c>
      <c r="E20" s="40" t="s">
        <v>7913</v>
      </c>
    </row>
    <row r="21" spans="1:5" ht="12.75">
      <c r="A21" t="s">
        <v>56</v>
      </c>
      <c r="E21" s="39" t="s">
        <v>5</v>
      </c>
    </row>
    <row r="22" spans="1:16" ht="25.5">
      <c r="A22" t="s">
        <v>49</v>
      </c>
      <c s="34" t="s">
        <v>65</v>
      </c>
      <c s="34" t="s">
        <v>6471</v>
      </c>
      <c s="35" t="s">
        <v>5</v>
      </c>
      <c s="6" t="s">
        <v>6473</v>
      </c>
      <c s="36" t="s">
        <v>52</v>
      </c>
      <c s="37">
        <v>9.359</v>
      </c>
      <c s="36">
        <v>0</v>
      </c>
      <c s="36">
        <f>ROUND(G22*H22,6)</f>
      </c>
      <c r="L22" s="38">
        <v>0</v>
      </c>
      <c s="32">
        <f>ROUND(ROUND(L22,2)*ROUND(G22,3),2)</f>
      </c>
      <c s="36" t="s">
        <v>3001</v>
      </c>
      <c>
        <f>(M22*21)/100</f>
      </c>
      <c t="s">
        <v>27</v>
      </c>
    </row>
    <row r="23" spans="1:5" ht="25.5">
      <c r="A23" s="35" t="s">
        <v>54</v>
      </c>
      <c r="E23" s="39" t="s">
        <v>6473</v>
      </c>
    </row>
    <row r="24" spans="1:5" ht="114.75">
      <c r="A24" s="35" t="s">
        <v>55</v>
      </c>
      <c r="E24" s="42" t="s">
        <v>7914</v>
      </c>
    </row>
    <row r="25" spans="1:5" ht="12.75">
      <c r="A25" t="s">
        <v>56</v>
      </c>
      <c r="E25" s="39" t="s">
        <v>5</v>
      </c>
    </row>
    <row r="26" spans="1:16" ht="25.5">
      <c r="A26" t="s">
        <v>49</v>
      </c>
      <c s="34" t="s">
        <v>70</v>
      </c>
      <c s="34" t="s">
        <v>5918</v>
      </c>
      <c s="35" t="s">
        <v>5</v>
      </c>
      <c s="6" t="s">
        <v>5920</v>
      </c>
      <c s="36" t="s">
        <v>819</v>
      </c>
      <c s="37">
        <v>20.46</v>
      </c>
      <c s="36">
        <v>0.00058</v>
      </c>
      <c s="36">
        <f>ROUND(G26*H26,6)</f>
      </c>
      <c r="L26" s="38">
        <v>0</v>
      </c>
      <c s="32">
        <f>ROUND(ROUND(L26,2)*ROUND(G26,3),2)</f>
      </c>
      <c s="36" t="s">
        <v>3001</v>
      </c>
      <c>
        <f>(M26*21)/100</f>
      </c>
      <c t="s">
        <v>27</v>
      </c>
    </row>
    <row r="27" spans="1:5" ht="25.5">
      <c r="A27" s="35" t="s">
        <v>54</v>
      </c>
      <c r="E27" s="39" t="s">
        <v>5920</v>
      </c>
    </row>
    <row r="28" spans="1:5" ht="51">
      <c r="A28" s="35" t="s">
        <v>55</v>
      </c>
      <c r="E28" s="42" t="s">
        <v>7915</v>
      </c>
    </row>
    <row r="29" spans="1:5" ht="12.75">
      <c r="A29" t="s">
        <v>56</v>
      </c>
      <c r="E29" s="39" t="s">
        <v>5</v>
      </c>
    </row>
    <row r="30" spans="1:16" ht="25.5">
      <c r="A30" t="s">
        <v>49</v>
      </c>
      <c s="34" t="s">
        <v>74</v>
      </c>
      <c s="34" t="s">
        <v>5922</v>
      </c>
      <c s="35" t="s">
        <v>5</v>
      </c>
      <c s="6" t="s">
        <v>5924</v>
      </c>
      <c s="36" t="s">
        <v>819</v>
      </c>
      <c s="37">
        <v>20.46</v>
      </c>
      <c s="36">
        <v>0</v>
      </c>
      <c s="36">
        <f>ROUND(G30*H30,6)</f>
      </c>
      <c r="L30" s="38">
        <v>0</v>
      </c>
      <c s="32">
        <f>ROUND(ROUND(L30,2)*ROUND(G30,3),2)</f>
      </c>
      <c s="36" t="s">
        <v>3001</v>
      </c>
      <c>
        <f>(M30*21)/100</f>
      </c>
      <c t="s">
        <v>27</v>
      </c>
    </row>
    <row r="31" spans="1:5" ht="25.5">
      <c r="A31" s="35" t="s">
        <v>54</v>
      </c>
      <c r="E31" s="39" t="s">
        <v>5924</v>
      </c>
    </row>
    <row r="32" spans="1:5" ht="51">
      <c r="A32" s="35" t="s">
        <v>55</v>
      </c>
      <c r="E32" s="42" t="s">
        <v>7915</v>
      </c>
    </row>
    <row r="33" spans="1:5" ht="12.75">
      <c r="A33" t="s">
        <v>56</v>
      </c>
      <c r="E33" s="39" t="s">
        <v>5</v>
      </c>
    </row>
    <row r="34" spans="1:16" ht="25.5">
      <c r="A34" t="s">
        <v>49</v>
      </c>
      <c s="34" t="s">
        <v>78</v>
      </c>
      <c s="34" t="s">
        <v>7916</v>
      </c>
      <c s="35" t="s">
        <v>5</v>
      </c>
      <c s="6" t="s">
        <v>7917</v>
      </c>
      <c s="36" t="s">
        <v>819</v>
      </c>
      <c s="37">
        <v>530</v>
      </c>
      <c s="36">
        <v>0</v>
      </c>
      <c s="36">
        <f>ROUND(G34*H34,6)</f>
      </c>
      <c r="L34" s="38">
        <v>0</v>
      </c>
      <c s="32">
        <f>ROUND(ROUND(L34,2)*ROUND(G34,3),2)</f>
      </c>
      <c s="36" t="s">
        <v>3001</v>
      </c>
      <c>
        <f>(M34*21)/100</f>
      </c>
      <c t="s">
        <v>27</v>
      </c>
    </row>
    <row r="35" spans="1:5" ht="25.5">
      <c r="A35" s="35" t="s">
        <v>54</v>
      </c>
      <c r="E35" s="39" t="s">
        <v>7917</v>
      </c>
    </row>
    <row r="36" spans="1:5" ht="12.75">
      <c r="A36" s="35" t="s">
        <v>55</v>
      </c>
      <c r="E36" s="40" t="s">
        <v>7918</v>
      </c>
    </row>
    <row r="37" spans="1:5" ht="12.75">
      <c r="A37" t="s">
        <v>56</v>
      </c>
      <c r="E37" s="39" t="s">
        <v>5</v>
      </c>
    </row>
    <row r="38" spans="1:16" ht="25.5">
      <c r="A38" t="s">
        <v>49</v>
      </c>
      <c s="34" t="s">
        <v>82</v>
      </c>
      <c s="34" t="s">
        <v>3018</v>
      </c>
      <c s="35" t="s">
        <v>5</v>
      </c>
      <c s="6" t="s">
        <v>3020</v>
      </c>
      <c s="36" t="s">
        <v>52</v>
      </c>
      <c s="37">
        <v>6.825</v>
      </c>
      <c s="36">
        <v>0</v>
      </c>
      <c s="36">
        <f>ROUND(G38*H38,6)</f>
      </c>
      <c r="L38" s="38">
        <v>0</v>
      </c>
      <c s="32">
        <f>ROUND(ROUND(L38,2)*ROUND(G38,3),2)</f>
      </c>
      <c s="36" t="s">
        <v>3001</v>
      </c>
      <c>
        <f>(M38*21)/100</f>
      </c>
      <c t="s">
        <v>27</v>
      </c>
    </row>
    <row r="39" spans="1:5" ht="25.5">
      <c r="A39" s="35" t="s">
        <v>54</v>
      </c>
      <c r="E39" s="39" t="s">
        <v>3020</v>
      </c>
    </row>
    <row r="40" spans="1:5" ht="51">
      <c r="A40" s="35" t="s">
        <v>55</v>
      </c>
      <c r="E40" s="42" t="s">
        <v>7919</v>
      </c>
    </row>
    <row r="41" spans="1:5" ht="12.75">
      <c r="A41" t="s">
        <v>56</v>
      </c>
      <c r="E41" s="39" t="s">
        <v>5</v>
      </c>
    </row>
    <row r="42" spans="1:16" ht="25.5">
      <c r="A42" t="s">
        <v>49</v>
      </c>
      <c s="34" t="s">
        <v>89</v>
      </c>
      <c s="34" t="s">
        <v>3018</v>
      </c>
      <c s="35" t="s">
        <v>47</v>
      </c>
      <c s="6" t="s">
        <v>3020</v>
      </c>
      <c s="36" t="s">
        <v>52</v>
      </c>
      <c s="37">
        <v>435.825</v>
      </c>
      <c s="36">
        <v>0</v>
      </c>
      <c s="36">
        <f>ROUND(G42*H42,6)</f>
      </c>
      <c r="L42" s="38">
        <v>0</v>
      </c>
      <c s="32">
        <f>ROUND(ROUND(L42,2)*ROUND(G42,3),2)</f>
      </c>
      <c s="36" t="s">
        <v>3001</v>
      </c>
      <c>
        <f>(M42*21)/100</f>
      </c>
      <c t="s">
        <v>27</v>
      </c>
    </row>
    <row r="43" spans="1:5" ht="25.5">
      <c r="A43" s="35" t="s">
        <v>54</v>
      </c>
      <c r="E43" s="39" t="s">
        <v>3020</v>
      </c>
    </row>
    <row r="44" spans="1:5" ht="63.75">
      <c r="A44" s="35" t="s">
        <v>55</v>
      </c>
      <c r="E44" s="40" t="s">
        <v>7920</v>
      </c>
    </row>
    <row r="45" spans="1:5" ht="12.75">
      <c r="A45" t="s">
        <v>56</v>
      </c>
      <c r="E45" s="39" t="s">
        <v>5</v>
      </c>
    </row>
    <row r="46" spans="1:16" ht="12.75">
      <c r="A46" t="s">
        <v>49</v>
      </c>
      <c s="34" t="s">
        <v>93</v>
      </c>
      <c s="34" t="s">
        <v>7359</v>
      </c>
      <c s="35" t="s">
        <v>5</v>
      </c>
      <c s="6" t="s">
        <v>7360</v>
      </c>
      <c s="36" t="s">
        <v>528</v>
      </c>
      <c s="37">
        <v>1</v>
      </c>
      <c s="36">
        <v>0</v>
      </c>
      <c s="36">
        <f>ROUND(G46*H46,6)</f>
      </c>
      <c r="L46" s="38">
        <v>0</v>
      </c>
      <c s="32">
        <f>ROUND(ROUND(L46,2)*ROUND(G46,3),2)</f>
      </c>
      <c s="36" t="s">
        <v>85</v>
      </c>
      <c>
        <f>(M46*21)/100</f>
      </c>
      <c t="s">
        <v>27</v>
      </c>
    </row>
    <row r="47" spans="1:5" ht="12.75">
      <c r="A47" s="35" t="s">
        <v>54</v>
      </c>
      <c r="E47" s="39" t="s">
        <v>7360</v>
      </c>
    </row>
    <row r="48" spans="1:5" ht="165.75">
      <c r="A48" s="35" t="s">
        <v>55</v>
      </c>
      <c r="E48" s="40" t="s">
        <v>7361</v>
      </c>
    </row>
    <row r="49" spans="1:5" ht="12.75">
      <c r="A49" t="s">
        <v>56</v>
      </c>
      <c r="E49" s="39" t="s">
        <v>5</v>
      </c>
    </row>
    <row r="50" spans="1:16" ht="25.5">
      <c r="A50" t="s">
        <v>49</v>
      </c>
      <c s="34" t="s">
        <v>96</v>
      </c>
      <c s="34" t="s">
        <v>7921</v>
      </c>
      <c s="35" t="s">
        <v>5</v>
      </c>
      <c s="6" t="s">
        <v>7922</v>
      </c>
      <c s="36" t="s">
        <v>819</v>
      </c>
      <c s="37">
        <v>530</v>
      </c>
      <c s="36">
        <v>0</v>
      </c>
      <c s="36">
        <f>ROUND(G50*H50,6)</f>
      </c>
      <c r="L50" s="38">
        <v>0</v>
      </c>
      <c s="32">
        <f>ROUND(ROUND(L50,2)*ROUND(G50,3),2)</f>
      </c>
      <c s="36" t="s">
        <v>85</v>
      </c>
      <c>
        <f>(M50*21)/100</f>
      </c>
      <c t="s">
        <v>27</v>
      </c>
    </row>
    <row r="51" spans="1:5" ht="25.5">
      <c r="A51" s="35" t="s">
        <v>54</v>
      </c>
      <c r="E51" s="39" t="s">
        <v>7922</v>
      </c>
    </row>
    <row r="52" spans="1:5" ht="12.75">
      <c r="A52" s="35" t="s">
        <v>55</v>
      </c>
      <c r="E52" s="40" t="s">
        <v>7923</v>
      </c>
    </row>
    <row r="53" spans="1:5" ht="12.75">
      <c r="A53" t="s">
        <v>56</v>
      </c>
      <c r="E53" s="39" t="s">
        <v>5</v>
      </c>
    </row>
    <row r="54" spans="1:16" ht="25.5">
      <c r="A54" t="s">
        <v>49</v>
      </c>
      <c s="34" t="s">
        <v>100</v>
      </c>
      <c s="34" t="s">
        <v>7924</v>
      </c>
      <c s="35" t="s">
        <v>5</v>
      </c>
      <c s="6" t="s">
        <v>7925</v>
      </c>
      <c s="36" t="s">
        <v>528</v>
      </c>
      <c s="37">
        <v>1</v>
      </c>
      <c s="36">
        <v>0</v>
      </c>
      <c s="36">
        <f>ROUND(G54*H54,6)</f>
      </c>
      <c r="L54" s="38">
        <v>0</v>
      </c>
      <c s="32">
        <f>ROUND(ROUND(L54,2)*ROUND(G54,3),2)</f>
      </c>
      <c s="36" t="s">
        <v>85</v>
      </c>
      <c>
        <f>(M54*21)/100</f>
      </c>
      <c t="s">
        <v>27</v>
      </c>
    </row>
    <row r="55" spans="1:5" ht="25.5">
      <c r="A55" s="35" t="s">
        <v>54</v>
      </c>
      <c r="E55" s="39" t="s">
        <v>7925</v>
      </c>
    </row>
    <row r="56" spans="1:5" ht="12.75">
      <c r="A56" s="35" t="s">
        <v>55</v>
      </c>
      <c r="E56" s="40" t="s">
        <v>7725</v>
      </c>
    </row>
    <row r="57" spans="1:5" ht="12.75">
      <c r="A57" t="s">
        <v>56</v>
      </c>
      <c r="E57" s="39" t="s">
        <v>5</v>
      </c>
    </row>
    <row r="58" spans="1:16" ht="12.75">
      <c r="A58" t="s">
        <v>49</v>
      </c>
      <c s="34" t="s">
        <v>104</v>
      </c>
      <c s="34" t="s">
        <v>7368</v>
      </c>
      <c s="35" t="s">
        <v>5</v>
      </c>
      <c s="6" t="s">
        <v>7369</v>
      </c>
      <c s="36" t="s">
        <v>52</v>
      </c>
      <c s="37">
        <v>435.825</v>
      </c>
      <c s="36">
        <v>0</v>
      </c>
      <c s="36">
        <f>ROUND(G58*H58,6)</f>
      </c>
      <c r="L58" s="38">
        <v>0</v>
      </c>
      <c s="32">
        <f>ROUND(ROUND(L58,2)*ROUND(G58,3),2)</f>
      </c>
      <c s="36" t="s">
        <v>85</v>
      </c>
      <c>
        <f>(M58*21)/100</f>
      </c>
      <c t="s">
        <v>27</v>
      </c>
    </row>
    <row r="59" spans="1:5" ht="12.75">
      <c r="A59" s="35" t="s">
        <v>54</v>
      </c>
      <c r="E59" s="39" t="s">
        <v>7369</v>
      </c>
    </row>
    <row r="60" spans="1:5" ht="63.75">
      <c r="A60" s="35" t="s">
        <v>55</v>
      </c>
      <c r="E60" s="40" t="s">
        <v>7920</v>
      </c>
    </row>
    <row r="61" spans="1:5" ht="12.75">
      <c r="A61" t="s">
        <v>56</v>
      </c>
      <c r="E61" s="39" t="s">
        <v>5</v>
      </c>
    </row>
    <row r="62" spans="1:13" ht="12.75">
      <c r="A62" t="s">
        <v>46</v>
      </c>
      <c r="C62" s="31" t="s">
        <v>27</v>
      </c>
      <c r="E62" s="33" t="s">
        <v>5931</v>
      </c>
      <c r="J62" s="32">
        <f>0</f>
      </c>
      <c s="32">
        <f>0</f>
      </c>
      <c s="32">
        <f>0+L63+L67+L71+L75+L79+L83+L87+L91+L95</f>
      </c>
      <c s="32">
        <f>0+M63+M67+M71+M75+M79+M83+M87+M91+M95</f>
      </c>
    </row>
    <row r="63" spans="1:16" ht="25.5">
      <c r="A63" t="s">
        <v>49</v>
      </c>
      <c s="34" t="s">
        <v>107</v>
      </c>
      <c s="34" t="s">
        <v>7926</v>
      </c>
      <c s="35" t="s">
        <v>5</v>
      </c>
      <c s="6" t="s">
        <v>7927</v>
      </c>
      <c s="36" t="s">
        <v>52</v>
      </c>
      <c s="37">
        <v>2.025</v>
      </c>
      <c s="36">
        <v>2.50187</v>
      </c>
      <c s="36">
        <f>ROUND(G63*H63,6)</f>
      </c>
      <c r="L63" s="38">
        <v>0</v>
      </c>
      <c s="32">
        <f>ROUND(ROUND(L63,2)*ROUND(G63,3),2)</f>
      </c>
      <c s="36" t="s">
        <v>3001</v>
      </c>
      <c>
        <f>(M63*21)/100</f>
      </c>
      <c t="s">
        <v>27</v>
      </c>
    </row>
    <row r="64" spans="1:5" ht="25.5">
      <c r="A64" s="35" t="s">
        <v>54</v>
      </c>
      <c r="E64" s="39" t="s">
        <v>7927</v>
      </c>
    </row>
    <row r="65" spans="1:5" ht="38.25">
      <c r="A65" s="35" t="s">
        <v>55</v>
      </c>
      <c r="E65" s="42" t="s">
        <v>7928</v>
      </c>
    </row>
    <row r="66" spans="1:5" ht="12.75">
      <c r="A66" t="s">
        <v>56</v>
      </c>
      <c r="E66" s="39" t="s">
        <v>5</v>
      </c>
    </row>
    <row r="67" spans="1:16" ht="12.75">
      <c r="A67" t="s">
        <v>49</v>
      </c>
      <c s="34" t="s">
        <v>110</v>
      </c>
      <c s="34" t="s">
        <v>7929</v>
      </c>
      <c s="35" t="s">
        <v>5</v>
      </c>
      <c s="6" t="s">
        <v>7930</v>
      </c>
      <c s="36" t="s">
        <v>819</v>
      </c>
      <c s="37">
        <v>4.275</v>
      </c>
      <c s="36">
        <v>0.00269</v>
      </c>
      <c s="36">
        <f>ROUND(G67*H67,6)</f>
      </c>
      <c r="L67" s="38">
        <v>0</v>
      </c>
      <c s="32">
        <f>ROUND(ROUND(L67,2)*ROUND(G67,3),2)</f>
      </c>
      <c s="36" t="s">
        <v>3001</v>
      </c>
      <c>
        <f>(M67*21)/100</f>
      </c>
      <c t="s">
        <v>27</v>
      </c>
    </row>
    <row r="68" spans="1:5" ht="12.75">
      <c r="A68" s="35" t="s">
        <v>54</v>
      </c>
      <c r="E68" s="39" t="s">
        <v>7930</v>
      </c>
    </row>
    <row r="69" spans="1:5" ht="38.25">
      <c r="A69" s="35" t="s">
        <v>55</v>
      </c>
      <c r="E69" s="42" t="s">
        <v>7931</v>
      </c>
    </row>
    <row r="70" spans="1:5" ht="12.75">
      <c r="A70" t="s">
        <v>56</v>
      </c>
      <c r="E70" s="39" t="s">
        <v>5</v>
      </c>
    </row>
    <row r="71" spans="1:16" ht="12.75">
      <c r="A71" t="s">
        <v>49</v>
      </c>
      <c s="34" t="s">
        <v>113</v>
      </c>
      <c s="34" t="s">
        <v>7932</v>
      </c>
      <c s="35" t="s">
        <v>5</v>
      </c>
      <c s="6" t="s">
        <v>7933</v>
      </c>
      <c s="36" t="s">
        <v>819</v>
      </c>
      <c s="37">
        <v>4.275</v>
      </c>
      <c s="36">
        <v>0</v>
      </c>
      <c s="36">
        <f>ROUND(G71*H71,6)</f>
      </c>
      <c r="L71" s="38">
        <v>0</v>
      </c>
      <c s="32">
        <f>ROUND(ROUND(L71,2)*ROUND(G71,3),2)</f>
      </c>
      <c s="36" t="s">
        <v>3001</v>
      </c>
      <c>
        <f>(M71*21)/100</f>
      </c>
      <c t="s">
        <v>27</v>
      </c>
    </row>
    <row r="72" spans="1:5" ht="12.75">
      <c r="A72" s="35" t="s">
        <v>54</v>
      </c>
      <c r="E72" s="39" t="s">
        <v>7933</v>
      </c>
    </row>
    <row r="73" spans="1:5" ht="12.75">
      <c r="A73" s="35" t="s">
        <v>55</v>
      </c>
      <c r="E73" s="40" t="s">
        <v>5</v>
      </c>
    </row>
    <row r="74" spans="1:5" ht="12.75">
      <c r="A74" t="s">
        <v>56</v>
      </c>
      <c r="E74" s="39" t="s">
        <v>5</v>
      </c>
    </row>
    <row r="75" spans="1:16" ht="12.75">
      <c r="A75" t="s">
        <v>49</v>
      </c>
      <c s="34" t="s">
        <v>118</v>
      </c>
      <c s="34" t="s">
        <v>4210</v>
      </c>
      <c s="35" t="s">
        <v>5</v>
      </c>
      <c s="6" t="s">
        <v>4212</v>
      </c>
      <c s="36" t="s">
        <v>1010</v>
      </c>
      <c s="37">
        <v>0.172</v>
      </c>
      <c s="36">
        <v>1.06062</v>
      </c>
      <c s="36">
        <f>ROUND(G75*H75,6)</f>
      </c>
      <c r="L75" s="38">
        <v>0</v>
      </c>
      <c s="32">
        <f>ROUND(ROUND(L75,2)*ROUND(G75,3),2)</f>
      </c>
      <c s="36" t="s">
        <v>3001</v>
      </c>
      <c>
        <f>(M75*21)/100</f>
      </c>
      <c t="s">
        <v>27</v>
      </c>
    </row>
    <row r="76" spans="1:5" ht="12.75">
      <c r="A76" s="35" t="s">
        <v>54</v>
      </c>
      <c r="E76" s="39" t="s">
        <v>4212</v>
      </c>
    </row>
    <row r="77" spans="1:5" ht="12.75">
      <c r="A77" s="35" t="s">
        <v>55</v>
      </c>
      <c r="E77" s="40" t="s">
        <v>7934</v>
      </c>
    </row>
    <row r="78" spans="1:5" ht="12.75">
      <c r="A78" t="s">
        <v>56</v>
      </c>
      <c r="E78" s="39" t="s">
        <v>5</v>
      </c>
    </row>
    <row r="79" spans="1:16" ht="25.5">
      <c r="A79" t="s">
        <v>49</v>
      </c>
      <c s="34" t="s">
        <v>121</v>
      </c>
      <c s="34" t="s">
        <v>7935</v>
      </c>
      <c s="35" t="s">
        <v>5</v>
      </c>
      <c s="6" t="s">
        <v>7936</v>
      </c>
      <c s="36" t="s">
        <v>52</v>
      </c>
      <c s="37">
        <v>2.534</v>
      </c>
      <c s="36">
        <v>2.50187</v>
      </c>
      <c s="36">
        <f>ROUND(G79*H79,6)</f>
      </c>
      <c r="L79" s="38">
        <v>0</v>
      </c>
      <c s="32">
        <f>ROUND(ROUND(L79,2)*ROUND(G79,3),2)</f>
      </c>
      <c s="36" t="s">
        <v>3001</v>
      </c>
      <c>
        <f>(M79*21)/100</f>
      </c>
      <c t="s">
        <v>27</v>
      </c>
    </row>
    <row r="80" spans="1:5" ht="25.5">
      <c r="A80" s="35" t="s">
        <v>54</v>
      </c>
      <c r="E80" s="39" t="s">
        <v>7936</v>
      </c>
    </row>
    <row r="81" spans="1:5" ht="76.5">
      <c r="A81" s="35" t="s">
        <v>55</v>
      </c>
      <c r="E81" s="42" t="s">
        <v>7937</v>
      </c>
    </row>
    <row r="82" spans="1:5" ht="12.75">
      <c r="A82" t="s">
        <v>56</v>
      </c>
      <c r="E82" s="39" t="s">
        <v>5</v>
      </c>
    </row>
    <row r="83" spans="1:16" ht="12.75">
      <c r="A83" t="s">
        <v>49</v>
      </c>
      <c s="34" t="s">
        <v>124</v>
      </c>
      <c s="34" t="s">
        <v>7938</v>
      </c>
      <c s="35" t="s">
        <v>5</v>
      </c>
      <c s="6" t="s">
        <v>7939</v>
      </c>
      <c s="36" t="s">
        <v>819</v>
      </c>
      <c s="37">
        <v>20.273</v>
      </c>
      <c s="36">
        <v>0.00275</v>
      </c>
      <c s="36">
        <f>ROUND(G83*H83,6)</f>
      </c>
      <c r="L83" s="38">
        <v>0</v>
      </c>
      <c s="32">
        <f>ROUND(ROUND(L83,2)*ROUND(G83,3),2)</f>
      </c>
      <c s="36" t="s">
        <v>3001</v>
      </c>
      <c>
        <f>(M83*21)/100</f>
      </c>
      <c t="s">
        <v>27</v>
      </c>
    </row>
    <row r="84" spans="1:5" ht="12.75">
      <c r="A84" s="35" t="s">
        <v>54</v>
      </c>
      <c r="E84" s="39" t="s">
        <v>7939</v>
      </c>
    </row>
    <row r="85" spans="1:5" ht="76.5">
      <c r="A85" s="35" t="s">
        <v>55</v>
      </c>
      <c r="E85" s="42" t="s">
        <v>7940</v>
      </c>
    </row>
    <row r="86" spans="1:5" ht="12.75">
      <c r="A86" t="s">
        <v>56</v>
      </c>
      <c r="E86" s="39" t="s">
        <v>5</v>
      </c>
    </row>
    <row r="87" spans="1:16" ht="12.75">
      <c r="A87" t="s">
        <v>49</v>
      </c>
      <c s="34" t="s">
        <v>127</v>
      </c>
      <c s="34" t="s">
        <v>7941</v>
      </c>
      <c s="35" t="s">
        <v>5</v>
      </c>
      <c s="6" t="s">
        <v>7942</v>
      </c>
      <c s="36" t="s">
        <v>819</v>
      </c>
      <c s="37">
        <v>20.273</v>
      </c>
      <c s="36">
        <v>0</v>
      </c>
      <c s="36">
        <f>ROUND(G87*H87,6)</f>
      </c>
      <c r="L87" s="38">
        <v>0</v>
      </c>
      <c s="32">
        <f>ROUND(ROUND(L87,2)*ROUND(G87,3),2)</f>
      </c>
      <c s="36" t="s">
        <v>3001</v>
      </c>
      <c>
        <f>(M87*21)/100</f>
      </c>
      <c t="s">
        <v>27</v>
      </c>
    </row>
    <row r="88" spans="1:5" ht="12.75">
      <c r="A88" s="35" t="s">
        <v>54</v>
      </c>
      <c r="E88" s="39" t="s">
        <v>7942</v>
      </c>
    </row>
    <row r="89" spans="1:5" ht="12.75">
      <c r="A89" s="35" t="s">
        <v>55</v>
      </c>
      <c r="E89" s="40" t="s">
        <v>5</v>
      </c>
    </row>
    <row r="90" spans="1:5" ht="12.75">
      <c r="A90" t="s">
        <v>56</v>
      </c>
      <c r="E90" s="39" t="s">
        <v>5</v>
      </c>
    </row>
    <row r="91" spans="1:16" ht="25.5">
      <c r="A91" t="s">
        <v>49</v>
      </c>
      <c s="34" t="s">
        <v>131</v>
      </c>
      <c s="34" t="s">
        <v>7943</v>
      </c>
      <c s="35" t="s">
        <v>5</v>
      </c>
      <c s="6" t="s">
        <v>7944</v>
      </c>
      <c s="36" t="s">
        <v>1010</v>
      </c>
      <c s="37">
        <v>0.198</v>
      </c>
      <c s="36">
        <v>1.06277</v>
      </c>
      <c s="36">
        <f>ROUND(G91*H91,6)</f>
      </c>
      <c r="L91" s="38">
        <v>0</v>
      </c>
      <c s="32">
        <f>ROUND(ROUND(L91,2)*ROUND(G91,3),2)</f>
      </c>
      <c s="36" t="s">
        <v>3001</v>
      </c>
      <c>
        <f>(M91*21)/100</f>
      </c>
      <c t="s">
        <v>27</v>
      </c>
    </row>
    <row r="92" spans="1:5" ht="38.25">
      <c r="A92" s="35" t="s">
        <v>54</v>
      </c>
      <c r="E92" s="39" t="s">
        <v>7945</v>
      </c>
    </row>
    <row r="93" spans="1:5" ht="89.25">
      <c r="A93" s="35" t="s">
        <v>55</v>
      </c>
      <c r="E93" s="42" t="s">
        <v>7946</v>
      </c>
    </row>
    <row r="94" spans="1:5" ht="12.75">
      <c r="A94" t="s">
        <v>56</v>
      </c>
      <c r="E94" s="39" t="s">
        <v>5</v>
      </c>
    </row>
    <row r="95" spans="1:16" ht="25.5">
      <c r="A95" t="s">
        <v>49</v>
      </c>
      <c s="34" t="s">
        <v>135</v>
      </c>
      <c s="34" t="s">
        <v>7947</v>
      </c>
      <c s="35" t="s">
        <v>5</v>
      </c>
      <c s="6" t="s">
        <v>7948</v>
      </c>
      <c s="36" t="s">
        <v>528</v>
      </c>
      <c s="37">
        <v>1</v>
      </c>
      <c s="36">
        <v>1.06062</v>
      </c>
      <c s="36">
        <f>ROUND(G95*H95,6)</f>
      </c>
      <c r="L95" s="38">
        <v>0</v>
      </c>
      <c s="32">
        <f>ROUND(ROUND(L95,2)*ROUND(G95,3),2)</f>
      </c>
      <c s="36" t="s">
        <v>85</v>
      </c>
      <c>
        <f>(M95*21)/100</f>
      </c>
      <c t="s">
        <v>27</v>
      </c>
    </row>
    <row r="96" spans="1:5" ht="25.5">
      <c r="A96" s="35" t="s">
        <v>54</v>
      </c>
      <c r="E96" s="39" t="s">
        <v>7948</v>
      </c>
    </row>
    <row r="97" spans="1:5" ht="25.5">
      <c r="A97" s="35" t="s">
        <v>55</v>
      </c>
      <c r="E97" s="42" t="s">
        <v>7949</v>
      </c>
    </row>
    <row r="98" spans="1:5" ht="12.75">
      <c r="A98" t="s">
        <v>56</v>
      </c>
      <c r="E98" s="39" t="s">
        <v>5</v>
      </c>
    </row>
    <row r="99" spans="1:13" ht="12.75">
      <c r="A99" t="s">
        <v>46</v>
      </c>
      <c r="C99" s="31" t="s">
        <v>169</v>
      </c>
      <c r="E99" s="33" t="s">
        <v>7950</v>
      </c>
      <c r="J99" s="32">
        <f>0</f>
      </c>
      <c s="32">
        <f>0</f>
      </c>
      <c s="32">
        <f>0+L100+L104+L108+L112+L116+L120+L124+L128+L132+L136+L140+L144+L148+L152+L156+L160+L164+L168+L172+L176</f>
      </c>
      <c s="32">
        <f>0+M100+M104+M108+M112+M116+M120+M124+M128+M132+M136+M140+M144+M148+M152+M156+M160+M164+M168+M172+M176</f>
      </c>
    </row>
    <row r="100" spans="1:16" ht="12.75">
      <c r="A100" t="s">
        <v>49</v>
      </c>
      <c s="34" t="s">
        <v>139</v>
      </c>
      <c s="34" t="s">
        <v>7951</v>
      </c>
      <c s="35" t="s">
        <v>5</v>
      </c>
      <c s="6" t="s">
        <v>7952</v>
      </c>
      <c s="36" t="s">
        <v>1010</v>
      </c>
      <c s="37">
        <v>0.078</v>
      </c>
      <c s="36">
        <v>1</v>
      </c>
      <c s="36">
        <f>ROUND(G100*H100,6)</f>
      </c>
      <c r="L100" s="38">
        <v>0</v>
      </c>
      <c s="32">
        <f>ROUND(ROUND(L100,2)*ROUND(G100,3),2)</f>
      </c>
      <c s="36" t="s">
        <v>3001</v>
      </c>
      <c>
        <f>(M100*21)/100</f>
      </c>
      <c t="s">
        <v>27</v>
      </c>
    </row>
    <row r="101" spans="1:5" ht="12.75">
      <c r="A101" s="35" t="s">
        <v>54</v>
      </c>
      <c r="E101" s="39" t="s">
        <v>7952</v>
      </c>
    </row>
    <row r="102" spans="1:5" ht="12.75">
      <c r="A102" s="35" t="s">
        <v>55</v>
      </c>
      <c r="E102" s="40" t="s">
        <v>5</v>
      </c>
    </row>
    <row r="103" spans="1:5" ht="12.75">
      <c r="A103" t="s">
        <v>56</v>
      </c>
      <c r="E103" s="39" t="s">
        <v>5</v>
      </c>
    </row>
    <row r="104" spans="1:16" ht="25.5">
      <c r="A104" t="s">
        <v>49</v>
      </c>
      <c s="34" t="s">
        <v>142</v>
      </c>
      <c s="34" t="s">
        <v>7953</v>
      </c>
      <c s="35" t="s">
        <v>5</v>
      </c>
      <c s="6" t="s">
        <v>7954</v>
      </c>
      <c s="36" t="s">
        <v>68</v>
      </c>
      <c s="37">
        <v>2</v>
      </c>
      <c s="36">
        <v>0.01262</v>
      </c>
      <c s="36">
        <f>ROUND(G104*H104,6)</f>
      </c>
      <c r="L104" s="38">
        <v>0</v>
      </c>
      <c s="32">
        <f>ROUND(ROUND(L104,2)*ROUND(G104,3),2)</f>
      </c>
      <c s="36" t="s">
        <v>3001</v>
      </c>
      <c>
        <f>(M104*21)/100</f>
      </c>
      <c t="s">
        <v>27</v>
      </c>
    </row>
    <row r="105" spans="1:5" ht="25.5">
      <c r="A105" s="35" t="s">
        <v>54</v>
      </c>
      <c r="E105" s="39" t="s">
        <v>7954</v>
      </c>
    </row>
    <row r="106" spans="1:5" ht="25.5">
      <c r="A106" s="35" t="s">
        <v>55</v>
      </c>
      <c r="E106" s="42" t="s">
        <v>7955</v>
      </c>
    </row>
    <row r="107" spans="1:5" ht="12.75">
      <c r="A107" t="s">
        <v>56</v>
      </c>
      <c r="E107" s="39" t="s">
        <v>5</v>
      </c>
    </row>
    <row r="108" spans="1:16" ht="25.5">
      <c r="A108" t="s">
        <v>49</v>
      </c>
      <c s="34" t="s">
        <v>146</v>
      </c>
      <c s="34" t="s">
        <v>7956</v>
      </c>
      <c s="35" t="s">
        <v>5</v>
      </c>
      <c s="6" t="s">
        <v>7957</v>
      </c>
      <c s="36" t="s">
        <v>52</v>
      </c>
      <c s="37">
        <v>1.041</v>
      </c>
      <c s="36">
        <v>2.39757</v>
      </c>
      <c s="36">
        <f>ROUND(G108*H108,6)</f>
      </c>
      <c r="L108" s="38">
        <v>0</v>
      </c>
      <c s="32">
        <f>ROUND(ROUND(L108,2)*ROUND(G108,3),2)</f>
      </c>
      <c s="36" t="s">
        <v>3001</v>
      </c>
      <c>
        <f>(M108*21)/100</f>
      </c>
      <c t="s">
        <v>27</v>
      </c>
    </row>
    <row r="109" spans="1:5" ht="25.5">
      <c r="A109" s="35" t="s">
        <v>54</v>
      </c>
      <c r="E109" s="39" t="s">
        <v>7957</v>
      </c>
    </row>
    <row r="110" spans="1:5" ht="89.25">
      <c r="A110" s="35" t="s">
        <v>55</v>
      </c>
      <c r="E110" s="42" t="s">
        <v>7958</v>
      </c>
    </row>
    <row r="111" spans="1:5" ht="12.75">
      <c r="A111" t="s">
        <v>56</v>
      </c>
      <c r="E111" s="39" t="s">
        <v>5</v>
      </c>
    </row>
    <row r="112" spans="1:16" ht="25.5">
      <c r="A112" t="s">
        <v>49</v>
      </c>
      <c s="34" t="s">
        <v>149</v>
      </c>
      <c s="34" t="s">
        <v>7959</v>
      </c>
      <c s="35" t="s">
        <v>5</v>
      </c>
      <c s="6" t="s">
        <v>7960</v>
      </c>
      <c s="36" t="s">
        <v>819</v>
      </c>
      <c s="37">
        <v>5.957</v>
      </c>
      <c s="36">
        <v>0.22898</v>
      </c>
      <c s="36">
        <f>ROUND(G112*H112,6)</f>
      </c>
      <c r="L112" s="38">
        <v>0</v>
      </c>
      <c s="32">
        <f>ROUND(ROUND(L112,2)*ROUND(G112,3),2)</f>
      </c>
      <c s="36" t="s">
        <v>3001</v>
      </c>
      <c>
        <f>(M112*21)/100</f>
      </c>
      <c t="s">
        <v>27</v>
      </c>
    </row>
    <row r="113" spans="1:5" ht="25.5">
      <c r="A113" s="35" t="s">
        <v>54</v>
      </c>
      <c r="E113" s="39" t="s">
        <v>7960</v>
      </c>
    </row>
    <row r="114" spans="1:5" ht="38.25">
      <c r="A114" s="35" t="s">
        <v>55</v>
      </c>
      <c r="E114" s="42" t="s">
        <v>7961</v>
      </c>
    </row>
    <row r="115" spans="1:5" ht="12.75">
      <c r="A115" t="s">
        <v>56</v>
      </c>
      <c r="E115" s="39" t="s">
        <v>5</v>
      </c>
    </row>
    <row r="116" spans="1:16" ht="25.5">
      <c r="A116" t="s">
        <v>49</v>
      </c>
      <c s="34" t="s">
        <v>153</v>
      </c>
      <c s="34" t="s">
        <v>7962</v>
      </c>
      <c s="35" t="s">
        <v>5</v>
      </c>
      <c s="6" t="s">
        <v>7963</v>
      </c>
      <c s="36" t="s">
        <v>819</v>
      </c>
      <c s="37">
        <v>2.868</v>
      </c>
      <c s="36">
        <v>0.22898</v>
      </c>
      <c s="36">
        <f>ROUND(G116*H116,6)</f>
      </c>
      <c r="L116" s="38">
        <v>0</v>
      </c>
      <c s="32">
        <f>ROUND(ROUND(L116,2)*ROUND(G116,3),2)</f>
      </c>
      <c s="36" t="s">
        <v>3001</v>
      </c>
      <c>
        <f>(M116*21)/100</f>
      </c>
      <c t="s">
        <v>27</v>
      </c>
    </row>
    <row r="117" spans="1:5" ht="25.5">
      <c r="A117" s="35" t="s">
        <v>54</v>
      </c>
      <c r="E117" s="39" t="s">
        <v>7963</v>
      </c>
    </row>
    <row r="118" spans="1:5" ht="51">
      <c r="A118" s="35" t="s">
        <v>55</v>
      </c>
      <c r="E118" s="42" t="s">
        <v>7964</v>
      </c>
    </row>
    <row r="119" spans="1:5" ht="12.75">
      <c r="A119" t="s">
        <v>56</v>
      </c>
      <c r="E119" s="39" t="s">
        <v>5</v>
      </c>
    </row>
    <row r="120" spans="1:16" ht="25.5">
      <c r="A120" t="s">
        <v>49</v>
      </c>
      <c s="34" t="s">
        <v>158</v>
      </c>
      <c s="34" t="s">
        <v>7965</v>
      </c>
      <c s="35" t="s">
        <v>5</v>
      </c>
      <c s="6" t="s">
        <v>7966</v>
      </c>
      <c s="36" t="s">
        <v>819</v>
      </c>
      <c s="37">
        <v>2.59</v>
      </c>
      <c s="36">
        <v>0.26905</v>
      </c>
      <c s="36">
        <f>ROUND(G120*H120,6)</f>
      </c>
      <c r="L120" s="38">
        <v>0</v>
      </c>
      <c s="32">
        <f>ROUND(ROUND(L120,2)*ROUND(G120,3),2)</f>
      </c>
      <c s="36" t="s">
        <v>3001</v>
      </c>
      <c>
        <f>(M120*21)/100</f>
      </c>
      <c t="s">
        <v>27</v>
      </c>
    </row>
    <row r="121" spans="1:5" ht="25.5">
      <c r="A121" s="35" t="s">
        <v>54</v>
      </c>
      <c r="E121" s="39" t="s">
        <v>7966</v>
      </c>
    </row>
    <row r="122" spans="1:5" ht="51">
      <c r="A122" s="35" t="s">
        <v>55</v>
      </c>
      <c r="E122" s="42" t="s">
        <v>7967</v>
      </c>
    </row>
    <row r="123" spans="1:5" ht="12.75">
      <c r="A123" t="s">
        <v>56</v>
      </c>
      <c r="E123" s="39" t="s">
        <v>5</v>
      </c>
    </row>
    <row r="124" spans="1:16" ht="25.5">
      <c r="A124" t="s">
        <v>49</v>
      </c>
      <c s="34" t="s">
        <v>162</v>
      </c>
      <c s="34" t="s">
        <v>7968</v>
      </c>
      <c s="35" t="s">
        <v>5</v>
      </c>
      <c s="6" t="s">
        <v>7969</v>
      </c>
      <c s="36" t="s">
        <v>52</v>
      </c>
      <c s="37">
        <v>5.265</v>
      </c>
      <c s="36">
        <v>2.50187</v>
      </c>
      <c s="36">
        <f>ROUND(G124*H124,6)</f>
      </c>
      <c r="L124" s="38">
        <v>0</v>
      </c>
      <c s="32">
        <f>ROUND(ROUND(L124,2)*ROUND(G124,3),2)</f>
      </c>
      <c s="36" t="s">
        <v>3001</v>
      </c>
      <c>
        <f>(M124*21)/100</f>
      </c>
      <c t="s">
        <v>27</v>
      </c>
    </row>
    <row r="125" spans="1:5" ht="25.5">
      <c r="A125" s="35" t="s">
        <v>54</v>
      </c>
      <c r="E125" s="39" t="s">
        <v>7969</v>
      </c>
    </row>
    <row r="126" spans="1:5" ht="63.75">
      <c r="A126" s="35" t="s">
        <v>55</v>
      </c>
      <c r="E126" s="42" t="s">
        <v>7970</v>
      </c>
    </row>
    <row r="127" spans="1:5" ht="12.75">
      <c r="A127" t="s">
        <v>56</v>
      </c>
      <c r="E127" s="39" t="s">
        <v>5</v>
      </c>
    </row>
    <row r="128" spans="1:16" ht="12.75">
      <c r="A128" t="s">
        <v>49</v>
      </c>
      <c s="34" t="s">
        <v>166</v>
      </c>
      <c s="34" t="s">
        <v>7971</v>
      </c>
      <c s="35" t="s">
        <v>5</v>
      </c>
      <c s="6" t="s">
        <v>7972</v>
      </c>
      <c s="36" t="s">
        <v>819</v>
      </c>
      <c s="37">
        <v>36.48</v>
      </c>
      <c s="36">
        <v>0.00275</v>
      </c>
      <c s="36">
        <f>ROUND(G128*H128,6)</f>
      </c>
      <c r="L128" s="38">
        <v>0</v>
      </c>
      <c s="32">
        <f>ROUND(ROUND(L128,2)*ROUND(G128,3),2)</f>
      </c>
      <c s="36" t="s">
        <v>3001</v>
      </c>
      <c>
        <f>(M128*21)/100</f>
      </c>
      <c t="s">
        <v>27</v>
      </c>
    </row>
    <row r="129" spans="1:5" ht="12.75">
      <c r="A129" s="35" t="s">
        <v>54</v>
      </c>
      <c r="E129" s="39" t="s">
        <v>7972</v>
      </c>
    </row>
    <row r="130" spans="1:5" ht="38.25">
      <c r="A130" s="35" t="s">
        <v>55</v>
      </c>
      <c r="E130" s="42" t="s">
        <v>7973</v>
      </c>
    </row>
    <row r="131" spans="1:5" ht="12.75">
      <c r="A131" t="s">
        <v>56</v>
      </c>
      <c r="E131" s="39" t="s">
        <v>5</v>
      </c>
    </row>
    <row r="132" spans="1:16" ht="25.5">
      <c r="A132" t="s">
        <v>49</v>
      </c>
      <c s="34" t="s">
        <v>169</v>
      </c>
      <c s="34" t="s">
        <v>7974</v>
      </c>
      <c s="35" t="s">
        <v>5</v>
      </c>
      <c s="6" t="s">
        <v>7975</v>
      </c>
      <c s="36" t="s">
        <v>819</v>
      </c>
      <c s="37">
        <v>36.48</v>
      </c>
      <c s="36">
        <v>0</v>
      </c>
      <c s="36">
        <f>ROUND(G132*H132,6)</f>
      </c>
      <c r="L132" s="38">
        <v>0</v>
      </c>
      <c s="32">
        <f>ROUND(ROUND(L132,2)*ROUND(G132,3),2)</f>
      </c>
      <c s="36" t="s">
        <v>3001</v>
      </c>
      <c>
        <f>(M132*21)/100</f>
      </c>
      <c t="s">
        <v>27</v>
      </c>
    </row>
    <row r="133" spans="1:5" ht="25.5">
      <c r="A133" s="35" t="s">
        <v>54</v>
      </c>
      <c r="E133" s="39" t="s">
        <v>7975</v>
      </c>
    </row>
    <row r="134" spans="1:5" ht="12.75">
      <c r="A134" s="35" t="s">
        <v>55</v>
      </c>
      <c r="E134" s="40" t="s">
        <v>5</v>
      </c>
    </row>
    <row r="135" spans="1:5" ht="12.75">
      <c r="A135" t="s">
        <v>56</v>
      </c>
      <c r="E135" s="39" t="s">
        <v>5</v>
      </c>
    </row>
    <row r="136" spans="1:16" ht="25.5">
      <c r="A136" t="s">
        <v>49</v>
      </c>
      <c s="34" t="s">
        <v>184</v>
      </c>
      <c s="34" t="s">
        <v>7976</v>
      </c>
      <c s="35" t="s">
        <v>5</v>
      </c>
      <c s="6" t="s">
        <v>7977</v>
      </c>
      <c s="36" t="s">
        <v>1010</v>
      </c>
      <c s="37">
        <v>0.63</v>
      </c>
      <c s="36">
        <v>1.04922</v>
      </c>
      <c s="36">
        <f>ROUND(G136*H136,6)</f>
      </c>
      <c r="L136" s="38">
        <v>0</v>
      </c>
      <c s="32">
        <f>ROUND(ROUND(L136,2)*ROUND(G136,3),2)</f>
      </c>
      <c s="36" t="s">
        <v>3001</v>
      </c>
      <c>
        <f>(M136*21)/100</f>
      </c>
      <c t="s">
        <v>27</v>
      </c>
    </row>
    <row r="137" spans="1:5" ht="25.5">
      <c r="A137" s="35" t="s">
        <v>54</v>
      </c>
      <c r="E137" s="39" t="s">
        <v>7977</v>
      </c>
    </row>
    <row r="138" spans="1:5" ht="51">
      <c r="A138" s="35" t="s">
        <v>55</v>
      </c>
      <c r="E138" s="42" t="s">
        <v>7978</v>
      </c>
    </row>
    <row r="139" spans="1:5" ht="12.75">
      <c r="A139" t="s">
        <v>56</v>
      </c>
      <c r="E139" s="39" t="s">
        <v>5</v>
      </c>
    </row>
    <row r="140" spans="1:16" ht="25.5">
      <c r="A140" t="s">
        <v>49</v>
      </c>
      <c s="34" t="s">
        <v>189</v>
      </c>
      <c s="34" t="s">
        <v>7979</v>
      </c>
      <c s="35" t="s">
        <v>5</v>
      </c>
      <c s="6" t="s">
        <v>7980</v>
      </c>
      <c s="36" t="s">
        <v>68</v>
      </c>
      <c s="37">
        <v>6</v>
      </c>
      <c s="36">
        <v>0.03963</v>
      </c>
      <c s="36">
        <f>ROUND(G140*H140,6)</f>
      </c>
      <c r="L140" s="38">
        <v>0</v>
      </c>
      <c s="32">
        <f>ROUND(ROUND(L140,2)*ROUND(G140,3),2)</f>
      </c>
      <c s="36" t="s">
        <v>3001</v>
      </c>
      <c>
        <f>(M140*21)/100</f>
      </c>
      <c t="s">
        <v>27</v>
      </c>
    </row>
    <row r="141" spans="1:5" ht="25.5">
      <c r="A141" s="35" t="s">
        <v>54</v>
      </c>
      <c r="E141" s="39" t="s">
        <v>7980</v>
      </c>
    </row>
    <row r="142" spans="1:5" ht="25.5">
      <c r="A142" s="35" t="s">
        <v>55</v>
      </c>
      <c r="E142" s="42" t="s">
        <v>7981</v>
      </c>
    </row>
    <row r="143" spans="1:5" ht="12.75">
      <c r="A143" t="s">
        <v>56</v>
      </c>
      <c r="E143" s="39" t="s">
        <v>5</v>
      </c>
    </row>
    <row r="144" spans="1:16" ht="25.5">
      <c r="A144" t="s">
        <v>49</v>
      </c>
      <c s="34" t="s">
        <v>193</v>
      </c>
      <c s="34" t="s">
        <v>7982</v>
      </c>
      <c s="35" t="s">
        <v>5</v>
      </c>
      <c s="6" t="s">
        <v>7983</v>
      </c>
      <c s="36" t="s">
        <v>68</v>
      </c>
      <c s="37">
        <v>3</v>
      </c>
      <c s="36">
        <v>0.09105</v>
      </c>
      <c s="36">
        <f>ROUND(G144*H144,6)</f>
      </c>
      <c r="L144" s="38">
        <v>0</v>
      </c>
      <c s="32">
        <f>ROUND(ROUND(L144,2)*ROUND(G144,3),2)</f>
      </c>
      <c s="36" t="s">
        <v>3001</v>
      </c>
      <c>
        <f>(M144*21)/100</f>
      </c>
      <c t="s">
        <v>27</v>
      </c>
    </row>
    <row r="145" spans="1:5" ht="25.5">
      <c r="A145" s="35" t="s">
        <v>54</v>
      </c>
      <c r="E145" s="39" t="s">
        <v>7983</v>
      </c>
    </row>
    <row r="146" spans="1:5" ht="12.75">
      <c r="A146" s="35" t="s">
        <v>55</v>
      </c>
      <c r="E146" s="40" t="s">
        <v>7984</v>
      </c>
    </row>
    <row r="147" spans="1:5" ht="12.75">
      <c r="A147" t="s">
        <v>56</v>
      </c>
      <c r="E147" s="39" t="s">
        <v>5</v>
      </c>
    </row>
    <row r="148" spans="1:16" ht="12.75">
      <c r="A148" t="s">
        <v>49</v>
      </c>
      <c s="34" t="s">
        <v>197</v>
      </c>
      <c s="34" t="s">
        <v>7985</v>
      </c>
      <c s="35" t="s">
        <v>5</v>
      </c>
      <c s="6" t="s">
        <v>7986</v>
      </c>
      <c s="36" t="s">
        <v>52</v>
      </c>
      <c s="37">
        <v>0.186</v>
      </c>
      <c s="36">
        <v>1.94302</v>
      </c>
      <c s="36">
        <f>ROUND(G148*H148,6)</f>
      </c>
      <c r="L148" s="38">
        <v>0</v>
      </c>
      <c s="32">
        <f>ROUND(ROUND(L148,2)*ROUND(G148,3),2)</f>
      </c>
      <c s="36" t="s">
        <v>3001</v>
      </c>
      <c>
        <f>(M148*21)/100</f>
      </c>
      <c t="s">
        <v>27</v>
      </c>
    </row>
    <row r="149" spans="1:5" ht="12.75">
      <c r="A149" s="35" t="s">
        <v>54</v>
      </c>
      <c r="E149" s="39" t="s">
        <v>7986</v>
      </c>
    </row>
    <row r="150" spans="1:5" ht="51">
      <c r="A150" s="35" t="s">
        <v>55</v>
      </c>
      <c r="E150" s="42" t="s">
        <v>7987</v>
      </c>
    </row>
    <row r="151" spans="1:5" ht="12.75">
      <c r="A151" t="s">
        <v>56</v>
      </c>
      <c r="E151" s="39" t="s">
        <v>5</v>
      </c>
    </row>
    <row r="152" spans="1:16" ht="12.75">
      <c r="A152" t="s">
        <v>49</v>
      </c>
      <c s="34" t="s">
        <v>201</v>
      </c>
      <c s="34" t="s">
        <v>7988</v>
      </c>
      <c s="35" t="s">
        <v>5</v>
      </c>
      <c s="6" t="s">
        <v>7989</v>
      </c>
      <c s="36" t="s">
        <v>52</v>
      </c>
      <c s="37">
        <v>0.219</v>
      </c>
      <c s="36">
        <v>2.50188</v>
      </c>
      <c s="36">
        <f>ROUND(G152*H152,6)</f>
      </c>
      <c r="L152" s="38">
        <v>0</v>
      </c>
      <c s="32">
        <f>ROUND(ROUND(L152,2)*ROUND(G152,3),2)</f>
      </c>
      <c s="36" t="s">
        <v>3001</v>
      </c>
      <c>
        <f>(M152*21)/100</f>
      </c>
      <c t="s">
        <v>27</v>
      </c>
    </row>
    <row r="153" spans="1:5" ht="12.75">
      <c r="A153" s="35" t="s">
        <v>54</v>
      </c>
      <c r="E153" s="39" t="s">
        <v>7989</v>
      </c>
    </row>
    <row r="154" spans="1:5" ht="38.25">
      <c r="A154" s="35" t="s">
        <v>55</v>
      </c>
      <c r="E154" s="42" t="s">
        <v>7990</v>
      </c>
    </row>
    <row r="155" spans="1:5" ht="12.75">
      <c r="A155" t="s">
        <v>56</v>
      </c>
      <c r="E155" s="39" t="s">
        <v>5</v>
      </c>
    </row>
    <row r="156" spans="1:16" ht="25.5">
      <c r="A156" t="s">
        <v>49</v>
      </c>
      <c s="34" t="s">
        <v>205</v>
      </c>
      <c s="34" t="s">
        <v>7991</v>
      </c>
      <c s="35" t="s">
        <v>5</v>
      </c>
      <c s="6" t="s">
        <v>7992</v>
      </c>
      <c s="36" t="s">
        <v>819</v>
      </c>
      <c s="37">
        <v>2.187</v>
      </c>
      <c s="36">
        <v>0.00955</v>
      </c>
      <c s="36">
        <f>ROUND(G156*H156,6)</f>
      </c>
      <c r="L156" s="38">
        <v>0</v>
      </c>
      <c s="32">
        <f>ROUND(ROUND(L156,2)*ROUND(G156,3),2)</f>
      </c>
      <c s="36" t="s">
        <v>3001</v>
      </c>
      <c>
        <f>(M156*21)/100</f>
      </c>
      <c t="s">
        <v>27</v>
      </c>
    </row>
    <row r="157" spans="1:5" ht="25.5">
      <c r="A157" s="35" t="s">
        <v>54</v>
      </c>
      <c r="E157" s="39" t="s">
        <v>7992</v>
      </c>
    </row>
    <row r="158" spans="1:5" ht="38.25">
      <c r="A158" s="35" t="s">
        <v>55</v>
      </c>
      <c r="E158" s="42" t="s">
        <v>7993</v>
      </c>
    </row>
    <row r="159" spans="1:5" ht="12.75">
      <c r="A159" t="s">
        <v>56</v>
      </c>
      <c r="E159" s="39" t="s">
        <v>5</v>
      </c>
    </row>
    <row r="160" spans="1:16" ht="25.5">
      <c r="A160" t="s">
        <v>49</v>
      </c>
      <c s="34" t="s">
        <v>209</v>
      </c>
      <c s="34" t="s">
        <v>7994</v>
      </c>
      <c s="35" t="s">
        <v>5</v>
      </c>
      <c s="6" t="s">
        <v>7995</v>
      </c>
      <c s="36" t="s">
        <v>819</v>
      </c>
      <c s="37">
        <v>2.187</v>
      </c>
      <c s="36">
        <v>0</v>
      </c>
      <c s="36">
        <f>ROUND(G160*H160,6)</f>
      </c>
      <c r="L160" s="38">
        <v>0</v>
      </c>
      <c s="32">
        <f>ROUND(ROUND(L160,2)*ROUND(G160,3),2)</f>
      </c>
      <c s="36" t="s">
        <v>3001</v>
      </c>
      <c>
        <f>(M160*21)/100</f>
      </c>
      <c t="s">
        <v>27</v>
      </c>
    </row>
    <row r="161" spans="1:5" ht="25.5">
      <c r="A161" s="35" t="s">
        <v>54</v>
      </c>
      <c r="E161" s="39" t="s">
        <v>7995</v>
      </c>
    </row>
    <row r="162" spans="1:5" ht="12.75">
      <c r="A162" s="35" t="s">
        <v>55</v>
      </c>
      <c r="E162" s="40" t="s">
        <v>5</v>
      </c>
    </row>
    <row r="163" spans="1:5" ht="12.75">
      <c r="A163" t="s">
        <v>56</v>
      </c>
      <c r="E163" s="39" t="s">
        <v>5</v>
      </c>
    </row>
    <row r="164" spans="1:16" ht="25.5">
      <c r="A164" t="s">
        <v>49</v>
      </c>
      <c s="34" t="s">
        <v>213</v>
      </c>
      <c s="34" t="s">
        <v>7996</v>
      </c>
      <c s="35" t="s">
        <v>5</v>
      </c>
      <c s="6" t="s">
        <v>7997</v>
      </c>
      <c s="36" t="s">
        <v>1010</v>
      </c>
      <c s="37">
        <v>0.006</v>
      </c>
      <c s="36">
        <v>1.04575</v>
      </c>
      <c s="36">
        <f>ROUND(G164*H164,6)</f>
      </c>
      <c r="L164" s="38">
        <v>0</v>
      </c>
      <c s="32">
        <f>ROUND(ROUND(L164,2)*ROUND(G164,3),2)</f>
      </c>
      <c s="36" t="s">
        <v>3001</v>
      </c>
      <c>
        <f>(M164*21)/100</f>
      </c>
      <c t="s">
        <v>27</v>
      </c>
    </row>
    <row r="165" spans="1:5" ht="25.5">
      <c r="A165" s="35" t="s">
        <v>54</v>
      </c>
      <c r="E165" s="39" t="s">
        <v>7997</v>
      </c>
    </row>
    <row r="166" spans="1:5" ht="38.25">
      <c r="A166" s="35" t="s">
        <v>55</v>
      </c>
      <c r="E166" s="42" t="s">
        <v>7998</v>
      </c>
    </row>
    <row r="167" spans="1:5" ht="12.75">
      <c r="A167" t="s">
        <v>56</v>
      </c>
      <c r="E167" s="39" t="s">
        <v>5</v>
      </c>
    </row>
    <row r="168" spans="1:16" ht="25.5">
      <c r="A168" t="s">
        <v>49</v>
      </c>
      <c s="34" t="s">
        <v>217</v>
      </c>
      <c s="34" t="s">
        <v>7999</v>
      </c>
      <c s="35" t="s">
        <v>5</v>
      </c>
      <c s="6" t="s">
        <v>8000</v>
      </c>
      <c s="36" t="s">
        <v>1010</v>
      </c>
      <c s="37">
        <v>0.078</v>
      </c>
      <c s="36">
        <v>0.01709</v>
      </c>
      <c s="36">
        <f>ROUND(G168*H168,6)</f>
      </c>
      <c r="L168" s="38">
        <v>0</v>
      </c>
      <c s="32">
        <f>ROUND(ROUND(L168,2)*ROUND(G168,3),2)</f>
      </c>
      <c s="36" t="s">
        <v>3001</v>
      </c>
      <c>
        <f>(M168*21)/100</f>
      </c>
      <c t="s">
        <v>27</v>
      </c>
    </row>
    <row r="169" spans="1:5" ht="25.5">
      <c r="A169" s="35" t="s">
        <v>54</v>
      </c>
      <c r="E169" s="39" t="s">
        <v>8000</v>
      </c>
    </row>
    <row r="170" spans="1:5" ht="38.25">
      <c r="A170" s="35" t="s">
        <v>55</v>
      </c>
      <c r="E170" s="42" t="s">
        <v>8001</v>
      </c>
    </row>
    <row r="171" spans="1:5" ht="12.75">
      <c r="A171" t="s">
        <v>56</v>
      </c>
      <c r="E171" s="39" t="s">
        <v>5</v>
      </c>
    </row>
    <row r="172" spans="1:16" ht="25.5">
      <c r="A172" t="s">
        <v>49</v>
      </c>
      <c s="34" t="s">
        <v>221</v>
      </c>
      <c s="34" t="s">
        <v>8002</v>
      </c>
      <c s="35" t="s">
        <v>5</v>
      </c>
      <c s="6" t="s">
        <v>8003</v>
      </c>
      <c s="36" t="s">
        <v>1010</v>
      </c>
      <c s="37">
        <v>0.069</v>
      </c>
      <c s="36">
        <v>1.09</v>
      </c>
      <c s="36">
        <f>ROUND(G172*H172,6)</f>
      </c>
      <c r="L172" s="38">
        <v>0</v>
      </c>
      <c s="32">
        <f>ROUND(ROUND(L172,2)*ROUND(G172,3),2)</f>
      </c>
      <c s="36" t="s">
        <v>3001</v>
      </c>
      <c>
        <f>(M172*21)/100</f>
      </c>
      <c t="s">
        <v>27</v>
      </c>
    </row>
    <row r="173" spans="1:5" ht="25.5">
      <c r="A173" s="35" t="s">
        <v>54</v>
      </c>
      <c r="E173" s="39" t="s">
        <v>8003</v>
      </c>
    </row>
    <row r="174" spans="1:5" ht="63.75">
      <c r="A174" s="35" t="s">
        <v>55</v>
      </c>
      <c r="E174" s="42" t="s">
        <v>8004</v>
      </c>
    </row>
    <row r="175" spans="1:5" ht="12.75">
      <c r="A175" t="s">
        <v>56</v>
      </c>
      <c r="E175" s="39" t="s">
        <v>5</v>
      </c>
    </row>
    <row r="176" spans="1:16" ht="25.5">
      <c r="A176" t="s">
        <v>49</v>
      </c>
      <c s="34" t="s">
        <v>225</v>
      </c>
      <c s="34" t="s">
        <v>8005</v>
      </c>
      <c s="35" t="s">
        <v>5</v>
      </c>
      <c s="6" t="s">
        <v>8006</v>
      </c>
      <c s="36" t="s">
        <v>819</v>
      </c>
      <c s="37">
        <v>1.24</v>
      </c>
      <c s="36">
        <v>0.17818</v>
      </c>
      <c s="36">
        <f>ROUND(G176*H176,6)</f>
      </c>
      <c r="L176" s="38">
        <v>0</v>
      </c>
      <c s="32">
        <f>ROUND(ROUND(L176,2)*ROUND(G176,3),2)</f>
      </c>
      <c s="36" t="s">
        <v>3001</v>
      </c>
      <c>
        <f>(M176*21)/100</f>
      </c>
      <c t="s">
        <v>27</v>
      </c>
    </row>
    <row r="177" spans="1:5" ht="25.5">
      <c r="A177" s="35" t="s">
        <v>54</v>
      </c>
      <c r="E177" s="39" t="s">
        <v>8006</v>
      </c>
    </row>
    <row r="178" spans="1:5" ht="51">
      <c r="A178" s="35" t="s">
        <v>55</v>
      </c>
      <c r="E178" s="42" t="s">
        <v>8007</v>
      </c>
    </row>
    <row r="179" spans="1:5" ht="12.75">
      <c r="A179" t="s">
        <v>56</v>
      </c>
      <c r="E179" s="39" t="s">
        <v>5</v>
      </c>
    </row>
    <row r="180" spans="1:13" ht="12.75">
      <c r="A180" t="s">
        <v>46</v>
      </c>
      <c r="C180" s="31" t="s">
        <v>189</v>
      </c>
      <c r="E180" s="33" t="s">
        <v>8008</v>
      </c>
      <c r="J180" s="32">
        <f>0</f>
      </c>
      <c s="32">
        <f>0</f>
      </c>
      <c s="32">
        <f>0+L181+L185+L189+L193</f>
      </c>
      <c s="32">
        <f>0+M181+M185+M189+M193</f>
      </c>
    </row>
    <row r="181" spans="1:16" ht="25.5">
      <c r="A181" t="s">
        <v>49</v>
      </c>
      <c s="34" t="s">
        <v>229</v>
      </c>
      <c s="34" t="s">
        <v>8009</v>
      </c>
      <c s="35" t="s">
        <v>5</v>
      </c>
      <c s="6" t="s">
        <v>8010</v>
      </c>
      <c s="36" t="s">
        <v>52</v>
      </c>
      <c s="37">
        <v>0.101</v>
      </c>
      <c s="36">
        <v>2.50187</v>
      </c>
      <c s="36">
        <f>ROUND(G181*H181,6)</f>
      </c>
      <c r="L181" s="38">
        <v>0</v>
      </c>
      <c s="32">
        <f>ROUND(ROUND(L181,2)*ROUND(G181,3),2)</f>
      </c>
      <c s="36" t="s">
        <v>3001</v>
      </c>
      <c>
        <f>(M181*21)/100</f>
      </c>
      <c t="s">
        <v>27</v>
      </c>
    </row>
    <row r="182" spans="1:5" ht="25.5">
      <c r="A182" s="35" t="s">
        <v>54</v>
      </c>
      <c r="E182" s="39" t="s">
        <v>8010</v>
      </c>
    </row>
    <row r="183" spans="1:5" ht="38.25">
      <c r="A183" s="35" t="s">
        <v>55</v>
      </c>
      <c r="E183" s="42" t="s">
        <v>8011</v>
      </c>
    </row>
    <row r="184" spans="1:5" ht="12.75">
      <c r="A184" t="s">
        <v>56</v>
      </c>
      <c r="E184" s="39" t="s">
        <v>5</v>
      </c>
    </row>
    <row r="185" spans="1:16" ht="25.5">
      <c r="A185" t="s">
        <v>49</v>
      </c>
      <c s="34" t="s">
        <v>233</v>
      </c>
      <c s="34" t="s">
        <v>8012</v>
      </c>
      <c s="35" t="s">
        <v>5</v>
      </c>
      <c s="6" t="s">
        <v>8013</v>
      </c>
      <c s="36" t="s">
        <v>819</v>
      </c>
      <c s="37">
        <v>0.855</v>
      </c>
      <c s="36">
        <v>0.00244</v>
      </c>
      <c s="36">
        <f>ROUND(G185*H185,6)</f>
      </c>
      <c r="L185" s="38">
        <v>0</v>
      </c>
      <c s="32">
        <f>ROUND(ROUND(L185,2)*ROUND(G185,3),2)</f>
      </c>
      <c s="36" t="s">
        <v>3001</v>
      </c>
      <c>
        <f>(M185*21)/100</f>
      </c>
      <c t="s">
        <v>27</v>
      </c>
    </row>
    <row r="186" spans="1:5" ht="25.5">
      <c r="A186" s="35" t="s">
        <v>54</v>
      </c>
      <c r="E186" s="39" t="s">
        <v>8013</v>
      </c>
    </row>
    <row r="187" spans="1:5" ht="38.25">
      <c r="A187" s="35" t="s">
        <v>55</v>
      </c>
      <c r="E187" s="42" t="s">
        <v>8014</v>
      </c>
    </row>
    <row r="188" spans="1:5" ht="12.75">
      <c r="A188" t="s">
        <v>56</v>
      </c>
      <c r="E188" s="39" t="s">
        <v>5</v>
      </c>
    </row>
    <row r="189" spans="1:16" ht="25.5">
      <c r="A189" t="s">
        <v>49</v>
      </c>
      <c s="34" t="s">
        <v>237</v>
      </c>
      <c s="34" t="s">
        <v>8015</v>
      </c>
      <c s="35" t="s">
        <v>5</v>
      </c>
      <c s="6" t="s">
        <v>8016</v>
      </c>
      <c s="36" t="s">
        <v>819</v>
      </c>
      <c s="37">
        <v>0.855</v>
      </c>
      <c s="36">
        <v>0</v>
      </c>
      <c s="36">
        <f>ROUND(G189*H189,6)</f>
      </c>
      <c r="L189" s="38">
        <v>0</v>
      </c>
      <c s="32">
        <f>ROUND(ROUND(L189,2)*ROUND(G189,3),2)</f>
      </c>
      <c s="36" t="s">
        <v>3001</v>
      </c>
      <c>
        <f>(M189*21)/100</f>
      </c>
      <c t="s">
        <v>27</v>
      </c>
    </row>
    <row r="190" spans="1:5" ht="25.5">
      <c r="A190" s="35" t="s">
        <v>54</v>
      </c>
      <c r="E190" s="39" t="s">
        <v>8016</v>
      </c>
    </row>
    <row r="191" spans="1:5" ht="12.75">
      <c r="A191" s="35" t="s">
        <v>55</v>
      </c>
      <c r="E191" s="40" t="s">
        <v>5</v>
      </c>
    </row>
    <row r="192" spans="1:5" ht="12.75">
      <c r="A192" t="s">
        <v>56</v>
      </c>
      <c r="E192" s="39" t="s">
        <v>5</v>
      </c>
    </row>
    <row r="193" spans="1:16" ht="25.5">
      <c r="A193" t="s">
        <v>49</v>
      </c>
      <c s="34" t="s">
        <v>241</v>
      </c>
      <c s="34" t="s">
        <v>8017</v>
      </c>
      <c s="35" t="s">
        <v>5</v>
      </c>
      <c s="6" t="s">
        <v>8018</v>
      </c>
      <c s="36" t="s">
        <v>1010</v>
      </c>
      <c s="37">
        <v>0.015</v>
      </c>
      <c s="36">
        <v>1.05237</v>
      </c>
      <c s="36">
        <f>ROUND(G193*H193,6)</f>
      </c>
      <c r="L193" s="38">
        <v>0</v>
      </c>
      <c s="32">
        <f>ROUND(ROUND(L193,2)*ROUND(G193,3),2)</f>
      </c>
      <c s="36" t="s">
        <v>3001</v>
      </c>
      <c>
        <f>(M193*21)/100</f>
      </c>
      <c t="s">
        <v>27</v>
      </c>
    </row>
    <row r="194" spans="1:5" ht="25.5">
      <c r="A194" s="35" t="s">
        <v>54</v>
      </c>
      <c r="E194" s="39" t="s">
        <v>8018</v>
      </c>
    </row>
    <row r="195" spans="1:5" ht="38.25">
      <c r="A195" s="35" t="s">
        <v>55</v>
      </c>
      <c r="E195" s="42" t="s">
        <v>8019</v>
      </c>
    </row>
    <row r="196" spans="1:5" ht="12.75">
      <c r="A196" t="s">
        <v>56</v>
      </c>
      <c r="E196" s="39" t="s">
        <v>5</v>
      </c>
    </row>
    <row r="197" spans="1:13" ht="12.75">
      <c r="A197" t="s">
        <v>46</v>
      </c>
      <c r="C197" s="31" t="s">
        <v>193</v>
      </c>
      <c r="E197" s="33" t="s">
        <v>8020</v>
      </c>
      <c r="J197" s="32">
        <f>0</f>
      </c>
      <c s="32">
        <f>0</f>
      </c>
      <c s="32">
        <f>0+L198+L202+L206+L210+L214+L218+L222+L226+L230</f>
      </c>
      <c s="32">
        <f>0+M198+M202+M206+M210+M214+M218+M222+M226+M230</f>
      </c>
    </row>
    <row r="198" spans="1:16" ht="25.5">
      <c r="A198" t="s">
        <v>49</v>
      </c>
      <c s="34" t="s">
        <v>245</v>
      </c>
      <c s="34" t="s">
        <v>8021</v>
      </c>
      <c s="35" t="s">
        <v>5</v>
      </c>
      <c s="6" t="s">
        <v>8022</v>
      </c>
      <c s="36" t="s">
        <v>819</v>
      </c>
      <c s="37">
        <v>0.429</v>
      </c>
      <c s="36">
        <v>0.08061</v>
      </c>
      <c s="36">
        <f>ROUND(G198*H198,6)</f>
      </c>
      <c r="L198" s="38">
        <v>0</v>
      </c>
      <c s="32">
        <f>ROUND(ROUND(L198,2)*ROUND(G198,3),2)</f>
      </c>
      <c s="36" t="s">
        <v>3001</v>
      </c>
      <c>
        <f>(M198*21)/100</f>
      </c>
      <c t="s">
        <v>27</v>
      </c>
    </row>
    <row r="199" spans="1:5" ht="25.5">
      <c r="A199" s="35" t="s">
        <v>54</v>
      </c>
      <c r="E199" s="39" t="s">
        <v>8022</v>
      </c>
    </row>
    <row r="200" spans="1:5" ht="25.5">
      <c r="A200" s="35" t="s">
        <v>55</v>
      </c>
      <c r="E200" s="42" t="s">
        <v>8023</v>
      </c>
    </row>
    <row r="201" spans="1:5" ht="12.75">
      <c r="A201" t="s">
        <v>56</v>
      </c>
      <c r="E201" s="39" t="s">
        <v>5</v>
      </c>
    </row>
    <row r="202" spans="1:16" ht="25.5">
      <c r="A202" t="s">
        <v>49</v>
      </c>
      <c s="34" t="s">
        <v>249</v>
      </c>
      <c s="34" t="s">
        <v>8024</v>
      </c>
      <c s="35" t="s">
        <v>5</v>
      </c>
      <c s="6" t="s">
        <v>8025</v>
      </c>
      <c s="36" t="s">
        <v>819</v>
      </c>
      <c s="37">
        <v>2.205</v>
      </c>
      <c s="36">
        <v>0.07921</v>
      </c>
      <c s="36">
        <f>ROUND(G202*H202,6)</f>
      </c>
      <c r="L202" s="38">
        <v>0</v>
      </c>
      <c s="32">
        <f>ROUND(ROUND(L202,2)*ROUND(G202,3),2)</f>
      </c>
      <c s="36" t="s">
        <v>3001</v>
      </c>
      <c>
        <f>(M202*21)/100</f>
      </c>
      <c t="s">
        <v>27</v>
      </c>
    </row>
    <row r="203" spans="1:5" ht="25.5">
      <c r="A203" s="35" t="s">
        <v>54</v>
      </c>
      <c r="E203" s="39" t="s">
        <v>8025</v>
      </c>
    </row>
    <row r="204" spans="1:5" ht="25.5">
      <c r="A204" s="35" t="s">
        <v>55</v>
      </c>
      <c r="E204" s="42" t="s">
        <v>8026</v>
      </c>
    </row>
    <row r="205" spans="1:5" ht="12.75">
      <c r="A205" t="s">
        <v>56</v>
      </c>
      <c r="E205" s="39" t="s">
        <v>5</v>
      </c>
    </row>
    <row r="206" spans="1:16" ht="38.25">
      <c r="A206" t="s">
        <v>49</v>
      </c>
      <c s="34" t="s">
        <v>253</v>
      </c>
      <c s="34" t="s">
        <v>8027</v>
      </c>
      <c s="35" t="s">
        <v>5</v>
      </c>
      <c s="6" t="s">
        <v>8028</v>
      </c>
      <c s="36" t="s">
        <v>819</v>
      </c>
      <c s="37">
        <v>5.078</v>
      </c>
      <c s="36">
        <v>0.14605</v>
      </c>
      <c s="36">
        <f>ROUND(G206*H206,6)</f>
      </c>
      <c r="L206" s="38">
        <v>0</v>
      </c>
      <c s="32">
        <f>ROUND(ROUND(L206,2)*ROUND(G206,3),2)</f>
      </c>
      <c s="36" t="s">
        <v>3001</v>
      </c>
      <c>
        <f>(M206*21)/100</f>
      </c>
      <c t="s">
        <v>27</v>
      </c>
    </row>
    <row r="207" spans="1:5" ht="38.25">
      <c r="A207" s="35" t="s">
        <v>54</v>
      </c>
      <c r="E207" s="39" t="s">
        <v>8029</v>
      </c>
    </row>
    <row r="208" spans="1:5" ht="38.25">
      <c r="A208" s="35" t="s">
        <v>55</v>
      </c>
      <c r="E208" s="42" t="s">
        <v>8030</v>
      </c>
    </row>
    <row r="209" spans="1:5" ht="12.75">
      <c r="A209" t="s">
        <v>56</v>
      </c>
      <c r="E209" s="39" t="s">
        <v>5</v>
      </c>
    </row>
    <row r="210" spans="1:16" ht="25.5">
      <c r="A210" t="s">
        <v>49</v>
      </c>
      <c s="34" t="s">
        <v>257</v>
      </c>
      <c s="34" t="s">
        <v>8031</v>
      </c>
      <c s="35" t="s">
        <v>5</v>
      </c>
      <c s="6" t="s">
        <v>8032</v>
      </c>
      <c s="36" t="s">
        <v>819</v>
      </c>
      <c s="37">
        <v>15.691</v>
      </c>
      <c s="36">
        <v>0.23458</v>
      </c>
      <c s="36">
        <f>ROUND(G210*H210,6)</f>
      </c>
      <c r="L210" s="38">
        <v>0</v>
      </c>
      <c s="32">
        <f>ROUND(ROUND(L210,2)*ROUND(G210,3),2)</f>
      </c>
      <c s="36" t="s">
        <v>3001</v>
      </c>
      <c>
        <f>(M210*21)/100</f>
      </c>
      <c t="s">
        <v>27</v>
      </c>
    </row>
    <row r="211" spans="1:5" ht="25.5">
      <c r="A211" s="35" t="s">
        <v>54</v>
      </c>
      <c r="E211" s="39" t="s">
        <v>8032</v>
      </c>
    </row>
    <row r="212" spans="1:5" ht="76.5">
      <c r="A212" s="35" t="s">
        <v>55</v>
      </c>
      <c r="E212" s="42" t="s">
        <v>8033</v>
      </c>
    </row>
    <row r="213" spans="1:5" ht="12.75">
      <c r="A213" t="s">
        <v>56</v>
      </c>
      <c r="E213" s="39" t="s">
        <v>5</v>
      </c>
    </row>
    <row r="214" spans="1:16" ht="25.5">
      <c r="A214" t="s">
        <v>49</v>
      </c>
      <c s="34" t="s">
        <v>261</v>
      </c>
      <c s="34" t="s">
        <v>8034</v>
      </c>
      <c s="35" t="s">
        <v>5</v>
      </c>
      <c s="6" t="s">
        <v>8035</v>
      </c>
      <c s="36" t="s">
        <v>819</v>
      </c>
      <c s="37">
        <v>118.159</v>
      </c>
      <c s="36">
        <v>0.07921</v>
      </c>
      <c s="36">
        <f>ROUND(G214*H214,6)</f>
      </c>
      <c r="L214" s="38">
        <v>0</v>
      </c>
      <c s="32">
        <f>ROUND(ROUND(L214,2)*ROUND(G214,3),2)</f>
      </c>
      <c s="36" t="s">
        <v>3001</v>
      </c>
      <c>
        <f>(M214*21)/100</f>
      </c>
      <c t="s">
        <v>27</v>
      </c>
    </row>
    <row r="215" spans="1:5" ht="25.5">
      <c r="A215" s="35" t="s">
        <v>54</v>
      </c>
      <c r="E215" s="39" t="s">
        <v>8035</v>
      </c>
    </row>
    <row r="216" spans="1:5" ht="191.25">
      <c r="A216" s="35" t="s">
        <v>55</v>
      </c>
      <c r="E216" s="42" t="s">
        <v>8036</v>
      </c>
    </row>
    <row r="217" spans="1:5" ht="12.75">
      <c r="A217" t="s">
        <v>56</v>
      </c>
      <c r="E217" s="39" t="s">
        <v>5</v>
      </c>
    </row>
    <row r="218" spans="1:16" ht="12.75">
      <c r="A218" t="s">
        <v>49</v>
      </c>
      <c s="34" t="s">
        <v>265</v>
      </c>
      <c s="34" t="s">
        <v>8037</v>
      </c>
      <c s="35" t="s">
        <v>5</v>
      </c>
      <c s="6" t="s">
        <v>8038</v>
      </c>
      <c s="36" t="s">
        <v>60</v>
      </c>
      <c s="37">
        <v>28.55</v>
      </c>
      <c s="36">
        <v>0.00012</v>
      </c>
      <c s="36">
        <f>ROUND(G218*H218,6)</f>
      </c>
      <c r="L218" s="38">
        <v>0</v>
      </c>
      <c s="32">
        <f>ROUND(ROUND(L218,2)*ROUND(G218,3),2)</f>
      </c>
      <c s="36" t="s">
        <v>3001</v>
      </c>
      <c>
        <f>(M218*21)/100</f>
      </c>
      <c t="s">
        <v>27</v>
      </c>
    </row>
    <row r="219" spans="1:5" ht="12.75">
      <c r="A219" s="35" t="s">
        <v>54</v>
      </c>
      <c r="E219" s="39" t="s">
        <v>8038</v>
      </c>
    </row>
    <row r="220" spans="1:5" ht="102">
      <c r="A220" s="35" t="s">
        <v>55</v>
      </c>
      <c r="E220" s="42" t="s">
        <v>8039</v>
      </c>
    </row>
    <row r="221" spans="1:5" ht="12.75">
      <c r="A221" t="s">
        <v>56</v>
      </c>
      <c r="E221" s="39" t="s">
        <v>5</v>
      </c>
    </row>
    <row r="222" spans="1:16" ht="12.75">
      <c r="A222" t="s">
        <v>49</v>
      </c>
      <c s="34" t="s">
        <v>595</v>
      </c>
      <c s="34" t="s">
        <v>8040</v>
      </c>
      <c s="35" t="s">
        <v>5</v>
      </c>
      <c s="6" t="s">
        <v>8041</v>
      </c>
      <c s="36" t="s">
        <v>60</v>
      </c>
      <c s="37">
        <v>36.1</v>
      </c>
      <c s="36">
        <v>0.00013</v>
      </c>
      <c s="36">
        <f>ROUND(G222*H222,6)</f>
      </c>
      <c r="L222" s="38">
        <v>0</v>
      </c>
      <c s="32">
        <f>ROUND(ROUND(L222,2)*ROUND(G222,3),2)</f>
      </c>
      <c s="36" t="s">
        <v>3001</v>
      </c>
      <c>
        <f>(M222*21)/100</f>
      </c>
      <c t="s">
        <v>27</v>
      </c>
    </row>
    <row r="223" spans="1:5" ht="12.75">
      <c r="A223" s="35" t="s">
        <v>54</v>
      </c>
      <c r="E223" s="39" t="s">
        <v>8041</v>
      </c>
    </row>
    <row r="224" spans="1:5" ht="51">
      <c r="A224" s="35" t="s">
        <v>55</v>
      </c>
      <c r="E224" s="42" t="s">
        <v>8042</v>
      </c>
    </row>
    <row r="225" spans="1:5" ht="12.75">
      <c r="A225" t="s">
        <v>56</v>
      </c>
      <c r="E225" s="39" t="s">
        <v>5</v>
      </c>
    </row>
    <row r="226" spans="1:16" ht="25.5">
      <c r="A226" t="s">
        <v>49</v>
      </c>
      <c s="34" t="s">
        <v>599</v>
      </c>
      <c s="34" t="s">
        <v>8043</v>
      </c>
      <c s="35" t="s">
        <v>5</v>
      </c>
      <c s="6" t="s">
        <v>8044</v>
      </c>
      <c s="36" t="s">
        <v>819</v>
      </c>
      <c s="37">
        <v>0.66</v>
      </c>
      <c s="36">
        <v>0.26723</v>
      </c>
      <c s="36">
        <f>ROUND(G226*H226,6)</f>
      </c>
      <c r="L226" s="38">
        <v>0</v>
      </c>
      <c s="32">
        <f>ROUND(ROUND(L226,2)*ROUND(G226,3),2)</f>
      </c>
      <c s="36" t="s">
        <v>3001</v>
      </c>
      <c>
        <f>(M226*21)/100</f>
      </c>
      <c t="s">
        <v>27</v>
      </c>
    </row>
    <row r="227" spans="1:5" ht="25.5">
      <c r="A227" s="35" t="s">
        <v>54</v>
      </c>
      <c r="E227" s="39" t="s">
        <v>8044</v>
      </c>
    </row>
    <row r="228" spans="1:5" ht="51">
      <c r="A228" s="35" t="s">
        <v>55</v>
      </c>
      <c r="E228" s="42" t="s">
        <v>8045</v>
      </c>
    </row>
    <row r="229" spans="1:5" ht="12.75">
      <c r="A229" t="s">
        <v>56</v>
      </c>
      <c r="E229" s="39" t="s">
        <v>5</v>
      </c>
    </row>
    <row r="230" spans="1:16" ht="25.5">
      <c r="A230" t="s">
        <v>49</v>
      </c>
      <c s="34" t="s">
        <v>269</v>
      </c>
      <c s="34" t="s">
        <v>8046</v>
      </c>
      <c s="35" t="s">
        <v>5</v>
      </c>
      <c s="6" t="s">
        <v>8047</v>
      </c>
      <c s="36" t="s">
        <v>819</v>
      </c>
      <c s="37">
        <v>0.66</v>
      </c>
      <c s="36">
        <v>0.45432</v>
      </c>
      <c s="36">
        <f>ROUND(G230*H230,6)</f>
      </c>
      <c r="L230" s="38">
        <v>0</v>
      </c>
      <c s="32">
        <f>ROUND(ROUND(L230,2)*ROUND(G230,3),2)</f>
      </c>
      <c s="36" t="s">
        <v>3001</v>
      </c>
      <c>
        <f>(M230*21)/100</f>
      </c>
      <c t="s">
        <v>27</v>
      </c>
    </row>
    <row r="231" spans="1:5" ht="25.5">
      <c r="A231" s="35" t="s">
        <v>54</v>
      </c>
      <c r="E231" s="39" t="s">
        <v>8047</v>
      </c>
    </row>
    <row r="232" spans="1:5" ht="51">
      <c r="A232" s="35" t="s">
        <v>55</v>
      </c>
      <c r="E232" s="42" t="s">
        <v>8048</v>
      </c>
    </row>
    <row r="233" spans="1:5" ht="12.75">
      <c r="A233" t="s">
        <v>56</v>
      </c>
      <c r="E233" s="39" t="s">
        <v>5</v>
      </c>
    </row>
    <row r="234" spans="1:13" ht="12.75">
      <c r="A234" t="s">
        <v>46</v>
      </c>
      <c r="C234" s="31" t="s">
        <v>221</v>
      </c>
      <c r="E234" s="33" t="s">
        <v>8049</v>
      </c>
      <c r="J234" s="32">
        <f>0</f>
      </c>
      <c s="32">
        <f>0</f>
      </c>
      <c s="32">
        <f>0+L235+L239+L243+L247+L251+L255+L259+L263+L267</f>
      </c>
      <c s="32">
        <f>0+M235+M239+M243+M247+M251+M255+M259+M263+M267</f>
      </c>
    </row>
    <row r="235" spans="1:16" ht="12.75">
      <c r="A235" t="s">
        <v>49</v>
      </c>
      <c s="34" t="s">
        <v>273</v>
      </c>
      <c s="34" t="s">
        <v>8050</v>
      </c>
      <c s="35" t="s">
        <v>5</v>
      </c>
      <c s="6" t="s">
        <v>8051</v>
      </c>
      <c s="36" t="s">
        <v>1010</v>
      </c>
      <c s="37">
        <v>1.161</v>
      </c>
      <c s="36">
        <v>1</v>
      </c>
      <c s="36">
        <f>ROUND(G235*H235,6)</f>
      </c>
      <c r="L235" s="38">
        <v>0</v>
      </c>
      <c s="32">
        <f>ROUND(ROUND(L235,2)*ROUND(G235,3),2)</f>
      </c>
      <c s="36" t="s">
        <v>3001</v>
      </c>
      <c>
        <f>(M235*21)/100</f>
      </c>
      <c t="s">
        <v>27</v>
      </c>
    </row>
    <row r="236" spans="1:5" ht="12.75">
      <c r="A236" s="35" t="s">
        <v>54</v>
      </c>
      <c r="E236" s="39" t="s">
        <v>8051</v>
      </c>
    </row>
    <row r="237" spans="1:5" ht="12.75">
      <c r="A237" s="35" t="s">
        <v>55</v>
      </c>
      <c r="E237" s="40" t="s">
        <v>5</v>
      </c>
    </row>
    <row r="238" spans="1:5" ht="12.75">
      <c r="A238" t="s">
        <v>56</v>
      </c>
      <c r="E238" s="39" t="s">
        <v>5</v>
      </c>
    </row>
    <row r="239" spans="1:16" ht="25.5">
      <c r="A239" t="s">
        <v>49</v>
      </c>
      <c s="34" t="s">
        <v>277</v>
      </c>
      <c s="34" t="s">
        <v>8052</v>
      </c>
      <c s="35" t="s">
        <v>5</v>
      </c>
      <c s="6" t="s">
        <v>8053</v>
      </c>
      <c s="36" t="s">
        <v>52</v>
      </c>
      <c s="37">
        <v>5.516</v>
      </c>
      <c s="36">
        <v>2.50201</v>
      </c>
      <c s="36">
        <f>ROUND(G239*H239,6)</f>
      </c>
      <c r="L239" s="38">
        <v>0</v>
      </c>
      <c s="32">
        <f>ROUND(ROUND(L239,2)*ROUND(G239,3),2)</f>
      </c>
      <c s="36" t="s">
        <v>3001</v>
      </c>
      <c>
        <f>(M239*21)/100</f>
      </c>
      <c t="s">
        <v>27</v>
      </c>
    </row>
    <row r="240" spans="1:5" ht="38.25">
      <c r="A240" s="35" t="s">
        <v>54</v>
      </c>
      <c r="E240" s="39" t="s">
        <v>8054</v>
      </c>
    </row>
    <row r="241" spans="1:5" ht="114.75">
      <c r="A241" s="35" t="s">
        <v>55</v>
      </c>
      <c r="E241" s="42" t="s">
        <v>8055</v>
      </c>
    </row>
    <row r="242" spans="1:5" ht="12.75">
      <c r="A242" t="s">
        <v>56</v>
      </c>
      <c r="E242" s="39" t="s">
        <v>5</v>
      </c>
    </row>
    <row r="243" spans="1:16" ht="25.5">
      <c r="A243" t="s">
        <v>49</v>
      </c>
      <c s="34" t="s">
        <v>281</v>
      </c>
      <c s="34" t="s">
        <v>8056</v>
      </c>
      <c s="35" t="s">
        <v>5</v>
      </c>
      <c s="6" t="s">
        <v>8057</v>
      </c>
      <c s="36" t="s">
        <v>819</v>
      </c>
      <c s="37">
        <v>28.637</v>
      </c>
      <c s="36">
        <v>0.00737</v>
      </c>
      <c s="36">
        <f>ROUND(G243*H243,6)</f>
      </c>
      <c r="L243" s="38">
        <v>0</v>
      </c>
      <c s="32">
        <f>ROUND(ROUND(L243,2)*ROUND(G243,3),2)</f>
      </c>
      <c s="36" t="s">
        <v>3001</v>
      </c>
      <c>
        <f>(M243*21)/100</f>
      </c>
      <c t="s">
        <v>27</v>
      </c>
    </row>
    <row r="244" spans="1:5" ht="63.75">
      <c r="A244" s="35" t="s">
        <v>54</v>
      </c>
      <c r="E244" s="39" t="s">
        <v>8058</v>
      </c>
    </row>
    <row r="245" spans="1:5" ht="89.25">
      <c r="A245" s="35" t="s">
        <v>55</v>
      </c>
      <c r="E245" s="42" t="s">
        <v>8059</v>
      </c>
    </row>
    <row r="246" spans="1:5" ht="12.75">
      <c r="A246" t="s">
        <v>56</v>
      </c>
      <c r="E246" s="39" t="s">
        <v>5</v>
      </c>
    </row>
    <row r="247" spans="1:16" ht="25.5">
      <c r="A247" t="s">
        <v>49</v>
      </c>
      <c s="34" t="s">
        <v>285</v>
      </c>
      <c s="34" t="s">
        <v>8060</v>
      </c>
      <c s="35" t="s">
        <v>5</v>
      </c>
      <c s="6" t="s">
        <v>8057</v>
      </c>
      <c s="36" t="s">
        <v>819</v>
      </c>
      <c s="37">
        <v>28.936</v>
      </c>
      <c s="36">
        <v>0.01467</v>
      </c>
      <c s="36">
        <f>ROUND(G247*H247,6)</f>
      </c>
      <c r="L247" s="38">
        <v>0</v>
      </c>
      <c s="32">
        <f>ROUND(ROUND(L247,2)*ROUND(G247,3),2)</f>
      </c>
      <c s="36" t="s">
        <v>3001</v>
      </c>
      <c>
        <f>(M247*21)/100</f>
      </c>
      <c t="s">
        <v>27</v>
      </c>
    </row>
    <row r="248" spans="1:5" ht="63.75">
      <c r="A248" s="35" t="s">
        <v>54</v>
      </c>
      <c r="E248" s="39" t="s">
        <v>8061</v>
      </c>
    </row>
    <row r="249" spans="1:5" ht="63.75">
      <c r="A249" s="35" t="s">
        <v>55</v>
      </c>
      <c r="E249" s="42" t="s">
        <v>8062</v>
      </c>
    </row>
    <row r="250" spans="1:5" ht="12.75">
      <c r="A250" t="s">
        <v>56</v>
      </c>
      <c r="E250" s="39" t="s">
        <v>5</v>
      </c>
    </row>
    <row r="251" spans="1:16" ht="38.25">
      <c r="A251" t="s">
        <v>49</v>
      </c>
      <c s="34" t="s">
        <v>289</v>
      </c>
      <c s="34" t="s">
        <v>8063</v>
      </c>
      <c s="35" t="s">
        <v>5</v>
      </c>
      <c s="6" t="s">
        <v>8064</v>
      </c>
      <c s="36" t="s">
        <v>1010</v>
      </c>
      <c s="37">
        <v>0.227</v>
      </c>
      <c s="36">
        <v>1.05555</v>
      </c>
      <c s="36">
        <f>ROUND(G251*H251,6)</f>
      </c>
      <c r="L251" s="38">
        <v>0</v>
      </c>
      <c s="32">
        <f>ROUND(ROUND(L251,2)*ROUND(G251,3),2)</f>
      </c>
      <c s="36" t="s">
        <v>3001</v>
      </c>
      <c>
        <f>(M251*21)/100</f>
      </c>
      <c t="s">
        <v>27</v>
      </c>
    </row>
    <row r="252" spans="1:5" ht="51">
      <c r="A252" s="35" t="s">
        <v>54</v>
      </c>
      <c r="E252" s="39" t="s">
        <v>8065</v>
      </c>
    </row>
    <row r="253" spans="1:5" ht="114.75">
      <c r="A253" s="35" t="s">
        <v>55</v>
      </c>
      <c r="E253" s="42" t="s">
        <v>8066</v>
      </c>
    </row>
    <row r="254" spans="1:5" ht="12.75">
      <c r="A254" t="s">
        <v>56</v>
      </c>
      <c r="E254" s="39" t="s">
        <v>5</v>
      </c>
    </row>
    <row r="255" spans="1:16" ht="38.25">
      <c r="A255" t="s">
        <v>49</v>
      </c>
      <c s="34" t="s">
        <v>293</v>
      </c>
      <c s="34" t="s">
        <v>8067</v>
      </c>
      <c s="35" t="s">
        <v>5</v>
      </c>
      <c s="6" t="s">
        <v>8064</v>
      </c>
      <c s="36" t="s">
        <v>1010</v>
      </c>
      <c s="37">
        <v>0.17</v>
      </c>
      <c s="36">
        <v>1.06277</v>
      </c>
      <c s="36">
        <f>ROUND(G255*H255,6)</f>
      </c>
      <c r="L255" s="38">
        <v>0</v>
      </c>
      <c s="32">
        <f>ROUND(ROUND(L255,2)*ROUND(G255,3),2)</f>
      </c>
      <c s="36" t="s">
        <v>3001</v>
      </c>
      <c>
        <f>(M255*21)/100</f>
      </c>
      <c t="s">
        <v>27</v>
      </c>
    </row>
    <row r="256" spans="1:5" ht="51">
      <c r="A256" s="35" t="s">
        <v>54</v>
      </c>
      <c r="E256" s="39" t="s">
        <v>8068</v>
      </c>
    </row>
    <row r="257" spans="1:5" ht="114.75">
      <c r="A257" s="35" t="s">
        <v>55</v>
      </c>
      <c r="E257" s="42" t="s">
        <v>8069</v>
      </c>
    </row>
    <row r="258" spans="1:5" ht="12.75">
      <c r="A258" t="s">
        <v>56</v>
      </c>
      <c r="E258" s="39" t="s">
        <v>5</v>
      </c>
    </row>
    <row r="259" spans="1:16" ht="25.5">
      <c r="A259" t="s">
        <v>49</v>
      </c>
      <c s="34" t="s">
        <v>297</v>
      </c>
      <c s="34" t="s">
        <v>8070</v>
      </c>
      <c s="35" t="s">
        <v>5</v>
      </c>
      <c s="6" t="s">
        <v>8071</v>
      </c>
      <c s="36" t="s">
        <v>52</v>
      </c>
      <c s="37">
        <v>0.148</v>
      </c>
      <c s="36">
        <v>2.40978</v>
      </c>
      <c s="36">
        <f>ROUND(G259*H259,6)</f>
      </c>
      <c r="L259" s="38">
        <v>0</v>
      </c>
      <c s="32">
        <f>ROUND(ROUND(L259,2)*ROUND(G259,3),2)</f>
      </c>
      <c s="36" t="s">
        <v>3001</v>
      </c>
      <c>
        <f>(M259*21)/100</f>
      </c>
      <c t="s">
        <v>27</v>
      </c>
    </row>
    <row r="260" spans="1:5" ht="38.25">
      <c r="A260" s="35" t="s">
        <v>54</v>
      </c>
      <c r="E260" s="39" t="s">
        <v>8072</v>
      </c>
    </row>
    <row r="261" spans="1:5" ht="63.75">
      <c r="A261" s="35" t="s">
        <v>55</v>
      </c>
      <c r="E261" s="42" t="s">
        <v>8073</v>
      </c>
    </row>
    <row r="262" spans="1:5" ht="12.75">
      <c r="A262" t="s">
        <v>56</v>
      </c>
      <c r="E262" s="39" t="s">
        <v>5</v>
      </c>
    </row>
    <row r="263" spans="1:16" ht="25.5">
      <c r="A263" t="s">
        <v>49</v>
      </c>
      <c s="34" t="s">
        <v>301</v>
      </c>
      <c s="34" t="s">
        <v>8074</v>
      </c>
      <c s="35" t="s">
        <v>5</v>
      </c>
      <c s="6" t="s">
        <v>8075</v>
      </c>
      <c s="36" t="s">
        <v>1010</v>
      </c>
      <c s="37">
        <v>1.161</v>
      </c>
      <c s="36">
        <v>0.01221</v>
      </c>
      <c s="36">
        <f>ROUND(G263*H263,6)</f>
      </c>
      <c r="L263" s="38">
        <v>0</v>
      </c>
      <c s="32">
        <f>ROUND(ROUND(L263,2)*ROUND(G263,3),2)</f>
      </c>
      <c s="36" t="s">
        <v>3001</v>
      </c>
      <c>
        <f>(M263*21)/100</f>
      </c>
      <c t="s">
        <v>27</v>
      </c>
    </row>
    <row r="264" spans="1:5" ht="25.5">
      <c r="A264" s="35" t="s">
        <v>54</v>
      </c>
      <c r="E264" s="39" t="s">
        <v>8075</v>
      </c>
    </row>
    <row r="265" spans="1:5" ht="38.25">
      <c r="A265" s="35" t="s">
        <v>55</v>
      </c>
      <c r="E265" s="42" t="s">
        <v>8076</v>
      </c>
    </row>
    <row r="266" spans="1:5" ht="12.75">
      <c r="A266" t="s">
        <v>56</v>
      </c>
      <c r="E266" s="39" t="s">
        <v>5</v>
      </c>
    </row>
    <row r="267" spans="1:16" ht="12.75">
      <c r="A267" t="s">
        <v>49</v>
      </c>
      <c s="34" t="s">
        <v>305</v>
      </c>
      <c s="34" t="s">
        <v>8077</v>
      </c>
      <c s="35" t="s">
        <v>5</v>
      </c>
      <c s="6" t="s">
        <v>8078</v>
      </c>
      <c s="36" t="s">
        <v>528</v>
      </c>
      <c s="37">
        <v>1</v>
      </c>
      <c s="36">
        <v>0</v>
      </c>
      <c s="36">
        <f>ROUND(G267*H267,6)</f>
      </c>
      <c r="L267" s="38">
        <v>0</v>
      </c>
      <c s="32">
        <f>ROUND(ROUND(L267,2)*ROUND(G267,3),2)</f>
      </c>
      <c s="36" t="s">
        <v>85</v>
      </c>
      <c>
        <f>(M267*21)/100</f>
      </c>
      <c t="s">
        <v>27</v>
      </c>
    </row>
    <row r="268" spans="1:5" ht="12.75">
      <c r="A268" s="35" t="s">
        <v>54</v>
      </c>
      <c r="E268" s="39" t="s">
        <v>8078</v>
      </c>
    </row>
    <row r="269" spans="1:5" ht="38.25">
      <c r="A269" s="35" t="s">
        <v>55</v>
      </c>
      <c r="E269" s="42" t="s">
        <v>8079</v>
      </c>
    </row>
    <row r="270" spans="1:5" ht="12.75">
      <c r="A270" t="s">
        <v>56</v>
      </c>
      <c r="E270" s="39" t="s">
        <v>5</v>
      </c>
    </row>
    <row r="271" spans="1:13" ht="12.75">
      <c r="A271" t="s">
        <v>46</v>
      </c>
      <c r="C271" s="31" t="s">
        <v>229</v>
      </c>
      <c r="E271" s="33" t="s">
        <v>8080</v>
      </c>
      <c r="J271" s="32">
        <f>0</f>
      </c>
      <c s="32">
        <f>0</f>
      </c>
      <c s="32">
        <f>0+L272+L276+L280+L284</f>
      </c>
      <c s="32">
        <f>0+M272+M276+M280+M284</f>
      </c>
    </row>
    <row r="272" spans="1:16" ht="25.5">
      <c r="A272" t="s">
        <v>49</v>
      </c>
      <c s="34" t="s">
        <v>309</v>
      </c>
      <c s="34" t="s">
        <v>8081</v>
      </c>
      <c s="35" t="s">
        <v>5</v>
      </c>
      <c s="6" t="s">
        <v>8082</v>
      </c>
      <c s="36" t="s">
        <v>52</v>
      </c>
      <c s="37">
        <v>1.243</v>
      </c>
      <c s="36">
        <v>2.50195</v>
      </c>
      <c s="36">
        <f>ROUND(G272*H272,6)</f>
      </c>
      <c r="L272" s="38">
        <v>0</v>
      </c>
      <c s="32">
        <f>ROUND(ROUND(L272,2)*ROUND(G272,3),2)</f>
      </c>
      <c s="36" t="s">
        <v>3001</v>
      </c>
      <c>
        <f>(M272*21)/100</f>
      </c>
      <c t="s">
        <v>27</v>
      </c>
    </row>
    <row r="273" spans="1:5" ht="25.5">
      <c r="A273" s="35" t="s">
        <v>54</v>
      </c>
      <c r="E273" s="39" t="s">
        <v>8082</v>
      </c>
    </row>
    <row r="274" spans="1:5" ht="63.75">
      <c r="A274" s="35" t="s">
        <v>55</v>
      </c>
      <c r="E274" s="42" t="s">
        <v>8083</v>
      </c>
    </row>
    <row r="275" spans="1:5" ht="12.75">
      <c r="A275" t="s">
        <v>56</v>
      </c>
      <c r="E275" s="39" t="s">
        <v>5</v>
      </c>
    </row>
    <row r="276" spans="1:16" ht="25.5">
      <c r="A276" t="s">
        <v>49</v>
      </c>
      <c s="34" t="s">
        <v>313</v>
      </c>
      <c s="34" t="s">
        <v>8084</v>
      </c>
      <c s="35" t="s">
        <v>5</v>
      </c>
      <c s="6" t="s">
        <v>8085</v>
      </c>
      <c s="36" t="s">
        <v>1010</v>
      </c>
      <c s="37">
        <v>0.08</v>
      </c>
      <c s="36">
        <v>1.06277</v>
      </c>
      <c s="36">
        <f>ROUND(G276*H276,6)</f>
      </c>
      <c r="L276" s="38">
        <v>0</v>
      </c>
      <c s="32">
        <f>ROUND(ROUND(L276,2)*ROUND(G276,3),2)</f>
      </c>
      <c s="36" t="s">
        <v>3001</v>
      </c>
      <c>
        <f>(M276*21)/100</f>
      </c>
      <c t="s">
        <v>27</v>
      </c>
    </row>
    <row r="277" spans="1:5" ht="25.5">
      <c r="A277" s="35" t="s">
        <v>54</v>
      </c>
      <c r="E277" s="39" t="s">
        <v>8085</v>
      </c>
    </row>
    <row r="278" spans="1:5" ht="38.25">
      <c r="A278" s="35" t="s">
        <v>55</v>
      </c>
      <c r="E278" s="42" t="s">
        <v>8086</v>
      </c>
    </row>
    <row r="279" spans="1:5" ht="12.75">
      <c r="A279" t="s">
        <v>56</v>
      </c>
      <c r="E279" s="39" t="s">
        <v>5</v>
      </c>
    </row>
    <row r="280" spans="1:16" ht="25.5">
      <c r="A280" t="s">
        <v>49</v>
      </c>
      <c s="34" t="s">
        <v>317</v>
      </c>
      <c s="34" t="s">
        <v>8087</v>
      </c>
      <c s="35" t="s">
        <v>5</v>
      </c>
      <c s="6" t="s">
        <v>8088</v>
      </c>
      <c s="36" t="s">
        <v>819</v>
      </c>
      <c s="37">
        <v>2.5</v>
      </c>
      <c s="36">
        <v>0.01282</v>
      </c>
      <c s="36">
        <f>ROUND(G280*H280,6)</f>
      </c>
      <c r="L280" s="38">
        <v>0</v>
      </c>
      <c s="32">
        <f>ROUND(ROUND(L280,2)*ROUND(G280,3),2)</f>
      </c>
      <c s="36" t="s">
        <v>3001</v>
      </c>
      <c>
        <f>(M280*21)/100</f>
      </c>
      <c t="s">
        <v>27</v>
      </c>
    </row>
    <row r="281" spans="1:5" ht="25.5">
      <c r="A281" s="35" t="s">
        <v>54</v>
      </c>
      <c r="E281" s="39" t="s">
        <v>8088</v>
      </c>
    </row>
    <row r="282" spans="1:5" ht="25.5">
      <c r="A282" s="35" t="s">
        <v>55</v>
      </c>
      <c r="E282" s="42" t="s">
        <v>8089</v>
      </c>
    </row>
    <row r="283" spans="1:5" ht="12.75">
      <c r="A283" t="s">
        <v>56</v>
      </c>
      <c r="E283" s="39" t="s">
        <v>5</v>
      </c>
    </row>
    <row r="284" spans="1:16" ht="25.5">
      <c r="A284" t="s">
        <v>49</v>
      </c>
      <c s="34" t="s">
        <v>321</v>
      </c>
      <c s="34" t="s">
        <v>8090</v>
      </c>
      <c s="35" t="s">
        <v>5</v>
      </c>
      <c s="6" t="s">
        <v>8091</v>
      </c>
      <c s="36" t="s">
        <v>819</v>
      </c>
      <c s="37">
        <v>2.5</v>
      </c>
      <c s="36">
        <v>0</v>
      </c>
      <c s="36">
        <f>ROUND(G284*H284,6)</f>
      </c>
      <c r="L284" s="38">
        <v>0</v>
      </c>
      <c s="32">
        <f>ROUND(ROUND(L284,2)*ROUND(G284,3),2)</f>
      </c>
      <c s="36" t="s">
        <v>3001</v>
      </c>
      <c>
        <f>(M284*21)/100</f>
      </c>
      <c t="s">
        <v>27</v>
      </c>
    </row>
    <row r="285" spans="1:5" ht="25.5">
      <c r="A285" s="35" t="s">
        <v>54</v>
      </c>
      <c r="E285" s="39" t="s">
        <v>8091</v>
      </c>
    </row>
    <row r="286" spans="1:5" ht="12.75">
      <c r="A286" s="35" t="s">
        <v>55</v>
      </c>
      <c r="E286" s="40" t="s">
        <v>5</v>
      </c>
    </row>
    <row r="287" spans="1:5" ht="12.75">
      <c r="A287" t="s">
        <v>56</v>
      </c>
      <c r="E287" s="39" t="s">
        <v>5</v>
      </c>
    </row>
    <row r="288" spans="1:13" ht="12.75">
      <c r="A288" t="s">
        <v>46</v>
      </c>
      <c r="C288" s="31" t="s">
        <v>7414</v>
      </c>
      <c r="E288" s="33" t="s">
        <v>7415</v>
      </c>
      <c r="J288" s="32">
        <f>0</f>
      </c>
      <c s="32">
        <f>0</f>
      </c>
      <c s="32">
        <f>0+L289+L293</f>
      </c>
      <c s="32">
        <f>0+M289+M293</f>
      </c>
    </row>
    <row r="289" spans="1:16" ht="12.75">
      <c r="A289" t="s">
        <v>49</v>
      </c>
      <c s="34" t="s">
        <v>325</v>
      </c>
      <c s="34" t="s">
        <v>8092</v>
      </c>
      <c s="35" t="s">
        <v>5</v>
      </c>
      <c s="6" t="s">
        <v>8093</v>
      </c>
      <c s="36" t="s">
        <v>2433</v>
      </c>
      <c s="37">
        <v>1236.45</v>
      </c>
      <c s="36">
        <v>0</v>
      </c>
      <c s="36">
        <f>ROUND(G289*H289,6)</f>
      </c>
      <c r="L289" s="38">
        <v>0</v>
      </c>
      <c s="32">
        <f>ROUND(ROUND(L289,2)*ROUND(G289,3),2)</f>
      </c>
      <c s="36" t="s">
        <v>85</v>
      </c>
      <c>
        <f>(M289*21)/100</f>
      </c>
      <c t="s">
        <v>27</v>
      </c>
    </row>
    <row r="290" spans="1:5" ht="12.75">
      <c r="A290" s="35" t="s">
        <v>54</v>
      </c>
      <c r="E290" s="39" t="s">
        <v>8093</v>
      </c>
    </row>
    <row r="291" spans="1:5" ht="165.75">
      <c r="A291" s="35" t="s">
        <v>55</v>
      </c>
      <c r="E291" s="42" t="s">
        <v>8094</v>
      </c>
    </row>
    <row r="292" spans="1:5" ht="12.75">
      <c r="A292" t="s">
        <v>56</v>
      </c>
      <c r="E292" s="39" t="s">
        <v>5</v>
      </c>
    </row>
    <row r="293" spans="1:16" ht="12.75">
      <c r="A293" t="s">
        <v>49</v>
      </c>
      <c s="34" t="s">
        <v>329</v>
      </c>
      <c s="34" t="s">
        <v>7419</v>
      </c>
      <c s="35" t="s">
        <v>5</v>
      </c>
      <c s="6" t="s">
        <v>8095</v>
      </c>
      <c s="36" t="s">
        <v>2433</v>
      </c>
      <c s="37">
        <v>225.16</v>
      </c>
      <c s="36">
        <v>0</v>
      </c>
      <c s="36">
        <f>ROUND(G293*H293,6)</f>
      </c>
      <c r="L293" s="38">
        <v>0</v>
      </c>
      <c s="32">
        <f>ROUND(ROUND(L293,2)*ROUND(G293,3),2)</f>
      </c>
      <c s="36" t="s">
        <v>85</v>
      </c>
      <c>
        <f>(M293*21)/100</f>
      </c>
      <c t="s">
        <v>27</v>
      </c>
    </row>
    <row r="294" spans="1:5" ht="12.75">
      <c r="A294" s="35" t="s">
        <v>54</v>
      </c>
      <c r="E294" s="39" t="s">
        <v>8095</v>
      </c>
    </row>
    <row r="295" spans="1:5" ht="140.25">
      <c r="A295" s="35" t="s">
        <v>55</v>
      </c>
      <c r="E295" s="42" t="s">
        <v>8096</v>
      </c>
    </row>
    <row r="296" spans="1:5" ht="12.75">
      <c r="A296" t="s">
        <v>56</v>
      </c>
      <c r="E296" s="39" t="s">
        <v>5</v>
      </c>
    </row>
    <row r="297" spans="1:13" ht="12.75">
      <c r="A297" t="s">
        <v>46</v>
      </c>
      <c r="C297" s="31" t="s">
        <v>70</v>
      </c>
      <c r="E297" s="33" t="s">
        <v>6312</v>
      </c>
      <c r="J297" s="32">
        <f>0</f>
      </c>
      <c s="32">
        <f>0</f>
      </c>
      <c s="32">
        <f>0+L298+L302+L306</f>
      </c>
      <c s="32">
        <f>0+M298+M302+M306</f>
      </c>
    </row>
    <row r="298" spans="1:16" ht="12.75">
      <c r="A298" t="s">
        <v>49</v>
      </c>
      <c s="34" t="s">
        <v>333</v>
      </c>
      <c s="34" t="s">
        <v>8097</v>
      </c>
      <c s="35" t="s">
        <v>5</v>
      </c>
      <c s="6" t="s">
        <v>8098</v>
      </c>
      <c s="36" t="s">
        <v>819</v>
      </c>
      <c s="37">
        <v>1.02</v>
      </c>
      <c s="36">
        <v>0.222</v>
      </c>
      <c s="36">
        <f>ROUND(G298*H298,6)</f>
      </c>
      <c r="L298" s="38">
        <v>0</v>
      </c>
      <c s="32">
        <f>ROUND(ROUND(L298,2)*ROUND(G298,3),2)</f>
      </c>
      <c s="36" t="s">
        <v>3001</v>
      </c>
      <c>
        <f>(M298*21)/100</f>
      </c>
      <c t="s">
        <v>27</v>
      </c>
    </row>
    <row r="299" spans="1:5" ht="12.75">
      <c r="A299" s="35" t="s">
        <v>54</v>
      </c>
      <c r="E299" s="39" t="s">
        <v>8098</v>
      </c>
    </row>
    <row r="300" spans="1:5" ht="12.75">
      <c r="A300" s="35" t="s">
        <v>55</v>
      </c>
      <c r="E300" s="40" t="s">
        <v>5</v>
      </c>
    </row>
    <row r="301" spans="1:5" ht="12.75">
      <c r="A301" t="s">
        <v>56</v>
      </c>
      <c r="E301" s="39" t="s">
        <v>5</v>
      </c>
    </row>
    <row r="302" spans="1:16" ht="25.5">
      <c r="A302" t="s">
        <v>49</v>
      </c>
      <c s="34" t="s">
        <v>336</v>
      </c>
      <c s="34" t="s">
        <v>8099</v>
      </c>
      <c s="35" t="s">
        <v>5</v>
      </c>
      <c s="6" t="s">
        <v>8100</v>
      </c>
      <c s="36" t="s">
        <v>819</v>
      </c>
      <c s="37">
        <v>1</v>
      </c>
      <c s="36">
        <v>0.1837</v>
      </c>
      <c s="36">
        <f>ROUND(G302*H302,6)</f>
      </c>
      <c r="L302" s="38">
        <v>0</v>
      </c>
      <c s="32">
        <f>ROUND(ROUND(L302,2)*ROUND(G302,3),2)</f>
      </c>
      <c s="36" t="s">
        <v>3001</v>
      </c>
      <c>
        <f>(M302*21)/100</f>
      </c>
      <c t="s">
        <v>27</v>
      </c>
    </row>
    <row r="303" spans="1:5" ht="38.25">
      <c r="A303" s="35" t="s">
        <v>54</v>
      </c>
      <c r="E303" s="39" t="s">
        <v>8101</v>
      </c>
    </row>
    <row r="304" spans="1:5" ht="63.75">
      <c r="A304" s="35" t="s">
        <v>55</v>
      </c>
      <c r="E304" s="42" t="s">
        <v>8102</v>
      </c>
    </row>
    <row r="305" spans="1:5" ht="12.75">
      <c r="A305" t="s">
        <v>56</v>
      </c>
      <c r="E305" s="39" t="s">
        <v>5</v>
      </c>
    </row>
    <row r="306" spans="1:16" ht="38.25">
      <c r="A306" t="s">
        <v>49</v>
      </c>
      <c s="34" t="s">
        <v>341</v>
      </c>
      <c s="34" t="s">
        <v>7447</v>
      </c>
      <c s="35" t="s">
        <v>5</v>
      </c>
      <c s="6" t="s">
        <v>7448</v>
      </c>
      <c s="36" t="s">
        <v>819</v>
      </c>
      <c s="37">
        <v>5</v>
      </c>
      <c s="36">
        <v>0.11162</v>
      </c>
      <c s="36">
        <f>ROUND(G306*H306,6)</f>
      </c>
      <c r="L306" s="38">
        <v>0</v>
      </c>
      <c s="32">
        <f>ROUND(ROUND(L306,2)*ROUND(G306,3),2)</f>
      </c>
      <c s="36" t="s">
        <v>3001</v>
      </c>
      <c>
        <f>(M306*21)/100</f>
      </c>
      <c t="s">
        <v>27</v>
      </c>
    </row>
    <row r="307" spans="1:5" ht="51">
      <c r="A307" s="35" t="s">
        <v>54</v>
      </c>
      <c r="E307" s="39" t="s">
        <v>7449</v>
      </c>
    </row>
    <row r="308" spans="1:5" ht="38.25">
      <c r="A308" s="35" t="s">
        <v>55</v>
      </c>
      <c r="E308" s="42" t="s">
        <v>8103</v>
      </c>
    </row>
    <row r="309" spans="1:5" ht="12.75">
      <c r="A309" t="s">
        <v>56</v>
      </c>
      <c r="E309" s="39" t="s">
        <v>5</v>
      </c>
    </row>
    <row r="310" spans="1:13" ht="12.75">
      <c r="A310" t="s">
        <v>46</v>
      </c>
      <c r="C310" s="31" t="s">
        <v>293</v>
      </c>
      <c r="E310" s="33" t="s">
        <v>8104</v>
      </c>
      <c r="J310" s="32">
        <f>0</f>
      </c>
      <c s="32">
        <f>0</f>
      </c>
      <c s="32">
        <f>0+L311+L315+L319+L323+L327+L331+L335+L339+L343+L347</f>
      </c>
      <c s="32">
        <f>0+M311+M315+M319+M323+M327+M331+M335+M339+M343+M347</f>
      </c>
    </row>
    <row r="311" spans="1:16" ht="25.5">
      <c r="A311" t="s">
        <v>49</v>
      </c>
      <c s="34" t="s">
        <v>345</v>
      </c>
      <c s="34" t="s">
        <v>8105</v>
      </c>
      <c s="35" t="s">
        <v>5</v>
      </c>
      <c s="6" t="s">
        <v>8106</v>
      </c>
      <c s="36" t="s">
        <v>819</v>
      </c>
      <c s="37">
        <v>381.628</v>
      </c>
      <c s="36">
        <v>0.00438</v>
      </c>
      <c s="36">
        <f>ROUND(G311*H311,6)</f>
      </c>
      <c r="L311" s="38">
        <v>0</v>
      </c>
      <c s="32">
        <f>ROUND(ROUND(L311,2)*ROUND(G311,3),2)</f>
      </c>
      <c s="36" t="s">
        <v>3001</v>
      </c>
      <c>
        <f>(M311*21)/100</f>
      </c>
      <c t="s">
        <v>27</v>
      </c>
    </row>
    <row r="312" spans="1:5" ht="25.5">
      <c r="A312" s="35" t="s">
        <v>54</v>
      </c>
      <c r="E312" s="39" t="s">
        <v>8106</v>
      </c>
    </row>
    <row r="313" spans="1:5" ht="12.75">
      <c r="A313" s="35" t="s">
        <v>55</v>
      </c>
      <c r="E313" s="40" t="s">
        <v>5</v>
      </c>
    </row>
    <row r="314" spans="1:5" ht="12.75">
      <c r="A314" t="s">
        <v>56</v>
      </c>
      <c r="E314" s="39" t="s">
        <v>5</v>
      </c>
    </row>
    <row r="315" spans="1:16" ht="25.5">
      <c r="A315" t="s">
        <v>49</v>
      </c>
      <c s="34" t="s">
        <v>349</v>
      </c>
      <c s="34" t="s">
        <v>8107</v>
      </c>
      <c s="35" t="s">
        <v>5</v>
      </c>
      <c s="6" t="s">
        <v>8108</v>
      </c>
      <c s="36" t="s">
        <v>819</v>
      </c>
      <c s="37">
        <v>238.498</v>
      </c>
      <c s="36">
        <v>0.0079</v>
      </c>
      <c s="36">
        <f>ROUND(G315*H315,6)</f>
      </c>
      <c r="L315" s="38">
        <v>0</v>
      </c>
      <c s="32">
        <f>ROUND(ROUND(L315,2)*ROUND(G315,3),2)</f>
      </c>
      <c s="36" t="s">
        <v>3001</v>
      </c>
      <c>
        <f>(M315*21)/100</f>
      </c>
      <c t="s">
        <v>27</v>
      </c>
    </row>
    <row r="316" spans="1:5" ht="25.5">
      <c r="A316" s="35" t="s">
        <v>54</v>
      </c>
      <c r="E316" s="39" t="s">
        <v>8108</v>
      </c>
    </row>
    <row r="317" spans="1:5" ht="12.75">
      <c r="A317" s="35" t="s">
        <v>55</v>
      </c>
      <c r="E317" s="40" t="s">
        <v>5</v>
      </c>
    </row>
    <row r="318" spans="1:5" ht="12.75">
      <c r="A318" t="s">
        <v>56</v>
      </c>
      <c r="E318" s="39" t="s">
        <v>5</v>
      </c>
    </row>
    <row r="319" spans="1:16" ht="25.5">
      <c r="A319" t="s">
        <v>49</v>
      </c>
      <c s="34" t="s">
        <v>353</v>
      </c>
      <c s="34" t="s">
        <v>8109</v>
      </c>
      <c s="35" t="s">
        <v>5</v>
      </c>
      <c s="6" t="s">
        <v>8110</v>
      </c>
      <c s="36" t="s">
        <v>819</v>
      </c>
      <c s="37">
        <v>241.346</v>
      </c>
      <c s="36">
        <v>0.021</v>
      </c>
      <c s="36">
        <f>ROUND(G319*H319,6)</f>
      </c>
      <c r="L319" s="38">
        <v>0</v>
      </c>
      <c s="32">
        <f>ROUND(ROUND(L319,2)*ROUND(G319,3),2)</f>
      </c>
      <c s="36" t="s">
        <v>3001</v>
      </c>
      <c>
        <f>(M319*21)/100</f>
      </c>
      <c t="s">
        <v>27</v>
      </c>
    </row>
    <row r="320" spans="1:5" ht="25.5">
      <c r="A320" s="35" t="s">
        <v>54</v>
      </c>
      <c r="E320" s="39" t="s">
        <v>8110</v>
      </c>
    </row>
    <row r="321" spans="1:5" ht="178.5">
      <c r="A321" s="35" t="s">
        <v>55</v>
      </c>
      <c r="E321" s="42" t="s">
        <v>8111</v>
      </c>
    </row>
    <row r="322" spans="1:5" ht="12.75">
      <c r="A322" t="s">
        <v>56</v>
      </c>
      <c r="E322" s="39" t="s">
        <v>5</v>
      </c>
    </row>
    <row r="323" spans="1:16" ht="38.25">
      <c r="A323" t="s">
        <v>49</v>
      </c>
      <c s="34" t="s">
        <v>357</v>
      </c>
      <c s="34" t="s">
        <v>8112</v>
      </c>
      <c s="35" t="s">
        <v>5</v>
      </c>
      <c s="6" t="s">
        <v>8113</v>
      </c>
      <c s="36" t="s">
        <v>819</v>
      </c>
      <c s="37">
        <v>15.5</v>
      </c>
      <c s="36">
        <v>0.0247</v>
      </c>
      <c s="36">
        <f>ROUND(G323*H323,6)</f>
      </c>
      <c r="L323" s="38">
        <v>0</v>
      </c>
      <c s="32">
        <f>ROUND(ROUND(L323,2)*ROUND(G323,3),2)</f>
      </c>
      <c s="36" t="s">
        <v>3001</v>
      </c>
      <c>
        <f>(M323*21)/100</f>
      </c>
      <c t="s">
        <v>27</v>
      </c>
    </row>
    <row r="324" spans="1:5" ht="38.25">
      <c r="A324" s="35" t="s">
        <v>54</v>
      </c>
      <c r="E324" s="39" t="s">
        <v>8114</v>
      </c>
    </row>
    <row r="325" spans="1:5" ht="63.75">
      <c r="A325" s="35" t="s">
        <v>55</v>
      </c>
      <c r="E325" s="42" t="s">
        <v>8115</v>
      </c>
    </row>
    <row r="326" spans="1:5" ht="12.75">
      <c r="A326" t="s">
        <v>56</v>
      </c>
      <c r="E326" s="39" t="s">
        <v>5</v>
      </c>
    </row>
    <row r="327" spans="1:16" ht="25.5">
      <c r="A327" t="s">
        <v>49</v>
      </c>
      <c s="34" t="s">
        <v>361</v>
      </c>
      <c s="34" t="s">
        <v>8116</v>
      </c>
      <c s="35" t="s">
        <v>5</v>
      </c>
      <c s="6" t="s">
        <v>8117</v>
      </c>
      <c s="36" t="s">
        <v>819</v>
      </c>
      <c s="37">
        <v>118.172</v>
      </c>
      <c s="36">
        <v>0.01103</v>
      </c>
      <c s="36">
        <f>ROUND(G327*H327,6)</f>
      </c>
      <c r="L327" s="38">
        <v>0</v>
      </c>
      <c s="32">
        <f>ROUND(ROUND(L327,2)*ROUND(G327,3),2)</f>
      </c>
      <c s="36" t="s">
        <v>3001</v>
      </c>
      <c>
        <f>(M327*21)/100</f>
      </c>
      <c t="s">
        <v>27</v>
      </c>
    </row>
    <row r="328" spans="1:5" ht="25.5">
      <c r="A328" s="35" t="s">
        <v>54</v>
      </c>
      <c r="E328" s="39" t="s">
        <v>8117</v>
      </c>
    </row>
    <row r="329" spans="1:5" ht="267.75">
      <c r="A329" s="35" t="s">
        <v>55</v>
      </c>
      <c r="E329" s="42" t="s">
        <v>8118</v>
      </c>
    </row>
    <row r="330" spans="1:5" ht="12.75">
      <c r="A330" t="s">
        <v>56</v>
      </c>
      <c r="E330" s="39" t="s">
        <v>5</v>
      </c>
    </row>
    <row r="331" spans="1:16" ht="25.5">
      <c r="A331" t="s">
        <v>49</v>
      </c>
      <c s="34" t="s">
        <v>365</v>
      </c>
      <c s="34" t="s">
        <v>8119</v>
      </c>
      <c s="35" t="s">
        <v>5</v>
      </c>
      <c s="6" t="s">
        <v>8120</v>
      </c>
      <c s="36" t="s">
        <v>819</v>
      </c>
      <c s="37">
        <v>118.172</v>
      </c>
      <c s="36">
        <v>0.00552</v>
      </c>
      <c s="36">
        <f>ROUND(G331*H331,6)</f>
      </c>
      <c r="L331" s="38">
        <v>0</v>
      </c>
      <c s="32">
        <f>ROUND(ROUND(L331,2)*ROUND(G331,3),2)</f>
      </c>
      <c s="36" t="s">
        <v>3001</v>
      </c>
      <c>
        <f>(M331*21)/100</f>
      </c>
      <c t="s">
        <v>27</v>
      </c>
    </row>
    <row r="332" spans="1:5" ht="25.5">
      <c r="A332" s="35" t="s">
        <v>54</v>
      </c>
      <c r="E332" s="39" t="s">
        <v>8120</v>
      </c>
    </row>
    <row r="333" spans="1:5" ht="12.75">
      <c r="A333" s="35" t="s">
        <v>55</v>
      </c>
      <c r="E333" s="40" t="s">
        <v>5</v>
      </c>
    </row>
    <row r="334" spans="1:5" ht="12.75">
      <c r="A334" t="s">
        <v>56</v>
      </c>
      <c r="E334" s="39" t="s">
        <v>5</v>
      </c>
    </row>
    <row r="335" spans="1:16" ht="12.75">
      <c r="A335" t="s">
        <v>49</v>
      </c>
      <c s="34" t="s">
        <v>369</v>
      </c>
      <c s="34" t="s">
        <v>8121</v>
      </c>
      <c s="35" t="s">
        <v>5</v>
      </c>
      <c s="6" t="s">
        <v>8122</v>
      </c>
      <c s="36" t="s">
        <v>819</v>
      </c>
      <c s="37">
        <v>6.61</v>
      </c>
      <c s="36">
        <v>0.01676</v>
      </c>
      <c s="36">
        <f>ROUND(G335*H335,6)</f>
      </c>
      <c r="L335" s="38">
        <v>0</v>
      </c>
      <c s="32">
        <f>ROUND(ROUND(L335,2)*ROUND(G335,3),2)</f>
      </c>
      <c s="36" t="s">
        <v>3001</v>
      </c>
      <c>
        <f>(M335*21)/100</f>
      </c>
      <c t="s">
        <v>27</v>
      </c>
    </row>
    <row r="336" spans="1:5" ht="12.75">
      <c r="A336" s="35" t="s">
        <v>54</v>
      </c>
      <c r="E336" s="39" t="s">
        <v>8122</v>
      </c>
    </row>
    <row r="337" spans="1:5" ht="76.5">
      <c r="A337" s="35" t="s">
        <v>55</v>
      </c>
      <c r="E337" s="42" t="s">
        <v>8123</v>
      </c>
    </row>
    <row r="338" spans="1:5" ht="12.75">
      <c r="A338" t="s">
        <v>56</v>
      </c>
      <c r="E338" s="39" t="s">
        <v>5</v>
      </c>
    </row>
    <row r="339" spans="1:16" ht="25.5">
      <c r="A339" t="s">
        <v>49</v>
      </c>
      <c s="34" t="s">
        <v>373</v>
      </c>
      <c s="34" t="s">
        <v>8124</v>
      </c>
      <c s="35" t="s">
        <v>5</v>
      </c>
      <c s="6" t="s">
        <v>8125</v>
      </c>
      <c s="36" t="s">
        <v>819</v>
      </c>
      <c s="37">
        <v>240</v>
      </c>
      <c s="36">
        <v>0</v>
      </c>
      <c s="36">
        <f>ROUND(G339*H339,6)</f>
      </c>
      <c r="L339" s="38">
        <v>0</v>
      </c>
      <c s="32">
        <f>ROUND(ROUND(L339,2)*ROUND(G339,3),2)</f>
      </c>
      <c s="36" t="s">
        <v>3001</v>
      </c>
      <c>
        <f>(M339*21)/100</f>
      </c>
      <c t="s">
        <v>27</v>
      </c>
    </row>
    <row r="340" spans="1:5" ht="25.5">
      <c r="A340" s="35" t="s">
        <v>54</v>
      </c>
      <c r="E340" s="39" t="s">
        <v>8125</v>
      </c>
    </row>
    <row r="341" spans="1:5" ht="12.75">
      <c r="A341" s="35" t="s">
        <v>55</v>
      </c>
      <c r="E341" s="40" t="s">
        <v>5</v>
      </c>
    </row>
    <row r="342" spans="1:5" ht="12.75">
      <c r="A342" t="s">
        <v>56</v>
      </c>
      <c r="E342" s="39" t="s">
        <v>5</v>
      </c>
    </row>
    <row r="343" spans="1:16" ht="25.5">
      <c r="A343" t="s">
        <v>49</v>
      </c>
      <c s="34" t="s">
        <v>377</v>
      </c>
      <c s="34" t="s">
        <v>8126</v>
      </c>
      <c s="35" t="s">
        <v>5</v>
      </c>
      <c s="6" t="s">
        <v>8127</v>
      </c>
      <c s="36" t="s">
        <v>819</v>
      </c>
      <c s="37">
        <v>150</v>
      </c>
      <c s="36">
        <v>0</v>
      </c>
      <c s="36">
        <f>ROUND(G343*H343,6)</f>
      </c>
      <c r="L343" s="38">
        <v>0</v>
      </c>
      <c s="32">
        <f>ROUND(ROUND(L343,2)*ROUND(G343,3),2)</f>
      </c>
      <c s="36" t="s">
        <v>3001</v>
      </c>
      <c>
        <f>(M343*21)/100</f>
      </c>
      <c t="s">
        <v>27</v>
      </c>
    </row>
    <row r="344" spans="1:5" ht="25.5">
      <c r="A344" s="35" t="s">
        <v>54</v>
      </c>
      <c r="E344" s="39" t="s">
        <v>8127</v>
      </c>
    </row>
    <row r="345" spans="1:5" ht="12.75">
      <c r="A345" s="35" t="s">
        <v>55</v>
      </c>
      <c r="E345" s="40" t="s">
        <v>5</v>
      </c>
    </row>
    <row r="346" spans="1:5" ht="12.75">
      <c r="A346" t="s">
        <v>56</v>
      </c>
      <c r="E346" s="39" t="s">
        <v>5</v>
      </c>
    </row>
    <row r="347" spans="1:16" ht="25.5">
      <c r="A347" t="s">
        <v>49</v>
      </c>
      <c s="34" t="s">
        <v>381</v>
      </c>
      <c s="34" t="s">
        <v>8128</v>
      </c>
      <c s="35" t="s">
        <v>5</v>
      </c>
      <c s="6" t="s">
        <v>8129</v>
      </c>
      <c s="36" t="s">
        <v>819</v>
      </c>
      <c s="37">
        <v>238.498</v>
      </c>
      <c s="36">
        <v>0.01838</v>
      </c>
      <c s="36">
        <f>ROUND(G347*H347,6)</f>
      </c>
      <c r="L347" s="38">
        <v>0</v>
      </c>
      <c s="32">
        <f>ROUND(ROUND(L347,2)*ROUND(G347,3),2)</f>
      </c>
      <c s="36" t="s">
        <v>85</v>
      </c>
      <c>
        <f>(M347*21)/100</f>
      </c>
      <c t="s">
        <v>27</v>
      </c>
    </row>
    <row r="348" spans="1:5" ht="25.5">
      <c r="A348" s="35" t="s">
        <v>54</v>
      </c>
      <c r="E348" s="39" t="s">
        <v>8129</v>
      </c>
    </row>
    <row r="349" spans="1:5" ht="216.75">
      <c r="A349" s="35" t="s">
        <v>55</v>
      </c>
      <c r="E349" s="42" t="s">
        <v>8130</v>
      </c>
    </row>
    <row r="350" spans="1:5" ht="12.75">
      <c r="A350" t="s">
        <v>56</v>
      </c>
      <c r="E350" s="39" t="s">
        <v>5</v>
      </c>
    </row>
    <row r="351" spans="1:13" ht="12.75">
      <c r="A351" t="s">
        <v>46</v>
      </c>
      <c r="C351" s="31" t="s">
        <v>297</v>
      </c>
      <c r="E351" s="33" t="s">
        <v>8131</v>
      </c>
      <c r="J351" s="32">
        <f>0</f>
      </c>
      <c s="32">
        <f>0</f>
      </c>
      <c s="32">
        <f>0+L352+L356+L360+L364+L368+L372</f>
      </c>
      <c s="32">
        <f>0+M352+M356+M360+M364+M368+M372</f>
      </c>
    </row>
    <row r="352" spans="1:16" ht="12.75">
      <c r="A352" t="s">
        <v>49</v>
      </c>
      <c s="34" t="s">
        <v>385</v>
      </c>
      <c s="34" t="s">
        <v>8132</v>
      </c>
      <c s="35" t="s">
        <v>5</v>
      </c>
      <c s="6" t="s">
        <v>8133</v>
      </c>
      <c s="36" t="s">
        <v>819</v>
      </c>
      <c s="37">
        <v>2.888</v>
      </c>
      <c s="36">
        <v>0.00238</v>
      </c>
      <c s="36">
        <f>ROUND(G352*H352,6)</f>
      </c>
      <c r="L352" s="38">
        <v>0</v>
      </c>
      <c s="32">
        <f>ROUND(ROUND(L352,2)*ROUND(G352,3),2)</f>
      </c>
      <c s="36" t="s">
        <v>3001</v>
      </c>
      <c>
        <f>(M352*21)/100</f>
      </c>
      <c t="s">
        <v>27</v>
      </c>
    </row>
    <row r="353" spans="1:5" ht="12.75">
      <c r="A353" s="35" t="s">
        <v>54</v>
      </c>
      <c r="E353" s="39" t="s">
        <v>8133</v>
      </c>
    </row>
    <row r="354" spans="1:5" ht="12.75">
      <c r="A354" s="35" t="s">
        <v>55</v>
      </c>
      <c r="E354" s="40" t="s">
        <v>8134</v>
      </c>
    </row>
    <row r="355" spans="1:5" ht="12.75">
      <c r="A355" t="s">
        <v>56</v>
      </c>
      <c r="E355" s="39" t="s">
        <v>5</v>
      </c>
    </row>
    <row r="356" spans="1:16" ht="12.75">
      <c r="A356" t="s">
        <v>49</v>
      </c>
      <c s="34" t="s">
        <v>389</v>
      </c>
      <c s="34" t="s">
        <v>8135</v>
      </c>
      <c s="35" t="s">
        <v>5</v>
      </c>
      <c s="6" t="s">
        <v>8136</v>
      </c>
      <c s="36" t="s">
        <v>819</v>
      </c>
      <c s="37">
        <v>1.575</v>
      </c>
      <c s="36">
        <v>0.0036</v>
      </c>
      <c s="36">
        <f>ROUND(G356*H356,6)</f>
      </c>
      <c r="L356" s="38">
        <v>0</v>
      </c>
      <c s="32">
        <f>ROUND(ROUND(L356,2)*ROUND(G356,3),2)</f>
      </c>
      <c s="36" t="s">
        <v>3001</v>
      </c>
      <c>
        <f>(M356*21)/100</f>
      </c>
      <c t="s">
        <v>27</v>
      </c>
    </row>
    <row r="357" spans="1:5" ht="12.75">
      <c r="A357" s="35" t="s">
        <v>54</v>
      </c>
      <c r="E357" s="39" t="s">
        <v>8136</v>
      </c>
    </row>
    <row r="358" spans="1:5" ht="12.75">
      <c r="A358" s="35" t="s">
        <v>55</v>
      </c>
      <c r="E358" s="40" t="s">
        <v>8137</v>
      </c>
    </row>
    <row r="359" spans="1:5" ht="12.75">
      <c r="A359" t="s">
        <v>56</v>
      </c>
      <c r="E359" s="39" t="s">
        <v>5</v>
      </c>
    </row>
    <row r="360" spans="1:16" ht="25.5">
      <c r="A360" t="s">
        <v>49</v>
      </c>
      <c s="34" t="s">
        <v>393</v>
      </c>
      <c s="34" t="s">
        <v>8138</v>
      </c>
      <c s="35" t="s">
        <v>5</v>
      </c>
      <c s="6" t="s">
        <v>8139</v>
      </c>
      <c s="36" t="s">
        <v>819</v>
      </c>
      <c s="37">
        <v>1.5</v>
      </c>
      <c s="36">
        <v>0.00852</v>
      </c>
      <c s="36">
        <f>ROUND(G360*H360,6)</f>
      </c>
      <c r="L360" s="38">
        <v>0</v>
      </c>
      <c s="32">
        <f>ROUND(ROUND(L360,2)*ROUND(G360,3),2)</f>
      </c>
      <c s="36" t="s">
        <v>3001</v>
      </c>
      <c>
        <f>(M360*21)/100</f>
      </c>
      <c t="s">
        <v>27</v>
      </c>
    </row>
    <row r="361" spans="1:5" ht="38.25">
      <c r="A361" s="35" t="s">
        <v>54</v>
      </c>
      <c r="E361" s="39" t="s">
        <v>8140</v>
      </c>
    </row>
    <row r="362" spans="1:5" ht="25.5">
      <c r="A362" s="35" t="s">
        <v>55</v>
      </c>
      <c r="E362" s="42" t="s">
        <v>8141</v>
      </c>
    </row>
    <row r="363" spans="1:5" ht="12.75">
      <c r="A363" t="s">
        <v>56</v>
      </c>
      <c r="E363" s="39" t="s">
        <v>5</v>
      </c>
    </row>
    <row r="364" spans="1:16" ht="25.5">
      <c r="A364" t="s">
        <v>49</v>
      </c>
      <c s="34" t="s">
        <v>397</v>
      </c>
      <c s="34" t="s">
        <v>8142</v>
      </c>
      <c s="35" t="s">
        <v>5</v>
      </c>
      <c s="6" t="s">
        <v>8139</v>
      </c>
      <c s="36" t="s">
        <v>819</v>
      </c>
      <c s="37">
        <v>2.75</v>
      </c>
      <c s="36">
        <v>0.0086</v>
      </c>
      <c s="36">
        <f>ROUND(G364*H364,6)</f>
      </c>
      <c r="L364" s="38">
        <v>0</v>
      </c>
      <c s="32">
        <f>ROUND(ROUND(L364,2)*ROUND(G364,3),2)</f>
      </c>
      <c s="36" t="s">
        <v>3001</v>
      </c>
      <c>
        <f>(M364*21)/100</f>
      </c>
      <c t="s">
        <v>27</v>
      </c>
    </row>
    <row r="365" spans="1:5" ht="38.25">
      <c r="A365" s="35" t="s">
        <v>54</v>
      </c>
      <c r="E365" s="39" t="s">
        <v>8143</v>
      </c>
    </row>
    <row r="366" spans="1:5" ht="51">
      <c r="A366" s="35" t="s">
        <v>55</v>
      </c>
      <c r="E366" s="42" t="s">
        <v>8144</v>
      </c>
    </row>
    <row r="367" spans="1:5" ht="12.75">
      <c r="A367" t="s">
        <v>56</v>
      </c>
      <c r="E367" s="39" t="s">
        <v>5</v>
      </c>
    </row>
    <row r="368" spans="1:16" ht="25.5">
      <c r="A368" t="s">
        <v>49</v>
      </c>
      <c s="34" t="s">
        <v>402</v>
      </c>
      <c s="34" t="s">
        <v>8145</v>
      </c>
      <c s="35" t="s">
        <v>5</v>
      </c>
      <c s="6" t="s">
        <v>8146</v>
      </c>
      <c s="36" t="s">
        <v>68</v>
      </c>
      <c s="37">
        <v>2</v>
      </c>
      <c s="36">
        <v>0.00421</v>
      </c>
      <c s="36">
        <f>ROUND(G368*H368,6)</f>
      </c>
      <c r="L368" s="38">
        <v>0</v>
      </c>
      <c s="32">
        <f>ROUND(ROUND(L368,2)*ROUND(G368,3),2)</f>
      </c>
      <c s="36" t="s">
        <v>3001</v>
      </c>
      <c>
        <f>(M368*21)/100</f>
      </c>
      <c t="s">
        <v>27</v>
      </c>
    </row>
    <row r="369" spans="1:5" ht="25.5">
      <c r="A369" s="35" t="s">
        <v>54</v>
      </c>
      <c r="E369" s="39" t="s">
        <v>8146</v>
      </c>
    </row>
    <row r="370" spans="1:5" ht="38.25">
      <c r="A370" s="35" t="s">
        <v>55</v>
      </c>
      <c r="E370" s="42" t="s">
        <v>8147</v>
      </c>
    </row>
    <row r="371" spans="1:5" ht="12.75">
      <c r="A371" t="s">
        <v>56</v>
      </c>
      <c r="E371" s="39" t="s">
        <v>5</v>
      </c>
    </row>
    <row r="372" spans="1:16" ht="25.5">
      <c r="A372" t="s">
        <v>49</v>
      </c>
      <c s="34" t="s">
        <v>406</v>
      </c>
      <c s="34" t="s">
        <v>8148</v>
      </c>
      <c s="35" t="s">
        <v>5</v>
      </c>
      <c s="6" t="s">
        <v>8149</v>
      </c>
      <c s="36" t="s">
        <v>68</v>
      </c>
      <c s="37">
        <v>1</v>
      </c>
      <c s="36">
        <v>0.01466</v>
      </c>
      <c s="36">
        <f>ROUND(G372*H372,6)</f>
      </c>
      <c r="L372" s="38">
        <v>0</v>
      </c>
      <c s="32">
        <f>ROUND(ROUND(L372,2)*ROUND(G372,3),2)</f>
      </c>
      <c s="36" t="s">
        <v>3001</v>
      </c>
      <c>
        <f>(M372*21)/100</f>
      </c>
      <c t="s">
        <v>27</v>
      </c>
    </row>
    <row r="373" spans="1:5" ht="25.5">
      <c r="A373" s="35" t="s">
        <v>54</v>
      </c>
      <c r="E373" s="39" t="s">
        <v>8149</v>
      </c>
    </row>
    <row r="374" spans="1:5" ht="38.25">
      <c r="A374" s="35" t="s">
        <v>55</v>
      </c>
      <c r="E374" s="42" t="s">
        <v>8150</v>
      </c>
    </row>
    <row r="375" spans="1:5" ht="12.75">
      <c r="A375" t="s">
        <v>56</v>
      </c>
      <c r="E375" s="39" t="s">
        <v>5</v>
      </c>
    </row>
    <row r="376" spans="1:13" ht="12.75">
      <c r="A376" t="s">
        <v>46</v>
      </c>
      <c r="C376" s="31" t="s">
        <v>301</v>
      </c>
      <c r="E376" s="33" t="s">
        <v>7451</v>
      </c>
      <c r="J376" s="32">
        <f>0</f>
      </c>
      <c s="32">
        <f>0</f>
      </c>
      <c s="32">
        <f>0+L377+L381+L385+L389+L393+L397+L401+L405+L409+L413+L417+L421+L425+L429</f>
      </c>
      <c s="32">
        <f>0+M377+M381+M385+M389+M393+M397+M401+M405+M409+M413+M417+M421+M425+M429</f>
      </c>
    </row>
    <row r="377" spans="1:16" ht="25.5">
      <c r="A377" t="s">
        <v>49</v>
      </c>
      <c s="34" t="s">
        <v>410</v>
      </c>
      <c s="34" t="s">
        <v>8151</v>
      </c>
      <c s="35" t="s">
        <v>5</v>
      </c>
      <c s="6" t="s">
        <v>8152</v>
      </c>
      <c s="36" t="s">
        <v>52</v>
      </c>
      <c s="37">
        <v>10.38</v>
      </c>
      <c s="36">
        <v>2.50187</v>
      </c>
      <c s="36">
        <f>ROUND(G377*H377,6)</f>
      </c>
      <c r="L377" s="38">
        <v>0</v>
      </c>
      <c s="32">
        <f>ROUND(ROUND(L377,2)*ROUND(G377,3),2)</f>
      </c>
      <c s="36" t="s">
        <v>3001</v>
      </c>
      <c>
        <f>(M377*21)/100</f>
      </c>
      <c t="s">
        <v>27</v>
      </c>
    </row>
    <row r="378" spans="1:5" ht="25.5">
      <c r="A378" s="35" t="s">
        <v>54</v>
      </c>
      <c r="E378" s="39" t="s">
        <v>8152</v>
      </c>
    </row>
    <row r="379" spans="1:5" ht="409.5">
      <c r="A379" s="35" t="s">
        <v>55</v>
      </c>
      <c r="E379" s="42" t="s">
        <v>8153</v>
      </c>
    </row>
    <row r="380" spans="1:5" ht="12.75">
      <c r="A380" t="s">
        <v>56</v>
      </c>
      <c r="E380" s="39" t="s">
        <v>5</v>
      </c>
    </row>
    <row r="381" spans="1:16" ht="25.5">
      <c r="A381" t="s">
        <v>49</v>
      </c>
      <c s="34" t="s">
        <v>414</v>
      </c>
      <c s="34" t="s">
        <v>8154</v>
      </c>
      <c s="35" t="s">
        <v>5</v>
      </c>
      <c s="6" t="s">
        <v>8155</v>
      </c>
      <c s="36" t="s">
        <v>52</v>
      </c>
      <c s="37">
        <v>0.302</v>
      </c>
      <c s="36">
        <v>2.50187</v>
      </c>
      <c s="36">
        <f>ROUND(G381*H381,6)</f>
      </c>
      <c r="L381" s="38">
        <v>0</v>
      </c>
      <c s="32">
        <f>ROUND(ROUND(L381,2)*ROUND(G381,3),2)</f>
      </c>
      <c s="36" t="s">
        <v>3001</v>
      </c>
      <c>
        <f>(M381*21)/100</f>
      </c>
      <c t="s">
        <v>27</v>
      </c>
    </row>
    <row r="382" spans="1:5" ht="25.5">
      <c r="A382" s="35" t="s">
        <v>54</v>
      </c>
      <c r="E382" s="39" t="s">
        <v>8155</v>
      </c>
    </row>
    <row r="383" spans="1:5" ht="63.75">
      <c r="A383" s="35" t="s">
        <v>55</v>
      </c>
      <c r="E383" s="42" t="s">
        <v>8156</v>
      </c>
    </row>
    <row r="384" spans="1:5" ht="12.75">
      <c r="A384" t="s">
        <v>56</v>
      </c>
      <c r="E384" s="39" t="s">
        <v>5</v>
      </c>
    </row>
    <row r="385" spans="1:16" ht="25.5">
      <c r="A385" t="s">
        <v>49</v>
      </c>
      <c s="34" t="s">
        <v>418</v>
      </c>
      <c s="34" t="s">
        <v>8157</v>
      </c>
      <c s="35" t="s">
        <v>5</v>
      </c>
      <c s="6" t="s">
        <v>8158</v>
      </c>
      <c s="36" t="s">
        <v>52</v>
      </c>
      <c s="37">
        <v>0.588</v>
      </c>
      <c s="36">
        <v>2.30102</v>
      </c>
      <c s="36">
        <f>ROUND(G385*H385,6)</f>
      </c>
      <c r="L385" s="38">
        <v>0</v>
      </c>
      <c s="32">
        <f>ROUND(ROUND(L385,2)*ROUND(G385,3),2)</f>
      </c>
      <c s="36" t="s">
        <v>3001</v>
      </c>
      <c>
        <f>(M385*21)/100</f>
      </c>
      <c t="s">
        <v>27</v>
      </c>
    </row>
    <row r="386" spans="1:5" ht="25.5">
      <c r="A386" s="35" t="s">
        <v>54</v>
      </c>
      <c r="E386" s="39" t="s">
        <v>8158</v>
      </c>
    </row>
    <row r="387" spans="1:5" ht="25.5">
      <c r="A387" s="35" t="s">
        <v>55</v>
      </c>
      <c r="E387" s="42" t="s">
        <v>8159</v>
      </c>
    </row>
    <row r="388" spans="1:5" ht="12.75">
      <c r="A388" t="s">
        <v>56</v>
      </c>
      <c r="E388" s="39" t="s">
        <v>5</v>
      </c>
    </row>
    <row r="389" spans="1:16" ht="25.5">
      <c r="A389" t="s">
        <v>49</v>
      </c>
      <c s="34" t="s">
        <v>422</v>
      </c>
      <c s="34" t="s">
        <v>8160</v>
      </c>
      <c s="35" t="s">
        <v>5</v>
      </c>
      <c s="6" t="s">
        <v>8161</v>
      </c>
      <c s="36" t="s">
        <v>52</v>
      </c>
      <c s="37">
        <v>1.872</v>
      </c>
      <c s="36">
        <v>2.50187</v>
      </c>
      <c s="36">
        <f>ROUND(G389*H389,6)</f>
      </c>
      <c r="L389" s="38">
        <v>0</v>
      </c>
      <c s="32">
        <f>ROUND(ROUND(L389,2)*ROUND(G389,3),2)</f>
      </c>
      <c s="36" t="s">
        <v>3001</v>
      </c>
      <c>
        <f>(M389*21)/100</f>
      </c>
      <c t="s">
        <v>27</v>
      </c>
    </row>
    <row r="390" spans="1:5" ht="25.5">
      <c r="A390" s="35" t="s">
        <v>54</v>
      </c>
      <c r="E390" s="39" t="s">
        <v>8161</v>
      </c>
    </row>
    <row r="391" spans="1:5" ht="114.75">
      <c r="A391" s="35" t="s">
        <v>55</v>
      </c>
      <c r="E391" s="42" t="s">
        <v>8162</v>
      </c>
    </row>
    <row r="392" spans="1:5" ht="12.75">
      <c r="A392" t="s">
        <v>56</v>
      </c>
      <c r="E392" s="39" t="s">
        <v>5</v>
      </c>
    </row>
    <row r="393" spans="1:16" ht="25.5">
      <c r="A393" t="s">
        <v>49</v>
      </c>
      <c s="34" t="s">
        <v>426</v>
      </c>
      <c s="34" t="s">
        <v>8163</v>
      </c>
      <c s="35" t="s">
        <v>5</v>
      </c>
      <c s="6" t="s">
        <v>8164</v>
      </c>
      <c s="36" t="s">
        <v>52</v>
      </c>
      <c s="37">
        <v>1.872</v>
      </c>
      <c s="36">
        <v>0</v>
      </c>
      <c s="36">
        <f>ROUND(G393*H393,6)</f>
      </c>
      <c r="L393" s="38">
        <v>0</v>
      </c>
      <c s="32">
        <f>ROUND(ROUND(L393,2)*ROUND(G393,3),2)</f>
      </c>
      <c s="36" t="s">
        <v>3001</v>
      </c>
      <c>
        <f>(M393*21)/100</f>
      </c>
      <c t="s">
        <v>27</v>
      </c>
    </row>
    <row r="394" spans="1:5" ht="25.5">
      <c r="A394" s="35" t="s">
        <v>54</v>
      </c>
      <c r="E394" s="39" t="s">
        <v>8164</v>
      </c>
    </row>
    <row r="395" spans="1:5" ht="12.75">
      <c r="A395" s="35" t="s">
        <v>55</v>
      </c>
      <c r="E395" s="40" t="s">
        <v>5</v>
      </c>
    </row>
    <row r="396" spans="1:5" ht="12.75">
      <c r="A396" t="s">
        <v>56</v>
      </c>
      <c r="E396" s="39" t="s">
        <v>5</v>
      </c>
    </row>
    <row r="397" spans="1:16" ht="25.5">
      <c r="A397" t="s">
        <v>49</v>
      </c>
      <c s="34" t="s">
        <v>430</v>
      </c>
      <c s="34" t="s">
        <v>8165</v>
      </c>
      <c s="35" t="s">
        <v>5</v>
      </c>
      <c s="6" t="s">
        <v>8166</v>
      </c>
      <c s="36" t="s">
        <v>52</v>
      </c>
      <c s="37">
        <v>10.38</v>
      </c>
      <c s="36">
        <v>0.0303</v>
      </c>
      <c s="36">
        <f>ROUND(G397*H397,6)</f>
      </c>
      <c r="L397" s="38">
        <v>0</v>
      </c>
      <c s="32">
        <f>ROUND(ROUND(L397,2)*ROUND(G397,3),2)</f>
      </c>
      <c s="36" t="s">
        <v>3001</v>
      </c>
      <c>
        <f>(M397*21)/100</f>
      </c>
      <c t="s">
        <v>27</v>
      </c>
    </row>
    <row r="398" spans="1:5" ht="25.5">
      <c r="A398" s="35" t="s">
        <v>54</v>
      </c>
      <c r="E398" s="39" t="s">
        <v>8166</v>
      </c>
    </row>
    <row r="399" spans="1:5" ht="12.75">
      <c r="A399" s="35" t="s">
        <v>55</v>
      </c>
      <c r="E399" s="40" t="s">
        <v>8167</v>
      </c>
    </row>
    <row r="400" spans="1:5" ht="12.75">
      <c r="A400" t="s">
        <v>56</v>
      </c>
      <c r="E400" s="39" t="s">
        <v>5</v>
      </c>
    </row>
    <row r="401" spans="1:16" ht="12.75">
      <c r="A401" t="s">
        <v>49</v>
      </c>
      <c s="34" t="s">
        <v>434</v>
      </c>
      <c s="34" t="s">
        <v>8168</v>
      </c>
      <c s="35" t="s">
        <v>5</v>
      </c>
      <c s="6" t="s">
        <v>8169</v>
      </c>
      <c s="36" t="s">
        <v>819</v>
      </c>
      <c s="37">
        <v>2.383</v>
      </c>
      <c s="36">
        <v>0.01352</v>
      </c>
      <c s="36">
        <f>ROUND(G401*H401,6)</f>
      </c>
      <c r="L401" s="38">
        <v>0</v>
      </c>
      <c s="32">
        <f>ROUND(ROUND(L401,2)*ROUND(G401,3),2)</f>
      </c>
      <c s="36" t="s">
        <v>3001</v>
      </c>
      <c>
        <f>(M401*21)/100</f>
      </c>
      <c t="s">
        <v>27</v>
      </c>
    </row>
    <row r="402" spans="1:5" ht="12.75">
      <c r="A402" s="35" t="s">
        <v>54</v>
      </c>
      <c r="E402" s="39" t="s">
        <v>8169</v>
      </c>
    </row>
    <row r="403" spans="1:5" ht="114.75">
      <c r="A403" s="35" t="s">
        <v>55</v>
      </c>
      <c r="E403" s="42" t="s">
        <v>8170</v>
      </c>
    </row>
    <row r="404" spans="1:5" ht="12.75">
      <c r="A404" t="s">
        <v>56</v>
      </c>
      <c r="E404" s="39" t="s">
        <v>5</v>
      </c>
    </row>
    <row r="405" spans="1:16" ht="12.75">
      <c r="A405" t="s">
        <v>49</v>
      </c>
      <c s="34" t="s">
        <v>438</v>
      </c>
      <c s="34" t="s">
        <v>8171</v>
      </c>
      <c s="35" t="s">
        <v>5</v>
      </c>
      <c s="6" t="s">
        <v>8172</v>
      </c>
      <c s="36" t="s">
        <v>819</v>
      </c>
      <c s="37">
        <v>2.383</v>
      </c>
      <c s="36">
        <v>0</v>
      </c>
      <c s="36">
        <f>ROUND(G405*H405,6)</f>
      </c>
      <c r="L405" s="38">
        <v>0</v>
      </c>
      <c s="32">
        <f>ROUND(ROUND(L405,2)*ROUND(G405,3),2)</f>
      </c>
      <c s="36" t="s">
        <v>3001</v>
      </c>
      <c>
        <f>(M405*21)/100</f>
      </c>
      <c t="s">
        <v>27</v>
      </c>
    </row>
    <row r="406" spans="1:5" ht="12.75">
      <c r="A406" s="35" t="s">
        <v>54</v>
      </c>
      <c r="E406" s="39" t="s">
        <v>8172</v>
      </c>
    </row>
    <row r="407" spans="1:5" ht="12.75">
      <c r="A407" s="35" t="s">
        <v>55</v>
      </c>
      <c r="E407" s="40" t="s">
        <v>5</v>
      </c>
    </row>
    <row r="408" spans="1:5" ht="12.75">
      <c r="A408" t="s">
        <v>56</v>
      </c>
      <c r="E408" s="39" t="s">
        <v>5</v>
      </c>
    </row>
    <row r="409" spans="1:16" ht="12.75">
      <c r="A409" t="s">
        <v>49</v>
      </c>
      <c s="34" t="s">
        <v>442</v>
      </c>
      <c s="34" t="s">
        <v>7461</v>
      </c>
      <c s="35" t="s">
        <v>5</v>
      </c>
      <c s="6" t="s">
        <v>7462</v>
      </c>
      <c s="36" t="s">
        <v>1010</v>
      </c>
      <c s="37">
        <v>0.132</v>
      </c>
      <c s="36">
        <v>1.06277</v>
      </c>
      <c s="36">
        <f>ROUND(G409*H409,6)</f>
      </c>
      <c r="L409" s="38">
        <v>0</v>
      </c>
      <c s="32">
        <f>ROUND(ROUND(L409,2)*ROUND(G409,3),2)</f>
      </c>
      <c s="36" t="s">
        <v>3001</v>
      </c>
      <c>
        <f>(M409*21)/100</f>
      </c>
      <c t="s">
        <v>27</v>
      </c>
    </row>
    <row r="410" spans="1:5" ht="12.75">
      <c r="A410" s="35" t="s">
        <v>54</v>
      </c>
      <c r="E410" s="39" t="s">
        <v>7462</v>
      </c>
    </row>
    <row r="411" spans="1:5" ht="114.75">
      <c r="A411" s="35" t="s">
        <v>55</v>
      </c>
      <c r="E411" s="42" t="s">
        <v>8173</v>
      </c>
    </row>
    <row r="412" spans="1:5" ht="12.75">
      <c r="A412" t="s">
        <v>56</v>
      </c>
      <c r="E412" s="39" t="s">
        <v>5</v>
      </c>
    </row>
    <row r="413" spans="1:16" ht="25.5">
      <c r="A413" t="s">
        <v>49</v>
      </c>
      <c s="34" t="s">
        <v>446</v>
      </c>
      <c s="34" t="s">
        <v>8174</v>
      </c>
      <c s="35" t="s">
        <v>5</v>
      </c>
      <c s="6" t="s">
        <v>8175</v>
      </c>
      <c s="36" t="s">
        <v>52</v>
      </c>
      <c s="37">
        <v>1.872</v>
      </c>
      <c s="36">
        <v>1.837</v>
      </c>
      <c s="36">
        <f>ROUND(G413*H413,6)</f>
      </c>
      <c r="L413" s="38">
        <v>0</v>
      </c>
      <c s="32">
        <f>ROUND(ROUND(L413,2)*ROUND(G413,3),2)</f>
      </c>
      <c s="36" t="s">
        <v>3001</v>
      </c>
      <c>
        <f>(M413*21)/100</f>
      </c>
      <c t="s">
        <v>27</v>
      </c>
    </row>
    <row r="414" spans="1:5" ht="25.5">
      <c r="A414" s="35" t="s">
        <v>54</v>
      </c>
      <c r="E414" s="39" t="s">
        <v>8175</v>
      </c>
    </row>
    <row r="415" spans="1:5" ht="114.75">
      <c r="A415" s="35" t="s">
        <v>55</v>
      </c>
      <c r="E415" s="42" t="s">
        <v>8176</v>
      </c>
    </row>
    <row r="416" spans="1:5" ht="12.75">
      <c r="A416" t="s">
        <v>56</v>
      </c>
      <c r="E416" s="39" t="s">
        <v>5</v>
      </c>
    </row>
    <row r="417" spans="1:16" ht="25.5">
      <c r="A417" t="s">
        <v>49</v>
      </c>
      <c s="34" t="s">
        <v>450</v>
      </c>
      <c s="34" t="s">
        <v>8177</v>
      </c>
      <c s="35" t="s">
        <v>5</v>
      </c>
      <c s="6" t="s">
        <v>8178</v>
      </c>
      <c s="36" t="s">
        <v>52</v>
      </c>
      <c s="37">
        <v>1.739</v>
      </c>
      <c s="36">
        <v>2.16</v>
      </c>
      <c s="36">
        <f>ROUND(G417*H417,6)</f>
      </c>
      <c r="L417" s="38">
        <v>0</v>
      </c>
      <c s="32">
        <f>ROUND(ROUND(L417,2)*ROUND(G417,3),2)</f>
      </c>
      <c s="36" t="s">
        <v>3001</v>
      </c>
      <c>
        <f>(M417*21)/100</f>
      </c>
      <c t="s">
        <v>27</v>
      </c>
    </row>
    <row r="418" spans="1:5" ht="25.5">
      <c r="A418" s="35" t="s">
        <v>54</v>
      </c>
      <c r="E418" s="39" t="s">
        <v>8178</v>
      </c>
    </row>
    <row r="419" spans="1:5" ht="25.5">
      <c r="A419" s="35" t="s">
        <v>55</v>
      </c>
      <c r="E419" s="42" t="s">
        <v>8179</v>
      </c>
    </row>
    <row r="420" spans="1:5" ht="12.75">
      <c r="A420" t="s">
        <v>56</v>
      </c>
      <c r="E420" s="39" t="s">
        <v>5</v>
      </c>
    </row>
    <row r="421" spans="1:16" ht="12.75">
      <c r="A421" t="s">
        <v>49</v>
      </c>
      <c s="34" t="s">
        <v>454</v>
      </c>
      <c s="34" t="s">
        <v>8180</v>
      </c>
      <c s="35" t="s">
        <v>5</v>
      </c>
      <c s="6" t="s">
        <v>8181</v>
      </c>
      <c s="36" t="s">
        <v>60</v>
      </c>
      <c s="37">
        <v>12.5</v>
      </c>
      <c s="36">
        <v>5E-05</v>
      </c>
      <c s="36">
        <f>ROUND(G421*H421,6)</f>
      </c>
      <c r="L421" s="38">
        <v>0</v>
      </c>
      <c s="32">
        <f>ROUND(ROUND(L421,2)*ROUND(G421,3),2)</f>
      </c>
      <c s="36" t="s">
        <v>85</v>
      </c>
      <c>
        <f>(M421*21)/100</f>
      </c>
      <c t="s">
        <v>27</v>
      </c>
    </row>
    <row r="422" spans="1:5" ht="12.75">
      <c r="A422" s="35" t="s">
        <v>54</v>
      </c>
      <c r="E422" s="39" t="s">
        <v>8181</v>
      </c>
    </row>
    <row r="423" spans="1:5" ht="12.75">
      <c r="A423" s="35" t="s">
        <v>55</v>
      </c>
      <c r="E423" s="40" t="s">
        <v>8182</v>
      </c>
    </row>
    <row r="424" spans="1:5" ht="12.75">
      <c r="A424" t="s">
        <v>56</v>
      </c>
      <c r="E424" s="39" t="s">
        <v>5</v>
      </c>
    </row>
    <row r="425" spans="1:16" ht="12.75">
      <c r="A425" t="s">
        <v>49</v>
      </c>
      <c s="34" t="s">
        <v>458</v>
      </c>
      <c s="34" t="s">
        <v>8183</v>
      </c>
      <c s="35" t="s">
        <v>5</v>
      </c>
      <c s="6" t="s">
        <v>8184</v>
      </c>
      <c s="36" t="s">
        <v>60</v>
      </c>
      <c s="37">
        <v>4.2</v>
      </c>
      <c s="36">
        <v>5E-05</v>
      </c>
      <c s="36">
        <f>ROUND(G425*H425,6)</f>
      </c>
      <c r="L425" s="38">
        <v>0</v>
      </c>
      <c s="32">
        <f>ROUND(ROUND(L425,2)*ROUND(G425,3),2)</f>
      </c>
      <c s="36" t="s">
        <v>85</v>
      </c>
      <c>
        <f>(M425*21)/100</f>
      </c>
      <c t="s">
        <v>27</v>
      </c>
    </row>
    <row r="426" spans="1:5" ht="12.75">
      <c r="A426" s="35" t="s">
        <v>54</v>
      </c>
      <c r="E426" s="39" t="s">
        <v>8184</v>
      </c>
    </row>
    <row r="427" spans="1:5" ht="12.75">
      <c r="A427" s="35" t="s">
        <v>55</v>
      </c>
      <c r="E427" s="40" t="s">
        <v>8185</v>
      </c>
    </row>
    <row r="428" spans="1:5" ht="12.75">
      <c r="A428" t="s">
        <v>56</v>
      </c>
      <c r="E428" s="39" t="s">
        <v>5</v>
      </c>
    </row>
    <row r="429" spans="1:16" ht="12.75">
      <c r="A429" t="s">
        <v>49</v>
      </c>
      <c s="34" t="s">
        <v>462</v>
      </c>
      <c s="34" t="s">
        <v>8186</v>
      </c>
      <c s="35" t="s">
        <v>5</v>
      </c>
      <c s="6" t="s">
        <v>8187</v>
      </c>
      <c s="36" t="s">
        <v>60</v>
      </c>
      <c s="37">
        <v>5.6</v>
      </c>
      <c s="36">
        <v>5E-05</v>
      </c>
      <c s="36">
        <f>ROUND(G429*H429,6)</f>
      </c>
      <c r="L429" s="38">
        <v>0</v>
      </c>
      <c s="32">
        <f>ROUND(ROUND(L429,2)*ROUND(G429,3),2)</f>
      </c>
      <c s="36" t="s">
        <v>85</v>
      </c>
      <c>
        <f>(M429*21)/100</f>
      </c>
      <c t="s">
        <v>27</v>
      </c>
    </row>
    <row r="430" spans="1:5" ht="12.75">
      <c r="A430" s="35" t="s">
        <v>54</v>
      </c>
      <c r="E430" s="39" t="s">
        <v>8187</v>
      </c>
    </row>
    <row r="431" spans="1:5" ht="12.75">
      <c r="A431" s="35" t="s">
        <v>55</v>
      </c>
      <c r="E431" s="40" t="s">
        <v>8188</v>
      </c>
    </row>
    <row r="432" spans="1:5" ht="12.75">
      <c r="A432" t="s">
        <v>56</v>
      </c>
      <c r="E432" s="39" t="s">
        <v>5</v>
      </c>
    </row>
    <row r="433" spans="1:13" ht="12.75">
      <c r="A433" t="s">
        <v>46</v>
      </c>
      <c r="C433" s="31" t="s">
        <v>3444</v>
      </c>
      <c r="E433" s="33" t="s">
        <v>7467</v>
      </c>
      <c r="J433" s="32">
        <f>0</f>
      </c>
      <c s="32">
        <f>0</f>
      </c>
      <c s="32">
        <f>0+L434+L438+L442+L446+L450+L454+L458+L462+L466+L470+L474+L478+L482+L486+L490+L494</f>
      </c>
      <c s="32">
        <f>0+M434+M438+M442+M446+M450+M454+M458+M462+M466+M470+M474+M478+M482+M486+M490+M494</f>
      </c>
    </row>
    <row r="434" spans="1:16" ht="12.75">
      <c r="A434" t="s">
        <v>49</v>
      </c>
      <c s="34" t="s">
        <v>466</v>
      </c>
      <c s="34" t="s">
        <v>7468</v>
      </c>
      <c s="35" t="s">
        <v>5</v>
      </c>
      <c s="6" t="s">
        <v>7469</v>
      </c>
      <c s="36" t="s">
        <v>1010</v>
      </c>
      <c s="37">
        <v>0.039</v>
      </c>
      <c s="36">
        <v>1</v>
      </c>
      <c s="36">
        <f>ROUND(G434*H434,6)</f>
      </c>
      <c r="L434" s="38">
        <v>0</v>
      </c>
      <c s="32">
        <f>ROUND(ROUND(L434,2)*ROUND(G434,3),2)</f>
      </c>
      <c s="36" t="s">
        <v>3001</v>
      </c>
      <c>
        <f>(M434*21)/100</f>
      </c>
      <c t="s">
        <v>27</v>
      </c>
    </row>
    <row r="435" spans="1:5" ht="12.75">
      <c r="A435" s="35" t="s">
        <v>54</v>
      </c>
      <c r="E435" s="39" t="s">
        <v>7469</v>
      </c>
    </row>
    <row r="436" spans="1:5" ht="38.25">
      <c r="A436" s="35" t="s">
        <v>55</v>
      </c>
      <c r="E436" s="40" t="s">
        <v>8189</v>
      </c>
    </row>
    <row r="437" spans="1:5" ht="12.75">
      <c r="A437" t="s">
        <v>56</v>
      </c>
      <c r="E437" s="39" t="s">
        <v>5</v>
      </c>
    </row>
    <row r="438" spans="1:16" ht="25.5">
      <c r="A438" t="s">
        <v>49</v>
      </c>
      <c s="34" t="s">
        <v>483</v>
      </c>
      <c s="34" t="s">
        <v>8190</v>
      </c>
      <c s="35" t="s">
        <v>5</v>
      </c>
      <c s="6" t="s">
        <v>8191</v>
      </c>
      <c s="36" t="s">
        <v>819</v>
      </c>
      <c s="37">
        <v>185.729</v>
      </c>
      <c s="36">
        <v>0.0054</v>
      </c>
      <c s="36">
        <f>ROUND(G438*H438,6)</f>
      </c>
      <c r="L438" s="38">
        <v>0</v>
      </c>
      <c s="32">
        <f>ROUND(ROUND(L438,2)*ROUND(G438,3),2)</f>
      </c>
      <c s="36" t="s">
        <v>3001</v>
      </c>
      <c>
        <f>(M438*21)/100</f>
      </c>
      <c t="s">
        <v>27</v>
      </c>
    </row>
    <row r="439" spans="1:5" ht="25.5">
      <c r="A439" s="35" t="s">
        <v>54</v>
      </c>
      <c r="E439" s="39" t="s">
        <v>8191</v>
      </c>
    </row>
    <row r="440" spans="1:5" ht="63.75">
      <c r="A440" s="35" t="s">
        <v>55</v>
      </c>
      <c r="E440" s="42" t="s">
        <v>8192</v>
      </c>
    </row>
    <row r="441" spans="1:5" ht="12.75">
      <c r="A441" t="s">
        <v>56</v>
      </c>
      <c r="E441" s="39" t="s">
        <v>5</v>
      </c>
    </row>
    <row r="442" spans="1:16" ht="38.25">
      <c r="A442" t="s">
        <v>49</v>
      </c>
      <c s="34" t="s">
        <v>488</v>
      </c>
      <c s="34" t="s">
        <v>8193</v>
      </c>
      <c s="35" t="s">
        <v>5</v>
      </c>
      <c s="6" t="s">
        <v>8194</v>
      </c>
      <c s="36" t="s">
        <v>819</v>
      </c>
      <c s="37">
        <v>106.667</v>
      </c>
      <c s="36">
        <v>0.0053</v>
      </c>
      <c s="36">
        <f>ROUND(G442*H442,6)</f>
      </c>
      <c r="L442" s="38">
        <v>0</v>
      </c>
      <c s="32">
        <f>ROUND(ROUND(L442,2)*ROUND(G442,3),2)</f>
      </c>
      <c s="36" t="s">
        <v>3001</v>
      </c>
      <c>
        <f>(M442*21)/100</f>
      </c>
      <c t="s">
        <v>27</v>
      </c>
    </row>
    <row r="443" spans="1:5" ht="38.25">
      <c r="A443" s="35" t="s">
        <v>54</v>
      </c>
      <c r="E443" s="39" t="s">
        <v>8194</v>
      </c>
    </row>
    <row r="444" spans="1:5" ht="12.75">
      <c r="A444" s="35" t="s">
        <v>55</v>
      </c>
      <c r="E444" s="40" t="s">
        <v>8195</v>
      </c>
    </row>
    <row r="445" spans="1:5" ht="12.75">
      <c r="A445" t="s">
        <v>56</v>
      </c>
      <c r="E445" s="39" t="s">
        <v>5</v>
      </c>
    </row>
    <row r="446" spans="1:16" ht="12.75">
      <c r="A446" t="s">
        <v>49</v>
      </c>
      <c s="34" t="s">
        <v>492</v>
      </c>
      <c s="34" t="s">
        <v>8196</v>
      </c>
      <c s="35" t="s">
        <v>5</v>
      </c>
      <c s="6" t="s">
        <v>8197</v>
      </c>
      <c s="36" t="s">
        <v>819</v>
      </c>
      <c s="37">
        <v>33.995</v>
      </c>
      <c s="36">
        <v>0.001</v>
      </c>
      <c s="36">
        <f>ROUND(G446*H446,6)</f>
      </c>
      <c r="L446" s="38">
        <v>0</v>
      </c>
      <c s="32">
        <f>ROUND(ROUND(L446,2)*ROUND(G446,3),2)</f>
      </c>
      <c s="36" t="s">
        <v>3001</v>
      </c>
      <c>
        <f>(M446*21)/100</f>
      </c>
      <c t="s">
        <v>27</v>
      </c>
    </row>
    <row r="447" spans="1:5" ht="12.75">
      <c r="A447" s="35" t="s">
        <v>54</v>
      </c>
      <c r="E447" s="39" t="s">
        <v>8197</v>
      </c>
    </row>
    <row r="448" spans="1:5" ht="63.75">
      <c r="A448" s="35" t="s">
        <v>55</v>
      </c>
      <c r="E448" s="42" t="s">
        <v>8198</v>
      </c>
    </row>
    <row r="449" spans="1:5" ht="12.75">
      <c r="A449" t="s">
        <v>56</v>
      </c>
      <c r="E449" s="39" t="s">
        <v>5</v>
      </c>
    </row>
    <row r="450" spans="1:16" ht="25.5">
      <c r="A450" t="s">
        <v>49</v>
      </c>
      <c s="34" t="s">
        <v>496</v>
      </c>
      <c s="34" t="s">
        <v>7477</v>
      </c>
      <c s="35" t="s">
        <v>5</v>
      </c>
      <c s="6" t="s">
        <v>7478</v>
      </c>
      <c s="36" t="s">
        <v>819</v>
      </c>
      <c s="37">
        <v>89.1</v>
      </c>
      <c s="36">
        <v>0</v>
      </c>
      <c s="36">
        <f>ROUND(G450*H450,6)</f>
      </c>
      <c r="L450" s="38">
        <v>0</v>
      </c>
      <c s="32">
        <f>ROUND(ROUND(L450,2)*ROUND(G450,3),2)</f>
      </c>
      <c s="36" t="s">
        <v>3001</v>
      </c>
      <c>
        <f>(M450*21)/100</f>
      </c>
      <c t="s">
        <v>27</v>
      </c>
    </row>
    <row r="451" spans="1:5" ht="25.5">
      <c r="A451" s="35" t="s">
        <v>54</v>
      </c>
      <c r="E451" s="39" t="s">
        <v>7478</v>
      </c>
    </row>
    <row r="452" spans="1:5" ht="191.25">
      <c r="A452" s="35" t="s">
        <v>55</v>
      </c>
      <c r="E452" s="42" t="s">
        <v>8199</v>
      </c>
    </row>
    <row r="453" spans="1:5" ht="12.75">
      <c r="A453" t="s">
        <v>56</v>
      </c>
      <c r="E453" s="39" t="s">
        <v>5</v>
      </c>
    </row>
    <row r="454" spans="1:16" ht="25.5">
      <c r="A454" t="s">
        <v>49</v>
      </c>
      <c s="34" t="s">
        <v>500</v>
      </c>
      <c s="34" t="s">
        <v>7482</v>
      </c>
      <c s="35" t="s">
        <v>5</v>
      </c>
      <c s="6" t="s">
        <v>7483</v>
      </c>
      <c s="36" t="s">
        <v>819</v>
      </c>
      <c s="37">
        <v>32.376</v>
      </c>
      <c s="36">
        <v>0</v>
      </c>
      <c s="36">
        <f>ROUND(G454*H454,6)</f>
      </c>
      <c r="L454" s="38">
        <v>0</v>
      </c>
      <c s="32">
        <f>ROUND(ROUND(L454,2)*ROUND(G454,3),2)</f>
      </c>
      <c s="36" t="s">
        <v>3001</v>
      </c>
      <c>
        <f>(M454*21)/100</f>
      </c>
      <c t="s">
        <v>27</v>
      </c>
    </row>
    <row r="455" spans="1:5" ht="25.5">
      <c r="A455" s="35" t="s">
        <v>54</v>
      </c>
      <c r="E455" s="39" t="s">
        <v>7483</v>
      </c>
    </row>
    <row r="456" spans="1:5" ht="63.75">
      <c r="A456" s="35" t="s">
        <v>55</v>
      </c>
      <c r="E456" s="42" t="s">
        <v>8200</v>
      </c>
    </row>
    <row r="457" spans="1:5" ht="12.75">
      <c r="A457" t="s">
        <v>56</v>
      </c>
      <c r="E457" s="39" t="s">
        <v>5</v>
      </c>
    </row>
    <row r="458" spans="1:16" ht="12.75">
      <c r="A458" t="s">
        <v>49</v>
      </c>
      <c s="34" t="s">
        <v>504</v>
      </c>
      <c s="34" t="s">
        <v>8201</v>
      </c>
      <c s="35" t="s">
        <v>5</v>
      </c>
      <c s="6" t="s">
        <v>8202</v>
      </c>
      <c s="36" t="s">
        <v>819</v>
      </c>
      <c s="37">
        <v>20</v>
      </c>
      <c s="36">
        <v>0</v>
      </c>
      <c s="36">
        <f>ROUND(G458*H458,6)</f>
      </c>
      <c r="L458" s="38">
        <v>0</v>
      </c>
      <c s="32">
        <f>ROUND(ROUND(L458,2)*ROUND(G458,3),2)</f>
      </c>
      <c s="36" t="s">
        <v>3001</v>
      </c>
      <c>
        <f>(M458*21)/100</f>
      </c>
      <c t="s">
        <v>27</v>
      </c>
    </row>
    <row r="459" spans="1:5" ht="12.75">
      <c r="A459" s="35" t="s">
        <v>54</v>
      </c>
      <c r="E459" s="39" t="s">
        <v>8202</v>
      </c>
    </row>
    <row r="460" spans="1:5" ht="76.5">
      <c r="A460" s="35" t="s">
        <v>55</v>
      </c>
      <c r="E460" s="42" t="s">
        <v>8203</v>
      </c>
    </row>
    <row r="461" spans="1:5" ht="12.75">
      <c r="A461" t="s">
        <v>56</v>
      </c>
      <c r="E461" s="39" t="s">
        <v>5</v>
      </c>
    </row>
    <row r="462" spans="1:16" ht="12.75">
      <c r="A462" t="s">
        <v>49</v>
      </c>
      <c s="34" t="s">
        <v>508</v>
      </c>
      <c s="34" t="s">
        <v>8204</v>
      </c>
      <c s="35" t="s">
        <v>5</v>
      </c>
      <c s="6" t="s">
        <v>8205</v>
      </c>
      <c s="36" t="s">
        <v>819</v>
      </c>
      <c s="37">
        <v>98.04</v>
      </c>
      <c s="36">
        <v>0</v>
      </c>
      <c s="36">
        <f>ROUND(G462*H462,6)</f>
      </c>
      <c r="L462" s="38">
        <v>0</v>
      </c>
      <c s="32">
        <f>ROUND(ROUND(L462,2)*ROUND(G462,3),2)</f>
      </c>
      <c s="36" t="s">
        <v>3001</v>
      </c>
      <c>
        <f>(M462*21)/100</f>
      </c>
      <c t="s">
        <v>27</v>
      </c>
    </row>
    <row r="463" spans="1:5" ht="12.75">
      <c r="A463" s="35" t="s">
        <v>54</v>
      </c>
      <c r="E463" s="39" t="s">
        <v>8205</v>
      </c>
    </row>
    <row r="464" spans="1:5" ht="25.5">
      <c r="A464" s="35" t="s">
        <v>55</v>
      </c>
      <c r="E464" s="42" t="s">
        <v>8206</v>
      </c>
    </row>
    <row r="465" spans="1:5" ht="12.75">
      <c r="A465" t="s">
        <v>56</v>
      </c>
      <c r="E465" s="39" t="s">
        <v>5</v>
      </c>
    </row>
    <row r="466" spans="1:16" ht="12.75">
      <c r="A466" t="s">
        <v>49</v>
      </c>
      <c s="34" t="s">
        <v>512</v>
      </c>
      <c s="34" t="s">
        <v>8207</v>
      </c>
      <c s="35" t="s">
        <v>5</v>
      </c>
      <c s="6" t="s">
        <v>8208</v>
      </c>
      <c s="36" t="s">
        <v>819</v>
      </c>
      <c s="37">
        <v>183.04</v>
      </c>
      <c s="36">
        <v>0.0004</v>
      </c>
      <c s="36">
        <f>ROUND(G466*H466,6)</f>
      </c>
      <c r="L466" s="38">
        <v>0</v>
      </c>
      <c s="32">
        <f>ROUND(ROUND(L466,2)*ROUND(G466,3),2)</f>
      </c>
      <c s="36" t="s">
        <v>3001</v>
      </c>
      <c>
        <f>(M466*21)/100</f>
      </c>
      <c t="s">
        <v>27</v>
      </c>
    </row>
    <row r="467" spans="1:5" ht="12.75">
      <c r="A467" s="35" t="s">
        <v>54</v>
      </c>
      <c r="E467" s="39" t="s">
        <v>8208</v>
      </c>
    </row>
    <row r="468" spans="1:5" ht="242.25">
      <c r="A468" s="35" t="s">
        <v>55</v>
      </c>
      <c r="E468" s="42" t="s">
        <v>8209</v>
      </c>
    </row>
    <row r="469" spans="1:5" ht="12.75">
      <c r="A469" t="s">
        <v>56</v>
      </c>
      <c r="E469" s="39" t="s">
        <v>5</v>
      </c>
    </row>
    <row r="470" spans="1:16" ht="12.75">
      <c r="A470" t="s">
        <v>49</v>
      </c>
      <c s="34" t="s">
        <v>516</v>
      </c>
      <c s="34" t="s">
        <v>8210</v>
      </c>
      <c s="35" t="s">
        <v>5</v>
      </c>
      <c s="6" t="s">
        <v>8211</v>
      </c>
      <c s="36" t="s">
        <v>819</v>
      </c>
      <c s="37">
        <v>64.752</v>
      </c>
      <c s="36">
        <v>0.0004</v>
      </c>
      <c s="36">
        <f>ROUND(G470*H470,6)</f>
      </c>
      <c r="L470" s="38">
        <v>0</v>
      </c>
      <c s="32">
        <f>ROUND(ROUND(L470,2)*ROUND(G470,3),2)</f>
      </c>
      <c s="36" t="s">
        <v>3001</v>
      </c>
      <c>
        <f>(M470*21)/100</f>
      </c>
      <c t="s">
        <v>27</v>
      </c>
    </row>
    <row r="471" spans="1:5" ht="12.75">
      <c r="A471" s="35" t="s">
        <v>54</v>
      </c>
      <c r="E471" s="39" t="s">
        <v>8211</v>
      </c>
    </row>
    <row r="472" spans="1:5" ht="63.75">
      <c r="A472" s="35" t="s">
        <v>55</v>
      </c>
      <c r="E472" s="42" t="s">
        <v>8212</v>
      </c>
    </row>
    <row r="473" spans="1:5" ht="12.75">
      <c r="A473" t="s">
        <v>56</v>
      </c>
      <c r="E473" s="39" t="s">
        <v>5</v>
      </c>
    </row>
    <row r="474" spans="1:16" ht="25.5">
      <c r="A474" t="s">
        <v>49</v>
      </c>
      <c s="34" t="s">
        <v>520</v>
      </c>
      <c s="34" t="s">
        <v>8213</v>
      </c>
      <c s="35" t="s">
        <v>5</v>
      </c>
      <c s="6" t="s">
        <v>8214</v>
      </c>
      <c s="36" t="s">
        <v>819</v>
      </c>
      <c s="37">
        <v>32.376</v>
      </c>
      <c s="36">
        <v>0.0004</v>
      </c>
      <c s="36">
        <f>ROUND(G474*H474,6)</f>
      </c>
      <c r="L474" s="38">
        <v>0</v>
      </c>
      <c s="32">
        <f>ROUND(ROUND(L474,2)*ROUND(G474,3),2)</f>
      </c>
      <c s="36" t="s">
        <v>3001</v>
      </c>
      <c>
        <f>(M474*21)/100</f>
      </c>
      <c t="s">
        <v>27</v>
      </c>
    </row>
    <row r="475" spans="1:5" ht="25.5">
      <c r="A475" s="35" t="s">
        <v>54</v>
      </c>
      <c r="E475" s="39" t="s">
        <v>8215</v>
      </c>
    </row>
    <row r="476" spans="1:5" ht="63.75">
      <c r="A476" s="35" t="s">
        <v>55</v>
      </c>
      <c r="E476" s="42" t="s">
        <v>8200</v>
      </c>
    </row>
    <row r="477" spans="1:5" ht="12.75">
      <c r="A477" t="s">
        <v>56</v>
      </c>
      <c r="E477" s="39" t="s">
        <v>5</v>
      </c>
    </row>
    <row r="478" spans="1:16" ht="25.5">
      <c r="A478" t="s">
        <v>49</v>
      </c>
      <c s="34" t="s">
        <v>172</v>
      </c>
      <c s="34" t="s">
        <v>8216</v>
      </c>
      <c s="35" t="s">
        <v>5</v>
      </c>
      <c s="6" t="s">
        <v>8217</v>
      </c>
      <c s="36" t="s">
        <v>60</v>
      </c>
      <c s="37">
        <v>6.6</v>
      </c>
      <c s="36">
        <v>0.00016</v>
      </c>
      <c s="36">
        <f>ROUND(G478*H478,6)</f>
      </c>
      <c r="L478" s="38">
        <v>0</v>
      </c>
      <c s="32">
        <f>ROUND(ROUND(L478,2)*ROUND(G478,3),2)</f>
      </c>
      <c s="36" t="s">
        <v>3001</v>
      </c>
      <c>
        <f>(M478*21)/100</f>
      </c>
      <c t="s">
        <v>27</v>
      </c>
    </row>
    <row r="479" spans="1:5" ht="25.5">
      <c r="A479" s="35" t="s">
        <v>54</v>
      </c>
      <c r="E479" s="39" t="s">
        <v>8217</v>
      </c>
    </row>
    <row r="480" spans="1:5" ht="38.25">
      <c r="A480" s="35" t="s">
        <v>55</v>
      </c>
      <c r="E480" s="42" t="s">
        <v>8218</v>
      </c>
    </row>
    <row r="481" spans="1:5" ht="12.75">
      <c r="A481" t="s">
        <v>56</v>
      </c>
      <c r="E481" s="39" t="s">
        <v>5</v>
      </c>
    </row>
    <row r="482" spans="1:16" ht="12.75">
      <c r="A482" t="s">
        <v>49</v>
      </c>
      <c s="34" t="s">
        <v>178</v>
      </c>
      <c s="34" t="s">
        <v>7490</v>
      </c>
      <c s="35" t="s">
        <v>5</v>
      </c>
      <c s="6" t="s">
        <v>7491</v>
      </c>
      <c s="36" t="s">
        <v>819</v>
      </c>
      <c s="37">
        <v>32.376</v>
      </c>
      <c s="36">
        <v>0</v>
      </c>
      <c s="36">
        <f>ROUND(G482*H482,6)</f>
      </c>
      <c r="L482" s="38">
        <v>0</v>
      </c>
      <c s="32">
        <f>ROUND(ROUND(L482,2)*ROUND(G482,3),2)</f>
      </c>
      <c s="36" t="s">
        <v>3001</v>
      </c>
      <c>
        <f>(M482*21)/100</f>
      </c>
      <c t="s">
        <v>27</v>
      </c>
    </row>
    <row r="483" spans="1:5" ht="12.75">
      <c r="A483" s="35" t="s">
        <v>54</v>
      </c>
      <c r="E483" s="39" t="s">
        <v>7491</v>
      </c>
    </row>
    <row r="484" spans="1:5" ht="63.75">
      <c r="A484" s="35" t="s">
        <v>55</v>
      </c>
      <c r="E484" s="42" t="s">
        <v>8200</v>
      </c>
    </row>
    <row r="485" spans="1:5" ht="12.75">
      <c r="A485" t="s">
        <v>56</v>
      </c>
      <c r="E485" s="39" t="s">
        <v>5</v>
      </c>
    </row>
    <row r="486" spans="1:16" ht="38.25">
      <c r="A486" t="s">
        <v>49</v>
      </c>
      <c s="34" t="s">
        <v>470</v>
      </c>
      <c s="34" t="s">
        <v>7492</v>
      </c>
      <c s="35" t="s">
        <v>5</v>
      </c>
      <c s="6" t="s">
        <v>7493</v>
      </c>
      <c s="36" t="s">
        <v>1010</v>
      </c>
      <c s="37">
        <v>1.854</v>
      </c>
      <c s="36">
        <v>0</v>
      </c>
      <c s="36">
        <f>ROUND(G486*H486,6)</f>
      </c>
      <c r="L486" s="38">
        <v>0</v>
      </c>
      <c s="32">
        <f>ROUND(ROUND(L486,2)*ROUND(G486,3),2)</f>
      </c>
      <c s="36" t="s">
        <v>3001</v>
      </c>
      <c>
        <f>(M486*21)/100</f>
      </c>
      <c t="s">
        <v>27</v>
      </c>
    </row>
    <row r="487" spans="1:5" ht="38.25">
      <c r="A487" s="35" t="s">
        <v>54</v>
      </c>
      <c r="E487" s="39" t="s">
        <v>7494</v>
      </c>
    </row>
    <row r="488" spans="1:5" ht="12.75">
      <c r="A488" s="35" t="s">
        <v>55</v>
      </c>
      <c r="E488" s="40" t="s">
        <v>5</v>
      </c>
    </row>
    <row r="489" spans="1:5" ht="12.75">
      <c r="A489" t="s">
        <v>56</v>
      </c>
      <c r="E489" s="39" t="s">
        <v>5</v>
      </c>
    </row>
    <row r="490" spans="1:16" ht="25.5">
      <c r="A490" t="s">
        <v>49</v>
      </c>
      <c s="34" t="s">
        <v>474</v>
      </c>
      <c s="34" t="s">
        <v>8219</v>
      </c>
      <c s="35" t="s">
        <v>5</v>
      </c>
      <c s="6" t="s">
        <v>8220</v>
      </c>
      <c s="36" t="s">
        <v>68</v>
      </c>
      <c s="37">
        <v>5</v>
      </c>
      <c s="36">
        <v>0.02</v>
      </c>
      <c s="36">
        <f>ROUND(G490*H490,6)</f>
      </c>
      <c r="L490" s="38">
        <v>0</v>
      </c>
      <c s="32">
        <f>ROUND(ROUND(L490,2)*ROUND(G490,3),2)</f>
      </c>
      <c s="36" t="s">
        <v>85</v>
      </c>
      <c>
        <f>(M490*21)/100</f>
      </c>
      <c t="s">
        <v>27</v>
      </c>
    </row>
    <row r="491" spans="1:5" ht="25.5">
      <c r="A491" s="35" t="s">
        <v>54</v>
      </c>
      <c r="E491" s="39" t="s">
        <v>8220</v>
      </c>
    </row>
    <row r="492" spans="1:5" ht="76.5">
      <c r="A492" s="35" t="s">
        <v>55</v>
      </c>
      <c r="E492" s="42" t="s">
        <v>8221</v>
      </c>
    </row>
    <row r="493" spans="1:5" ht="12.75">
      <c r="A493" t="s">
        <v>56</v>
      </c>
      <c r="E493" s="39" t="s">
        <v>5</v>
      </c>
    </row>
    <row r="494" spans="1:16" ht="25.5">
      <c r="A494" t="s">
        <v>49</v>
      </c>
      <c s="34" t="s">
        <v>477</v>
      </c>
      <c s="34" t="s">
        <v>8222</v>
      </c>
      <c s="35" t="s">
        <v>5</v>
      </c>
      <c s="6" t="s">
        <v>8223</v>
      </c>
      <c s="36" t="s">
        <v>528</v>
      </c>
      <c s="37">
        <v>1</v>
      </c>
      <c s="36">
        <v>0</v>
      </c>
      <c s="36">
        <f>ROUND(G494*H494,6)</f>
      </c>
      <c r="L494" s="38">
        <v>0</v>
      </c>
      <c s="32">
        <f>ROUND(ROUND(L494,2)*ROUND(G494,3),2)</f>
      </c>
      <c s="36" t="s">
        <v>85</v>
      </c>
      <c>
        <f>(M494*21)/100</f>
      </c>
      <c t="s">
        <v>27</v>
      </c>
    </row>
    <row r="495" spans="1:5" ht="38.25">
      <c r="A495" s="35" t="s">
        <v>54</v>
      </c>
      <c r="E495" s="39" t="s">
        <v>8224</v>
      </c>
    </row>
    <row r="496" spans="1:5" ht="38.25">
      <c r="A496" s="35" t="s">
        <v>55</v>
      </c>
      <c r="E496" s="40" t="s">
        <v>8225</v>
      </c>
    </row>
    <row r="497" spans="1:5" ht="12.75">
      <c r="A497" t="s">
        <v>56</v>
      </c>
      <c r="E497" s="39" t="s">
        <v>5</v>
      </c>
    </row>
    <row r="498" spans="1:13" ht="12.75">
      <c r="A498" t="s">
        <v>46</v>
      </c>
      <c r="C498" s="31" t="s">
        <v>7051</v>
      </c>
      <c r="E498" s="33" t="s">
        <v>7052</v>
      </c>
      <c r="J498" s="32">
        <f>0</f>
      </c>
      <c s="32">
        <f>0</f>
      </c>
      <c s="32">
        <f>0+L499+L503+L507+L511+L515+L519+L523+L527+L531+L535+L539+L543+L547</f>
      </c>
      <c s="32">
        <f>0+M499+M503+M507+M511+M515+M519+M523+M527+M531+M535+M539+M543+M547</f>
      </c>
    </row>
    <row r="499" spans="1:16" ht="12.75">
      <c r="A499" t="s">
        <v>49</v>
      </c>
      <c s="34" t="s">
        <v>1511</v>
      </c>
      <c s="34" t="s">
        <v>8226</v>
      </c>
      <c s="35" t="s">
        <v>5</v>
      </c>
      <c s="6" t="s">
        <v>8227</v>
      </c>
      <c s="36" t="s">
        <v>819</v>
      </c>
      <c s="37">
        <v>94.875</v>
      </c>
      <c s="36">
        <v>0.0005</v>
      </c>
      <c s="36">
        <f>ROUND(G499*H499,6)</f>
      </c>
      <c r="L499" s="38">
        <v>0</v>
      </c>
      <c s="32">
        <f>ROUND(ROUND(L499,2)*ROUND(G499,3),2)</f>
      </c>
      <c s="36" t="s">
        <v>3001</v>
      </c>
      <c>
        <f>(M499*21)/100</f>
      </c>
      <c t="s">
        <v>27</v>
      </c>
    </row>
    <row r="500" spans="1:5" ht="12.75">
      <c r="A500" s="35" t="s">
        <v>54</v>
      </c>
      <c r="E500" s="39" t="s">
        <v>8227</v>
      </c>
    </row>
    <row r="501" spans="1:5" ht="12.75">
      <c r="A501" s="35" t="s">
        <v>55</v>
      </c>
      <c r="E501" s="40" t="s">
        <v>8228</v>
      </c>
    </row>
    <row r="502" spans="1:5" ht="12.75">
      <c r="A502" t="s">
        <v>56</v>
      </c>
      <c r="E502" s="39" t="s">
        <v>5</v>
      </c>
    </row>
    <row r="503" spans="1:16" ht="12.75">
      <c r="A503" t="s">
        <v>49</v>
      </c>
      <c s="34" t="s">
        <v>1512</v>
      </c>
      <c s="34" t="s">
        <v>8229</v>
      </c>
      <c s="35" t="s">
        <v>5</v>
      </c>
      <c s="6" t="s">
        <v>8230</v>
      </c>
      <c s="36" t="s">
        <v>819</v>
      </c>
      <c s="37">
        <v>2.772</v>
      </c>
      <c s="36">
        <v>0.0003</v>
      </c>
      <c s="36">
        <f>ROUND(G503*H503,6)</f>
      </c>
      <c r="L503" s="38">
        <v>0</v>
      </c>
      <c s="32">
        <f>ROUND(ROUND(L503,2)*ROUND(G503,3),2)</f>
      </c>
      <c s="36" t="s">
        <v>3001</v>
      </c>
      <c>
        <f>(M503*21)/100</f>
      </c>
      <c t="s">
        <v>27</v>
      </c>
    </row>
    <row r="504" spans="1:5" ht="12.75">
      <c r="A504" s="35" t="s">
        <v>54</v>
      </c>
      <c r="E504" s="39" t="s">
        <v>8230</v>
      </c>
    </row>
    <row r="505" spans="1:5" ht="12.75">
      <c r="A505" s="35" t="s">
        <v>55</v>
      </c>
      <c r="E505" s="40" t="s">
        <v>8231</v>
      </c>
    </row>
    <row r="506" spans="1:5" ht="12.75">
      <c r="A506" t="s">
        <v>56</v>
      </c>
      <c r="E506" s="39" t="s">
        <v>5</v>
      </c>
    </row>
    <row r="507" spans="1:16" ht="12.75">
      <c r="A507" t="s">
        <v>49</v>
      </c>
      <c s="34" t="s">
        <v>1513</v>
      </c>
      <c s="34" t="s">
        <v>8232</v>
      </c>
      <c s="35" t="s">
        <v>5</v>
      </c>
      <c s="6" t="s">
        <v>8233</v>
      </c>
      <c s="36" t="s">
        <v>819</v>
      </c>
      <c s="37">
        <v>84.315</v>
      </c>
      <c s="36">
        <v>0.0006</v>
      </c>
      <c s="36">
        <f>ROUND(G507*H507,6)</f>
      </c>
      <c r="L507" s="38">
        <v>0</v>
      </c>
      <c s="32">
        <f>ROUND(ROUND(L507,2)*ROUND(G507,3),2)</f>
      </c>
      <c s="36" t="s">
        <v>3001</v>
      </c>
      <c>
        <f>(M507*21)/100</f>
      </c>
      <c t="s">
        <v>27</v>
      </c>
    </row>
    <row r="508" spans="1:5" ht="12.75">
      <c r="A508" s="35" t="s">
        <v>54</v>
      </c>
      <c r="E508" s="39" t="s">
        <v>8233</v>
      </c>
    </row>
    <row r="509" spans="1:5" ht="12.75">
      <c r="A509" s="35" t="s">
        <v>55</v>
      </c>
      <c r="E509" s="40" t="s">
        <v>8234</v>
      </c>
    </row>
    <row r="510" spans="1:5" ht="12.75">
      <c r="A510" t="s">
        <v>56</v>
      </c>
      <c r="E510" s="39" t="s">
        <v>5</v>
      </c>
    </row>
    <row r="511" spans="1:16" ht="12.75">
      <c r="A511" t="s">
        <v>49</v>
      </c>
      <c s="34" t="s">
        <v>1514</v>
      </c>
      <c s="34" t="s">
        <v>8235</v>
      </c>
      <c s="35" t="s">
        <v>5</v>
      </c>
      <c s="6" t="s">
        <v>8236</v>
      </c>
      <c s="36" t="s">
        <v>60</v>
      </c>
      <c s="37">
        <v>199.5</v>
      </c>
      <c s="36">
        <v>5E-05</v>
      </c>
      <c s="36">
        <f>ROUND(G511*H511,6)</f>
      </c>
      <c r="L511" s="38">
        <v>0</v>
      </c>
      <c s="32">
        <f>ROUND(ROUND(L511,2)*ROUND(G511,3),2)</f>
      </c>
      <c s="36" t="s">
        <v>3001</v>
      </c>
      <c>
        <f>(M511*21)/100</f>
      </c>
      <c t="s">
        <v>27</v>
      </c>
    </row>
    <row r="512" spans="1:5" ht="12.75">
      <c r="A512" s="35" t="s">
        <v>54</v>
      </c>
      <c r="E512" s="39" t="s">
        <v>8236</v>
      </c>
    </row>
    <row r="513" spans="1:5" ht="12.75">
      <c r="A513" s="35" t="s">
        <v>55</v>
      </c>
      <c r="E513" s="40" t="s">
        <v>8237</v>
      </c>
    </row>
    <row r="514" spans="1:5" ht="12.75">
      <c r="A514" t="s">
        <v>56</v>
      </c>
      <c r="E514" s="39" t="s">
        <v>5</v>
      </c>
    </row>
    <row r="515" spans="1:16" ht="25.5">
      <c r="A515" t="s">
        <v>49</v>
      </c>
      <c s="34" t="s">
        <v>1516</v>
      </c>
      <c s="34" t="s">
        <v>8238</v>
      </c>
      <c s="35" t="s">
        <v>5</v>
      </c>
      <c s="6" t="s">
        <v>8239</v>
      </c>
      <c s="36" t="s">
        <v>819</v>
      </c>
      <c s="37">
        <v>15.4</v>
      </c>
      <c s="36">
        <v>0</v>
      </c>
      <c s="36">
        <f>ROUND(G515*H515,6)</f>
      </c>
      <c r="L515" s="38">
        <v>0</v>
      </c>
      <c s="32">
        <f>ROUND(ROUND(L515,2)*ROUND(G515,3),2)</f>
      </c>
      <c s="36" t="s">
        <v>3001</v>
      </c>
      <c>
        <f>(M515*21)/100</f>
      </c>
      <c t="s">
        <v>27</v>
      </c>
    </row>
    <row r="516" spans="1:5" ht="38.25">
      <c r="A516" s="35" t="s">
        <v>54</v>
      </c>
      <c r="E516" s="39" t="s">
        <v>8240</v>
      </c>
    </row>
    <row r="517" spans="1:5" ht="51">
      <c r="A517" s="35" t="s">
        <v>55</v>
      </c>
      <c r="E517" s="42" t="s">
        <v>8241</v>
      </c>
    </row>
    <row r="518" spans="1:5" ht="12.75">
      <c r="A518" t="s">
        <v>56</v>
      </c>
      <c r="E518" s="39" t="s">
        <v>5</v>
      </c>
    </row>
    <row r="519" spans="1:16" ht="25.5">
      <c r="A519" t="s">
        <v>49</v>
      </c>
      <c s="34" t="s">
        <v>1517</v>
      </c>
      <c s="34" t="s">
        <v>8242</v>
      </c>
      <c s="35" t="s">
        <v>5</v>
      </c>
      <c s="6" t="s">
        <v>8243</v>
      </c>
      <c s="36" t="s">
        <v>60</v>
      </c>
      <c s="37">
        <v>17.3</v>
      </c>
      <c s="36">
        <v>0</v>
      </c>
      <c s="36">
        <f>ROUND(G519*H519,6)</f>
      </c>
      <c r="L519" s="38">
        <v>0</v>
      </c>
      <c s="32">
        <f>ROUND(ROUND(L519,2)*ROUND(G519,3),2)</f>
      </c>
      <c s="36" t="s">
        <v>3001</v>
      </c>
      <c>
        <f>(M519*21)/100</f>
      </c>
      <c t="s">
        <v>27</v>
      </c>
    </row>
    <row r="520" spans="1:5" ht="25.5">
      <c r="A520" s="35" t="s">
        <v>54</v>
      </c>
      <c r="E520" s="39" t="s">
        <v>8243</v>
      </c>
    </row>
    <row r="521" spans="1:5" ht="51">
      <c r="A521" s="35" t="s">
        <v>55</v>
      </c>
      <c r="E521" s="42" t="s">
        <v>8244</v>
      </c>
    </row>
    <row r="522" spans="1:5" ht="12.75">
      <c r="A522" t="s">
        <v>56</v>
      </c>
      <c r="E522" s="39" t="s">
        <v>5</v>
      </c>
    </row>
    <row r="523" spans="1:16" ht="25.5">
      <c r="A523" t="s">
        <v>49</v>
      </c>
      <c s="34" t="s">
        <v>1518</v>
      </c>
      <c s="34" t="s">
        <v>7498</v>
      </c>
      <c s="35" t="s">
        <v>5</v>
      </c>
      <c s="6" t="s">
        <v>7499</v>
      </c>
      <c s="36" t="s">
        <v>819</v>
      </c>
      <c s="37">
        <v>82.5</v>
      </c>
      <c s="36">
        <v>0</v>
      </c>
      <c s="36">
        <f>ROUND(G523*H523,6)</f>
      </c>
      <c r="L523" s="38">
        <v>0</v>
      </c>
      <c s="32">
        <f>ROUND(ROUND(L523,2)*ROUND(G523,3),2)</f>
      </c>
      <c s="36" t="s">
        <v>3001</v>
      </c>
      <c>
        <f>(M523*21)/100</f>
      </c>
      <c t="s">
        <v>27</v>
      </c>
    </row>
    <row r="524" spans="1:5" ht="25.5">
      <c r="A524" s="35" t="s">
        <v>54</v>
      </c>
      <c r="E524" s="39" t="s">
        <v>7499</v>
      </c>
    </row>
    <row r="525" spans="1:5" ht="216.75">
      <c r="A525" s="35" t="s">
        <v>55</v>
      </c>
      <c r="E525" s="42" t="s">
        <v>8245</v>
      </c>
    </row>
    <row r="526" spans="1:5" ht="12.75">
      <c r="A526" t="s">
        <v>56</v>
      </c>
      <c r="E526" s="39" t="s">
        <v>5</v>
      </c>
    </row>
    <row r="527" spans="1:16" ht="12.75">
      <c r="A527" t="s">
        <v>49</v>
      </c>
      <c s="34" t="s">
        <v>1524</v>
      </c>
      <c s="34" t="s">
        <v>8246</v>
      </c>
      <c s="35" t="s">
        <v>5</v>
      </c>
      <c s="6" t="s">
        <v>8247</v>
      </c>
      <c s="36" t="s">
        <v>60</v>
      </c>
      <c s="37">
        <v>215.4</v>
      </c>
      <c s="36">
        <v>0</v>
      </c>
      <c s="36">
        <f>ROUND(G527*H527,6)</f>
      </c>
      <c r="L527" s="38">
        <v>0</v>
      </c>
      <c s="32">
        <f>ROUND(ROUND(L527,2)*ROUND(G527,3),2)</f>
      </c>
      <c s="36" t="s">
        <v>3001</v>
      </c>
      <c>
        <f>(M527*21)/100</f>
      </c>
      <c t="s">
        <v>27</v>
      </c>
    </row>
    <row r="528" spans="1:5" ht="12.75">
      <c r="A528" s="35" t="s">
        <v>54</v>
      </c>
      <c r="E528" s="39" t="s">
        <v>8247</v>
      </c>
    </row>
    <row r="529" spans="1:5" ht="409.5">
      <c r="A529" s="35" t="s">
        <v>55</v>
      </c>
      <c r="E529" s="42" t="s">
        <v>8248</v>
      </c>
    </row>
    <row r="530" spans="1:5" ht="12.75">
      <c r="A530" t="s">
        <v>56</v>
      </c>
      <c r="E530" s="39" t="s">
        <v>5</v>
      </c>
    </row>
    <row r="531" spans="1:16" ht="25.5">
      <c r="A531" t="s">
        <v>49</v>
      </c>
      <c s="34" t="s">
        <v>1522</v>
      </c>
      <c s="34" t="s">
        <v>8249</v>
      </c>
      <c s="35" t="s">
        <v>5</v>
      </c>
      <c s="6" t="s">
        <v>8250</v>
      </c>
      <c s="36" t="s">
        <v>819</v>
      </c>
      <c s="37">
        <v>82.5</v>
      </c>
      <c s="36">
        <v>0</v>
      </c>
      <c s="36">
        <f>ROUND(G531*H531,6)</f>
      </c>
      <c r="L531" s="38">
        <v>0</v>
      </c>
      <c s="32">
        <f>ROUND(ROUND(L531,2)*ROUND(G531,3),2)</f>
      </c>
      <c s="36" t="s">
        <v>3001</v>
      </c>
      <c>
        <f>(M531*21)/100</f>
      </c>
      <c t="s">
        <v>27</v>
      </c>
    </row>
    <row r="532" spans="1:5" ht="25.5">
      <c r="A532" s="35" t="s">
        <v>54</v>
      </c>
      <c r="E532" s="39" t="s">
        <v>8250</v>
      </c>
    </row>
    <row r="533" spans="1:5" ht="12.75">
      <c r="A533" s="35" t="s">
        <v>55</v>
      </c>
      <c r="E533" s="40" t="s">
        <v>5</v>
      </c>
    </row>
    <row r="534" spans="1:5" ht="12.75">
      <c r="A534" t="s">
        <v>56</v>
      </c>
      <c r="E534" s="39" t="s">
        <v>5</v>
      </c>
    </row>
    <row r="535" spans="1:16" ht="25.5">
      <c r="A535" t="s">
        <v>49</v>
      </c>
      <c s="34" t="s">
        <v>8251</v>
      </c>
      <c s="34" t="s">
        <v>7504</v>
      </c>
      <c s="35" t="s">
        <v>5</v>
      </c>
      <c s="6" t="s">
        <v>7505</v>
      </c>
      <c s="36" t="s">
        <v>1010</v>
      </c>
      <c s="37">
        <v>0.146</v>
      </c>
      <c s="36">
        <v>0</v>
      </c>
      <c s="36">
        <f>ROUND(G535*H535,6)</f>
      </c>
      <c r="L535" s="38">
        <v>0</v>
      </c>
      <c s="32">
        <f>ROUND(ROUND(L535,2)*ROUND(G535,3),2)</f>
      </c>
      <c s="36" t="s">
        <v>3001</v>
      </c>
      <c>
        <f>(M535*21)/100</f>
      </c>
      <c t="s">
        <v>27</v>
      </c>
    </row>
    <row r="536" spans="1:5" ht="25.5">
      <c r="A536" s="35" t="s">
        <v>54</v>
      </c>
      <c r="E536" s="39" t="s">
        <v>7505</v>
      </c>
    </row>
    <row r="537" spans="1:5" ht="12.75">
      <c r="A537" s="35" t="s">
        <v>55</v>
      </c>
      <c r="E537" s="40" t="s">
        <v>5</v>
      </c>
    </row>
    <row r="538" spans="1:5" ht="12.75">
      <c r="A538" t="s">
        <v>56</v>
      </c>
      <c r="E538" s="39" t="s">
        <v>5</v>
      </c>
    </row>
    <row r="539" spans="1:16" ht="12.75">
      <c r="A539" t="s">
        <v>49</v>
      </c>
      <c s="34" t="s">
        <v>2358</v>
      </c>
      <c s="34" t="s">
        <v>8252</v>
      </c>
      <c s="35" t="s">
        <v>5</v>
      </c>
      <c s="6" t="s">
        <v>8253</v>
      </c>
      <c s="36" t="s">
        <v>819</v>
      </c>
      <c s="37">
        <v>2.31</v>
      </c>
      <c s="36">
        <v>0.0009</v>
      </c>
      <c s="36">
        <f>ROUND(G539*H539,6)</f>
      </c>
      <c r="L539" s="38">
        <v>0</v>
      </c>
      <c s="32">
        <f>ROUND(ROUND(L539,2)*ROUND(G539,3),2)</f>
      </c>
      <c s="36" t="s">
        <v>85</v>
      </c>
      <c>
        <f>(M539*21)/100</f>
      </c>
      <c t="s">
        <v>27</v>
      </c>
    </row>
    <row r="540" spans="1:5" ht="12.75">
      <c r="A540" s="35" t="s">
        <v>54</v>
      </c>
      <c r="E540" s="39" t="s">
        <v>8253</v>
      </c>
    </row>
    <row r="541" spans="1:5" ht="12.75">
      <c r="A541" s="35" t="s">
        <v>55</v>
      </c>
      <c r="E541" s="40" t="s">
        <v>8254</v>
      </c>
    </row>
    <row r="542" spans="1:5" ht="12.75">
      <c r="A542" t="s">
        <v>56</v>
      </c>
      <c r="E542" s="39" t="s">
        <v>5</v>
      </c>
    </row>
    <row r="543" spans="1:16" ht="12.75">
      <c r="A543" t="s">
        <v>49</v>
      </c>
      <c s="34" t="s">
        <v>8255</v>
      </c>
      <c s="34" t="s">
        <v>8256</v>
      </c>
      <c s="35" t="s">
        <v>5</v>
      </c>
      <c s="6" t="s">
        <v>8257</v>
      </c>
      <c s="36" t="s">
        <v>819</v>
      </c>
      <c s="37">
        <v>8.352</v>
      </c>
      <c s="36">
        <v>0.00418</v>
      </c>
      <c s="36">
        <f>ROUND(G543*H543,6)</f>
      </c>
      <c r="L543" s="38">
        <v>0</v>
      </c>
      <c s="32">
        <f>ROUND(ROUND(L543,2)*ROUND(G543,3),2)</f>
      </c>
      <c s="36" t="s">
        <v>85</v>
      </c>
      <c>
        <f>(M543*21)/100</f>
      </c>
      <c t="s">
        <v>27</v>
      </c>
    </row>
    <row r="544" spans="1:5" ht="12.75">
      <c r="A544" s="35" t="s">
        <v>54</v>
      </c>
      <c r="E544" s="39" t="s">
        <v>8257</v>
      </c>
    </row>
    <row r="545" spans="1:5" ht="38.25">
      <c r="A545" s="35" t="s">
        <v>55</v>
      </c>
      <c r="E545" s="42" t="s">
        <v>8258</v>
      </c>
    </row>
    <row r="546" spans="1:5" ht="12.75">
      <c r="A546" t="s">
        <v>56</v>
      </c>
      <c r="E546" s="39" t="s">
        <v>5</v>
      </c>
    </row>
    <row r="547" spans="1:16" ht="25.5">
      <c r="A547" t="s">
        <v>49</v>
      </c>
      <c s="34" t="s">
        <v>8259</v>
      </c>
      <c s="34" t="s">
        <v>8260</v>
      </c>
      <c s="35" t="s">
        <v>5</v>
      </c>
      <c s="6" t="s">
        <v>8261</v>
      </c>
      <c s="36" t="s">
        <v>528</v>
      </c>
      <c s="37">
        <v>1</v>
      </c>
      <c s="36">
        <v>0</v>
      </c>
      <c s="36">
        <f>ROUND(G547*H547,6)</f>
      </c>
      <c r="L547" s="38">
        <v>0</v>
      </c>
      <c s="32">
        <f>ROUND(ROUND(L547,2)*ROUND(G547,3),2)</f>
      </c>
      <c s="36" t="s">
        <v>85</v>
      </c>
      <c>
        <f>(M547*21)/100</f>
      </c>
      <c t="s">
        <v>27</v>
      </c>
    </row>
    <row r="548" spans="1:5" ht="25.5">
      <c r="A548" s="35" t="s">
        <v>54</v>
      </c>
      <c r="E548" s="39" t="s">
        <v>8261</v>
      </c>
    </row>
    <row r="549" spans="1:5" ht="12.75">
      <c r="A549" s="35" t="s">
        <v>55</v>
      </c>
      <c r="E549" s="40" t="s">
        <v>7725</v>
      </c>
    </row>
    <row r="550" spans="1:5" ht="12.75">
      <c r="A550" t="s">
        <v>56</v>
      </c>
      <c r="E550" s="39" t="s">
        <v>5</v>
      </c>
    </row>
    <row r="551" spans="1:13" ht="12.75">
      <c r="A551" t="s">
        <v>46</v>
      </c>
      <c r="C551" s="31" t="s">
        <v>8262</v>
      </c>
      <c r="E551" s="33" t="s">
        <v>8263</v>
      </c>
      <c r="J551" s="32">
        <f>0</f>
      </c>
      <c s="32">
        <f>0</f>
      </c>
      <c s="32">
        <f>0+L552+L556+L560</f>
      </c>
      <c s="32">
        <f>0+M552+M556+M560</f>
      </c>
    </row>
    <row r="552" spans="1:16" ht="25.5">
      <c r="A552" t="s">
        <v>49</v>
      </c>
      <c s="34" t="s">
        <v>8264</v>
      </c>
      <c s="34" t="s">
        <v>8265</v>
      </c>
      <c s="35" t="s">
        <v>5</v>
      </c>
      <c s="6" t="s">
        <v>8266</v>
      </c>
      <c s="36" t="s">
        <v>68</v>
      </c>
      <c s="37">
        <v>1</v>
      </c>
      <c s="36">
        <v>4E-05</v>
      </c>
      <c s="36">
        <f>ROUND(G552*H552,6)</f>
      </c>
      <c r="L552" s="38">
        <v>0</v>
      </c>
      <c s="32">
        <f>ROUND(ROUND(L552,2)*ROUND(G552,3),2)</f>
      </c>
      <c s="36" t="s">
        <v>3001</v>
      </c>
      <c>
        <f>(M552*21)/100</f>
      </c>
      <c t="s">
        <v>27</v>
      </c>
    </row>
    <row r="553" spans="1:5" ht="38.25">
      <c r="A553" s="35" t="s">
        <v>54</v>
      </c>
      <c r="E553" s="39" t="s">
        <v>8267</v>
      </c>
    </row>
    <row r="554" spans="1:5" ht="25.5">
      <c r="A554" s="35" t="s">
        <v>55</v>
      </c>
      <c r="E554" s="42" t="s">
        <v>8268</v>
      </c>
    </row>
    <row r="555" spans="1:5" ht="12.75">
      <c r="A555" t="s">
        <v>56</v>
      </c>
      <c r="E555" s="39" t="s">
        <v>5</v>
      </c>
    </row>
    <row r="556" spans="1:16" ht="25.5">
      <c r="A556" t="s">
        <v>49</v>
      </c>
      <c s="34" t="s">
        <v>8269</v>
      </c>
      <c s="34" t="s">
        <v>8270</v>
      </c>
      <c s="35" t="s">
        <v>5</v>
      </c>
      <c s="6" t="s">
        <v>8271</v>
      </c>
      <c s="36" t="s">
        <v>1010</v>
      </c>
      <c s="37">
        <v>1.423</v>
      </c>
      <c s="36">
        <v>0</v>
      </c>
      <c s="36">
        <f>ROUND(G556*H556,6)</f>
      </c>
      <c r="L556" s="38">
        <v>0</v>
      </c>
      <c s="32">
        <f>ROUND(ROUND(L556,2)*ROUND(G556,3),2)</f>
      </c>
      <c s="36" t="s">
        <v>3001</v>
      </c>
      <c>
        <f>(M556*21)/100</f>
      </c>
      <c t="s">
        <v>27</v>
      </c>
    </row>
    <row r="557" spans="1:5" ht="25.5">
      <c r="A557" s="35" t="s">
        <v>54</v>
      </c>
      <c r="E557" s="39" t="s">
        <v>8271</v>
      </c>
    </row>
    <row r="558" spans="1:5" ht="12.75">
      <c r="A558" s="35" t="s">
        <v>55</v>
      </c>
      <c r="E558" s="40" t="s">
        <v>5</v>
      </c>
    </row>
    <row r="559" spans="1:5" ht="12.75">
      <c r="A559" t="s">
        <v>56</v>
      </c>
      <c r="E559" s="39" t="s">
        <v>5</v>
      </c>
    </row>
    <row r="560" spans="1:16" ht="25.5">
      <c r="A560" t="s">
        <v>49</v>
      </c>
      <c s="34" t="s">
        <v>8272</v>
      </c>
      <c s="34" t="s">
        <v>8273</v>
      </c>
      <c s="35" t="s">
        <v>5</v>
      </c>
      <c s="6" t="s">
        <v>8274</v>
      </c>
      <c s="36" t="s">
        <v>68</v>
      </c>
      <c s="37">
        <v>1</v>
      </c>
      <c s="36">
        <v>1.423</v>
      </c>
      <c s="36">
        <f>ROUND(G560*H560,6)</f>
      </c>
      <c r="L560" s="38">
        <v>0</v>
      </c>
      <c s="32">
        <f>ROUND(ROUND(L560,2)*ROUND(G560,3),2)</f>
      </c>
      <c s="36" t="s">
        <v>85</v>
      </c>
      <c>
        <f>(M560*21)/100</f>
      </c>
      <c t="s">
        <v>27</v>
      </c>
    </row>
    <row r="561" spans="1:5" ht="25.5">
      <c r="A561" s="35" t="s">
        <v>54</v>
      </c>
      <c r="E561" s="39" t="s">
        <v>8274</v>
      </c>
    </row>
    <row r="562" spans="1:5" ht="25.5">
      <c r="A562" s="35" t="s">
        <v>55</v>
      </c>
      <c r="E562" s="42" t="s">
        <v>8268</v>
      </c>
    </row>
    <row r="563" spans="1:5" ht="12.75">
      <c r="A563" t="s">
        <v>56</v>
      </c>
      <c r="E563" s="39" t="s">
        <v>5</v>
      </c>
    </row>
    <row r="564" spans="1:13" ht="12.75">
      <c r="A564" t="s">
        <v>46</v>
      </c>
      <c r="C564" s="31" t="s">
        <v>8275</v>
      </c>
      <c r="E564" s="33" t="s">
        <v>8276</v>
      </c>
      <c r="J564" s="32">
        <f>0</f>
      </c>
      <c s="32">
        <f>0</f>
      </c>
      <c s="32">
        <f>0+L565+L569+L573+L577+L581+L585+L589+L593+L597+L601+L605+L609+L613+L617+L621+L625+L629+L633+L637</f>
      </c>
      <c s="32">
        <f>0+M565+M569+M573+M577+M581+M585+M589+M593+M597+M601+M605+M609+M613+M617+M621+M625+M629+M633+M637</f>
      </c>
    </row>
    <row r="565" spans="1:16" ht="38.25">
      <c r="A565" t="s">
        <v>49</v>
      </c>
      <c s="34" t="s">
        <v>8277</v>
      </c>
      <c s="34" t="s">
        <v>8278</v>
      </c>
      <c s="35" t="s">
        <v>5</v>
      </c>
      <c s="6" t="s">
        <v>8279</v>
      </c>
      <c s="36" t="s">
        <v>819</v>
      </c>
      <c s="37">
        <v>200</v>
      </c>
      <c s="36">
        <v>0.01256</v>
      </c>
      <c s="36">
        <f>ROUND(G565*H565,6)</f>
      </c>
      <c r="L565" s="38">
        <v>0</v>
      </c>
      <c s="32">
        <f>ROUND(ROUND(L565,2)*ROUND(G565,3),2)</f>
      </c>
      <c s="36" t="s">
        <v>3001</v>
      </c>
      <c>
        <f>(M565*21)/100</f>
      </c>
      <c t="s">
        <v>27</v>
      </c>
    </row>
    <row r="566" spans="1:5" ht="38.25">
      <c r="A566" s="35" t="s">
        <v>54</v>
      </c>
      <c r="E566" s="39" t="s">
        <v>8280</v>
      </c>
    </row>
    <row r="567" spans="1:5" ht="25.5">
      <c r="A567" s="35" t="s">
        <v>55</v>
      </c>
      <c r="E567" s="42" t="s">
        <v>8281</v>
      </c>
    </row>
    <row r="568" spans="1:5" ht="12.75">
      <c r="A568" t="s">
        <v>56</v>
      </c>
      <c r="E568" s="39" t="s">
        <v>5</v>
      </c>
    </row>
    <row r="569" spans="1:16" ht="25.5">
      <c r="A569" t="s">
        <v>49</v>
      </c>
      <c s="34" t="s">
        <v>8282</v>
      </c>
      <c s="34" t="s">
        <v>8283</v>
      </c>
      <c s="35" t="s">
        <v>5</v>
      </c>
      <c s="6" t="s">
        <v>8284</v>
      </c>
      <c s="36" t="s">
        <v>819</v>
      </c>
      <c s="37">
        <v>12.5</v>
      </c>
      <c s="36">
        <v>0</v>
      </c>
      <c s="36">
        <f>ROUND(G569*H569,6)</f>
      </c>
      <c r="L569" s="38">
        <v>0</v>
      </c>
      <c s="32">
        <f>ROUND(ROUND(L569,2)*ROUND(G569,3),2)</f>
      </c>
      <c s="36" t="s">
        <v>3001</v>
      </c>
      <c>
        <f>(M569*21)/100</f>
      </c>
      <c t="s">
        <v>27</v>
      </c>
    </row>
    <row r="570" spans="1:5" ht="25.5">
      <c r="A570" s="35" t="s">
        <v>54</v>
      </c>
      <c r="E570" s="39" t="s">
        <v>8284</v>
      </c>
    </row>
    <row r="571" spans="1:5" ht="12.75">
      <c r="A571" s="35" t="s">
        <v>55</v>
      </c>
      <c r="E571" s="40" t="s">
        <v>8285</v>
      </c>
    </row>
    <row r="572" spans="1:5" ht="12.75">
      <c r="A572" t="s">
        <v>56</v>
      </c>
      <c r="E572" s="39" t="s">
        <v>5</v>
      </c>
    </row>
    <row r="573" spans="1:16" ht="25.5">
      <c r="A573" t="s">
        <v>49</v>
      </c>
      <c s="34" t="s">
        <v>8286</v>
      </c>
      <c s="34" t="s">
        <v>8287</v>
      </c>
      <c s="35" t="s">
        <v>5</v>
      </c>
      <c s="6" t="s">
        <v>8288</v>
      </c>
      <c s="36" t="s">
        <v>68</v>
      </c>
      <c s="37">
        <v>2</v>
      </c>
      <c s="36">
        <v>3E-05</v>
      </c>
      <c s="36">
        <f>ROUND(G573*H573,6)</f>
      </c>
      <c r="L573" s="38">
        <v>0</v>
      </c>
      <c s="32">
        <f>ROUND(ROUND(L573,2)*ROUND(G573,3),2)</f>
      </c>
      <c s="36" t="s">
        <v>3001</v>
      </c>
      <c>
        <f>(M573*21)/100</f>
      </c>
      <c t="s">
        <v>27</v>
      </c>
    </row>
    <row r="574" spans="1:5" ht="25.5">
      <c r="A574" s="35" t="s">
        <v>54</v>
      </c>
      <c r="E574" s="39" t="s">
        <v>8288</v>
      </c>
    </row>
    <row r="575" spans="1:5" ht="12.75">
      <c r="A575" s="35" t="s">
        <v>55</v>
      </c>
      <c r="E575" s="40" t="s">
        <v>5</v>
      </c>
    </row>
    <row r="576" spans="1:5" ht="12.75">
      <c r="A576" t="s">
        <v>56</v>
      </c>
      <c r="E576" s="39" t="s">
        <v>5</v>
      </c>
    </row>
    <row r="577" spans="1:16" ht="38.25">
      <c r="A577" t="s">
        <v>49</v>
      </c>
      <c s="34" t="s">
        <v>8289</v>
      </c>
      <c s="34" t="s">
        <v>8290</v>
      </c>
      <c s="35" t="s">
        <v>5</v>
      </c>
      <c s="6" t="s">
        <v>8291</v>
      </c>
      <c s="36" t="s">
        <v>819</v>
      </c>
      <c s="37">
        <v>21.765</v>
      </c>
      <c s="36">
        <v>0.03414</v>
      </c>
      <c s="36">
        <f>ROUND(G577*H577,6)</f>
      </c>
      <c r="L577" s="38">
        <v>0</v>
      </c>
      <c s="32">
        <f>ROUND(ROUND(L577,2)*ROUND(G577,3),2)</f>
      </c>
      <c s="36" t="s">
        <v>3001</v>
      </c>
      <c>
        <f>(M577*21)/100</f>
      </c>
      <c t="s">
        <v>27</v>
      </c>
    </row>
    <row r="578" spans="1:5" ht="38.25">
      <c r="A578" s="35" t="s">
        <v>54</v>
      </c>
      <c r="E578" s="39" t="s">
        <v>8292</v>
      </c>
    </row>
    <row r="579" spans="1:5" ht="76.5">
      <c r="A579" s="35" t="s">
        <v>55</v>
      </c>
      <c r="E579" s="42" t="s">
        <v>8293</v>
      </c>
    </row>
    <row r="580" spans="1:5" ht="12.75">
      <c r="A580" t="s">
        <v>56</v>
      </c>
      <c r="E580" s="39" t="s">
        <v>5</v>
      </c>
    </row>
    <row r="581" spans="1:16" ht="38.25">
      <c r="A581" t="s">
        <v>49</v>
      </c>
      <c s="34" t="s">
        <v>8294</v>
      </c>
      <c s="34" t="s">
        <v>8295</v>
      </c>
      <c s="35" t="s">
        <v>5</v>
      </c>
      <c s="6" t="s">
        <v>8291</v>
      </c>
      <c s="36" t="s">
        <v>819</v>
      </c>
      <c s="37">
        <v>41.008</v>
      </c>
      <c s="36">
        <v>0.0372</v>
      </c>
      <c s="36">
        <f>ROUND(G581*H581,6)</f>
      </c>
      <c r="L581" s="38">
        <v>0</v>
      </c>
      <c s="32">
        <f>ROUND(ROUND(L581,2)*ROUND(G581,3),2)</f>
      </c>
      <c s="36" t="s">
        <v>3001</v>
      </c>
      <c>
        <f>(M581*21)/100</f>
      </c>
      <c t="s">
        <v>27</v>
      </c>
    </row>
    <row r="582" spans="1:5" ht="38.25">
      <c r="A582" s="35" t="s">
        <v>54</v>
      </c>
      <c r="E582" s="39" t="s">
        <v>8296</v>
      </c>
    </row>
    <row r="583" spans="1:5" ht="114.75">
      <c r="A583" s="35" t="s">
        <v>55</v>
      </c>
      <c r="E583" s="42" t="s">
        <v>8297</v>
      </c>
    </row>
    <row r="584" spans="1:5" ht="12.75">
      <c r="A584" t="s">
        <v>56</v>
      </c>
      <c r="E584" s="39" t="s">
        <v>5</v>
      </c>
    </row>
    <row r="585" spans="1:16" ht="25.5">
      <c r="A585" t="s">
        <v>49</v>
      </c>
      <c s="34" t="s">
        <v>8298</v>
      </c>
      <c s="34" t="s">
        <v>8299</v>
      </c>
      <c s="35" t="s">
        <v>5</v>
      </c>
      <c s="6" t="s">
        <v>8300</v>
      </c>
      <c s="36" t="s">
        <v>819</v>
      </c>
      <c s="37">
        <v>19.947</v>
      </c>
      <c s="36">
        <v>0.02145</v>
      </c>
      <c s="36">
        <f>ROUND(G585*H585,6)</f>
      </c>
      <c r="L585" s="38">
        <v>0</v>
      </c>
      <c s="32">
        <f>ROUND(ROUND(L585,2)*ROUND(G585,3),2)</f>
      </c>
      <c s="36" t="s">
        <v>3001</v>
      </c>
      <c>
        <f>(M585*21)/100</f>
      </c>
      <c t="s">
        <v>27</v>
      </c>
    </row>
    <row r="586" spans="1:5" ht="38.25">
      <c r="A586" s="35" t="s">
        <v>54</v>
      </c>
      <c r="E586" s="39" t="s">
        <v>8301</v>
      </c>
    </row>
    <row r="587" spans="1:5" ht="63.75">
      <c r="A587" s="35" t="s">
        <v>55</v>
      </c>
      <c r="E587" s="42" t="s">
        <v>8302</v>
      </c>
    </row>
    <row r="588" spans="1:5" ht="12.75">
      <c r="A588" t="s">
        <v>56</v>
      </c>
      <c r="E588" s="39" t="s">
        <v>5</v>
      </c>
    </row>
    <row r="589" spans="1:16" ht="12.75">
      <c r="A589" t="s">
        <v>49</v>
      </c>
      <c s="34" t="s">
        <v>8303</v>
      </c>
      <c s="34" t="s">
        <v>8304</v>
      </c>
      <c s="35" t="s">
        <v>5</v>
      </c>
      <c s="6" t="s">
        <v>8305</v>
      </c>
      <c s="36" t="s">
        <v>819</v>
      </c>
      <c s="37">
        <v>27.675</v>
      </c>
      <c s="36">
        <v>0.02012</v>
      </c>
      <c s="36">
        <f>ROUND(G589*H589,6)</f>
      </c>
      <c r="L589" s="38">
        <v>0</v>
      </c>
      <c s="32">
        <f>ROUND(ROUND(L589,2)*ROUND(G589,3),2)</f>
      </c>
      <c s="36" t="s">
        <v>3001</v>
      </c>
      <c>
        <f>(M589*21)/100</f>
      </c>
      <c t="s">
        <v>27</v>
      </c>
    </row>
    <row r="590" spans="1:5" ht="12.75">
      <c r="A590" s="35" t="s">
        <v>54</v>
      </c>
      <c r="E590" s="39" t="s">
        <v>8305</v>
      </c>
    </row>
    <row r="591" spans="1:5" ht="76.5">
      <c r="A591" s="35" t="s">
        <v>55</v>
      </c>
      <c r="E591" s="42" t="s">
        <v>8306</v>
      </c>
    </row>
    <row r="592" spans="1:5" ht="12.75">
      <c r="A592" t="s">
        <v>56</v>
      </c>
      <c r="E592" s="39" t="s">
        <v>5</v>
      </c>
    </row>
    <row r="593" spans="1:16" ht="25.5">
      <c r="A593" t="s">
        <v>49</v>
      </c>
      <c s="34" t="s">
        <v>8307</v>
      </c>
      <c s="34" t="s">
        <v>8308</v>
      </c>
      <c s="35" t="s">
        <v>5</v>
      </c>
      <c s="6" t="s">
        <v>8309</v>
      </c>
      <c s="36" t="s">
        <v>68</v>
      </c>
      <c s="37">
        <v>6</v>
      </c>
      <c s="36">
        <v>0.03058</v>
      </c>
      <c s="36">
        <f>ROUND(G593*H593,6)</f>
      </c>
      <c r="L593" s="38">
        <v>0</v>
      </c>
      <c s="32">
        <f>ROUND(ROUND(L593,2)*ROUND(G593,3),2)</f>
      </c>
      <c s="36" t="s">
        <v>3001</v>
      </c>
      <c>
        <f>(M593*21)/100</f>
      </c>
      <c t="s">
        <v>27</v>
      </c>
    </row>
    <row r="594" spans="1:5" ht="38.25">
      <c r="A594" s="35" t="s">
        <v>54</v>
      </c>
      <c r="E594" s="39" t="s">
        <v>8310</v>
      </c>
    </row>
    <row r="595" spans="1:5" ht="76.5">
      <c r="A595" s="35" t="s">
        <v>55</v>
      </c>
      <c r="E595" s="42" t="s">
        <v>8311</v>
      </c>
    </row>
    <row r="596" spans="1:5" ht="12.75">
      <c r="A596" t="s">
        <v>56</v>
      </c>
      <c r="E596" s="39" t="s">
        <v>5</v>
      </c>
    </row>
    <row r="597" spans="1:16" ht="25.5">
      <c r="A597" t="s">
        <v>49</v>
      </c>
      <c s="34" t="s">
        <v>8312</v>
      </c>
      <c s="34" t="s">
        <v>8313</v>
      </c>
      <c s="35" t="s">
        <v>5</v>
      </c>
      <c s="6" t="s">
        <v>8314</v>
      </c>
      <c s="36" t="s">
        <v>819</v>
      </c>
      <c s="37">
        <v>115.44</v>
      </c>
      <c s="36">
        <v>0.00117</v>
      </c>
      <c s="36">
        <f>ROUND(G597*H597,6)</f>
      </c>
      <c r="L597" s="38">
        <v>0</v>
      </c>
      <c s="32">
        <f>ROUND(ROUND(L597,2)*ROUND(G597,3),2)</f>
      </c>
      <c s="36" t="s">
        <v>3001</v>
      </c>
      <c>
        <f>(M597*21)/100</f>
      </c>
      <c t="s">
        <v>27</v>
      </c>
    </row>
    <row r="598" spans="1:5" ht="25.5">
      <c r="A598" s="35" t="s">
        <v>54</v>
      </c>
      <c r="E598" s="39" t="s">
        <v>8314</v>
      </c>
    </row>
    <row r="599" spans="1:5" ht="280.5">
      <c r="A599" s="35" t="s">
        <v>55</v>
      </c>
      <c r="E599" s="42" t="s">
        <v>8315</v>
      </c>
    </row>
    <row r="600" spans="1:5" ht="12.75">
      <c r="A600" t="s">
        <v>56</v>
      </c>
      <c r="E600" s="39" t="s">
        <v>5</v>
      </c>
    </row>
    <row r="601" spans="1:16" ht="25.5">
      <c r="A601" t="s">
        <v>49</v>
      </c>
      <c s="34" t="s">
        <v>8316</v>
      </c>
      <c s="34" t="s">
        <v>8317</v>
      </c>
      <c s="35" t="s">
        <v>5</v>
      </c>
      <c s="6" t="s">
        <v>8318</v>
      </c>
      <c s="36" t="s">
        <v>819</v>
      </c>
      <c s="37">
        <v>15.2</v>
      </c>
      <c s="36">
        <v>0.00132</v>
      </c>
      <c s="36">
        <f>ROUND(G601*H601,6)</f>
      </c>
      <c r="L601" s="38">
        <v>0</v>
      </c>
      <c s="32">
        <f>ROUND(ROUND(L601,2)*ROUND(G601,3),2)</f>
      </c>
      <c s="36" t="s">
        <v>3001</v>
      </c>
      <c>
        <f>(M601*21)/100</f>
      </c>
      <c t="s">
        <v>27</v>
      </c>
    </row>
    <row r="602" spans="1:5" ht="25.5">
      <c r="A602" s="35" t="s">
        <v>54</v>
      </c>
      <c r="E602" s="39" t="s">
        <v>8318</v>
      </c>
    </row>
    <row r="603" spans="1:5" ht="38.25">
      <c r="A603" s="35" t="s">
        <v>55</v>
      </c>
      <c r="E603" s="42" t="s">
        <v>8319</v>
      </c>
    </row>
    <row r="604" spans="1:5" ht="12.75">
      <c r="A604" t="s">
        <v>56</v>
      </c>
      <c r="E604" s="39" t="s">
        <v>5</v>
      </c>
    </row>
    <row r="605" spans="1:16" ht="12.75">
      <c r="A605" t="s">
        <v>49</v>
      </c>
      <c s="34" t="s">
        <v>8320</v>
      </c>
      <c s="34" t="s">
        <v>8321</v>
      </c>
      <c s="35" t="s">
        <v>5</v>
      </c>
      <c s="6" t="s">
        <v>8322</v>
      </c>
      <c s="36" t="s">
        <v>819</v>
      </c>
      <c s="37">
        <v>17.74</v>
      </c>
      <c s="36">
        <v>0</v>
      </c>
      <c s="36">
        <f>ROUND(G605*H605,6)</f>
      </c>
      <c r="L605" s="38">
        <v>0</v>
      </c>
      <c s="32">
        <f>ROUND(ROUND(L605,2)*ROUND(G605,3),2)</f>
      </c>
      <c s="36" t="s">
        <v>3001</v>
      </c>
      <c>
        <f>(M605*21)/100</f>
      </c>
      <c t="s">
        <v>27</v>
      </c>
    </row>
    <row r="606" spans="1:5" ht="12.75">
      <c r="A606" s="35" t="s">
        <v>54</v>
      </c>
      <c r="E606" s="39" t="s">
        <v>8322</v>
      </c>
    </row>
    <row r="607" spans="1:5" ht="51">
      <c r="A607" s="35" t="s">
        <v>55</v>
      </c>
      <c r="E607" s="42" t="s">
        <v>8323</v>
      </c>
    </row>
    <row r="608" spans="1:5" ht="12.75">
      <c r="A608" t="s">
        <v>56</v>
      </c>
      <c r="E608" s="39" t="s">
        <v>5</v>
      </c>
    </row>
    <row r="609" spans="1:16" ht="12.75">
      <c r="A609" t="s">
        <v>49</v>
      </c>
      <c s="34" t="s">
        <v>8324</v>
      </c>
      <c s="34" t="s">
        <v>8325</v>
      </c>
      <c s="35" t="s">
        <v>5</v>
      </c>
      <c s="6" t="s">
        <v>8326</v>
      </c>
      <c s="36" t="s">
        <v>819</v>
      </c>
      <c s="37">
        <v>15.2</v>
      </c>
      <c s="36">
        <v>0</v>
      </c>
      <c s="36">
        <f>ROUND(G609*H609,6)</f>
      </c>
      <c r="L609" s="38">
        <v>0</v>
      </c>
      <c s="32">
        <f>ROUND(ROUND(L609,2)*ROUND(G609,3),2)</f>
      </c>
      <c s="36" t="s">
        <v>3001</v>
      </c>
      <c>
        <f>(M609*21)/100</f>
      </c>
      <c t="s">
        <v>27</v>
      </c>
    </row>
    <row r="610" spans="1:5" ht="12.75">
      <c r="A610" s="35" t="s">
        <v>54</v>
      </c>
      <c r="E610" s="39" t="s">
        <v>8326</v>
      </c>
    </row>
    <row r="611" spans="1:5" ht="38.25">
      <c r="A611" s="35" t="s">
        <v>55</v>
      </c>
      <c r="E611" s="42" t="s">
        <v>8319</v>
      </c>
    </row>
    <row r="612" spans="1:5" ht="12.75">
      <c r="A612" t="s">
        <v>56</v>
      </c>
      <c r="E612" s="39" t="s">
        <v>5</v>
      </c>
    </row>
    <row r="613" spans="1:16" ht="38.25">
      <c r="A613" t="s">
        <v>49</v>
      </c>
      <c s="34" t="s">
        <v>8327</v>
      </c>
      <c s="34" t="s">
        <v>8328</v>
      </c>
      <c s="35" t="s">
        <v>5</v>
      </c>
      <c s="6" t="s">
        <v>8329</v>
      </c>
      <c s="36" t="s">
        <v>1010</v>
      </c>
      <c s="37">
        <v>6.042</v>
      </c>
      <c s="36">
        <v>0</v>
      </c>
      <c s="36">
        <f>ROUND(G613*H613,6)</f>
      </c>
      <c r="L613" s="38">
        <v>0</v>
      </c>
      <c s="32">
        <f>ROUND(ROUND(L613,2)*ROUND(G613,3),2)</f>
      </c>
      <c s="36" t="s">
        <v>3001</v>
      </c>
      <c>
        <f>(M613*21)/100</f>
      </c>
      <c t="s">
        <v>27</v>
      </c>
    </row>
    <row r="614" spans="1:5" ht="38.25">
      <c r="A614" s="35" t="s">
        <v>54</v>
      </c>
      <c r="E614" s="39" t="s">
        <v>8330</v>
      </c>
    </row>
    <row r="615" spans="1:5" ht="12.75">
      <c r="A615" s="35" t="s">
        <v>55</v>
      </c>
      <c r="E615" s="40" t="s">
        <v>5</v>
      </c>
    </row>
    <row r="616" spans="1:5" ht="12.75">
      <c r="A616" t="s">
        <v>56</v>
      </c>
      <c r="E616" s="39" t="s">
        <v>5</v>
      </c>
    </row>
    <row r="617" spans="1:16" ht="12.75">
      <c r="A617" t="s">
        <v>49</v>
      </c>
      <c s="34" t="s">
        <v>8331</v>
      </c>
      <c s="34" t="s">
        <v>8332</v>
      </c>
      <c s="35" t="s">
        <v>5</v>
      </c>
      <c s="6" t="s">
        <v>8333</v>
      </c>
      <c s="36" t="s">
        <v>68</v>
      </c>
      <c s="37">
        <v>2</v>
      </c>
      <c s="36">
        <v>0.0042</v>
      </c>
      <c s="36">
        <f>ROUND(G617*H617,6)</f>
      </c>
      <c r="L617" s="38">
        <v>0</v>
      </c>
      <c s="32">
        <f>ROUND(ROUND(L617,2)*ROUND(G617,3),2)</f>
      </c>
      <c s="36" t="s">
        <v>85</v>
      </c>
      <c>
        <f>(M617*21)/100</f>
      </c>
      <c t="s">
        <v>27</v>
      </c>
    </row>
    <row r="618" spans="1:5" ht="12.75">
      <c r="A618" s="35" t="s">
        <v>54</v>
      </c>
      <c r="E618" s="39" t="s">
        <v>8333</v>
      </c>
    </row>
    <row r="619" spans="1:5" ht="12.75">
      <c r="A619" s="35" t="s">
        <v>55</v>
      </c>
      <c r="E619" s="40" t="s">
        <v>5</v>
      </c>
    </row>
    <row r="620" spans="1:5" ht="12.75">
      <c r="A620" t="s">
        <v>56</v>
      </c>
      <c r="E620" s="39" t="s">
        <v>5</v>
      </c>
    </row>
    <row r="621" spans="1:16" ht="12.75">
      <c r="A621" t="s">
        <v>49</v>
      </c>
      <c s="34" t="s">
        <v>8334</v>
      </c>
      <c s="34" t="s">
        <v>8335</v>
      </c>
      <c s="35" t="s">
        <v>5</v>
      </c>
      <c s="6" t="s">
        <v>8336</v>
      </c>
      <c s="36" t="s">
        <v>819</v>
      </c>
      <c s="37">
        <v>16.72</v>
      </c>
      <c s="36">
        <v>0.0022</v>
      </c>
      <c s="36">
        <f>ROUND(G621*H621,6)</f>
      </c>
      <c r="L621" s="38">
        <v>0</v>
      </c>
      <c s="32">
        <f>ROUND(ROUND(L621,2)*ROUND(G621,3),2)</f>
      </c>
      <c s="36" t="s">
        <v>85</v>
      </c>
      <c>
        <f>(M621*21)/100</f>
      </c>
      <c t="s">
        <v>27</v>
      </c>
    </row>
    <row r="622" spans="1:5" ht="12.75">
      <c r="A622" s="35" t="s">
        <v>54</v>
      </c>
      <c r="E622" s="39" t="s">
        <v>8336</v>
      </c>
    </row>
    <row r="623" spans="1:5" ht="51">
      <c r="A623" s="35" t="s">
        <v>55</v>
      </c>
      <c r="E623" s="42" t="s">
        <v>8337</v>
      </c>
    </row>
    <row r="624" spans="1:5" ht="12.75">
      <c r="A624" t="s">
        <v>56</v>
      </c>
      <c r="E624" s="39" t="s">
        <v>5</v>
      </c>
    </row>
    <row r="625" spans="1:16" ht="12.75">
      <c r="A625" t="s">
        <v>49</v>
      </c>
      <c s="34" t="s">
        <v>8338</v>
      </c>
      <c s="34" t="s">
        <v>8335</v>
      </c>
      <c s="35" t="s">
        <v>47</v>
      </c>
      <c s="6" t="s">
        <v>8336</v>
      </c>
      <c s="36" t="s">
        <v>819</v>
      </c>
      <c s="37">
        <v>29.295</v>
      </c>
      <c s="36">
        <v>0.0022</v>
      </c>
      <c s="36">
        <f>ROUND(G625*H625,6)</f>
      </c>
      <c r="L625" s="38">
        <v>0</v>
      </c>
      <c s="32">
        <f>ROUND(ROUND(L625,2)*ROUND(G625,3),2)</f>
      </c>
      <c s="36" t="s">
        <v>85</v>
      </c>
      <c>
        <f>(M625*21)/100</f>
      </c>
      <c t="s">
        <v>27</v>
      </c>
    </row>
    <row r="626" spans="1:5" ht="12.75">
      <c r="A626" s="35" t="s">
        <v>54</v>
      </c>
      <c r="E626" s="39" t="s">
        <v>8336</v>
      </c>
    </row>
    <row r="627" spans="1:5" ht="102">
      <c r="A627" s="35" t="s">
        <v>55</v>
      </c>
      <c r="E627" s="42" t="s">
        <v>8339</v>
      </c>
    </row>
    <row r="628" spans="1:5" ht="12.75">
      <c r="A628" t="s">
        <v>56</v>
      </c>
      <c r="E628" s="39" t="s">
        <v>5</v>
      </c>
    </row>
    <row r="629" spans="1:16" ht="12.75">
      <c r="A629" t="s">
        <v>49</v>
      </c>
      <c s="34" t="s">
        <v>8340</v>
      </c>
      <c s="34" t="s">
        <v>8341</v>
      </c>
      <c s="35" t="s">
        <v>5</v>
      </c>
      <c s="6" t="s">
        <v>8342</v>
      </c>
      <c s="36" t="s">
        <v>819</v>
      </c>
      <c s="37">
        <v>18.522</v>
      </c>
      <c s="36">
        <v>0.00121</v>
      </c>
      <c s="36">
        <f>ROUND(G629*H629,6)</f>
      </c>
      <c r="L629" s="38">
        <v>0</v>
      </c>
      <c s="32">
        <f>ROUND(ROUND(L629,2)*ROUND(G629,3),2)</f>
      </c>
      <c s="36" t="s">
        <v>85</v>
      </c>
      <c>
        <f>(M629*21)/100</f>
      </c>
      <c t="s">
        <v>27</v>
      </c>
    </row>
    <row r="630" spans="1:5" ht="12.75">
      <c r="A630" s="35" t="s">
        <v>54</v>
      </c>
      <c r="E630" s="39" t="s">
        <v>8342</v>
      </c>
    </row>
    <row r="631" spans="1:5" ht="89.25">
      <c r="A631" s="35" t="s">
        <v>55</v>
      </c>
      <c r="E631" s="42" t="s">
        <v>8343</v>
      </c>
    </row>
    <row r="632" spans="1:5" ht="12.75">
      <c r="A632" t="s">
        <v>56</v>
      </c>
      <c r="E632" s="39" t="s">
        <v>5</v>
      </c>
    </row>
    <row r="633" spans="1:16" ht="25.5">
      <c r="A633" t="s">
        <v>49</v>
      </c>
      <c s="34" t="s">
        <v>8344</v>
      </c>
      <c s="34" t="s">
        <v>8345</v>
      </c>
      <c s="35" t="s">
        <v>5</v>
      </c>
      <c s="6" t="s">
        <v>8346</v>
      </c>
      <c s="36" t="s">
        <v>819</v>
      </c>
      <c s="37">
        <v>73.395</v>
      </c>
      <c s="36">
        <v>0.00121</v>
      </c>
      <c s="36">
        <f>ROUND(G633*H633,6)</f>
      </c>
      <c r="L633" s="38">
        <v>0</v>
      </c>
      <c s="32">
        <f>ROUND(ROUND(L633,2)*ROUND(G633,3),2)</f>
      </c>
      <c s="36" t="s">
        <v>85</v>
      </c>
      <c>
        <f>(M633*21)/100</f>
      </c>
      <c t="s">
        <v>27</v>
      </c>
    </row>
    <row r="634" spans="1:5" ht="25.5">
      <c r="A634" s="35" t="s">
        <v>54</v>
      </c>
      <c r="E634" s="39" t="s">
        <v>8346</v>
      </c>
    </row>
    <row r="635" spans="1:5" ht="178.5">
      <c r="A635" s="35" t="s">
        <v>55</v>
      </c>
      <c r="E635" s="42" t="s">
        <v>8347</v>
      </c>
    </row>
    <row r="636" spans="1:5" ht="12.75">
      <c r="A636" t="s">
        <v>56</v>
      </c>
      <c r="E636" s="39" t="s">
        <v>5</v>
      </c>
    </row>
    <row r="637" spans="1:16" ht="25.5">
      <c r="A637" t="s">
        <v>49</v>
      </c>
      <c s="34" t="s">
        <v>8348</v>
      </c>
      <c s="34" t="s">
        <v>8349</v>
      </c>
      <c s="35" t="s">
        <v>5</v>
      </c>
      <c s="6" t="s">
        <v>8350</v>
      </c>
      <c s="36" t="s">
        <v>819</v>
      </c>
      <c s="37">
        <v>7.108</v>
      </c>
      <c s="36">
        <v>0.03855</v>
      </c>
      <c s="36">
        <f>ROUND(G637*H637,6)</f>
      </c>
      <c r="L637" s="38">
        <v>0</v>
      </c>
      <c s="32">
        <f>ROUND(ROUND(L637,2)*ROUND(G637,3),2)</f>
      </c>
      <c s="36" t="s">
        <v>85</v>
      </c>
      <c>
        <f>(M637*21)/100</f>
      </c>
      <c t="s">
        <v>27</v>
      </c>
    </row>
    <row r="638" spans="1:5" ht="25.5">
      <c r="A638" s="35" t="s">
        <v>54</v>
      </c>
      <c r="E638" s="39" t="s">
        <v>8350</v>
      </c>
    </row>
    <row r="639" spans="1:5" ht="63.75">
      <c r="A639" s="35" t="s">
        <v>55</v>
      </c>
      <c r="E639" s="42" t="s">
        <v>8351</v>
      </c>
    </row>
    <row r="640" spans="1:5" ht="12.75">
      <c r="A640" t="s">
        <v>56</v>
      </c>
      <c r="E640" s="39" t="s">
        <v>5</v>
      </c>
    </row>
    <row r="641" spans="1:13" ht="12.75">
      <c r="A641" t="s">
        <v>46</v>
      </c>
      <c r="C641" s="31" t="s">
        <v>8352</v>
      </c>
      <c r="E641" s="33" t="s">
        <v>8353</v>
      </c>
      <c r="J641" s="32">
        <f>0</f>
      </c>
      <c s="32">
        <f>0</f>
      </c>
      <c s="32">
        <f>0+L642</f>
      </c>
      <c s="32">
        <f>0+M642</f>
      </c>
    </row>
    <row r="642" spans="1:16" ht="12.75">
      <c r="A642" t="s">
        <v>49</v>
      </c>
      <c s="34" t="s">
        <v>8354</v>
      </c>
      <c s="34" t="s">
        <v>8355</v>
      </c>
      <c s="35" t="s">
        <v>5</v>
      </c>
      <c s="6" t="s">
        <v>8356</v>
      </c>
      <c s="36" t="s">
        <v>60</v>
      </c>
      <c s="37">
        <v>2.4</v>
      </c>
      <c s="36">
        <v>0</v>
      </c>
      <c s="36">
        <f>ROUND(G642*H642,6)</f>
      </c>
      <c r="L642" s="38">
        <v>0</v>
      </c>
      <c s="32">
        <f>ROUND(ROUND(L642,2)*ROUND(G642,3),2)</f>
      </c>
      <c s="36" t="s">
        <v>3001</v>
      </c>
      <c>
        <f>(M642*21)/100</f>
      </c>
      <c t="s">
        <v>27</v>
      </c>
    </row>
    <row r="643" spans="1:5" ht="12.75">
      <c r="A643" s="35" t="s">
        <v>54</v>
      </c>
      <c r="E643" s="39" t="s">
        <v>8356</v>
      </c>
    </row>
    <row r="644" spans="1:5" ht="51">
      <c r="A644" s="35" t="s">
        <v>55</v>
      </c>
      <c r="E644" s="42" t="s">
        <v>8357</v>
      </c>
    </row>
    <row r="645" spans="1:5" ht="12.75">
      <c r="A645" t="s">
        <v>56</v>
      </c>
      <c r="E645" s="39" t="s">
        <v>5</v>
      </c>
    </row>
    <row r="646" spans="1:13" ht="12.75">
      <c r="A646" t="s">
        <v>46</v>
      </c>
      <c r="C646" s="31" t="s">
        <v>8358</v>
      </c>
      <c r="E646" s="33" t="s">
        <v>8359</v>
      </c>
      <c r="J646" s="32">
        <f>0</f>
      </c>
      <c s="32">
        <f>0</f>
      </c>
      <c s="32">
        <f>0+L647+L651+L655+L659+L663+L667+L671+L675+L679+L683+L687</f>
      </c>
      <c s="32">
        <f>0+M647+M651+M655+M659+M663+M667+M671+M675+M679+M683+M687</f>
      </c>
    </row>
    <row r="647" spans="1:16" ht="25.5">
      <c r="A647" t="s">
        <v>49</v>
      </c>
      <c s="34" t="s">
        <v>8360</v>
      </c>
      <c s="34" t="s">
        <v>8361</v>
      </c>
      <c s="35" t="s">
        <v>5</v>
      </c>
      <c s="6" t="s">
        <v>8362</v>
      </c>
      <c s="36" t="s">
        <v>68</v>
      </c>
      <c s="37">
        <v>2</v>
      </c>
      <c s="36">
        <v>0</v>
      </c>
      <c s="36">
        <f>ROUND(G647*H647,6)</f>
      </c>
      <c r="L647" s="38">
        <v>0</v>
      </c>
      <c s="32">
        <f>ROUND(ROUND(L647,2)*ROUND(G647,3),2)</f>
      </c>
      <c s="36" t="s">
        <v>85</v>
      </c>
      <c>
        <f>(M647*21)/100</f>
      </c>
      <c t="s">
        <v>27</v>
      </c>
    </row>
    <row r="648" spans="1:5" ht="25.5">
      <c r="A648" s="35" t="s">
        <v>54</v>
      </c>
      <c r="E648" s="39" t="s">
        <v>8362</v>
      </c>
    </row>
    <row r="649" spans="1:5" ht="191.25">
      <c r="A649" s="35" t="s">
        <v>55</v>
      </c>
      <c r="E649" s="42" t="s">
        <v>8363</v>
      </c>
    </row>
    <row r="650" spans="1:5" ht="12.75">
      <c r="A650" t="s">
        <v>56</v>
      </c>
      <c r="E650" s="39" t="s">
        <v>5</v>
      </c>
    </row>
    <row r="651" spans="1:16" ht="12.75">
      <c r="A651" t="s">
        <v>49</v>
      </c>
      <c s="34" t="s">
        <v>8364</v>
      </c>
      <c s="34" t="s">
        <v>8365</v>
      </c>
      <c s="35" t="s">
        <v>5</v>
      </c>
      <c s="6" t="s">
        <v>8366</v>
      </c>
      <c s="36" t="s">
        <v>68</v>
      </c>
      <c s="37">
        <v>1</v>
      </c>
      <c s="36">
        <v>0</v>
      </c>
      <c s="36">
        <f>ROUND(G651*H651,6)</f>
      </c>
      <c r="L651" s="38">
        <v>0</v>
      </c>
      <c s="32">
        <f>ROUND(ROUND(L651,2)*ROUND(G651,3),2)</f>
      </c>
      <c s="36" t="s">
        <v>85</v>
      </c>
      <c>
        <f>(M651*21)/100</f>
      </c>
      <c t="s">
        <v>27</v>
      </c>
    </row>
    <row r="652" spans="1:5" ht="12.75">
      <c r="A652" s="35" t="s">
        <v>54</v>
      </c>
      <c r="E652" s="39" t="s">
        <v>8366</v>
      </c>
    </row>
    <row r="653" spans="1:5" ht="178.5">
      <c r="A653" s="35" t="s">
        <v>55</v>
      </c>
      <c r="E653" s="42" t="s">
        <v>8367</v>
      </c>
    </row>
    <row r="654" spans="1:5" ht="12.75">
      <c r="A654" t="s">
        <v>56</v>
      </c>
      <c r="E654" s="39" t="s">
        <v>5</v>
      </c>
    </row>
    <row r="655" spans="1:16" ht="25.5">
      <c r="A655" t="s">
        <v>49</v>
      </c>
      <c s="34" t="s">
        <v>8368</v>
      </c>
      <c s="34" t="s">
        <v>8369</v>
      </c>
      <c s="35" t="s">
        <v>5</v>
      </c>
      <c s="6" t="s">
        <v>8370</v>
      </c>
      <c s="36" t="s">
        <v>68</v>
      </c>
      <c s="37">
        <v>1</v>
      </c>
      <c s="36">
        <v>0</v>
      </c>
      <c s="36">
        <f>ROUND(G655*H655,6)</f>
      </c>
      <c r="L655" s="38">
        <v>0</v>
      </c>
      <c s="32">
        <f>ROUND(ROUND(L655,2)*ROUND(G655,3),2)</f>
      </c>
      <c s="36" t="s">
        <v>85</v>
      </c>
      <c>
        <f>(M655*21)/100</f>
      </c>
      <c t="s">
        <v>27</v>
      </c>
    </row>
    <row r="656" spans="1:5" ht="25.5">
      <c r="A656" s="35" t="s">
        <v>54</v>
      </c>
      <c r="E656" s="39" t="s">
        <v>8370</v>
      </c>
    </row>
    <row r="657" spans="1:5" ht="165.75">
      <c r="A657" s="35" t="s">
        <v>55</v>
      </c>
      <c r="E657" s="42" t="s">
        <v>8371</v>
      </c>
    </row>
    <row r="658" spans="1:5" ht="12.75">
      <c r="A658" t="s">
        <v>56</v>
      </c>
      <c r="E658" s="39" t="s">
        <v>5</v>
      </c>
    </row>
    <row r="659" spans="1:16" ht="25.5">
      <c r="A659" t="s">
        <v>49</v>
      </c>
      <c s="34" t="s">
        <v>8372</v>
      </c>
      <c s="34" t="s">
        <v>8373</v>
      </c>
      <c s="35" t="s">
        <v>5</v>
      </c>
      <c s="6" t="s">
        <v>8374</v>
      </c>
      <c s="36" t="s">
        <v>68</v>
      </c>
      <c s="37">
        <v>1</v>
      </c>
      <c s="36">
        <v>0</v>
      </c>
      <c s="36">
        <f>ROUND(G659*H659,6)</f>
      </c>
      <c r="L659" s="38">
        <v>0</v>
      </c>
      <c s="32">
        <f>ROUND(ROUND(L659,2)*ROUND(G659,3),2)</f>
      </c>
      <c s="36" t="s">
        <v>85</v>
      </c>
      <c>
        <f>(M659*21)/100</f>
      </c>
      <c t="s">
        <v>27</v>
      </c>
    </row>
    <row r="660" spans="1:5" ht="25.5">
      <c r="A660" s="35" t="s">
        <v>54</v>
      </c>
      <c r="E660" s="39" t="s">
        <v>8374</v>
      </c>
    </row>
    <row r="661" spans="1:5" ht="165.75">
      <c r="A661" s="35" t="s">
        <v>55</v>
      </c>
      <c r="E661" s="42" t="s">
        <v>8371</v>
      </c>
    </row>
    <row r="662" spans="1:5" ht="12.75">
      <c r="A662" t="s">
        <v>56</v>
      </c>
      <c r="E662" s="39" t="s">
        <v>5</v>
      </c>
    </row>
    <row r="663" spans="1:16" ht="12.75">
      <c r="A663" t="s">
        <v>49</v>
      </c>
      <c s="34" t="s">
        <v>8375</v>
      </c>
      <c s="34" t="s">
        <v>8376</v>
      </c>
      <c s="35" t="s">
        <v>5</v>
      </c>
      <c s="6" t="s">
        <v>8377</v>
      </c>
      <c s="36" t="s">
        <v>68</v>
      </c>
      <c s="37">
        <v>1</v>
      </c>
      <c s="36">
        <v>0</v>
      </c>
      <c s="36">
        <f>ROUND(G663*H663,6)</f>
      </c>
      <c r="L663" s="38">
        <v>0</v>
      </c>
      <c s="32">
        <f>ROUND(ROUND(L663,2)*ROUND(G663,3),2)</f>
      </c>
      <c s="36" t="s">
        <v>85</v>
      </c>
      <c>
        <f>(M663*21)/100</f>
      </c>
      <c t="s">
        <v>27</v>
      </c>
    </row>
    <row r="664" spans="1:5" ht="12.75">
      <c r="A664" s="35" t="s">
        <v>54</v>
      </c>
      <c r="E664" s="39" t="s">
        <v>8377</v>
      </c>
    </row>
    <row r="665" spans="1:5" ht="178.5">
      <c r="A665" s="35" t="s">
        <v>55</v>
      </c>
      <c r="E665" s="42" t="s">
        <v>8378</v>
      </c>
    </row>
    <row r="666" spans="1:5" ht="12.75">
      <c r="A666" t="s">
        <v>56</v>
      </c>
      <c r="E666" s="39" t="s">
        <v>5</v>
      </c>
    </row>
    <row r="667" spans="1:16" ht="25.5">
      <c r="A667" t="s">
        <v>49</v>
      </c>
      <c s="34" t="s">
        <v>8379</v>
      </c>
      <c s="34" t="s">
        <v>8380</v>
      </c>
      <c s="35" t="s">
        <v>5</v>
      </c>
      <c s="6" t="s">
        <v>8381</v>
      </c>
      <c s="36" t="s">
        <v>68</v>
      </c>
      <c s="37">
        <v>1</v>
      </c>
      <c s="36">
        <v>0</v>
      </c>
      <c s="36">
        <f>ROUND(G667*H667,6)</f>
      </c>
      <c r="L667" s="38">
        <v>0</v>
      </c>
      <c s="32">
        <f>ROUND(ROUND(L667,2)*ROUND(G667,3),2)</f>
      </c>
      <c s="36" t="s">
        <v>85</v>
      </c>
      <c>
        <f>(M667*21)/100</f>
      </c>
      <c t="s">
        <v>27</v>
      </c>
    </row>
    <row r="668" spans="1:5" ht="25.5">
      <c r="A668" s="35" t="s">
        <v>54</v>
      </c>
      <c r="E668" s="39" t="s">
        <v>8381</v>
      </c>
    </row>
    <row r="669" spans="1:5" ht="165.75">
      <c r="A669" s="35" t="s">
        <v>55</v>
      </c>
      <c r="E669" s="42" t="s">
        <v>8382</v>
      </c>
    </row>
    <row r="670" spans="1:5" ht="12.75">
      <c r="A670" t="s">
        <v>56</v>
      </c>
      <c r="E670" s="39" t="s">
        <v>5</v>
      </c>
    </row>
    <row r="671" spans="1:16" ht="25.5">
      <c r="A671" t="s">
        <v>49</v>
      </c>
      <c s="34" t="s">
        <v>8383</v>
      </c>
      <c s="34" t="s">
        <v>8384</v>
      </c>
      <c s="35" t="s">
        <v>5</v>
      </c>
      <c s="6" t="s">
        <v>8385</v>
      </c>
      <c s="36" t="s">
        <v>68</v>
      </c>
      <c s="37">
        <v>1</v>
      </c>
      <c s="36">
        <v>0</v>
      </c>
      <c s="36">
        <f>ROUND(G671*H671,6)</f>
      </c>
      <c r="L671" s="38">
        <v>0</v>
      </c>
      <c s="32">
        <f>ROUND(ROUND(L671,2)*ROUND(G671,3),2)</f>
      </c>
      <c s="36" t="s">
        <v>85</v>
      </c>
      <c>
        <f>(M671*21)/100</f>
      </c>
      <c t="s">
        <v>27</v>
      </c>
    </row>
    <row r="672" spans="1:5" ht="25.5">
      <c r="A672" s="35" t="s">
        <v>54</v>
      </c>
      <c r="E672" s="39" t="s">
        <v>8385</v>
      </c>
    </row>
    <row r="673" spans="1:5" ht="204">
      <c r="A673" s="35" t="s">
        <v>55</v>
      </c>
      <c r="E673" s="42" t="s">
        <v>8386</v>
      </c>
    </row>
    <row r="674" spans="1:5" ht="12.75">
      <c r="A674" t="s">
        <v>56</v>
      </c>
      <c r="E674" s="39" t="s">
        <v>5</v>
      </c>
    </row>
    <row r="675" spans="1:16" ht="25.5">
      <c r="A675" t="s">
        <v>49</v>
      </c>
      <c s="34" t="s">
        <v>8387</v>
      </c>
      <c s="34" t="s">
        <v>8388</v>
      </c>
      <c s="35" t="s">
        <v>5</v>
      </c>
      <c s="6" t="s">
        <v>8389</v>
      </c>
      <c s="36" t="s">
        <v>68</v>
      </c>
      <c s="37">
        <v>2</v>
      </c>
      <c s="36">
        <v>0</v>
      </c>
      <c s="36">
        <f>ROUND(G675*H675,6)</f>
      </c>
      <c r="L675" s="38">
        <v>0</v>
      </c>
      <c s="32">
        <f>ROUND(ROUND(L675,2)*ROUND(G675,3),2)</f>
      </c>
      <c s="36" t="s">
        <v>85</v>
      </c>
      <c>
        <f>(M675*21)/100</f>
      </c>
      <c t="s">
        <v>27</v>
      </c>
    </row>
    <row r="676" spans="1:5" ht="25.5">
      <c r="A676" s="35" t="s">
        <v>54</v>
      </c>
      <c r="E676" s="39" t="s">
        <v>8389</v>
      </c>
    </row>
    <row r="677" spans="1:5" ht="178.5">
      <c r="A677" s="35" t="s">
        <v>55</v>
      </c>
      <c r="E677" s="42" t="s">
        <v>8390</v>
      </c>
    </row>
    <row r="678" spans="1:5" ht="12.75">
      <c r="A678" t="s">
        <v>56</v>
      </c>
      <c r="E678" s="39" t="s">
        <v>5</v>
      </c>
    </row>
    <row r="679" spans="1:16" ht="25.5">
      <c r="A679" t="s">
        <v>49</v>
      </c>
      <c s="34" t="s">
        <v>8391</v>
      </c>
      <c s="34" t="s">
        <v>8392</v>
      </c>
      <c s="35" t="s">
        <v>5</v>
      </c>
      <c s="6" t="s">
        <v>8393</v>
      </c>
      <c s="36" t="s">
        <v>68</v>
      </c>
      <c s="37">
        <v>2</v>
      </c>
      <c s="36">
        <v>0</v>
      </c>
      <c s="36">
        <f>ROUND(G679*H679,6)</f>
      </c>
      <c r="L679" s="38">
        <v>0</v>
      </c>
      <c s="32">
        <f>ROUND(ROUND(L679,2)*ROUND(G679,3),2)</f>
      </c>
      <c s="36" t="s">
        <v>85</v>
      </c>
      <c>
        <f>(M679*21)/100</f>
      </c>
      <c t="s">
        <v>27</v>
      </c>
    </row>
    <row r="680" spans="1:5" ht="25.5">
      <c r="A680" s="35" t="s">
        <v>54</v>
      </c>
      <c r="E680" s="39" t="s">
        <v>8393</v>
      </c>
    </row>
    <row r="681" spans="1:5" ht="191.25">
      <c r="A681" s="35" t="s">
        <v>55</v>
      </c>
      <c r="E681" s="42" t="s">
        <v>8394</v>
      </c>
    </row>
    <row r="682" spans="1:5" ht="12.75">
      <c r="A682" t="s">
        <v>56</v>
      </c>
      <c r="E682" s="39" t="s">
        <v>5</v>
      </c>
    </row>
    <row r="683" spans="1:16" ht="25.5">
      <c r="A683" t="s">
        <v>49</v>
      </c>
      <c s="34" t="s">
        <v>8395</v>
      </c>
      <c s="34" t="s">
        <v>8396</v>
      </c>
      <c s="35" t="s">
        <v>5</v>
      </c>
      <c s="6" t="s">
        <v>8397</v>
      </c>
      <c s="36" t="s">
        <v>68</v>
      </c>
      <c s="37">
        <v>1</v>
      </c>
      <c s="36">
        <v>0</v>
      </c>
      <c s="36">
        <f>ROUND(G683*H683,6)</f>
      </c>
      <c r="L683" s="38">
        <v>0</v>
      </c>
      <c s="32">
        <f>ROUND(ROUND(L683,2)*ROUND(G683,3),2)</f>
      </c>
      <c s="36" t="s">
        <v>85</v>
      </c>
      <c>
        <f>(M683*21)/100</f>
      </c>
      <c t="s">
        <v>27</v>
      </c>
    </row>
    <row r="684" spans="1:5" ht="25.5">
      <c r="A684" s="35" t="s">
        <v>54</v>
      </c>
      <c r="E684" s="39" t="s">
        <v>8397</v>
      </c>
    </row>
    <row r="685" spans="1:5" ht="165.75">
      <c r="A685" s="35" t="s">
        <v>55</v>
      </c>
      <c r="E685" s="42" t="s">
        <v>8398</v>
      </c>
    </row>
    <row r="686" spans="1:5" ht="12.75">
      <c r="A686" t="s">
        <v>56</v>
      </c>
      <c r="E686" s="39" t="s">
        <v>5</v>
      </c>
    </row>
    <row r="687" spans="1:16" ht="12.75">
      <c r="A687" t="s">
        <v>49</v>
      </c>
      <c s="34" t="s">
        <v>8399</v>
      </c>
      <c s="34" t="s">
        <v>8400</v>
      </c>
      <c s="35" t="s">
        <v>5</v>
      </c>
      <c s="6" t="s">
        <v>8401</v>
      </c>
      <c s="36" t="s">
        <v>68</v>
      </c>
      <c s="37">
        <v>1</v>
      </c>
      <c s="36">
        <v>0</v>
      </c>
      <c s="36">
        <f>ROUND(G687*H687,6)</f>
      </c>
      <c r="L687" s="38">
        <v>0</v>
      </c>
      <c s="32">
        <f>ROUND(ROUND(L687,2)*ROUND(G687,3),2)</f>
      </c>
      <c s="36" t="s">
        <v>85</v>
      </c>
      <c>
        <f>(M687*21)/100</f>
      </c>
      <c t="s">
        <v>27</v>
      </c>
    </row>
    <row r="688" spans="1:5" ht="12.75">
      <c r="A688" s="35" t="s">
        <v>54</v>
      </c>
      <c r="E688" s="39" t="s">
        <v>8401</v>
      </c>
    </row>
    <row r="689" spans="1:5" ht="25.5">
      <c r="A689" s="35" t="s">
        <v>55</v>
      </c>
      <c r="E689" s="42" t="s">
        <v>8402</v>
      </c>
    </row>
    <row r="690" spans="1:5" ht="12.75">
      <c r="A690" t="s">
        <v>56</v>
      </c>
      <c r="E690" s="39" t="s">
        <v>5</v>
      </c>
    </row>
    <row r="691" spans="1:13" ht="12.75">
      <c r="A691" t="s">
        <v>46</v>
      </c>
      <c r="C691" s="31" t="s">
        <v>7104</v>
      </c>
      <c r="E691" s="33" t="s">
        <v>7105</v>
      </c>
      <c r="J691" s="32">
        <f>0</f>
      </c>
      <c s="32">
        <f>0</f>
      </c>
      <c s="32">
        <f>0+L692+L696+L700+L704+L708+L712+L716+L720+L724+L728+L732+L736+L740+L744+L748+L752+L756+L760+L764+L768+L772+L776+L780+L784+L788+L792</f>
      </c>
      <c s="32">
        <f>0+M692+M696+M700+M704+M708+M712+M716+M720+M724+M728+M732+M736+M740+M744+M748+M752+M756+M760+M764+M768+M772+M776+M780+M784+M788+M792</f>
      </c>
    </row>
    <row r="692" spans="1:16" ht="12.75">
      <c r="A692" t="s">
        <v>49</v>
      </c>
      <c s="34" t="s">
        <v>8403</v>
      </c>
      <c s="34" t="s">
        <v>8404</v>
      </c>
      <c s="35" t="s">
        <v>5</v>
      </c>
      <c s="6" t="s">
        <v>8405</v>
      </c>
      <c s="36" t="s">
        <v>819</v>
      </c>
      <c s="37">
        <v>6.125</v>
      </c>
      <c s="36">
        <v>0</v>
      </c>
      <c s="36">
        <f>ROUND(G692*H692,6)</f>
      </c>
      <c r="L692" s="38">
        <v>0</v>
      </c>
      <c s="32">
        <f>ROUND(ROUND(L692,2)*ROUND(G692,3),2)</f>
      </c>
      <c s="36" t="s">
        <v>3001</v>
      </c>
      <c>
        <f>(M692*21)/100</f>
      </c>
      <c t="s">
        <v>27</v>
      </c>
    </row>
    <row r="693" spans="1:5" ht="12.75">
      <c r="A693" s="35" t="s">
        <v>54</v>
      </c>
      <c r="E693" s="39" t="s">
        <v>8405</v>
      </c>
    </row>
    <row r="694" spans="1:5" ht="38.25">
      <c r="A694" s="35" t="s">
        <v>55</v>
      </c>
      <c r="E694" s="42" t="s">
        <v>8406</v>
      </c>
    </row>
    <row r="695" spans="1:5" ht="12.75">
      <c r="A695" t="s">
        <v>56</v>
      </c>
      <c r="E695" s="39" t="s">
        <v>5</v>
      </c>
    </row>
    <row r="696" spans="1:16" ht="12.75">
      <c r="A696" t="s">
        <v>49</v>
      </c>
      <c s="34" t="s">
        <v>8407</v>
      </c>
      <c s="34" t="s">
        <v>8408</v>
      </c>
      <c s="35" t="s">
        <v>5</v>
      </c>
      <c s="6" t="s">
        <v>8409</v>
      </c>
      <c s="36" t="s">
        <v>819</v>
      </c>
      <c s="37">
        <v>58</v>
      </c>
      <c s="36">
        <v>0</v>
      </c>
      <c s="36">
        <f>ROUND(G696*H696,6)</f>
      </c>
      <c r="L696" s="38">
        <v>0</v>
      </c>
      <c s="32">
        <f>ROUND(ROUND(L696,2)*ROUND(G696,3),2)</f>
      </c>
      <c s="36" t="s">
        <v>3001</v>
      </c>
      <c>
        <f>(M696*21)/100</f>
      </c>
      <c t="s">
        <v>27</v>
      </c>
    </row>
    <row r="697" spans="1:5" ht="12.75">
      <c r="A697" s="35" t="s">
        <v>54</v>
      </c>
      <c r="E697" s="39" t="s">
        <v>8409</v>
      </c>
    </row>
    <row r="698" spans="1:5" ht="76.5">
      <c r="A698" s="35" t="s">
        <v>55</v>
      </c>
      <c r="E698" s="42" t="s">
        <v>8410</v>
      </c>
    </row>
    <row r="699" spans="1:5" ht="12.75">
      <c r="A699" t="s">
        <v>56</v>
      </c>
      <c r="E699" s="39" t="s">
        <v>5</v>
      </c>
    </row>
    <row r="700" spans="1:16" ht="25.5">
      <c r="A700" t="s">
        <v>49</v>
      </c>
      <c s="34" t="s">
        <v>8411</v>
      </c>
      <c s="34" t="s">
        <v>8412</v>
      </c>
      <c s="35" t="s">
        <v>5</v>
      </c>
      <c s="6" t="s">
        <v>8413</v>
      </c>
      <c s="36" t="s">
        <v>68</v>
      </c>
      <c s="37">
        <v>2</v>
      </c>
      <c s="36">
        <v>0</v>
      </c>
      <c s="36">
        <f>ROUND(G700*H700,6)</f>
      </c>
      <c r="L700" s="38">
        <v>0</v>
      </c>
      <c s="32">
        <f>ROUND(ROUND(L700,2)*ROUND(G700,3),2)</f>
      </c>
      <c s="36" t="s">
        <v>3001</v>
      </c>
      <c>
        <f>(M700*21)/100</f>
      </c>
      <c t="s">
        <v>27</v>
      </c>
    </row>
    <row r="701" spans="1:5" ht="25.5">
      <c r="A701" s="35" t="s">
        <v>54</v>
      </c>
      <c r="E701" s="39" t="s">
        <v>8413</v>
      </c>
    </row>
    <row r="702" spans="1:5" ht="51">
      <c r="A702" s="35" t="s">
        <v>55</v>
      </c>
      <c r="E702" s="42" t="s">
        <v>8414</v>
      </c>
    </row>
    <row r="703" spans="1:5" ht="12.75">
      <c r="A703" t="s">
        <v>56</v>
      </c>
      <c r="E703" s="39" t="s">
        <v>5</v>
      </c>
    </row>
    <row r="704" spans="1:16" ht="12.75">
      <c r="A704" t="s">
        <v>49</v>
      </c>
      <c s="34" t="s">
        <v>2360</v>
      </c>
      <c s="34" t="s">
        <v>8415</v>
      </c>
      <c s="35" t="s">
        <v>5</v>
      </c>
      <c s="6" t="s">
        <v>8416</v>
      </c>
      <c s="36" t="s">
        <v>68</v>
      </c>
      <c s="37">
        <v>11</v>
      </c>
      <c s="36">
        <v>0</v>
      </c>
      <c s="36">
        <f>ROUND(G704*H704,6)</f>
      </c>
      <c r="L704" s="38">
        <v>0</v>
      </c>
      <c s="32">
        <f>ROUND(ROUND(L704,2)*ROUND(G704,3),2)</f>
      </c>
      <c s="36" t="s">
        <v>3001</v>
      </c>
      <c>
        <f>(M704*21)/100</f>
      </c>
      <c t="s">
        <v>27</v>
      </c>
    </row>
    <row r="705" spans="1:5" ht="12.75">
      <c r="A705" s="35" t="s">
        <v>54</v>
      </c>
      <c r="E705" s="39" t="s">
        <v>8416</v>
      </c>
    </row>
    <row r="706" spans="1:5" ht="12.75">
      <c r="A706" s="35" t="s">
        <v>55</v>
      </c>
      <c r="E706" s="40" t="s">
        <v>5</v>
      </c>
    </row>
    <row r="707" spans="1:5" ht="12.75">
      <c r="A707" t="s">
        <v>56</v>
      </c>
      <c r="E707" s="39" t="s">
        <v>5</v>
      </c>
    </row>
    <row r="708" spans="1:16" ht="25.5">
      <c r="A708" t="s">
        <v>49</v>
      </c>
      <c s="34" t="s">
        <v>8417</v>
      </c>
      <c s="34" t="s">
        <v>7106</v>
      </c>
      <c s="35" t="s">
        <v>5</v>
      </c>
      <c s="6" t="s">
        <v>7108</v>
      </c>
      <c s="36" t="s">
        <v>2433</v>
      </c>
      <c s="37">
        <v>250</v>
      </c>
      <c s="36">
        <v>0</v>
      </c>
      <c s="36">
        <f>ROUND(G708*H708,6)</f>
      </c>
      <c r="L708" s="38">
        <v>0</v>
      </c>
      <c s="32">
        <f>ROUND(ROUND(L708,2)*ROUND(G708,3),2)</f>
      </c>
      <c s="36" t="s">
        <v>3001</v>
      </c>
      <c>
        <f>(M708*21)/100</f>
      </c>
      <c t="s">
        <v>27</v>
      </c>
    </row>
    <row r="709" spans="1:5" ht="25.5">
      <c r="A709" s="35" t="s">
        <v>54</v>
      </c>
      <c r="E709" s="39" t="s">
        <v>7108</v>
      </c>
    </row>
    <row r="710" spans="1:5" ht="25.5">
      <c r="A710" s="35" t="s">
        <v>55</v>
      </c>
      <c r="E710" s="42" t="s">
        <v>8418</v>
      </c>
    </row>
    <row r="711" spans="1:5" ht="12.75">
      <c r="A711" t="s">
        <v>56</v>
      </c>
      <c r="E711" s="39" t="s">
        <v>5</v>
      </c>
    </row>
    <row r="712" spans="1:16" ht="12.75">
      <c r="A712" t="s">
        <v>49</v>
      </c>
      <c s="34" t="s">
        <v>8419</v>
      </c>
      <c s="34" t="s">
        <v>8420</v>
      </c>
      <c s="35" t="s">
        <v>5</v>
      </c>
      <c s="6" t="s">
        <v>8421</v>
      </c>
      <c s="36" t="s">
        <v>819</v>
      </c>
      <c s="37">
        <v>45</v>
      </c>
      <c s="36">
        <v>0</v>
      </c>
      <c s="36">
        <f>ROUND(G712*H712,6)</f>
      </c>
      <c r="L712" s="38">
        <v>0</v>
      </c>
      <c s="32">
        <f>ROUND(ROUND(L712,2)*ROUND(G712,3),2)</f>
      </c>
      <c s="36" t="s">
        <v>85</v>
      </c>
      <c>
        <f>(M712*21)/100</f>
      </c>
      <c t="s">
        <v>27</v>
      </c>
    </row>
    <row r="713" spans="1:5" ht="12.75">
      <c r="A713" s="35" t="s">
        <v>54</v>
      </c>
      <c r="E713" s="39" t="s">
        <v>8421</v>
      </c>
    </row>
    <row r="714" spans="1:5" ht="38.25">
      <c r="A714" s="35" t="s">
        <v>55</v>
      </c>
      <c r="E714" s="42" t="s">
        <v>8422</v>
      </c>
    </row>
    <row r="715" spans="1:5" ht="12.75">
      <c r="A715" t="s">
        <v>56</v>
      </c>
      <c r="E715" s="39" t="s">
        <v>5</v>
      </c>
    </row>
    <row r="716" spans="1:16" ht="12.75">
      <c r="A716" t="s">
        <v>49</v>
      </c>
      <c s="34" t="s">
        <v>8423</v>
      </c>
      <c s="34" t="s">
        <v>8424</v>
      </c>
      <c s="35" t="s">
        <v>5</v>
      </c>
      <c s="6" t="s">
        <v>8425</v>
      </c>
      <c s="36" t="s">
        <v>819</v>
      </c>
      <c s="37">
        <v>36</v>
      </c>
      <c s="36">
        <v>0</v>
      </c>
      <c s="36">
        <f>ROUND(G716*H716,6)</f>
      </c>
      <c r="L716" s="38">
        <v>0</v>
      </c>
      <c s="32">
        <f>ROUND(ROUND(L716,2)*ROUND(G716,3),2)</f>
      </c>
      <c s="36" t="s">
        <v>85</v>
      </c>
      <c>
        <f>(M716*21)/100</f>
      </c>
      <c t="s">
        <v>27</v>
      </c>
    </row>
    <row r="717" spans="1:5" ht="12.75">
      <c r="A717" s="35" t="s">
        <v>54</v>
      </c>
      <c r="E717" s="39" t="s">
        <v>8425</v>
      </c>
    </row>
    <row r="718" spans="1:5" ht="38.25">
      <c r="A718" s="35" t="s">
        <v>55</v>
      </c>
      <c r="E718" s="42" t="s">
        <v>8426</v>
      </c>
    </row>
    <row r="719" spans="1:5" ht="12.75">
      <c r="A719" t="s">
        <v>56</v>
      </c>
      <c r="E719" s="39" t="s">
        <v>5</v>
      </c>
    </row>
    <row r="720" spans="1:16" ht="12.75">
      <c r="A720" t="s">
        <v>49</v>
      </c>
      <c s="34" t="s">
        <v>8427</v>
      </c>
      <c s="34" t="s">
        <v>8428</v>
      </c>
      <c s="35" t="s">
        <v>5</v>
      </c>
      <c s="6" t="s">
        <v>8429</v>
      </c>
      <c s="36" t="s">
        <v>819</v>
      </c>
      <c s="37">
        <v>31.8</v>
      </c>
      <c s="36">
        <v>0</v>
      </c>
      <c s="36">
        <f>ROUND(G720*H720,6)</f>
      </c>
      <c r="L720" s="38">
        <v>0</v>
      </c>
      <c s="32">
        <f>ROUND(ROUND(L720,2)*ROUND(G720,3),2)</f>
      </c>
      <c s="36" t="s">
        <v>85</v>
      </c>
      <c>
        <f>(M720*21)/100</f>
      </c>
      <c t="s">
        <v>27</v>
      </c>
    </row>
    <row r="721" spans="1:5" ht="12.75">
      <c r="A721" s="35" t="s">
        <v>54</v>
      </c>
      <c r="E721" s="39" t="s">
        <v>8429</v>
      </c>
    </row>
    <row r="722" spans="1:5" ht="38.25">
      <c r="A722" s="35" t="s">
        <v>55</v>
      </c>
      <c r="E722" s="42" t="s">
        <v>8430</v>
      </c>
    </row>
    <row r="723" spans="1:5" ht="12.75">
      <c r="A723" t="s">
        <v>56</v>
      </c>
      <c r="E723" s="39" t="s">
        <v>5</v>
      </c>
    </row>
    <row r="724" spans="1:16" ht="12.75">
      <c r="A724" t="s">
        <v>49</v>
      </c>
      <c s="34" t="s">
        <v>8431</v>
      </c>
      <c s="34" t="s">
        <v>8432</v>
      </c>
      <c s="35" t="s">
        <v>5</v>
      </c>
      <c s="6" t="s">
        <v>8433</v>
      </c>
      <c s="36" t="s">
        <v>819</v>
      </c>
      <c s="37">
        <v>15.9</v>
      </c>
      <c s="36">
        <v>0</v>
      </c>
      <c s="36">
        <f>ROUND(G724*H724,6)</f>
      </c>
      <c r="L724" s="38">
        <v>0</v>
      </c>
      <c s="32">
        <f>ROUND(ROUND(L724,2)*ROUND(G724,3),2)</f>
      </c>
      <c s="36" t="s">
        <v>85</v>
      </c>
      <c>
        <f>(M724*21)/100</f>
      </c>
      <c t="s">
        <v>27</v>
      </c>
    </row>
    <row r="725" spans="1:5" ht="12.75">
      <c r="A725" s="35" t="s">
        <v>54</v>
      </c>
      <c r="E725" s="39" t="s">
        <v>8433</v>
      </c>
    </row>
    <row r="726" spans="1:5" ht="38.25">
      <c r="A726" s="35" t="s">
        <v>55</v>
      </c>
      <c r="E726" s="42" t="s">
        <v>8434</v>
      </c>
    </row>
    <row r="727" spans="1:5" ht="12.75">
      <c r="A727" t="s">
        <v>56</v>
      </c>
      <c r="E727" s="39" t="s">
        <v>5</v>
      </c>
    </row>
    <row r="728" spans="1:16" ht="12.75">
      <c r="A728" t="s">
        <v>49</v>
      </c>
      <c s="34" t="s">
        <v>8435</v>
      </c>
      <c s="34" t="s">
        <v>8436</v>
      </c>
      <c s="35" t="s">
        <v>5</v>
      </c>
      <c s="6" t="s">
        <v>8437</v>
      </c>
      <c s="36" t="s">
        <v>819</v>
      </c>
      <c s="37">
        <v>10.6</v>
      </c>
      <c s="36">
        <v>0</v>
      </c>
      <c s="36">
        <f>ROUND(G728*H728,6)</f>
      </c>
      <c r="L728" s="38">
        <v>0</v>
      </c>
      <c s="32">
        <f>ROUND(ROUND(L728,2)*ROUND(G728,3),2)</f>
      </c>
      <c s="36" t="s">
        <v>85</v>
      </c>
      <c>
        <f>(M728*21)/100</f>
      </c>
      <c t="s">
        <v>27</v>
      </c>
    </row>
    <row r="729" spans="1:5" ht="12.75">
      <c r="A729" s="35" t="s">
        <v>54</v>
      </c>
      <c r="E729" s="39" t="s">
        <v>8437</v>
      </c>
    </row>
    <row r="730" spans="1:5" ht="38.25">
      <c r="A730" s="35" t="s">
        <v>55</v>
      </c>
      <c r="E730" s="42" t="s">
        <v>8438</v>
      </c>
    </row>
    <row r="731" spans="1:5" ht="12.75">
      <c r="A731" t="s">
        <v>56</v>
      </c>
      <c r="E731" s="39" t="s">
        <v>5</v>
      </c>
    </row>
    <row r="732" spans="1:16" ht="25.5">
      <c r="A732" t="s">
        <v>49</v>
      </c>
      <c s="34" t="s">
        <v>8439</v>
      </c>
      <c s="34" t="s">
        <v>8440</v>
      </c>
      <c s="35" t="s">
        <v>5</v>
      </c>
      <c s="6" t="s">
        <v>8441</v>
      </c>
      <c s="36" t="s">
        <v>819</v>
      </c>
      <c s="37">
        <v>64</v>
      </c>
      <c s="36">
        <v>5E-05</v>
      </c>
      <c s="36">
        <f>ROUND(G732*H732,6)</f>
      </c>
      <c r="L732" s="38">
        <v>0</v>
      </c>
      <c s="32">
        <f>ROUND(ROUND(L732,2)*ROUND(G732,3),2)</f>
      </c>
      <c s="36" t="s">
        <v>85</v>
      </c>
      <c>
        <f>(M732*21)/100</f>
      </c>
      <c t="s">
        <v>27</v>
      </c>
    </row>
    <row r="733" spans="1:5" ht="25.5">
      <c r="A733" s="35" t="s">
        <v>54</v>
      </c>
      <c r="E733" s="39" t="s">
        <v>8441</v>
      </c>
    </row>
    <row r="734" spans="1:5" ht="89.25">
      <c r="A734" s="35" t="s">
        <v>55</v>
      </c>
      <c r="E734" s="42" t="s">
        <v>8442</v>
      </c>
    </row>
    <row r="735" spans="1:5" ht="12.75">
      <c r="A735" t="s">
        <v>56</v>
      </c>
      <c r="E735" s="39" t="s">
        <v>5</v>
      </c>
    </row>
    <row r="736" spans="1:16" ht="25.5">
      <c r="A736" t="s">
        <v>49</v>
      </c>
      <c s="34" t="s">
        <v>8443</v>
      </c>
      <c s="34" t="s">
        <v>8444</v>
      </c>
      <c s="35" t="s">
        <v>5</v>
      </c>
      <c s="6" t="s">
        <v>8445</v>
      </c>
      <c s="36" t="s">
        <v>819</v>
      </c>
      <c s="37">
        <v>30</v>
      </c>
      <c s="36">
        <v>5E-05</v>
      </c>
      <c s="36">
        <f>ROUND(G736*H736,6)</f>
      </c>
      <c r="L736" s="38">
        <v>0</v>
      </c>
      <c s="32">
        <f>ROUND(ROUND(L736,2)*ROUND(G736,3),2)</f>
      </c>
      <c s="36" t="s">
        <v>85</v>
      </c>
      <c>
        <f>(M736*21)/100</f>
      </c>
      <c t="s">
        <v>27</v>
      </c>
    </row>
    <row r="737" spans="1:5" ht="25.5">
      <c r="A737" s="35" t="s">
        <v>54</v>
      </c>
      <c r="E737" s="39" t="s">
        <v>8445</v>
      </c>
    </row>
    <row r="738" spans="1:5" ht="63.75">
      <c r="A738" s="35" t="s">
        <v>55</v>
      </c>
      <c r="E738" s="42" t="s">
        <v>8446</v>
      </c>
    </row>
    <row r="739" spans="1:5" ht="12.75">
      <c r="A739" t="s">
        <v>56</v>
      </c>
      <c r="E739" s="39" t="s">
        <v>5</v>
      </c>
    </row>
    <row r="740" spans="1:16" ht="12.75">
      <c r="A740" t="s">
        <v>49</v>
      </c>
      <c s="34" t="s">
        <v>8447</v>
      </c>
      <c s="34" t="s">
        <v>8448</v>
      </c>
      <c s="35" t="s">
        <v>5</v>
      </c>
      <c s="6" t="s">
        <v>8449</v>
      </c>
      <c s="36" t="s">
        <v>819</v>
      </c>
      <c s="37">
        <v>50</v>
      </c>
      <c s="36">
        <v>0</v>
      </c>
      <c s="36">
        <f>ROUND(G740*H740,6)</f>
      </c>
      <c r="L740" s="38">
        <v>0</v>
      </c>
      <c s="32">
        <f>ROUND(ROUND(L740,2)*ROUND(G740,3),2)</f>
      </c>
      <c s="36" t="s">
        <v>85</v>
      </c>
      <c>
        <f>(M740*21)/100</f>
      </c>
      <c t="s">
        <v>27</v>
      </c>
    </row>
    <row r="741" spans="1:5" ht="12.75">
      <c r="A741" s="35" t="s">
        <v>54</v>
      </c>
      <c r="E741" s="39" t="s">
        <v>8449</v>
      </c>
    </row>
    <row r="742" spans="1:5" ht="12.75">
      <c r="A742" s="35" t="s">
        <v>55</v>
      </c>
      <c r="E742" s="40" t="s">
        <v>8450</v>
      </c>
    </row>
    <row r="743" spans="1:5" ht="12.75">
      <c r="A743" t="s">
        <v>56</v>
      </c>
      <c r="E743" s="39" t="s">
        <v>5</v>
      </c>
    </row>
    <row r="744" spans="1:16" ht="12.75">
      <c r="A744" t="s">
        <v>49</v>
      </c>
      <c s="34" t="s">
        <v>8451</v>
      </c>
      <c s="34" t="s">
        <v>8452</v>
      </c>
      <c s="35" t="s">
        <v>5</v>
      </c>
      <c s="6" t="s">
        <v>8453</v>
      </c>
      <c s="36" t="s">
        <v>819</v>
      </c>
      <c s="37">
        <v>58</v>
      </c>
      <c s="36">
        <v>0</v>
      </c>
      <c s="36">
        <f>ROUND(G744*H744,6)</f>
      </c>
      <c r="L744" s="38">
        <v>0</v>
      </c>
      <c s="32">
        <f>ROUND(ROUND(L744,2)*ROUND(G744,3),2)</f>
      </c>
      <c s="36" t="s">
        <v>85</v>
      </c>
      <c>
        <f>(M744*21)/100</f>
      </c>
      <c t="s">
        <v>27</v>
      </c>
    </row>
    <row r="745" spans="1:5" ht="12.75">
      <c r="A745" s="35" t="s">
        <v>54</v>
      </c>
      <c r="E745" s="39" t="s">
        <v>8453</v>
      </c>
    </row>
    <row r="746" spans="1:5" ht="76.5">
      <c r="A746" s="35" t="s">
        <v>55</v>
      </c>
      <c r="E746" s="42" t="s">
        <v>8410</v>
      </c>
    </row>
    <row r="747" spans="1:5" ht="12.75">
      <c r="A747" t="s">
        <v>56</v>
      </c>
      <c r="E747" s="39" t="s">
        <v>5</v>
      </c>
    </row>
    <row r="748" spans="1:16" ht="25.5">
      <c r="A748" t="s">
        <v>49</v>
      </c>
      <c s="34" t="s">
        <v>8454</v>
      </c>
      <c s="34" t="s">
        <v>8455</v>
      </c>
      <c s="35" t="s">
        <v>5</v>
      </c>
      <c s="6" t="s">
        <v>8456</v>
      </c>
      <c s="36" t="s">
        <v>68</v>
      </c>
      <c s="37">
        <v>1</v>
      </c>
      <c s="36">
        <v>0</v>
      </c>
      <c s="36">
        <f>ROUND(G748*H748,6)</f>
      </c>
      <c r="L748" s="38">
        <v>0</v>
      </c>
      <c s="32">
        <f>ROUND(ROUND(L748,2)*ROUND(G748,3),2)</f>
      </c>
      <c s="36" t="s">
        <v>85</v>
      </c>
      <c>
        <f>(M748*21)/100</f>
      </c>
      <c t="s">
        <v>27</v>
      </c>
    </row>
    <row r="749" spans="1:5" ht="25.5">
      <c r="A749" s="35" t="s">
        <v>54</v>
      </c>
      <c r="E749" s="39" t="s">
        <v>8456</v>
      </c>
    </row>
    <row r="750" spans="1:5" ht="204">
      <c r="A750" s="35" t="s">
        <v>55</v>
      </c>
      <c r="E750" s="42" t="s">
        <v>8457</v>
      </c>
    </row>
    <row r="751" spans="1:5" ht="12.75">
      <c r="A751" t="s">
        <v>56</v>
      </c>
      <c r="E751" s="39" t="s">
        <v>5</v>
      </c>
    </row>
    <row r="752" spans="1:16" ht="25.5">
      <c r="A752" t="s">
        <v>49</v>
      </c>
      <c s="34" t="s">
        <v>8458</v>
      </c>
      <c s="34" t="s">
        <v>8459</v>
      </c>
      <c s="35" t="s">
        <v>5</v>
      </c>
      <c s="6" t="s">
        <v>8460</v>
      </c>
      <c s="36" t="s">
        <v>68</v>
      </c>
      <c s="37">
        <v>1</v>
      </c>
      <c s="36">
        <v>0</v>
      </c>
      <c s="36">
        <f>ROUND(G752*H752,6)</f>
      </c>
      <c r="L752" s="38">
        <v>0</v>
      </c>
      <c s="32">
        <f>ROUND(ROUND(L752,2)*ROUND(G752,3),2)</f>
      </c>
      <c s="36" t="s">
        <v>85</v>
      </c>
      <c>
        <f>(M752*21)/100</f>
      </c>
      <c t="s">
        <v>27</v>
      </c>
    </row>
    <row r="753" spans="1:5" ht="25.5">
      <c r="A753" s="35" t="s">
        <v>54</v>
      </c>
      <c r="E753" s="39" t="s">
        <v>8460</v>
      </c>
    </row>
    <row r="754" spans="1:5" ht="140.25">
      <c r="A754" s="35" t="s">
        <v>55</v>
      </c>
      <c r="E754" s="42" t="s">
        <v>8461</v>
      </c>
    </row>
    <row r="755" spans="1:5" ht="12.75">
      <c r="A755" t="s">
        <v>56</v>
      </c>
      <c r="E755" s="39" t="s">
        <v>5</v>
      </c>
    </row>
    <row r="756" spans="1:16" ht="25.5">
      <c r="A756" t="s">
        <v>49</v>
      </c>
      <c s="34" t="s">
        <v>8462</v>
      </c>
      <c s="34" t="s">
        <v>8463</v>
      </c>
      <c s="35" t="s">
        <v>5</v>
      </c>
      <c s="6" t="s">
        <v>8464</v>
      </c>
      <c s="36" t="s">
        <v>68</v>
      </c>
      <c s="37">
        <v>1</v>
      </c>
      <c s="36">
        <v>0</v>
      </c>
      <c s="36">
        <f>ROUND(G756*H756,6)</f>
      </c>
      <c r="L756" s="38">
        <v>0</v>
      </c>
      <c s="32">
        <f>ROUND(ROUND(L756,2)*ROUND(G756,3),2)</f>
      </c>
      <c s="36" t="s">
        <v>85</v>
      </c>
      <c>
        <f>(M756*21)/100</f>
      </c>
      <c t="s">
        <v>27</v>
      </c>
    </row>
    <row r="757" spans="1:5" ht="25.5">
      <c r="A757" s="35" t="s">
        <v>54</v>
      </c>
      <c r="E757" s="39" t="s">
        <v>8464</v>
      </c>
    </row>
    <row r="758" spans="1:5" ht="191.25">
      <c r="A758" s="35" t="s">
        <v>55</v>
      </c>
      <c r="E758" s="42" t="s">
        <v>8465</v>
      </c>
    </row>
    <row r="759" spans="1:5" ht="12.75">
      <c r="A759" t="s">
        <v>56</v>
      </c>
      <c r="E759" s="39" t="s">
        <v>5</v>
      </c>
    </row>
    <row r="760" spans="1:16" ht="12.75">
      <c r="A760" t="s">
        <v>49</v>
      </c>
      <c s="34" t="s">
        <v>8466</v>
      </c>
      <c s="34" t="s">
        <v>8467</v>
      </c>
      <c s="35" t="s">
        <v>5</v>
      </c>
      <c s="6" t="s">
        <v>8468</v>
      </c>
      <c s="36" t="s">
        <v>68</v>
      </c>
      <c s="37">
        <v>1</v>
      </c>
      <c s="36">
        <v>0</v>
      </c>
      <c s="36">
        <f>ROUND(G760*H760,6)</f>
      </c>
      <c r="L760" s="38">
        <v>0</v>
      </c>
      <c s="32">
        <f>ROUND(ROUND(L760,2)*ROUND(G760,3),2)</f>
      </c>
      <c s="36" t="s">
        <v>85</v>
      </c>
      <c>
        <f>(M760*21)/100</f>
      </c>
      <c t="s">
        <v>27</v>
      </c>
    </row>
    <row r="761" spans="1:5" ht="12.75">
      <c r="A761" s="35" t="s">
        <v>54</v>
      </c>
      <c r="E761" s="39" t="s">
        <v>8468</v>
      </c>
    </row>
    <row r="762" spans="1:5" ht="153">
      <c r="A762" s="35" t="s">
        <v>55</v>
      </c>
      <c r="E762" s="42" t="s">
        <v>8469</v>
      </c>
    </row>
    <row r="763" spans="1:5" ht="12.75">
      <c r="A763" t="s">
        <v>56</v>
      </c>
      <c r="E763" s="39" t="s">
        <v>5</v>
      </c>
    </row>
    <row r="764" spans="1:16" ht="38.25">
      <c r="A764" t="s">
        <v>49</v>
      </c>
      <c s="34" t="s">
        <v>8470</v>
      </c>
      <c s="34" t="s">
        <v>8471</v>
      </c>
      <c s="35" t="s">
        <v>5</v>
      </c>
      <c s="6" t="s">
        <v>8472</v>
      </c>
      <c s="36" t="s">
        <v>68</v>
      </c>
      <c s="37">
        <v>1</v>
      </c>
      <c s="36">
        <v>0</v>
      </c>
      <c s="36">
        <f>ROUND(G764*H764,6)</f>
      </c>
      <c r="L764" s="38">
        <v>0</v>
      </c>
      <c s="32">
        <f>ROUND(ROUND(L764,2)*ROUND(G764,3),2)</f>
      </c>
      <c s="36" t="s">
        <v>85</v>
      </c>
      <c>
        <f>(M764*21)/100</f>
      </c>
      <c t="s">
        <v>27</v>
      </c>
    </row>
    <row r="765" spans="1:5" ht="38.25">
      <c r="A765" s="35" t="s">
        <v>54</v>
      </c>
      <c r="E765" s="39" t="s">
        <v>8472</v>
      </c>
    </row>
    <row r="766" spans="1:5" ht="178.5">
      <c r="A766" s="35" t="s">
        <v>55</v>
      </c>
      <c r="E766" s="42" t="s">
        <v>8473</v>
      </c>
    </row>
    <row r="767" spans="1:5" ht="12.75">
      <c r="A767" t="s">
        <v>56</v>
      </c>
      <c r="E767" s="39" t="s">
        <v>5</v>
      </c>
    </row>
    <row r="768" spans="1:16" ht="38.25">
      <c r="A768" t="s">
        <v>49</v>
      </c>
      <c s="34" t="s">
        <v>8474</v>
      </c>
      <c s="34" t="s">
        <v>8475</v>
      </c>
      <c s="35" t="s">
        <v>5</v>
      </c>
      <c s="6" t="s">
        <v>8476</v>
      </c>
      <c s="36" t="s">
        <v>68</v>
      </c>
      <c s="37">
        <v>1</v>
      </c>
      <c s="36">
        <v>0</v>
      </c>
      <c s="36">
        <f>ROUND(G768*H768,6)</f>
      </c>
      <c r="L768" s="38">
        <v>0</v>
      </c>
      <c s="32">
        <f>ROUND(ROUND(L768,2)*ROUND(G768,3),2)</f>
      </c>
      <c s="36" t="s">
        <v>85</v>
      </c>
      <c>
        <f>(M768*21)/100</f>
      </c>
      <c t="s">
        <v>27</v>
      </c>
    </row>
    <row r="769" spans="1:5" ht="38.25">
      <c r="A769" s="35" t="s">
        <v>54</v>
      </c>
      <c r="E769" s="39" t="s">
        <v>8477</v>
      </c>
    </row>
    <row r="770" spans="1:5" ht="140.25">
      <c r="A770" s="35" t="s">
        <v>55</v>
      </c>
      <c r="E770" s="42" t="s">
        <v>8478</v>
      </c>
    </row>
    <row r="771" spans="1:5" ht="12.75">
      <c r="A771" t="s">
        <v>56</v>
      </c>
      <c r="E771" s="39" t="s">
        <v>5</v>
      </c>
    </row>
    <row r="772" spans="1:16" ht="12.75">
      <c r="A772" t="s">
        <v>49</v>
      </c>
      <c s="34" t="s">
        <v>8479</v>
      </c>
      <c s="34" t="s">
        <v>8480</v>
      </c>
      <c s="35" t="s">
        <v>5</v>
      </c>
      <c s="6" t="s">
        <v>8481</v>
      </c>
      <c s="36" t="s">
        <v>68</v>
      </c>
      <c s="37">
        <v>1</v>
      </c>
      <c s="36">
        <v>0</v>
      </c>
      <c s="36">
        <f>ROUND(G772*H772,6)</f>
      </c>
      <c r="L772" s="38">
        <v>0</v>
      </c>
      <c s="32">
        <f>ROUND(ROUND(L772,2)*ROUND(G772,3),2)</f>
      </c>
      <c s="36" t="s">
        <v>85</v>
      </c>
      <c>
        <f>(M772*21)/100</f>
      </c>
      <c t="s">
        <v>27</v>
      </c>
    </row>
    <row r="773" spans="1:5" ht="12.75">
      <c r="A773" s="35" t="s">
        <v>54</v>
      </c>
      <c r="E773" s="39" t="s">
        <v>8481</v>
      </c>
    </row>
    <row r="774" spans="1:5" ht="38.25">
      <c r="A774" s="35" t="s">
        <v>55</v>
      </c>
      <c r="E774" s="42" t="s">
        <v>8482</v>
      </c>
    </row>
    <row r="775" spans="1:5" ht="12.75">
      <c r="A775" t="s">
        <v>56</v>
      </c>
      <c r="E775" s="39" t="s">
        <v>5</v>
      </c>
    </row>
    <row r="776" spans="1:16" ht="12.75">
      <c r="A776" t="s">
        <v>49</v>
      </c>
      <c s="34" t="s">
        <v>8483</v>
      </c>
      <c s="34" t="s">
        <v>8484</v>
      </c>
      <c s="35" t="s">
        <v>5</v>
      </c>
      <c s="6" t="s">
        <v>8485</v>
      </c>
      <c s="36" t="s">
        <v>68</v>
      </c>
      <c s="37">
        <v>1</v>
      </c>
      <c s="36">
        <v>0</v>
      </c>
      <c s="36">
        <f>ROUND(G776*H776,6)</f>
      </c>
      <c r="L776" s="38">
        <v>0</v>
      </c>
      <c s="32">
        <f>ROUND(ROUND(L776,2)*ROUND(G776,3),2)</f>
      </c>
      <c s="36" t="s">
        <v>85</v>
      </c>
      <c>
        <f>(M776*21)/100</f>
      </c>
      <c t="s">
        <v>27</v>
      </c>
    </row>
    <row r="777" spans="1:5" ht="12.75">
      <c r="A777" s="35" t="s">
        <v>54</v>
      </c>
      <c r="E777" s="39" t="s">
        <v>8485</v>
      </c>
    </row>
    <row r="778" spans="1:5" ht="51">
      <c r="A778" s="35" t="s">
        <v>55</v>
      </c>
      <c r="E778" s="42" t="s">
        <v>8486</v>
      </c>
    </row>
    <row r="779" spans="1:5" ht="12.75">
      <c r="A779" t="s">
        <v>56</v>
      </c>
      <c r="E779" s="39" t="s">
        <v>5</v>
      </c>
    </row>
    <row r="780" spans="1:16" ht="12.75">
      <c r="A780" t="s">
        <v>49</v>
      </c>
      <c s="34" t="s">
        <v>8487</v>
      </c>
      <c s="34" t="s">
        <v>8488</v>
      </c>
      <c s="35" t="s">
        <v>5</v>
      </c>
      <c s="6" t="s">
        <v>8489</v>
      </c>
      <c s="36" t="s">
        <v>68</v>
      </c>
      <c s="37">
        <v>1</v>
      </c>
      <c s="36">
        <v>0</v>
      </c>
      <c s="36">
        <f>ROUND(G780*H780,6)</f>
      </c>
      <c r="L780" s="38">
        <v>0</v>
      </c>
      <c s="32">
        <f>ROUND(ROUND(L780,2)*ROUND(G780,3),2)</f>
      </c>
      <c s="36" t="s">
        <v>85</v>
      </c>
      <c>
        <f>(M780*21)/100</f>
      </c>
      <c t="s">
        <v>27</v>
      </c>
    </row>
    <row r="781" spans="1:5" ht="12.75">
      <c r="A781" s="35" t="s">
        <v>54</v>
      </c>
      <c r="E781" s="39" t="s">
        <v>8489</v>
      </c>
    </row>
    <row r="782" spans="1:5" ht="63.75">
      <c r="A782" s="35" t="s">
        <v>55</v>
      </c>
      <c r="E782" s="42" t="s">
        <v>8490</v>
      </c>
    </row>
    <row r="783" spans="1:5" ht="12.75">
      <c r="A783" t="s">
        <v>56</v>
      </c>
      <c r="E783" s="39" t="s">
        <v>5</v>
      </c>
    </row>
    <row r="784" spans="1:16" ht="12.75">
      <c r="A784" t="s">
        <v>49</v>
      </c>
      <c s="34" t="s">
        <v>8491</v>
      </c>
      <c s="34" t="s">
        <v>8488</v>
      </c>
      <c s="35" t="s">
        <v>47</v>
      </c>
      <c s="6" t="s">
        <v>8492</v>
      </c>
      <c s="36" t="s">
        <v>528</v>
      </c>
      <c s="37">
        <v>2</v>
      </c>
      <c s="36">
        <v>0</v>
      </c>
      <c s="36">
        <f>ROUND(G784*H784,6)</f>
      </c>
      <c r="L784" s="38">
        <v>0</v>
      </c>
      <c s="32">
        <f>ROUND(ROUND(L784,2)*ROUND(G784,3),2)</f>
      </c>
      <c s="36" t="s">
        <v>85</v>
      </c>
      <c>
        <f>(M784*21)/100</f>
      </c>
      <c t="s">
        <v>27</v>
      </c>
    </row>
    <row r="785" spans="1:5" ht="12.75">
      <c r="A785" s="35" t="s">
        <v>54</v>
      </c>
      <c r="E785" s="39" t="s">
        <v>8492</v>
      </c>
    </row>
    <row r="786" spans="1:5" ht="25.5">
      <c r="A786" s="35" t="s">
        <v>55</v>
      </c>
      <c r="E786" s="42" t="s">
        <v>8493</v>
      </c>
    </row>
    <row r="787" spans="1:5" ht="12.75">
      <c r="A787" t="s">
        <v>56</v>
      </c>
      <c r="E787" s="39" t="s">
        <v>5</v>
      </c>
    </row>
    <row r="788" spans="1:16" ht="25.5">
      <c r="A788" t="s">
        <v>49</v>
      </c>
      <c s="34" t="s">
        <v>8494</v>
      </c>
      <c s="34" t="s">
        <v>8495</v>
      </c>
      <c s="35" t="s">
        <v>5</v>
      </c>
      <c s="6" t="s">
        <v>8496</v>
      </c>
      <c s="36" t="s">
        <v>68</v>
      </c>
      <c s="37">
        <v>16</v>
      </c>
      <c s="36">
        <v>0</v>
      </c>
      <c s="36">
        <f>ROUND(G788*H788,6)</f>
      </c>
      <c r="L788" s="38">
        <v>0</v>
      </c>
      <c s="32">
        <f>ROUND(ROUND(L788,2)*ROUND(G788,3),2)</f>
      </c>
      <c s="36" t="s">
        <v>85</v>
      </c>
      <c>
        <f>(M788*21)/100</f>
      </c>
      <c t="s">
        <v>27</v>
      </c>
    </row>
    <row r="789" spans="1:5" ht="25.5">
      <c r="A789" s="35" t="s">
        <v>54</v>
      </c>
      <c r="E789" s="39" t="s">
        <v>8496</v>
      </c>
    </row>
    <row r="790" spans="1:5" ht="51">
      <c r="A790" s="35" t="s">
        <v>55</v>
      </c>
      <c r="E790" s="42" t="s">
        <v>8497</v>
      </c>
    </row>
    <row r="791" spans="1:5" ht="12.75">
      <c r="A791" t="s">
        <v>56</v>
      </c>
      <c r="E791" s="39" t="s">
        <v>5</v>
      </c>
    </row>
    <row r="792" spans="1:16" ht="12.75">
      <c r="A792" t="s">
        <v>49</v>
      </c>
      <c s="34" t="s">
        <v>8498</v>
      </c>
      <c s="34" t="s">
        <v>8499</v>
      </c>
      <c s="35" t="s">
        <v>5</v>
      </c>
      <c s="6" t="s">
        <v>8500</v>
      </c>
      <c s="36" t="s">
        <v>819</v>
      </c>
      <c s="37">
        <v>8.5</v>
      </c>
      <c s="36">
        <v>0</v>
      </c>
      <c s="36">
        <f>ROUND(G792*H792,6)</f>
      </c>
      <c r="L792" s="38">
        <v>0</v>
      </c>
      <c s="32">
        <f>ROUND(ROUND(L792,2)*ROUND(G792,3),2)</f>
      </c>
      <c s="36" t="s">
        <v>85</v>
      </c>
      <c>
        <f>(M792*21)/100</f>
      </c>
      <c t="s">
        <v>27</v>
      </c>
    </row>
    <row r="793" spans="1:5" ht="12.75">
      <c r="A793" s="35" t="s">
        <v>54</v>
      </c>
      <c r="E793" s="39" t="s">
        <v>8500</v>
      </c>
    </row>
    <row r="794" spans="1:5" ht="38.25">
      <c r="A794" s="35" t="s">
        <v>55</v>
      </c>
      <c r="E794" s="42" t="s">
        <v>8501</v>
      </c>
    </row>
    <row r="795" spans="1:5" ht="12.75">
      <c r="A795" t="s">
        <v>56</v>
      </c>
      <c r="E795" s="39" t="s">
        <v>5</v>
      </c>
    </row>
    <row r="796" spans="1:13" ht="12.75">
      <c r="A796" t="s">
        <v>46</v>
      </c>
      <c r="C796" s="31" t="s">
        <v>8502</v>
      </c>
      <c r="E796" s="33" t="s">
        <v>8503</v>
      </c>
      <c r="J796" s="32">
        <f>0</f>
      </c>
      <c s="32">
        <f>0</f>
      </c>
      <c s="32">
        <f>0+L797+L801+L805+L809+L813+L817+L821+L825+L829+L833+L837+L841+L845+L849+L853</f>
      </c>
      <c s="32">
        <f>0+M797+M801+M805+M809+M813+M817+M821+M825+M829+M833+M837+M841+M845+M849+M853</f>
      </c>
    </row>
    <row r="797" spans="1:16" ht="12.75">
      <c r="A797" t="s">
        <v>49</v>
      </c>
      <c s="34" t="s">
        <v>8504</v>
      </c>
      <c s="34" t="s">
        <v>8505</v>
      </c>
      <c s="35" t="s">
        <v>5</v>
      </c>
      <c s="6" t="s">
        <v>8506</v>
      </c>
      <c s="36" t="s">
        <v>60</v>
      </c>
      <c s="37">
        <v>5.83</v>
      </c>
      <c s="36">
        <v>0.0001</v>
      </c>
      <c s="36">
        <f>ROUND(G797*H797,6)</f>
      </c>
      <c r="L797" s="38">
        <v>0</v>
      </c>
      <c s="32">
        <f>ROUND(ROUND(L797,2)*ROUND(G797,3),2)</f>
      </c>
      <c s="36" t="s">
        <v>3001</v>
      </c>
      <c>
        <f>(M797*21)/100</f>
      </c>
      <c t="s">
        <v>27</v>
      </c>
    </row>
    <row r="798" spans="1:5" ht="12.75">
      <c r="A798" s="35" t="s">
        <v>54</v>
      </c>
      <c r="E798" s="39" t="s">
        <v>8506</v>
      </c>
    </row>
    <row r="799" spans="1:5" ht="12.75">
      <c r="A799" s="35" t="s">
        <v>55</v>
      </c>
      <c r="E799" s="40" t="s">
        <v>5</v>
      </c>
    </row>
    <row r="800" spans="1:5" ht="12.75">
      <c r="A800" t="s">
        <v>56</v>
      </c>
      <c r="E800" s="39" t="s">
        <v>5</v>
      </c>
    </row>
    <row r="801" spans="1:16" ht="12.75">
      <c r="A801" t="s">
        <v>49</v>
      </c>
      <c s="34" t="s">
        <v>8507</v>
      </c>
      <c s="34" t="s">
        <v>8508</v>
      </c>
      <c s="35" t="s">
        <v>5</v>
      </c>
      <c s="6" t="s">
        <v>8509</v>
      </c>
      <c s="36" t="s">
        <v>819</v>
      </c>
      <c s="37">
        <v>96.58</v>
      </c>
      <c s="36">
        <v>0.0177</v>
      </c>
      <c s="36">
        <f>ROUND(G801*H801,6)</f>
      </c>
      <c r="L801" s="38">
        <v>0</v>
      </c>
      <c s="32">
        <f>ROUND(ROUND(L801,2)*ROUND(G801,3),2)</f>
      </c>
      <c s="36" t="s">
        <v>3001</v>
      </c>
      <c>
        <f>(M801*21)/100</f>
      </c>
      <c t="s">
        <v>27</v>
      </c>
    </row>
    <row r="802" spans="1:5" ht="12.75">
      <c r="A802" s="35" t="s">
        <v>54</v>
      </c>
      <c r="E802" s="39" t="s">
        <v>8509</v>
      </c>
    </row>
    <row r="803" spans="1:5" ht="191.25">
      <c r="A803" s="35" t="s">
        <v>55</v>
      </c>
      <c r="E803" s="42" t="s">
        <v>8510</v>
      </c>
    </row>
    <row r="804" spans="1:5" ht="12.75">
      <c r="A804" t="s">
        <v>56</v>
      </c>
      <c r="E804" s="39" t="s">
        <v>5</v>
      </c>
    </row>
    <row r="805" spans="1:16" ht="12.75">
      <c r="A805" t="s">
        <v>49</v>
      </c>
      <c s="34" t="s">
        <v>8511</v>
      </c>
      <c s="34" t="s">
        <v>8512</v>
      </c>
      <c s="35" t="s">
        <v>5</v>
      </c>
      <c s="6" t="s">
        <v>8513</v>
      </c>
      <c s="36" t="s">
        <v>819</v>
      </c>
      <c s="37">
        <v>64.285</v>
      </c>
      <c s="36">
        <v>0.021</v>
      </c>
      <c s="36">
        <f>ROUND(G805*H805,6)</f>
      </c>
      <c r="L805" s="38">
        <v>0</v>
      </c>
      <c s="32">
        <f>ROUND(ROUND(L805,2)*ROUND(G805,3),2)</f>
      </c>
      <c s="36" t="s">
        <v>3001</v>
      </c>
      <c>
        <f>(M805*21)/100</f>
      </c>
      <c t="s">
        <v>27</v>
      </c>
    </row>
    <row r="806" spans="1:5" ht="12.75">
      <c r="A806" s="35" t="s">
        <v>54</v>
      </c>
      <c r="E806" s="39" t="s">
        <v>8513</v>
      </c>
    </row>
    <row r="807" spans="1:5" ht="51">
      <c r="A807" s="35" t="s">
        <v>55</v>
      </c>
      <c r="E807" s="42" t="s">
        <v>8514</v>
      </c>
    </row>
    <row r="808" spans="1:5" ht="12.75">
      <c r="A808" t="s">
        <v>56</v>
      </c>
      <c r="E808" s="39" t="s">
        <v>5</v>
      </c>
    </row>
    <row r="809" spans="1:16" ht="12.75">
      <c r="A809" t="s">
        <v>49</v>
      </c>
      <c s="34" t="s">
        <v>8515</v>
      </c>
      <c s="34" t="s">
        <v>8516</v>
      </c>
      <c s="35" t="s">
        <v>5</v>
      </c>
      <c s="6" t="s">
        <v>8517</v>
      </c>
      <c s="36" t="s">
        <v>819</v>
      </c>
      <c s="37">
        <v>143.7</v>
      </c>
      <c s="36">
        <v>0</v>
      </c>
      <c s="36">
        <f>ROUND(G809*H809,6)</f>
      </c>
      <c r="L809" s="38">
        <v>0</v>
      </c>
      <c s="32">
        <f>ROUND(ROUND(L809,2)*ROUND(G809,3),2)</f>
      </c>
      <c s="36" t="s">
        <v>3001</v>
      </c>
      <c>
        <f>(M809*21)/100</f>
      </c>
      <c t="s">
        <v>27</v>
      </c>
    </row>
    <row r="810" spans="1:5" ht="12.75">
      <c r="A810" s="35" t="s">
        <v>54</v>
      </c>
      <c r="E810" s="39" t="s">
        <v>8517</v>
      </c>
    </row>
    <row r="811" spans="1:5" ht="12.75">
      <c r="A811" s="35" t="s">
        <v>55</v>
      </c>
      <c r="E811" s="40" t="s">
        <v>8518</v>
      </c>
    </row>
    <row r="812" spans="1:5" ht="12.75">
      <c r="A812" t="s">
        <v>56</v>
      </c>
      <c r="E812" s="39" t="s">
        <v>5</v>
      </c>
    </row>
    <row r="813" spans="1:16" ht="12.75">
      <c r="A813" t="s">
        <v>49</v>
      </c>
      <c s="34" t="s">
        <v>8519</v>
      </c>
      <c s="34" t="s">
        <v>8520</v>
      </c>
      <c s="35" t="s">
        <v>5</v>
      </c>
      <c s="6" t="s">
        <v>8521</v>
      </c>
      <c s="36" t="s">
        <v>819</v>
      </c>
      <c s="37">
        <v>224.7</v>
      </c>
      <c s="36">
        <v>0.0003</v>
      </c>
      <c s="36">
        <f>ROUND(G813*H813,6)</f>
      </c>
      <c r="L813" s="38">
        <v>0</v>
      </c>
      <c s="32">
        <f>ROUND(ROUND(L813,2)*ROUND(G813,3),2)</f>
      </c>
      <c s="36" t="s">
        <v>3001</v>
      </c>
      <c>
        <f>(M813*21)/100</f>
      </c>
      <c t="s">
        <v>27</v>
      </c>
    </row>
    <row r="814" spans="1:5" ht="12.75">
      <c r="A814" s="35" t="s">
        <v>54</v>
      </c>
      <c r="E814" s="39" t="s">
        <v>8521</v>
      </c>
    </row>
    <row r="815" spans="1:5" ht="63.75">
      <c r="A815" s="35" t="s">
        <v>55</v>
      </c>
      <c r="E815" s="40" t="s">
        <v>8522</v>
      </c>
    </row>
    <row r="816" spans="1:5" ht="12.75">
      <c r="A816" t="s">
        <v>56</v>
      </c>
      <c r="E816" s="39" t="s">
        <v>5</v>
      </c>
    </row>
    <row r="817" spans="1:16" ht="25.5">
      <c r="A817" t="s">
        <v>49</v>
      </c>
      <c s="34" t="s">
        <v>8523</v>
      </c>
      <c s="34" t="s">
        <v>8524</v>
      </c>
      <c s="35" t="s">
        <v>5</v>
      </c>
      <c s="6" t="s">
        <v>8525</v>
      </c>
      <c s="36" t="s">
        <v>819</v>
      </c>
      <c s="37">
        <v>72.2</v>
      </c>
      <c s="36">
        <v>0.015</v>
      </c>
      <c s="36">
        <f>ROUND(G817*H817,6)</f>
      </c>
      <c r="L817" s="38">
        <v>0</v>
      </c>
      <c s="32">
        <f>ROUND(ROUND(L817,2)*ROUND(G817,3),2)</f>
      </c>
      <c s="36" t="s">
        <v>3001</v>
      </c>
      <c>
        <f>(M817*21)/100</f>
      </c>
      <c t="s">
        <v>27</v>
      </c>
    </row>
    <row r="818" spans="1:5" ht="25.5">
      <c r="A818" s="35" t="s">
        <v>54</v>
      </c>
      <c r="E818" s="39" t="s">
        <v>8525</v>
      </c>
    </row>
    <row r="819" spans="1:5" ht="102">
      <c r="A819" s="35" t="s">
        <v>55</v>
      </c>
      <c r="E819" s="42" t="s">
        <v>8526</v>
      </c>
    </row>
    <row r="820" spans="1:5" ht="12.75">
      <c r="A820" t="s">
        <v>56</v>
      </c>
      <c r="E820" s="39" t="s">
        <v>5</v>
      </c>
    </row>
    <row r="821" spans="1:16" ht="25.5">
      <c r="A821" t="s">
        <v>49</v>
      </c>
      <c s="34" t="s">
        <v>8527</v>
      </c>
      <c s="34" t="s">
        <v>8528</v>
      </c>
      <c s="35" t="s">
        <v>5</v>
      </c>
      <c s="6" t="s">
        <v>8529</v>
      </c>
      <c s="36" t="s">
        <v>60</v>
      </c>
      <c s="37">
        <v>5.3</v>
      </c>
      <c s="36">
        <v>0</v>
      </c>
      <c s="36">
        <f>ROUND(G821*H821,6)</f>
      </c>
      <c r="L821" s="38">
        <v>0</v>
      </c>
      <c s="32">
        <f>ROUND(ROUND(L821,2)*ROUND(G821,3),2)</f>
      </c>
      <c s="36" t="s">
        <v>3001</v>
      </c>
      <c>
        <f>(M821*21)/100</f>
      </c>
      <c t="s">
        <v>27</v>
      </c>
    </row>
    <row r="822" spans="1:5" ht="25.5">
      <c r="A822" s="35" t="s">
        <v>54</v>
      </c>
      <c r="E822" s="39" t="s">
        <v>8529</v>
      </c>
    </row>
    <row r="823" spans="1:5" ht="25.5">
      <c r="A823" s="35" t="s">
        <v>55</v>
      </c>
      <c r="E823" s="42" t="s">
        <v>8530</v>
      </c>
    </row>
    <row r="824" spans="1:5" ht="12.75">
      <c r="A824" t="s">
        <v>56</v>
      </c>
      <c r="E824" s="39" t="s">
        <v>5</v>
      </c>
    </row>
    <row r="825" spans="1:16" ht="25.5">
      <c r="A825" t="s">
        <v>49</v>
      </c>
      <c s="34" t="s">
        <v>8531</v>
      </c>
      <c s="34" t="s">
        <v>8532</v>
      </c>
      <c s="35" t="s">
        <v>5</v>
      </c>
      <c s="6" t="s">
        <v>8533</v>
      </c>
      <c s="36" t="s">
        <v>60</v>
      </c>
      <c s="37">
        <v>46.72</v>
      </c>
      <c s="36">
        <v>0.00058</v>
      </c>
      <c s="36">
        <f>ROUND(G825*H825,6)</f>
      </c>
      <c r="L825" s="38">
        <v>0</v>
      </c>
      <c s="32">
        <f>ROUND(ROUND(L825,2)*ROUND(G825,3),2)</f>
      </c>
      <c s="36" t="s">
        <v>3001</v>
      </c>
      <c>
        <f>(M825*21)/100</f>
      </c>
      <c t="s">
        <v>27</v>
      </c>
    </row>
    <row r="826" spans="1:5" ht="25.5">
      <c r="A826" s="35" t="s">
        <v>54</v>
      </c>
      <c r="E826" s="39" t="s">
        <v>8533</v>
      </c>
    </row>
    <row r="827" spans="1:5" ht="102">
      <c r="A827" s="35" t="s">
        <v>55</v>
      </c>
      <c r="E827" s="42" t="s">
        <v>8534</v>
      </c>
    </row>
    <row r="828" spans="1:5" ht="12.75">
      <c r="A828" t="s">
        <v>56</v>
      </c>
      <c r="E828" s="39" t="s">
        <v>5</v>
      </c>
    </row>
    <row r="829" spans="1:16" ht="25.5">
      <c r="A829" t="s">
        <v>49</v>
      </c>
      <c s="34" t="s">
        <v>8535</v>
      </c>
      <c s="34" t="s">
        <v>8536</v>
      </c>
      <c s="35" t="s">
        <v>5</v>
      </c>
      <c s="6" t="s">
        <v>8537</v>
      </c>
      <c s="36" t="s">
        <v>819</v>
      </c>
      <c s="37">
        <v>87.8</v>
      </c>
      <c s="36">
        <v>0.0075</v>
      </c>
      <c s="36">
        <f>ROUND(G829*H829,6)</f>
      </c>
      <c r="L829" s="38">
        <v>0</v>
      </c>
      <c s="32">
        <f>ROUND(ROUND(L829,2)*ROUND(G829,3),2)</f>
      </c>
      <c s="36" t="s">
        <v>3001</v>
      </c>
      <c>
        <f>(M829*21)/100</f>
      </c>
      <c t="s">
        <v>27</v>
      </c>
    </row>
    <row r="830" spans="1:5" ht="25.5">
      <c r="A830" s="35" t="s">
        <v>54</v>
      </c>
      <c r="E830" s="39" t="s">
        <v>8537</v>
      </c>
    </row>
    <row r="831" spans="1:5" ht="191.25">
      <c r="A831" s="35" t="s">
        <v>55</v>
      </c>
      <c r="E831" s="42" t="s">
        <v>8538</v>
      </c>
    </row>
    <row r="832" spans="1:5" ht="12.75">
      <c r="A832" t="s">
        <v>56</v>
      </c>
      <c r="E832" s="39" t="s">
        <v>5</v>
      </c>
    </row>
    <row r="833" spans="1:16" ht="25.5">
      <c r="A833" t="s">
        <v>49</v>
      </c>
      <c s="34" t="s">
        <v>8539</v>
      </c>
      <c s="34" t="s">
        <v>8540</v>
      </c>
      <c s="35" t="s">
        <v>5</v>
      </c>
      <c s="6" t="s">
        <v>8541</v>
      </c>
      <c s="36" t="s">
        <v>819</v>
      </c>
      <c s="37">
        <v>55.9</v>
      </c>
      <c s="36">
        <v>0.009</v>
      </c>
      <c s="36">
        <f>ROUND(G833*H833,6)</f>
      </c>
      <c r="L833" s="38">
        <v>0</v>
      </c>
      <c s="32">
        <f>ROUND(ROUND(L833,2)*ROUND(G833,3),2)</f>
      </c>
      <c s="36" t="s">
        <v>3001</v>
      </c>
      <c>
        <f>(M833*21)/100</f>
      </c>
      <c t="s">
        <v>27</v>
      </c>
    </row>
    <row r="834" spans="1:5" ht="25.5">
      <c r="A834" s="35" t="s">
        <v>54</v>
      </c>
      <c r="E834" s="39" t="s">
        <v>8541</v>
      </c>
    </row>
    <row r="835" spans="1:5" ht="51">
      <c r="A835" s="35" t="s">
        <v>55</v>
      </c>
      <c r="E835" s="42" t="s">
        <v>8542</v>
      </c>
    </row>
    <row r="836" spans="1:5" ht="12.75">
      <c r="A836" t="s">
        <v>56</v>
      </c>
      <c r="E836" s="39" t="s">
        <v>5</v>
      </c>
    </row>
    <row r="837" spans="1:16" ht="25.5">
      <c r="A837" t="s">
        <v>49</v>
      </c>
      <c s="34" t="s">
        <v>8543</v>
      </c>
      <c s="34" t="s">
        <v>8544</v>
      </c>
      <c s="35" t="s">
        <v>5</v>
      </c>
      <c s="6" t="s">
        <v>8545</v>
      </c>
      <c s="36" t="s">
        <v>819</v>
      </c>
      <c s="37">
        <v>6.2</v>
      </c>
      <c s="36">
        <v>0</v>
      </c>
      <c s="36">
        <f>ROUND(G837*H837,6)</f>
      </c>
      <c r="L837" s="38">
        <v>0</v>
      </c>
      <c s="32">
        <f>ROUND(ROUND(L837,2)*ROUND(G837,3),2)</f>
      </c>
      <c s="36" t="s">
        <v>3001</v>
      </c>
      <c>
        <f>(M837*21)/100</f>
      </c>
      <c t="s">
        <v>27</v>
      </c>
    </row>
    <row r="838" spans="1:5" ht="25.5">
      <c r="A838" s="35" t="s">
        <v>54</v>
      </c>
      <c r="E838" s="39" t="s">
        <v>8545</v>
      </c>
    </row>
    <row r="839" spans="1:5" ht="12.75">
      <c r="A839" s="35" t="s">
        <v>55</v>
      </c>
      <c r="E839" s="40" t="s">
        <v>5</v>
      </c>
    </row>
    <row r="840" spans="1:5" ht="12.75">
      <c r="A840" t="s">
        <v>56</v>
      </c>
      <c r="E840" s="39" t="s">
        <v>5</v>
      </c>
    </row>
    <row r="841" spans="1:16" ht="12.75">
      <c r="A841" t="s">
        <v>49</v>
      </c>
      <c s="34" t="s">
        <v>8546</v>
      </c>
      <c s="34" t="s">
        <v>8547</v>
      </c>
      <c s="35" t="s">
        <v>5</v>
      </c>
      <c s="6" t="s">
        <v>8548</v>
      </c>
      <c s="36" t="s">
        <v>819</v>
      </c>
      <c s="37">
        <v>143.7</v>
      </c>
      <c s="36">
        <v>0.0015</v>
      </c>
      <c s="36">
        <f>ROUND(G841*H841,6)</f>
      </c>
      <c r="L841" s="38">
        <v>0</v>
      </c>
      <c s="32">
        <f>ROUND(ROUND(L841,2)*ROUND(G841,3),2)</f>
      </c>
      <c s="36" t="s">
        <v>3001</v>
      </c>
      <c>
        <f>(M841*21)/100</f>
      </c>
      <c t="s">
        <v>27</v>
      </c>
    </row>
    <row r="842" spans="1:5" ht="12.75">
      <c r="A842" s="35" t="s">
        <v>54</v>
      </c>
      <c r="E842" s="39" t="s">
        <v>8548</v>
      </c>
    </row>
    <row r="843" spans="1:5" ht="25.5">
      <c r="A843" s="35" t="s">
        <v>55</v>
      </c>
      <c r="E843" s="42" t="s">
        <v>8549</v>
      </c>
    </row>
    <row r="844" spans="1:5" ht="12.75">
      <c r="A844" t="s">
        <v>56</v>
      </c>
      <c r="E844" s="39" t="s">
        <v>5</v>
      </c>
    </row>
    <row r="845" spans="1:16" ht="12.75">
      <c r="A845" t="s">
        <v>49</v>
      </c>
      <c s="34" t="s">
        <v>8550</v>
      </c>
      <c s="34" t="s">
        <v>8551</v>
      </c>
      <c s="35" t="s">
        <v>5</v>
      </c>
      <c s="6" t="s">
        <v>8552</v>
      </c>
      <c s="36" t="s">
        <v>60</v>
      </c>
      <c s="37">
        <v>155.51</v>
      </c>
      <c s="36">
        <v>0.00012</v>
      </c>
      <c s="36">
        <f>ROUND(G845*H845,6)</f>
      </c>
      <c r="L845" s="38">
        <v>0</v>
      </c>
      <c s="32">
        <f>ROUND(ROUND(L845,2)*ROUND(G845,3),2)</f>
      </c>
      <c s="36" t="s">
        <v>3001</v>
      </c>
      <c>
        <f>(M845*21)/100</f>
      </c>
      <c t="s">
        <v>27</v>
      </c>
    </row>
    <row r="846" spans="1:5" ht="12.75">
      <c r="A846" s="35" t="s">
        <v>54</v>
      </c>
      <c r="E846" s="39" t="s">
        <v>8552</v>
      </c>
    </row>
    <row r="847" spans="1:5" ht="255">
      <c r="A847" s="35" t="s">
        <v>55</v>
      </c>
      <c r="E847" s="42" t="s">
        <v>8553</v>
      </c>
    </row>
    <row r="848" spans="1:5" ht="12.75">
      <c r="A848" t="s">
        <v>56</v>
      </c>
      <c r="E848" s="39" t="s">
        <v>5</v>
      </c>
    </row>
    <row r="849" spans="1:16" ht="25.5">
      <c r="A849" t="s">
        <v>49</v>
      </c>
      <c s="34" t="s">
        <v>8554</v>
      </c>
      <c s="34" t="s">
        <v>8555</v>
      </c>
      <c s="35" t="s">
        <v>5</v>
      </c>
      <c s="6" t="s">
        <v>8556</v>
      </c>
      <c s="36" t="s">
        <v>1010</v>
      </c>
      <c s="37">
        <v>5.692</v>
      </c>
      <c s="36">
        <v>0</v>
      </c>
      <c s="36">
        <f>ROUND(G849*H849,6)</f>
      </c>
      <c r="L849" s="38">
        <v>0</v>
      </c>
      <c s="32">
        <f>ROUND(ROUND(L849,2)*ROUND(G849,3),2)</f>
      </c>
      <c s="36" t="s">
        <v>3001</v>
      </c>
      <c>
        <f>(M849*21)/100</f>
      </c>
      <c t="s">
        <v>27</v>
      </c>
    </row>
    <row r="850" spans="1:5" ht="25.5">
      <c r="A850" s="35" t="s">
        <v>54</v>
      </c>
      <c r="E850" s="39" t="s">
        <v>8556</v>
      </c>
    </row>
    <row r="851" spans="1:5" ht="12.75">
      <c r="A851" s="35" t="s">
        <v>55</v>
      </c>
      <c r="E851" s="40" t="s">
        <v>5</v>
      </c>
    </row>
    <row r="852" spans="1:5" ht="12.75">
      <c r="A852" t="s">
        <v>56</v>
      </c>
      <c r="E852" s="39" t="s">
        <v>5</v>
      </c>
    </row>
    <row r="853" spans="1:16" ht="12.75">
      <c r="A853" t="s">
        <v>49</v>
      </c>
      <c s="34" t="s">
        <v>8557</v>
      </c>
      <c s="34" t="s">
        <v>8558</v>
      </c>
      <c s="35" t="s">
        <v>5</v>
      </c>
      <c s="6" t="s">
        <v>8559</v>
      </c>
      <c s="36" t="s">
        <v>60</v>
      </c>
      <c s="37">
        <v>49.056</v>
      </c>
      <c s="36">
        <v>0.0012</v>
      </c>
      <c s="36">
        <f>ROUND(G853*H853,6)</f>
      </c>
      <c r="L853" s="38">
        <v>0</v>
      </c>
      <c s="32">
        <f>ROUND(ROUND(L853,2)*ROUND(G853,3),2)</f>
      </c>
      <c s="36" t="s">
        <v>85</v>
      </c>
      <c>
        <f>(M853*21)/100</f>
      </c>
      <c t="s">
        <v>27</v>
      </c>
    </row>
    <row r="854" spans="1:5" ht="12.75">
      <c r="A854" s="35" t="s">
        <v>54</v>
      </c>
      <c r="E854" s="39" t="s">
        <v>8559</v>
      </c>
    </row>
    <row r="855" spans="1:5" ht="12.75">
      <c r="A855" s="35" t="s">
        <v>55</v>
      </c>
      <c r="E855" s="40" t="s">
        <v>8560</v>
      </c>
    </row>
    <row r="856" spans="1:5" ht="12.75">
      <c r="A856" t="s">
        <v>56</v>
      </c>
      <c r="E856" s="39" t="s">
        <v>5</v>
      </c>
    </row>
    <row r="857" spans="1:13" ht="12.75">
      <c r="A857" t="s">
        <v>46</v>
      </c>
      <c r="C857" s="31" t="s">
        <v>8561</v>
      </c>
      <c r="E857" s="33" t="s">
        <v>8562</v>
      </c>
      <c r="J857" s="32">
        <f>0</f>
      </c>
      <c s="32">
        <f>0</f>
      </c>
      <c s="32">
        <f>0+L858+L862+L866+L870+L874+L878+L882+L886+L890+L894+L898</f>
      </c>
      <c s="32">
        <f>0+M858+M862+M866+M870+M874+M878+M882+M886+M890+M894+M898</f>
      </c>
    </row>
    <row r="858" spans="1:16" ht="12.75">
      <c r="A858" t="s">
        <v>49</v>
      </c>
      <c s="34" t="s">
        <v>8563</v>
      </c>
      <c s="34" t="s">
        <v>8564</v>
      </c>
      <c s="35" t="s">
        <v>5</v>
      </c>
      <c s="6" t="s">
        <v>8565</v>
      </c>
      <c s="36" t="s">
        <v>60</v>
      </c>
      <c s="37">
        <v>33.495</v>
      </c>
      <c s="36">
        <v>0.00038</v>
      </c>
      <c s="36">
        <f>ROUND(G858*H858,6)</f>
      </c>
      <c r="L858" s="38">
        <v>0</v>
      </c>
      <c s="32">
        <f>ROUND(ROUND(L858,2)*ROUND(G858,3),2)</f>
      </c>
      <c s="36" t="s">
        <v>3001</v>
      </c>
      <c>
        <f>(M858*21)/100</f>
      </c>
      <c t="s">
        <v>27</v>
      </c>
    </row>
    <row r="859" spans="1:5" ht="12.75">
      <c r="A859" s="35" t="s">
        <v>54</v>
      </c>
      <c r="E859" s="39" t="s">
        <v>8565</v>
      </c>
    </row>
    <row r="860" spans="1:5" ht="12.75">
      <c r="A860" s="35" t="s">
        <v>55</v>
      </c>
      <c r="E860" s="40" t="s">
        <v>8566</v>
      </c>
    </row>
    <row r="861" spans="1:5" ht="12.75">
      <c r="A861" t="s">
        <v>56</v>
      </c>
      <c r="E861" s="39" t="s">
        <v>5</v>
      </c>
    </row>
    <row r="862" spans="1:16" ht="25.5">
      <c r="A862" t="s">
        <v>49</v>
      </c>
      <c s="34" t="s">
        <v>8567</v>
      </c>
      <c s="34" t="s">
        <v>8568</v>
      </c>
      <c s="35" t="s">
        <v>5</v>
      </c>
      <c s="6" t="s">
        <v>8569</v>
      </c>
      <c s="36" t="s">
        <v>819</v>
      </c>
      <c s="37">
        <v>21.78</v>
      </c>
      <c s="36">
        <v>0.0035</v>
      </c>
      <c s="36">
        <f>ROUND(G862*H862,6)</f>
      </c>
      <c r="L862" s="38">
        <v>0</v>
      </c>
      <c s="32">
        <f>ROUND(ROUND(L862,2)*ROUND(G862,3),2)</f>
      </c>
      <c s="36" t="s">
        <v>3001</v>
      </c>
      <c>
        <f>(M862*21)/100</f>
      </c>
      <c t="s">
        <v>27</v>
      </c>
    </row>
    <row r="863" spans="1:5" ht="25.5">
      <c r="A863" s="35" t="s">
        <v>54</v>
      </c>
      <c r="E863" s="39" t="s">
        <v>8569</v>
      </c>
    </row>
    <row r="864" spans="1:5" ht="140.25">
      <c r="A864" s="35" t="s">
        <v>55</v>
      </c>
      <c r="E864" s="42" t="s">
        <v>8570</v>
      </c>
    </row>
    <row r="865" spans="1:5" ht="12.75">
      <c r="A865" t="s">
        <v>56</v>
      </c>
      <c r="E865" s="39" t="s">
        <v>5</v>
      </c>
    </row>
    <row r="866" spans="1:16" ht="12.75">
      <c r="A866" t="s">
        <v>49</v>
      </c>
      <c s="34" t="s">
        <v>8571</v>
      </c>
      <c s="34" t="s">
        <v>8572</v>
      </c>
      <c s="35" t="s">
        <v>5</v>
      </c>
      <c s="6" t="s">
        <v>8573</v>
      </c>
      <c s="36" t="s">
        <v>819</v>
      </c>
      <c s="37">
        <v>19.8</v>
      </c>
      <c s="36">
        <v>3E-05</v>
      </c>
      <c s="36">
        <f>ROUND(G866*H866,6)</f>
      </c>
      <c r="L866" s="38">
        <v>0</v>
      </c>
      <c s="32">
        <f>ROUND(ROUND(L866,2)*ROUND(G866,3),2)</f>
      </c>
      <c s="36" t="s">
        <v>3001</v>
      </c>
      <c>
        <f>(M866*21)/100</f>
      </c>
      <c t="s">
        <v>27</v>
      </c>
    </row>
    <row r="867" spans="1:5" ht="12.75">
      <c r="A867" s="35" t="s">
        <v>54</v>
      </c>
      <c r="E867" s="39" t="s">
        <v>8573</v>
      </c>
    </row>
    <row r="868" spans="1:5" ht="12.75">
      <c r="A868" s="35" t="s">
        <v>55</v>
      </c>
      <c r="E868" s="40" t="s">
        <v>5</v>
      </c>
    </row>
    <row r="869" spans="1:5" ht="12.75">
      <c r="A869" t="s">
        <v>56</v>
      </c>
      <c r="E869" s="39" t="s">
        <v>5</v>
      </c>
    </row>
    <row r="870" spans="1:16" ht="25.5">
      <c r="A870" t="s">
        <v>49</v>
      </c>
      <c s="34" t="s">
        <v>8574</v>
      </c>
      <c s="34" t="s">
        <v>8575</v>
      </c>
      <c s="35" t="s">
        <v>5</v>
      </c>
      <c s="6" t="s">
        <v>8576</v>
      </c>
      <c s="36" t="s">
        <v>819</v>
      </c>
      <c s="37">
        <v>19.8</v>
      </c>
      <c s="36">
        <v>0.00455</v>
      </c>
      <c s="36">
        <f>ROUND(G870*H870,6)</f>
      </c>
      <c r="L870" s="38">
        <v>0</v>
      </c>
      <c s="32">
        <f>ROUND(ROUND(L870,2)*ROUND(G870,3),2)</f>
      </c>
      <c s="36" t="s">
        <v>3001</v>
      </c>
      <c>
        <f>(M870*21)/100</f>
      </c>
      <c t="s">
        <v>27</v>
      </c>
    </row>
    <row r="871" spans="1:5" ht="25.5">
      <c r="A871" s="35" t="s">
        <v>54</v>
      </c>
      <c r="E871" s="39" t="s">
        <v>8576</v>
      </c>
    </row>
    <row r="872" spans="1:5" ht="12.75">
      <c r="A872" s="35" t="s">
        <v>55</v>
      </c>
      <c r="E872" s="40" t="s">
        <v>5</v>
      </c>
    </row>
    <row r="873" spans="1:5" ht="12.75">
      <c r="A873" t="s">
        <v>56</v>
      </c>
      <c r="E873" s="39" t="s">
        <v>5</v>
      </c>
    </row>
    <row r="874" spans="1:16" ht="25.5">
      <c r="A874" t="s">
        <v>49</v>
      </c>
      <c s="34" t="s">
        <v>8577</v>
      </c>
      <c s="34" t="s">
        <v>8578</v>
      </c>
      <c s="35" t="s">
        <v>5</v>
      </c>
      <c s="6" t="s">
        <v>8579</v>
      </c>
      <c s="36" t="s">
        <v>819</v>
      </c>
      <c s="37">
        <v>8.8</v>
      </c>
      <c s="36">
        <v>0.015</v>
      </c>
      <c s="36">
        <f>ROUND(G874*H874,6)</f>
      </c>
      <c r="L874" s="38">
        <v>0</v>
      </c>
      <c s="32">
        <f>ROUND(ROUND(L874,2)*ROUND(G874,3),2)</f>
      </c>
      <c s="36" t="s">
        <v>3001</v>
      </c>
      <c>
        <f>(M874*21)/100</f>
      </c>
      <c t="s">
        <v>27</v>
      </c>
    </row>
    <row r="875" spans="1:5" ht="25.5">
      <c r="A875" s="35" t="s">
        <v>54</v>
      </c>
      <c r="E875" s="39" t="s">
        <v>8579</v>
      </c>
    </row>
    <row r="876" spans="1:5" ht="51">
      <c r="A876" s="35" t="s">
        <v>55</v>
      </c>
      <c r="E876" s="42" t="s">
        <v>8580</v>
      </c>
    </row>
    <row r="877" spans="1:5" ht="12.75">
      <c r="A877" t="s">
        <v>56</v>
      </c>
      <c r="E877" s="39" t="s">
        <v>5</v>
      </c>
    </row>
    <row r="878" spans="1:16" ht="12.75">
      <c r="A878" t="s">
        <v>49</v>
      </c>
      <c s="34" t="s">
        <v>8581</v>
      </c>
      <c s="34" t="s">
        <v>8582</v>
      </c>
      <c s="35" t="s">
        <v>5</v>
      </c>
      <c s="6" t="s">
        <v>8583</v>
      </c>
      <c s="36" t="s">
        <v>819</v>
      </c>
      <c s="37">
        <v>70.5</v>
      </c>
      <c s="36">
        <v>0</v>
      </c>
      <c s="36">
        <f>ROUND(G878*H878,6)</f>
      </c>
      <c r="L878" s="38">
        <v>0</v>
      </c>
      <c s="32">
        <f>ROUND(ROUND(L878,2)*ROUND(G878,3),2)</f>
      </c>
      <c s="36" t="s">
        <v>3001</v>
      </c>
      <c>
        <f>(M878*21)/100</f>
      </c>
      <c t="s">
        <v>27</v>
      </c>
    </row>
    <row r="879" spans="1:5" ht="12.75">
      <c r="A879" s="35" t="s">
        <v>54</v>
      </c>
      <c r="E879" s="39" t="s">
        <v>8583</v>
      </c>
    </row>
    <row r="880" spans="1:5" ht="25.5">
      <c r="A880" s="35" t="s">
        <v>55</v>
      </c>
      <c r="E880" s="42" t="s">
        <v>8584</v>
      </c>
    </row>
    <row r="881" spans="1:5" ht="12.75">
      <c r="A881" t="s">
        <v>56</v>
      </c>
      <c r="E881" s="39" t="s">
        <v>5</v>
      </c>
    </row>
    <row r="882" spans="1:16" ht="12.75">
      <c r="A882" t="s">
        <v>49</v>
      </c>
      <c s="34" t="s">
        <v>8585</v>
      </c>
      <c s="34" t="s">
        <v>8586</v>
      </c>
      <c s="35" t="s">
        <v>5</v>
      </c>
      <c s="6" t="s">
        <v>8587</v>
      </c>
      <c s="36" t="s">
        <v>819</v>
      </c>
      <c s="37">
        <v>15.4</v>
      </c>
      <c s="36">
        <v>0</v>
      </c>
      <c s="36">
        <f>ROUND(G882*H882,6)</f>
      </c>
      <c r="L882" s="38">
        <v>0</v>
      </c>
      <c s="32">
        <f>ROUND(ROUND(L882,2)*ROUND(G882,3),2)</f>
      </c>
      <c s="36" t="s">
        <v>3001</v>
      </c>
      <c>
        <f>(M882*21)/100</f>
      </c>
      <c t="s">
        <v>27</v>
      </c>
    </row>
    <row r="883" spans="1:5" ht="12.75">
      <c r="A883" s="35" t="s">
        <v>54</v>
      </c>
      <c r="E883" s="39" t="s">
        <v>8587</v>
      </c>
    </row>
    <row r="884" spans="1:5" ht="51">
      <c r="A884" s="35" t="s">
        <v>55</v>
      </c>
      <c r="E884" s="42" t="s">
        <v>8241</v>
      </c>
    </row>
    <row r="885" spans="1:5" ht="12.75">
      <c r="A885" t="s">
        <v>56</v>
      </c>
      <c r="E885" s="39" t="s">
        <v>5</v>
      </c>
    </row>
    <row r="886" spans="1:16" ht="25.5">
      <c r="A886" t="s">
        <v>49</v>
      </c>
      <c s="34" t="s">
        <v>8588</v>
      </c>
      <c s="34" t="s">
        <v>8589</v>
      </c>
      <c s="35" t="s">
        <v>5</v>
      </c>
      <c s="6" t="s">
        <v>8590</v>
      </c>
      <c s="36" t="s">
        <v>819</v>
      </c>
      <c s="37">
        <v>19.8</v>
      </c>
      <c s="36">
        <v>0.0004</v>
      </c>
      <c s="36">
        <f>ROUND(G886*H886,6)</f>
      </c>
      <c r="L886" s="38">
        <v>0</v>
      </c>
      <c s="32">
        <f>ROUND(ROUND(L886,2)*ROUND(G886,3),2)</f>
      </c>
      <c s="36" t="s">
        <v>3001</v>
      </c>
      <c>
        <f>(M886*21)/100</f>
      </c>
      <c t="s">
        <v>27</v>
      </c>
    </row>
    <row r="887" spans="1:5" ht="25.5">
      <c r="A887" s="35" t="s">
        <v>54</v>
      </c>
      <c r="E887" s="39" t="s">
        <v>8590</v>
      </c>
    </row>
    <row r="888" spans="1:5" ht="140.25">
      <c r="A888" s="35" t="s">
        <v>55</v>
      </c>
      <c r="E888" s="42" t="s">
        <v>8591</v>
      </c>
    </row>
    <row r="889" spans="1:5" ht="12.75">
      <c r="A889" t="s">
        <v>56</v>
      </c>
      <c r="E889" s="39" t="s">
        <v>5</v>
      </c>
    </row>
    <row r="890" spans="1:16" ht="12.75">
      <c r="A890" t="s">
        <v>49</v>
      </c>
      <c s="34" t="s">
        <v>8592</v>
      </c>
      <c s="34" t="s">
        <v>8593</v>
      </c>
      <c s="35" t="s">
        <v>5</v>
      </c>
      <c s="6" t="s">
        <v>8594</v>
      </c>
      <c s="36" t="s">
        <v>60</v>
      </c>
      <c s="37">
        <v>75.5</v>
      </c>
      <c s="36">
        <v>0</v>
      </c>
      <c s="36">
        <f>ROUND(G890*H890,6)</f>
      </c>
      <c r="L890" s="38">
        <v>0</v>
      </c>
      <c s="32">
        <f>ROUND(ROUND(L890,2)*ROUND(G890,3),2)</f>
      </c>
      <c s="36" t="s">
        <v>3001</v>
      </c>
      <c>
        <f>(M890*21)/100</f>
      </c>
      <c t="s">
        <v>27</v>
      </c>
    </row>
    <row r="891" spans="1:5" ht="12.75">
      <c r="A891" s="35" t="s">
        <v>54</v>
      </c>
      <c r="E891" s="39" t="s">
        <v>8594</v>
      </c>
    </row>
    <row r="892" spans="1:5" ht="12.75">
      <c r="A892" s="35" t="s">
        <v>55</v>
      </c>
      <c r="E892" s="40" t="s">
        <v>5</v>
      </c>
    </row>
    <row r="893" spans="1:5" ht="12.75">
      <c r="A893" t="s">
        <v>56</v>
      </c>
      <c r="E893" s="39" t="s">
        <v>5</v>
      </c>
    </row>
    <row r="894" spans="1:16" ht="12.75">
      <c r="A894" t="s">
        <v>49</v>
      </c>
      <c s="34" t="s">
        <v>8595</v>
      </c>
      <c s="34" t="s">
        <v>8596</v>
      </c>
      <c s="35" t="s">
        <v>5</v>
      </c>
      <c s="6" t="s">
        <v>8597</v>
      </c>
      <c s="36" t="s">
        <v>60</v>
      </c>
      <c s="37">
        <v>31.9</v>
      </c>
      <c s="36">
        <v>1E-05</v>
      </c>
      <c s="36">
        <f>ROUND(G894*H894,6)</f>
      </c>
      <c r="L894" s="38">
        <v>0</v>
      </c>
      <c s="32">
        <f>ROUND(ROUND(L894,2)*ROUND(G894,3),2)</f>
      </c>
      <c s="36" t="s">
        <v>3001</v>
      </c>
      <c>
        <f>(M894*21)/100</f>
      </c>
      <c t="s">
        <v>27</v>
      </c>
    </row>
    <row r="895" spans="1:5" ht="12.75">
      <c r="A895" s="35" t="s">
        <v>54</v>
      </c>
      <c r="E895" s="39" t="s">
        <v>8597</v>
      </c>
    </row>
    <row r="896" spans="1:5" ht="140.25">
      <c r="A896" s="35" t="s">
        <v>55</v>
      </c>
      <c r="E896" s="42" t="s">
        <v>8598</v>
      </c>
    </row>
    <row r="897" spans="1:5" ht="12.75">
      <c r="A897" t="s">
        <v>56</v>
      </c>
      <c r="E897" s="39" t="s">
        <v>5</v>
      </c>
    </row>
    <row r="898" spans="1:16" ht="25.5">
      <c r="A898" t="s">
        <v>49</v>
      </c>
      <c s="34" t="s">
        <v>8599</v>
      </c>
      <c s="34" t="s">
        <v>8600</v>
      </c>
      <c s="35" t="s">
        <v>5</v>
      </c>
      <c s="6" t="s">
        <v>8601</v>
      </c>
      <c s="36" t="s">
        <v>1010</v>
      </c>
      <c s="37">
        <v>0.32</v>
      </c>
      <c s="36">
        <v>0</v>
      </c>
      <c s="36">
        <f>ROUND(G898*H898,6)</f>
      </c>
      <c r="L898" s="38">
        <v>0</v>
      </c>
      <c s="32">
        <f>ROUND(ROUND(L898,2)*ROUND(G898,3),2)</f>
      </c>
      <c s="36" t="s">
        <v>3001</v>
      </c>
      <c>
        <f>(M898*21)/100</f>
      </c>
      <c t="s">
        <v>27</v>
      </c>
    </row>
    <row r="899" spans="1:5" ht="25.5">
      <c r="A899" s="35" t="s">
        <v>54</v>
      </c>
      <c r="E899" s="39" t="s">
        <v>8601</v>
      </c>
    </row>
    <row r="900" spans="1:5" ht="12.75">
      <c r="A900" s="35" t="s">
        <v>55</v>
      </c>
      <c r="E900" s="40" t="s">
        <v>5</v>
      </c>
    </row>
    <row r="901" spans="1:5" ht="12.75">
      <c r="A901" t="s">
        <v>56</v>
      </c>
      <c r="E901" s="39" t="s">
        <v>5</v>
      </c>
    </row>
    <row r="902" spans="1:13" ht="12.75">
      <c r="A902" t="s">
        <v>46</v>
      </c>
      <c r="C902" s="31" t="s">
        <v>8602</v>
      </c>
      <c r="E902" s="33" t="s">
        <v>8603</v>
      </c>
      <c r="J902" s="32">
        <f>0</f>
      </c>
      <c s="32">
        <f>0</f>
      </c>
      <c s="32">
        <f>0+L903+L907+L911+L915+L919</f>
      </c>
      <c s="32">
        <f>0+M903+M907+M911+M915+M919</f>
      </c>
    </row>
    <row r="903" spans="1:16" ht="12.75">
      <c r="A903" t="s">
        <v>49</v>
      </c>
      <c s="34" t="s">
        <v>8604</v>
      </c>
      <c s="34" t="s">
        <v>8605</v>
      </c>
      <c s="35" t="s">
        <v>5</v>
      </c>
      <c s="6" t="s">
        <v>8606</v>
      </c>
      <c s="36" t="s">
        <v>819</v>
      </c>
      <c s="37">
        <v>277.548</v>
      </c>
      <c s="36">
        <v>0.02</v>
      </c>
      <c s="36">
        <f>ROUND(G903*H903,6)</f>
      </c>
      <c r="L903" s="38">
        <v>0</v>
      </c>
      <c s="32">
        <f>ROUND(ROUND(L903,2)*ROUND(G903,3),2)</f>
      </c>
      <c s="36" t="s">
        <v>3001</v>
      </c>
      <c>
        <f>(M903*21)/100</f>
      </c>
      <c t="s">
        <v>27</v>
      </c>
    </row>
    <row r="904" spans="1:5" ht="12.75">
      <c r="A904" s="35" t="s">
        <v>54</v>
      </c>
      <c r="E904" s="39" t="s">
        <v>8606</v>
      </c>
    </row>
    <row r="905" spans="1:5" ht="12.75">
      <c r="A905" s="35" t="s">
        <v>55</v>
      </c>
      <c r="E905" s="40" t="s">
        <v>8607</v>
      </c>
    </row>
    <row r="906" spans="1:5" ht="12.75">
      <c r="A906" t="s">
        <v>56</v>
      </c>
      <c r="E906" s="39" t="s">
        <v>5</v>
      </c>
    </row>
    <row r="907" spans="1:16" ht="12.75">
      <c r="A907" t="s">
        <v>49</v>
      </c>
      <c s="34" t="s">
        <v>8608</v>
      </c>
      <c s="34" t="s">
        <v>8609</v>
      </c>
      <c s="35" t="s">
        <v>5</v>
      </c>
      <c s="6" t="s">
        <v>8610</v>
      </c>
      <c s="36" t="s">
        <v>819</v>
      </c>
      <c s="37">
        <v>241.346</v>
      </c>
      <c s="36">
        <v>0.0003</v>
      </c>
      <c s="36">
        <f>ROUND(G907*H907,6)</f>
      </c>
      <c r="L907" s="38">
        <v>0</v>
      </c>
      <c s="32">
        <f>ROUND(ROUND(L907,2)*ROUND(G907,3),2)</f>
      </c>
      <c s="36" t="s">
        <v>3001</v>
      </c>
      <c>
        <f>(M907*21)/100</f>
      </c>
      <c t="s">
        <v>27</v>
      </c>
    </row>
    <row r="908" spans="1:5" ht="12.75">
      <c r="A908" s="35" t="s">
        <v>54</v>
      </c>
      <c r="E908" s="39" t="s">
        <v>8610</v>
      </c>
    </row>
    <row r="909" spans="1:5" ht="12.75">
      <c r="A909" s="35" t="s">
        <v>55</v>
      </c>
      <c r="E909" s="40" t="s">
        <v>5</v>
      </c>
    </row>
    <row r="910" spans="1:5" ht="12.75">
      <c r="A910" t="s">
        <v>56</v>
      </c>
      <c r="E910" s="39" t="s">
        <v>5</v>
      </c>
    </row>
    <row r="911" spans="1:16" ht="25.5">
      <c r="A911" t="s">
        <v>49</v>
      </c>
      <c s="34" t="s">
        <v>8611</v>
      </c>
      <c s="34" t="s">
        <v>8612</v>
      </c>
      <c s="35" t="s">
        <v>5</v>
      </c>
      <c s="6" t="s">
        <v>8613</v>
      </c>
      <c s="36" t="s">
        <v>819</v>
      </c>
      <c s="37">
        <v>241.346</v>
      </c>
      <c s="36">
        <v>0.0045</v>
      </c>
      <c s="36">
        <f>ROUND(G911*H911,6)</f>
      </c>
      <c r="L911" s="38">
        <v>0</v>
      </c>
      <c s="32">
        <f>ROUND(ROUND(L911,2)*ROUND(G911,3),2)</f>
      </c>
      <c s="36" t="s">
        <v>3001</v>
      </c>
      <c>
        <f>(M911*21)/100</f>
      </c>
      <c t="s">
        <v>27</v>
      </c>
    </row>
    <row r="912" spans="1:5" ht="25.5">
      <c r="A912" s="35" t="s">
        <v>54</v>
      </c>
      <c r="E912" s="39" t="s">
        <v>8613</v>
      </c>
    </row>
    <row r="913" spans="1:5" ht="12.75">
      <c r="A913" s="35" t="s">
        <v>55</v>
      </c>
      <c r="E913" s="40" t="s">
        <v>5</v>
      </c>
    </row>
    <row r="914" spans="1:5" ht="12.75">
      <c r="A914" t="s">
        <v>56</v>
      </c>
      <c r="E914" s="39" t="s">
        <v>5</v>
      </c>
    </row>
    <row r="915" spans="1:16" ht="25.5">
      <c r="A915" t="s">
        <v>49</v>
      </c>
      <c s="34" t="s">
        <v>8614</v>
      </c>
      <c s="34" t="s">
        <v>8615</v>
      </c>
      <c s="35" t="s">
        <v>5</v>
      </c>
      <c s="6" t="s">
        <v>8616</v>
      </c>
      <c s="36" t="s">
        <v>819</v>
      </c>
      <c s="37">
        <v>241.346</v>
      </c>
      <c s="36">
        <v>0.009</v>
      </c>
      <c s="36">
        <f>ROUND(G915*H915,6)</f>
      </c>
      <c r="L915" s="38">
        <v>0</v>
      </c>
      <c s="32">
        <f>ROUND(ROUND(L915,2)*ROUND(G915,3),2)</f>
      </c>
      <c s="36" t="s">
        <v>3001</v>
      </c>
      <c>
        <f>(M915*21)/100</f>
      </c>
      <c t="s">
        <v>27</v>
      </c>
    </row>
    <row r="916" spans="1:5" ht="25.5">
      <c r="A916" s="35" t="s">
        <v>54</v>
      </c>
      <c r="E916" s="39" t="s">
        <v>8616</v>
      </c>
    </row>
    <row r="917" spans="1:5" ht="165.75">
      <c r="A917" s="35" t="s">
        <v>55</v>
      </c>
      <c r="E917" s="42" t="s">
        <v>8617</v>
      </c>
    </row>
    <row r="918" spans="1:5" ht="12.75">
      <c r="A918" t="s">
        <v>56</v>
      </c>
      <c r="E918" s="39" t="s">
        <v>5</v>
      </c>
    </row>
    <row r="919" spans="1:16" ht="25.5">
      <c r="A919" t="s">
        <v>49</v>
      </c>
      <c s="34" t="s">
        <v>8618</v>
      </c>
      <c s="34" t="s">
        <v>8619</v>
      </c>
      <c s="35" t="s">
        <v>5</v>
      </c>
      <c s="6" t="s">
        <v>8620</v>
      </c>
      <c s="36" t="s">
        <v>8621</v>
      </c>
      <c s="37">
        <v>5384.913</v>
      </c>
      <c s="36">
        <v>0</v>
      </c>
      <c s="36">
        <f>ROUND(G919*H919,6)</f>
      </c>
      <c r="L919" s="38">
        <v>0</v>
      </c>
      <c s="32">
        <f>ROUND(ROUND(L919,2)*ROUND(G919,3),2)</f>
      </c>
      <c s="36" t="s">
        <v>3001</v>
      </c>
      <c>
        <f>(M919*21)/100</f>
      </c>
      <c t="s">
        <v>27</v>
      </c>
    </row>
    <row r="920" spans="1:5" ht="25.5">
      <c r="A920" s="35" t="s">
        <v>54</v>
      </c>
      <c r="E920" s="39" t="s">
        <v>8620</v>
      </c>
    </row>
    <row r="921" spans="1:5" ht="12.75">
      <c r="A921" s="35" t="s">
        <v>55</v>
      </c>
      <c r="E921" s="40" t="s">
        <v>5</v>
      </c>
    </row>
    <row r="922" spans="1:5" ht="12.75">
      <c r="A922" t="s">
        <v>56</v>
      </c>
      <c r="E922" s="39" t="s">
        <v>5</v>
      </c>
    </row>
    <row r="923" spans="1:13" ht="12.75">
      <c r="A923" t="s">
        <v>46</v>
      </c>
      <c r="C923" s="31" t="s">
        <v>7118</v>
      </c>
      <c r="E923" s="33" t="s">
        <v>7119</v>
      </c>
      <c r="J923" s="32">
        <f>0</f>
      </c>
      <c s="32">
        <f>0</f>
      </c>
      <c s="32">
        <f>0+L924</f>
      </c>
      <c s="32">
        <f>0+M924</f>
      </c>
    </row>
    <row r="924" spans="1:16" ht="12.75">
      <c r="A924" t="s">
        <v>49</v>
      </c>
      <c s="34" t="s">
        <v>8622</v>
      </c>
      <c s="34" t="s">
        <v>8623</v>
      </c>
      <c s="35" t="s">
        <v>5</v>
      </c>
      <c s="6" t="s">
        <v>8624</v>
      </c>
      <c s="36" t="s">
        <v>60</v>
      </c>
      <c s="37">
        <v>6.36</v>
      </c>
      <c s="36">
        <v>0.00021</v>
      </c>
      <c s="36">
        <f>ROUND(G924*H924,6)</f>
      </c>
      <c r="L924" s="38">
        <v>0</v>
      </c>
      <c s="32">
        <f>ROUND(ROUND(L924,2)*ROUND(G924,3),2)</f>
      </c>
      <c s="36" t="s">
        <v>3001</v>
      </c>
      <c>
        <f>(M924*21)/100</f>
      </c>
      <c t="s">
        <v>27</v>
      </c>
    </row>
    <row r="925" spans="1:5" ht="12.75">
      <c r="A925" s="35" t="s">
        <v>54</v>
      </c>
      <c r="E925" s="39" t="s">
        <v>8624</v>
      </c>
    </row>
    <row r="926" spans="1:5" ht="25.5">
      <c r="A926" s="35" t="s">
        <v>55</v>
      </c>
      <c r="E926" s="42" t="s">
        <v>8625</v>
      </c>
    </row>
    <row r="927" spans="1:5" ht="12.75">
      <c r="A927" t="s">
        <v>56</v>
      </c>
      <c r="E927" s="39" t="s">
        <v>5</v>
      </c>
    </row>
    <row r="928" spans="1:13" ht="12.75">
      <c r="A928" t="s">
        <v>46</v>
      </c>
      <c r="C928" s="31" t="s">
        <v>8626</v>
      </c>
      <c r="E928" s="33" t="s">
        <v>8627</v>
      </c>
      <c r="J928" s="32">
        <f>0</f>
      </c>
      <c s="32">
        <f>0</f>
      </c>
      <c s="32">
        <f>0+L929+L933</f>
      </c>
      <c s="32">
        <f>0+M929+M933</f>
      </c>
    </row>
    <row r="929" spans="1:16" ht="25.5">
      <c r="A929" t="s">
        <v>49</v>
      </c>
      <c s="34" t="s">
        <v>8628</v>
      </c>
      <c s="34" t="s">
        <v>8629</v>
      </c>
      <c s="35" t="s">
        <v>5</v>
      </c>
      <c s="6" t="s">
        <v>8630</v>
      </c>
      <c s="36" t="s">
        <v>819</v>
      </c>
      <c s="37">
        <v>400.159</v>
      </c>
      <c s="36">
        <v>0.0002</v>
      </c>
      <c s="36">
        <f>ROUND(G929*H929,6)</f>
      </c>
      <c r="L929" s="38">
        <v>0</v>
      </c>
      <c s="32">
        <f>ROUND(ROUND(L929,2)*ROUND(G929,3),2)</f>
      </c>
      <c s="36" t="s">
        <v>3001</v>
      </c>
      <c>
        <f>(M929*21)/100</f>
      </c>
      <c t="s">
        <v>27</v>
      </c>
    </row>
    <row r="930" spans="1:5" ht="25.5">
      <c r="A930" s="35" t="s">
        <v>54</v>
      </c>
      <c r="E930" s="39" t="s">
        <v>8630</v>
      </c>
    </row>
    <row r="931" spans="1:5" ht="255">
      <c r="A931" s="35" t="s">
        <v>55</v>
      </c>
      <c r="E931" s="42" t="s">
        <v>8631</v>
      </c>
    </row>
    <row r="932" spans="1:5" ht="12.75">
      <c r="A932" t="s">
        <v>56</v>
      </c>
      <c r="E932" s="39" t="s">
        <v>5</v>
      </c>
    </row>
    <row r="933" spans="1:16" ht="25.5">
      <c r="A933" t="s">
        <v>49</v>
      </c>
      <c s="34" t="s">
        <v>8632</v>
      </c>
      <c s="34" t="s">
        <v>8633</v>
      </c>
      <c s="35" t="s">
        <v>5</v>
      </c>
      <c s="6" t="s">
        <v>8634</v>
      </c>
      <c s="36" t="s">
        <v>819</v>
      </c>
      <c s="37">
        <v>400.159</v>
      </c>
      <c s="36">
        <v>0.00026</v>
      </c>
      <c s="36">
        <f>ROUND(G933*H933,6)</f>
      </c>
      <c r="L933" s="38">
        <v>0</v>
      </c>
      <c s="32">
        <f>ROUND(ROUND(L933,2)*ROUND(G933,3),2)</f>
      </c>
      <c s="36" t="s">
        <v>3001</v>
      </c>
      <c>
        <f>(M933*21)/100</f>
      </c>
      <c t="s">
        <v>27</v>
      </c>
    </row>
    <row r="934" spans="1:5" ht="25.5">
      <c r="A934" s="35" t="s">
        <v>54</v>
      </c>
      <c r="E934" s="39" t="s">
        <v>8634</v>
      </c>
    </row>
    <row r="935" spans="1:5" ht="12.75">
      <c r="A935" s="35" t="s">
        <v>55</v>
      </c>
      <c r="E935" s="40" t="s">
        <v>5</v>
      </c>
    </row>
    <row r="936" spans="1:5" ht="12.75">
      <c r="A936" t="s">
        <v>56</v>
      </c>
      <c r="E936" s="39" t="s">
        <v>5</v>
      </c>
    </row>
    <row r="937" spans="1:13" ht="12.75">
      <c r="A937" t="s">
        <v>46</v>
      </c>
      <c r="C937" s="31" t="s">
        <v>426</v>
      </c>
      <c r="E937" s="33" t="s">
        <v>7527</v>
      </c>
      <c r="J937" s="32">
        <f>0</f>
      </c>
      <c s="32">
        <f>0</f>
      </c>
      <c s="32">
        <f>0+L938+L942+L946+L950</f>
      </c>
      <c s="32">
        <f>0+M938+M942+M946+M950</f>
      </c>
    </row>
    <row r="938" spans="1:16" ht="25.5">
      <c r="A938" t="s">
        <v>49</v>
      </c>
      <c s="34" t="s">
        <v>8635</v>
      </c>
      <c s="34" t="s">
        <v>8636</v>
      </c>
      <c s="35" t="s">
        <v>5</v>
      </c>
      <c s="6" t="s">
        <v>8637</v>
      </c>
      <c s="36" t="s">
        <v>68</v>
      </c>
      <c s="37">
        <v>1</v>
      </c>
      <c s="36">
        <v>0</v>
      </c>
      <c s="36">
        <f>ROUND(G938*H938,6)</f>
      </c>
      <c r="L938" s="38">
        <v>0</v>
      </c>
      <c s="32">
        <f>ROUND(ROUND(L938,2)*ROUND(G938,3),2)</f>
      </c>
      <c s="36" t="s">
        <v>3001</v>
      </c>
      <c>
        <f>(M938*21)/100</f>
      </c>
      <c t="s">
        <v>27</v>
      </c>
    </row>
    <row r="939" spans="1:5" ht="25.5">
      <c r="A939" s="35" t="s">
        <v>54</v>
      </c>
      <c r="E939" s="39" t="s">
        <v>8637</v>
      </c>
    </row>
    <row r="940" spans="1:5" ht="25.5">
      <c r="A940" s="35" t="s">
        <v>55</v>
      </c>
      <c r="E940" s="42" t="s">
        <v>8638</v>
      </c>
    </row>
    <row r="941" spans="1:5" ht="12.75">
      <c r="A941" t="s">
        <v>56</v>
      </c>
      <c r="E941" s="39" t="s">
        <v>5</v>
      </c>
    </row>
    <row r="942" spans="1:16" ht="25.5">
      <c r="A942" t="s">
        <v>49</v>
      </c>
      <c s="34" t="s">
        <v>8639</v>
      </c>
      <c s="34" t="s">
        <v>8640</v>
      </c>
      <c s="35" t="s">
        <v>5</v>
      </c>
      <c s="6" t="s">
        <v>8641</v>
      </c>
      <c s="36" t="s">
        <v>68</v>
      </c>
      <c s="37">
        <v>30</v>
      </c>
      <c s="36">
        <v>0</v>
      </c>
      <c s="36">
        <f>ROUND(G942*H942,6)</f>
      </c>
      <c r="L942" s="38">
        <v>0</v>
      </c>
      <c s="32">
        <f>ROUND(ROUND(L942,2)*ROUND(G942,3),2)</f>
      </c>
      <c s="36" t="s">
        <v>3001</v>
      </c>
      <c>
        <f>(M942*21)/100</f>
      </c>
      <c t="s">
        <v>27</v>
      </c>
    </row>
    <row r="943" spans="1:5" ht="38.25">
      <c r="A943" s="35" t="s">
        <v>54</v>
      </c>
      <c r="E943" s="39" t="s">
        <v>8642</v>
      </c>
    </row>
    <row r="944" spans="1:5" ht="25.5">
      <c r="A944" s="35" t="s">
        <v>55</v>
      </c>
      <c r="E944" s="42" t="s">
        <v>8643</v>
      </c>
    </row>
    <row r="945" spans="1:5" ht="12.75">
      <c r="A945" t="s">
        <v>56</v>
      </c>
      <c r="E945" s="39" t="s">
        <v>5</v>
      </c>
    </row>
    <row r="946" spans="1:16" ht="38.25">
      <c r="A946" t="s">
        <v>49</v>
      </c>
      <c s="34" t="s">
        <v>8644</v>
      </c>
      <c s="34" t="s">
        <v>8645</v>
      </c>
      <c s="35" t="s">
        <v>5</v>
      </c>
      <c s="6" t="s">
        <v>8646</v>
      </c>
      <c s="36" t="s">
        <v>68</v>
      </c>
      <c s="37">
        <v>1</v>
      </c>
      <c s="36">
        <v>0</v>
      </c>
      <c s="36">
        <f>ROUND(G946*H946,6)</f>
      </c>
      <c r="L946" s="38">
        <v>0</v>
      </c>
      <c s="32">
        <f>ROUND(ROUND(L946,2)*ROUND(G946,3),2)</f>
      </c>
      <c s="36" t="s">
        <v>3001</v>
      </c>
      <c>
        <f>(M946*21)/100</f>
      </c>
      <c t="s">
        <v>27</v>
      </c>
    </row>
    <row r="947" spans="1:5" ht="38.25">
      <c r="A947" s="35" t="s">
        <v>54</v>
      </c>
      <c r="E947" s="39" t="s">
        <v>8646</v>
      </c>
    </row>
    <row r="948" spans="1:5" ht="12.75">
      <c r="A948" s="35" t="s">
        <v>55</v>
      </c>
      <c r="E948" s="40" t="s">
        <v>5</v>
      </c>
    </row>
    <row r="949" spans="1:5" ht="12.75">
      <c r="A949" t="s">
        <v>56</v>
      </c>
      <c r="E949" s="39" t="s">
        <v>5</v>
      </c>
    </row>
    <row r="950" spans="1:16" ht="25.5">
      <c r="A950" t="s">
        <v>49</v>
      </c>
      <c s="34" t="s">
        <v>8647</v>
      </c>
      <c s="34" t="s">
        <v>8648</v>
      </c>
      <c s="35" t="s">
        <v>5</v>
      </c>
      <c s="6" t="s">
        <v>8649</v>
      </c>
      <c s="36" t="s">
        <v>819</v>
      </c>
      <c s="37">
        <v>198</v>
      </c>
      <c s="36">
        <v>0.00013</v>
      </c>
      <c s="36">
        <f>ROUND(G950*H950,6)</f>
      </c>
      <c r="L950" s="38">
        <v>0</v>
      </c>
      <c s="32">
        <f>ROUND(ROUND(L950,2)*ROUND(G950,3),2)</f>
      </c>
      <c s="36" t="s">
        <v>3001</v>
      </c>
      <c>
        <f>(M950*21)/100</f>
      </c>
      <c t="s">
        <v>27</v>
      </c>
    </row>
    <row r="951" spans="1:5" ht="25.5">
      <c r="A951" s="35" t="s">
        <v>54</v>
      </c>
      <c r="E951" s="39" t="s">
        <v>8649</v>
      </c>
    </row>
    <row r="952" spans="1:5" ht="63.75">
      <c r="A952" s="35" t="s">
        <v>55</v>
      </c>
      <c r="E952" s="42" t="s">
        <v>8650</v>
      </c>
    </row>
    <row r="953" spans="1:5" ht="12.75">
      <c r="A953" t="s">
        <v>56</v>
      </c>
      <c r="E953" s="39" t="s">
        <v>5</v>
      </c>
    </row>
    <row r="954" spans="1:13" ht="12.75">
      <c r="A954" t="s">
        <v>46</v>
      </c>
      <c r="C954" s="31" t="s">
        <v>430</v>
      </c>
      <c r="E954" s="33" t="s">
        <v>7538</v>
      </c>
      <c r="J954" s="32">
        <f>0</f>
      </c>
      <c s="32">
        <f>0</f>
      </c>
      <c s="32">
        <f>0+L955+L959+L963+L967+L971+L975+L979+L983+L987+L991+L995+L999+L1003+L1007+L1011+L1015+L1019+L1023+L1027</f>
      </c>
      <c s="32">
        <f>0+M955+M959+M963+M967+M971+M975+M979+M983+M987+M991+M995+M999+M1003+M1007+M1011+M1015+M1019+M1023+M1027</f>
      </c>
    </row>
    <row r="955" spans="1:16" ht="12.75">
      <c r="A955" t="s">
        <v>49</v>
      </c>
      <c s="34" t="s">
        <v>8651</v>
      </c>
      <c s="34" t="s">
        <v>8652</v>
      </c>
      <c s="35" t="s">
        <v>5</v>
      </c>
      <c s="6" t="s">
        <v>8653</v>
      </c>
      <c s="36" t="s">
        <v>68</v>
      </c>
      <c s="37">
        <v>2</v>
      </c>
      <c s="36">
        <v>0.009</v>
      </c>
      <c s="36">
        <f>ROUND(G955*H955,6)</f>
      </c>
      <c r="L955" s="38">
        <v>0</v>
      </c>
      <c s="32">
        <f>ROUND(ROUND(L955,2)*ROUND(G955,3),2)</f>
      </c>
      <c s="36" t="s">
        <v>3001</v>
      </c>
      <c>
        <f>(M955*21)/100</f>
      </c>
      <c t="s">
        <v>27</v>
      </c>
    </row>
    <row r="956" spans="1:5" ht="12.75">
      <c r="A956" s="35" t="s">
        <v>54</v>
      </c>
      <c r="E956" s="39" t="s">
        <v>8653</v>
      </c>
    </row>
    <row r="957" spans="1:5" ht="25.5">
      <c r="A957" s="35" t="s">
        <v>55</v>
      </c>
      <c r="E957" s="42" t="s">
        <v>8654</v>
      </c>
    </row>
    <row r="958" spans="1:5" ht="12.75">
      <c r="A958" t="s">
        <v>56</v>
      </c>
      <c r="E958" s="39" t="s">
        <v>5</v>
      </c>
    </row>
    <row r="959" spans="1:16" ht="25.5">
      <c r="A959" t="s">
        <v>49</v>
      </c>
      <c s="34" t="s">
        <v>8655</v>
      </c>
      <c s="34" t="s">
        <v>8656</v>
      </c>
      <c s="35" t="s">
        <v>5</v>
      </c>
      <c s="6" t="s">
        <v>8657</v>
      </c>
      <c s="36" t="s">
        <v>819</v>
      </c>
      <c s="37">
        <v>250</v>
      </c>
      <c s="36">
        <v>4E-05</v>
      </c>
      <c s="36">
        <f>ROUND(G959*H959,6)</f>
      </c>
      <c r="L959" s="38">
        <v>0</v>
      </c>
      <c s="32">
        <f>ROUND(ROUND(L959,2)*ROUND(G959,3),2)</f>
      </c>
      <c s="36" t="s">
        <v>3001</v>
      </c>
      <c>
        <f>(M959*21)/100</f>
      </c>
      <c t="s">
        <v>27</v>
      </c>
    </row>
    <row r="960" spans="1:5" ht="25.5">
      <c r="A960" s="35" t="s">
        <v>54</v>
      </c>
      <c r="E960" s="39" t="s">
        <v>8657</v>
      </c>
    </row>
    <row r="961" spans="1:5" ht="12.75">
      <c r="A961" s="35" t="s">
        <v>55</v>
      </c>
      <c r="E961" s="40" t="s">
        <v>5</v>
      </c>
    </row>
    <row r="962" spans="1:5" ht="12.75">
      <c r="A962" t="s">
        <v>56</v>
      </c>
      <c r="E962" s="39" t="s">
        <v>5</v>
      </c>
    </row>
    <row r="963" spans="1:16" ht="25.5">
      <c r="A963" t="s">
        <v>49</v>
      </c>
      <c s="34" t="s">
        <v>8658</v>
      </c>
      <c s="34" t="s">
        <v>8659</v>
      </c>
      <c s="35" t="s">
        <v>5</v>
      </c>
      <c s="6" t="s">
        <v>8660</v>
      </c>
      <c s="36" t="s">
        <v>819</v>
      </c>
      <c s="37">
        <v>5.3</v>
      </c>
      <c s="36">
        <v>0.00121</v>
      </c>
      <c s="36">
        <f>ROUND(G963*H963,6)</f>
      </c>
      <c r="L963" s="38">
        <v>0</v>
      </c>
      <c s="32">
        <f>ROUND(ROUND(L963,2)*ROUND(G963,3),2)</f>
      </c>
      <c s="36" t="s">
        <v>3001</v>
      </c>
      <c>
        <f>(M963*21)/100</f>
      </c>
      <c t="s">
        <v>27</v>
      </c>
    </row>
    <row r="964" spans="1:5" ht="25.5">
      <c r="A964" s="35" t="s">
        <v>54</v>
      </c>
      <c r="E964" s="39" t="s">
        <v>8660</v>
      </c>
    </row>
    <row r="965" spans="1:5" ht="38.25">
      <c r="A965" s="35" t="s">
        <v>55</v>
      </c>
      <c r="E965" s="42" t="s">
        <v>8661</v>
      </c>
    </row>
    <row r="966" spans="1:5" ht="12.75">
      <c r="A966" t="s">
        <v>56</v>
      </c>
      <c r="E966" s="39" t="s">
        <v>5</v>
      </c>
    </row>
    <row r="967" spans="1:16" ht="25.5">
      <c r="A967" t="s">
        <v>49</v>
      </c>
      <c s="34" t="s">
        <v>8662</v>
      </c>
      <c s="34" t="s">
        <v>8663</v>
      </c>
      <c s="35" t="s">
        <v>5</v>
      </c>
      <c s="6" t="s">
        <v>8664</v>
      </c>
      <c s="36" t="s">
        <v>819</v>
      </c>
      <c s="37">
        <v>2.048</v>
      </c>
      <c s="36">
        <v>0.00095</v>
      </c>
      <c s="36">
        <f>ROUND(G967*H967,6)</f>
      </c>
      <c r="L967" s="38">
        <v>0</v>
      </c>
      <c s="32">
        <f>ROUND(ROUND(L967,2)*ROUND(G967,3),2)</f>
      </c>
      <c s="36" t="s">
        <v>3001</v>
      </c>
      <c>
        <f>(M967*21)/100</f>
      </c>
      <c t="s">
        <v>27</v>
      </c>
    </row>
    <row r="968" spans="1:5" ht="25.5">
      <c r="A968" s="35" t="s">
        <v>54</v>
      </c>
      <c r="E968" s="39" t="s">
        <v>8664</v>
      </c>
    </row>
    <row r="969" spans="1:5" ht="38.25">
      <c r="A969" s="35" t="s">
        <v>55</v>
      </c>
      <c r="E969" s="42" t="s">
        <v>8665</v>
      </c>
    </row>
    <row r="970" spans="1:5" ht="12.75">
      <c r="A970" t="s">
        <v>56</v>
      </c>
      <c r="E970" s="39" t="s">
        <v>5</v>
      </c>
    </row>
    <row r="971" spans="1:16" ht="25.5">
      <c r="A971" t="s">
        <v>49</v>
      </c>
      <c s="34" t="s">
        <v>8666</v>
      </c>
      <c s="34" t="s">
        <v>8667</v>
      </c>
      <c s="35" t="s">
        <v>5</v>
      </c>
      <c s="6" t="s">
        <v>8668</v>
      </c>
      <c s="36" t="s">
        <v>60</v>
      </c>
      <c s="37">
        <v>9.4</v>
      </c>
      <c s="36">
        <v>0.00126</v>
      </c>
      <c s="36">
        <f>ROUND(G971*H971,6)</f>
      </c>
      <c r="L971" s="38">
        <v>0</v>
      </c>
      <c s="32">
        <f>ROUND(ROUND(L971,2)*ROUND(G971,3),2)</f>
      </c>
      <c s="36" t="s">
        <v>3001</v>
      </c>
      <c>
        <f>(M971*21)/100</f>
      </c>
      <c t="s">
        <v>27</v>
      </c>
    </row>
    <row r="972" spans="1:5" ht="25.5">
      <c r="A972" s="35" t="s">
        <v>54</v>
      </c>
      <c r="E972" s="39" t="s">
        <v>8668</v>
      </c>
    </row>
    <row r="973" spans="1:5" ht="38.25">
      <c r="A973" s="35" t="s">
        <v>55</v>
      </c>
      <c r="E973" s="42" t="s">
        <v>8669</v>
      </c>
    </row>
    <row r="974" spans="1:5" ht="12.75">
      <c r="A974" t="s">
        <v>56</v>
      </c>
      <c r="E974" s="39" t="s">
        <v>5</v>
      </c>
    </row>
    <row r="975" spans="1:16" ht="12.75">
      <c r="A975" t="s">
        <v>49</v>
      </c>
      <c s="34" t="s">
        <v>8670</v>
      </c>
      <c s="34" t="s">
        <v>8671</v>
      </c>
      <c s="35" t="s">
        <v>5</v>
      </c>
      <c s="6" t="s">
        <v>8672</v>
      </c>
      <c s="36" t="s">
        <v>68</v>
      </c>
      <c s="37">
        <v>2</v>
      </c>
      <c s="36">
        <v>0.00018</v>
      </c>
      <c s="36">
        <f>ROUND(G975*H975,6)</f>
      </c>
      <c r="L975" s="38">
        <v>0</v>
      </c>
      <c s="32">
        <f>ROUND(ROUND(L975,2)*ROUND(G975,3),2)</f>
      </c>
      <c s="36" t="s">
        <v>3001</v>
      </c>
      <c>
        <f>(M975*21)/100</f>
      </c>
      <c t="s">
        <v>27</v>
      </c>
    </row>
    <row r="976" spans="1:5" ht="12.75">
      <c r="A976" s="35" t="s">
        <v>54</v>
      </c>
      <c r="E976" s="39" t="s">
        <v>8672</v>
      </c>
    </row>
    <row r="977" spans="1:5" ht="12.75">
      <c r="A977" s="35" t="s">
        <v>55</v>
      </c>
      <c r="E977" s="40" t="s">
        <v>8673</v>
      </c>
    </row>
    <row r="978" spans="1:5" ht="12.75">
      <c r="A978" t="s">
        <v>56</v>
      </c>
      <c r="E978" s="39" t="s">
        <v>5</v>
      </c>
    </row>
    <row r="979" spans="1:16" ht="25.5">
      <c r="A979" t="s">
        <v>49</v>
      </c>
      <c s="34" t="s">
        <v>8674</v>
      </c>
      <c s="34" t="s">
        <v>8675</v>
      </c>
      <c s="35" t="s">
        <v>5</v>
      </c>
      <c s="6" t="s">
        <v>8676</v>
      </c>
      <c s="36" t="s">
        <v>68</v>
      </c>
      <c s="37">
        <v>2</v>
      </c>
      <c s="36">
        <v>2E-05</v>
      </c>
      <c s="36">
        <f>ROUND(G979*H979,6)</f>
      </c>
      <c r="L979" s="38">
        <v>0</v>
      </c>
      <c s="32">
        <f>ROUND(ROUND(L979,2)*ROUND(G979,3),2)</f>
      </c>
      <c s="36" t="s">
        <v>3001</v>
      </c>
      <c>
        <f>(M979*21)/100</f>
      </c>
      <c t="s">
        <v>27</v>
      </c>
    </row>
    <row r="980" spans="1:5" ht="25.5">
      <c r="A980" s="35" t="s">
        <v>54</v>
      </c>
      <c r="E980" s="39" t="s">
        <v>8676</v>
      </c>
    </row>
    <row r="981" spans="1:5" ht="38.25">
      <c r="A981" s="35" t="s">
        <v>55</v>
      </c>
      <c r="E981" s="42" t="s">
        <v>8677</v>
      </c>
    </row>
    <row r="982" spans="1:5" ht="12.75">
      <c r="A982" t="s">
        <v>56</v>
      </c>
      <c r="E982" s="39" t="s">
        <v>5</v>
      </c>
    </row>
    <row r="983" spans="1:16" ht="25.5">
      <c r="A983" t="s">
        <v>49</v>
      </c>
      <c s="34" t="s">
        <v>8678</v>
      </c>
      <c s="34" t="s">
        <v>8679</v>
      </c>
      <c s="35" t="s">
        <v>5</v>
      </c>
      <c s="6" t="s">
        <v>8680</v>
      </c>
      <c s="36" t="s">
        <v>68</v>
      </c>
      <c s="37">
        <v>4</v>
      </c>
      <c s="36">
        <v>7E-05</v>
      </c>
      <c s="36">
        <f>ROUND(G983*H983,6)</f>
      </c>
      <c r="L983" s="38">
        <v>0</v>
      </c>
      <c s="32">
        <f>ROUND(ROUND(L983,2)*ROUND(G983,3),2)</f>
      </c>
      <c s="36" t="s">
        <v>3001</v>
      </c>
      <c>
        <f>(M983*21)/100</f>
      </c>
      <c t="s">
        <v>27</v>
      </c>
    </row>
    <row r="984" spans="1:5" ht="25.5">
      <c r="A984" s="35" t="s">
        <v>54</v>
      </c>
      <c r="E984" s="39" t="s">
        <v>8680</v>
      </c>
    </row>
    <row r="985" spans="1:5" ht="38.25">
      <c r="A985" s="35" t="s">
        <v>55</v>
      </c>
      <c r="E985" s="42" t="s">
        <v>8681</v>
      </c>
    </row>
    <row r="986" spans="1:5" ht="12.75">
      <c r="A986" t="s">
        <v>56</v>
      </c>
      <c r="E986" s="39" t="s">
        <v>5</v>
      </c>
    </row>
    <row r="987" spans="1:16" ht="25.5">
      <c r="A987" t="s">
        <v>49</v>
      </c>
      <c s="34" t="s">
        <v>8682</v>
      </c>
      <c s="34" t="s">
        <v>8683</v>
      </c>
      <c s="35" t="s">
        <v>5</v>
      </c>
      <c s="6" t="s">
        <v>8684</v>
      </c>
      <c s="36" t="s">
        <v>68</v>
      </c>
      <c s="37">
        <v>12</v>
      </c>
      <c s="36">
        <v>0.00011</v>
      </c>
      <c s="36">
        <f>ROUND(G987*H987,6)</f>
      </c>
      <c r="L987" s="38">
        <v>0</v>
      </c>
      <c s="32">
        <f>ROUND(ROUND(L987,2)*ROUND(G987,3),2)</f>
      </c>
      <c s="36" t="s">
        <v>3001</v>
      </c>
      <c>
        <f>(M987*21)/100</f>
      </c>
      <c t="s">
        <v>27</v>
      </c>
    </row>
    <row r="988" spans="1:5" ht="25.5">
      <c r="A988" s="35" t="s">
        <v>54</v>
      </c>
      <c r="E988" s="39" t="s">
        <v>8684</v>
      </c>
    </row>
    <row r="989" spans="1:5" ht="51">
      <c r="A989" s="35" t="s">
        <v>55</v>
      </c>
      <c r="E989" s="42" t="s">
        <v>8685</v>
      </c>
    </row>
    <row r="990" spans="1:5" ht="12.75">
      <c r="A990" t="s">
        <v>56</v>
      </c>
      <c r="E990" s="39" t="s">
        <v>5</v>
      </c>
    </row>
    <row r="991" spans="1:16" ht="25.5">
      <c r="A991" t="s">
        <v>49</v>
      </c>
      <c s="34" t="s">
        <v>8686</v>
      </c>
      <c s="34" t="s">
        <v>8687</v>
      </c>
      <c s="35" t="s">
        <v>5</v>
      </c>
      <c s="6" t="s">
        <v>8688</v>
      </c>
      <c s="36" t="s">
        <v>68</v>
      </c>
      <c s="37">
        <v>2</v>
      </c>
      <c s="36">
        <v>0.00028</v>
      </c>
      <c s="36">
        <f>ROUND(G991*H991,6)</f>
      </c>
      <c r="L991" s="38">
        <v>0</v>
      </c>
      <c s="32">
        <f>ROUND(ROUND(L991,2)*ROUND(G991,3),2)</f>
      </c>
      <c s="36" t="s">
        <v>3001</v>
      </c>
      <c>
        <f>(M991*21)/100</f>
      </c>
      <c t="s">
        <v>27</v>
      </c>
    </row>
    <row r="992" spans="1:5" ht="25.5">
      <c r="A992" s="35" t="s">
        <v>54</v>
      </c>
      <c r="E992" s="39" t="s">
        <v>8688</v>
      </c>
    </row>
    <row r="993" spans="1:5" ht="12.75">
      <c r="A993" s="35" t="s">
        <v>55</v>
      </c>
      <c r="E993" s="40" t="s">
        <v>5</v>
      </c>
    </row>
    <row r="994" spans="1:5" ht="12.75">
      <c r="A994" t="s">
        <v>56</v>
      </c>
      <c r="E994" s="39" t="s">
        <v>5</v>
      </c>
    </row>
    <row r="995" spans="1:16" ht="25.5">
      <c r="A995" t="s">
        <v>49</v>
      </c>
      <c s="34" t="s">
        <v>8689</v>
      </c>
      <c s="34" t="s">
        <v>8690</v>
      </c>
      <c s="35" t="s">
        <v>5</v>
      </c>
      <c s="6" t="s">
        <v>8691</v>
      </c>
      <c s="36" t="s">
        <v>68</v>
      </c>
      <c s="37">
        <v>4</v>
      </c>
      <c s="36">
        <v>0.0006</v>
      </c>
      <c s="36">
        <f>ROUND(G995*H995,6)</f>
      </c>
      <c r="L995" s="38">
        <v>0</v>
      </c>
      <c s="32">
        <f>ROUND(ROUND(L995,2)*ROUND(G995,3),2)</f>
      </c>
      <c s="36" t="s">
        <v>3001</v>
      </c>
      <c>
        <f>(M995*21)/100</f>
      </c>
      <c t="s">
        <v>27</v>
      </c>
    </row>
    <row r="996" spans="1:5" ht="25.5">
      <c r="A996" s="35" t="s">
        <v>54</v>
      </c>
      <c r="E996" s="39" t="s">
        <v>8691</v>
      </c>
    </row>
    <row r="997" spans="1:5" ht="12.75">
      <c r="A997" s="35" t="s">
        <v>55</v>
      </c>
      <c r="E997" s="40" t="s">
        <v>5</v>
      </c>
    </row>
    <row r="998" spans="1:5" ht="12.75">
      <c r="A998" t="s">
        <v>56</v>
      </c>
      <c r="E998" s="39" t="s">
        <v>5</v>
      </c>
    </row>
    <row r="999" spans="1:16" ht="25.5">
      <c r="A999" t="s">
        <v>49</v>
      </c>
      <c s="34" t="s">
        <v>8692</v>
      </c>
      <c s="34" t="s">
        <v>8693</v>
      </c>
      <c s="35" t="s">
        <v>5</v>
      </c>
      <c s="6" t="s">
        <v>8694</v>
      </c>
      <c s="36" t="s">
        <v>68</v>
      </c>
      <c s="37">
        <v>12</v>
      </c>
      <c s="36">
        <v>0.00098</v>
      </c>
      <c s="36">
        <f>ROUND(G999*H999,6)</f>
      </c>
      <c r="L999" s="38">
        <v>0</v>
      </c>
      <c s="32">
        <f>ROUND(ROUND(L999,2)*ROUND(G999,3),2)</f>
      </c>
      <c s="36" t="s">
        <v>3001</v>
      </c>
      <c>
        <f>(M999*21)/100</f>
      </c>
      <c t="s">
        <v>27</v>
      </c>
    </row>
    <row r="1000" spans="1:5" ht="25.5">
      <c r="A1000" s="35" t="s">
        <v>54</v>
      </c>
      <c r="E1000" s="39" t="s">
        <v>8694</v>
      </c>
    </row>
    <row r="1001" spans="1:5" ht="12.75">
      <c r="A1001" s="35" t="s">
        <v>55</v>
      </c>
      <c r="E1001" s="40" t="s">
        <v>5</v>
      </c>
    </row>
    <row r="1002" spans="1:5" ht="12.75">
      <c r="A1002" t="s">
        <v>56</v>
      </c>
      <c r="E1002" s="39" t="s">
        <v>5</v>
      </c>
    </row>
    <row r="1003" spans="1:16" ht="12.75">
      <c r="A1003" t="s">
        <v>49</v>
      </c>
      <c s="34" t="s">
        <v>8695</v>
      </c>
      <c s="34" t="s">
        <v>8696</v>
      </c>
      <c s="35" t="s">
        <v>5</v>
      </c>
      <c s="6" t="s">
        <v>8697</v>
      </c>
      <c s="36" t="s">
        <v>68</v>
      </c>
      <c s="37">
        <v>20</v>
      </c>
      <c s="36">
        <v>0</v>
      </c>
      <c s="36">
        <f>ROUND(G1003*H1003,6)</f>
      </c>
      <c r="L1003" s="38">
        <v>0</v>
      </c>
      <c s="32">
        <f>ROUND(ROUND(L1003,2)*ROUND(G1003,3),2)</f>
      </c>
      <c s="36" t="s">
        <v>3001</v>
      </c>
      <c>
        <f>(M1003*21)/100</f>
      </c>
      <c t="s">
        <v>27</v>
      </c>
    </row>
    <row r="1004" spans="1:5" ht="12.75">
      <c r="A1004" s="35" t="s">
        <v>54</v>
      </c>
      <c r="E1004" s="39" t="s">
        <v>8697</v>
      </c>
    </row>
    <row r="1005" spans="1:5" ht="12.75">
      <c r="A1005" s="35" t="s">
        <v>55</v>
      </c>
      <c r="E1005" s="40" t="s">
        <v>8698</v>
      </c>
    </row>
    <row r="1006" spans="1:5" ht="12.75">
      <c r="A1006" t="s">
        <v>56</v>
      </c>
      <c r="E1006" s="39" t="s">
        <v>5</v>
      </c>
    </row>
    <row r="1007" spans="1:16" ht="25.5">
      <c r="A1007" t="s">
        <v>49</v>
      </c>
      <c s="34" t="s">
        <v>8699</v>
      </c>
      <c s="34" t="s">
        <v>8700</v>
      </c>
      <c s="35" t="s">
        <v>5</v>
      </c>
      <c s="6" t="s">
        <v>8701</v>
      </c>
      <c s="36" t="s">
        <v>68</v>
      </c>
      <c s="37">
        <v>10</v>
      </c>
      <c s="36">
        <v>1E-05</v>
      </c>
      <c s="36">
        <f>ROUND(G1007*H1007,6)</f>
      </c>
      <c r="L1007" s="38">
        <v>0</v>
      </c>
      <c s="32">
        <f>ROUND(ROUND(L1007,2)*ROUND(G1007,3),2)</f>
      </c>
      <c s="36" t="s">
        <v>3001</v>
      </c>
      <c>
        <f>(M1007*21)/100</f>
      </c>
      <c t="s">
        <v>27</v>
      </c>
    </row>
    <row r="1008" spans="1:5" ht="25.5">
      <c r="A1008" s="35" t="s">
        <v>54</v>
      </c>
      <c r="E1008" s="39" t="s">
        <v>8701</v>
      </c>
    </row>
    <row r="1009" spans="1:5" ht="12.75">
      <c r="A1009" s="35" t="s">
        <v>55</v>
      </c>
      <c r="E1009" s="40" t="s">
        <v>8702</v>
      </c>
    </row>
    <row r="1010" spans="1:5" ht="12.75">
      <c r="A1010" t="s">
        <v>56</v>
      </c>
      <c r="E1010" s="39" t="s">
        <v>5</v>
      </c>
    </row>
    <row r="1011" spans="1:16" ht="12.75">
      <c r="A1011" t="s">
        <v>49</v>
      </c>
      <c s="34" t="s">
        <v>8703</v>
      </c>
      <c s="34" t="s">
        <v>8704</v>
      </c>
      <c s="35" t="s">
        <v>5</v>
      </c>
      <c s="6" t="s">
        <v>8705</v>
      </c>
      <c s="36" t="s">
        <v>68</v>
      </c>
      <c s="37">
        <v>20</v>
      </c>
      <c s="36">
        <v>0</v>
      </c>
      <c s="36">
        <f>ROUND(G1011*H1011,6)</f>
      </c>
      <c r="L1011" s="38">
        <v>0</v>
      </c>
      <c s="32">
        <f>ROUND(ROUND(L1011,2)*ROUND(G1011,3),2)</f>
      </c>
      <c s="36" t="s">
        <v>85</v>
      </c>
      <c>
        <f>(M1011*21)/100</f>
      </c>
      <c t="s">
        <v>27</v>
      </c>
    </row>
    <row r="1012" spans="1:5" ht="12.75">
      <c r="A1012" s="35" t="s">
        <v>54</v>
      </c>
      <c r="E1012" s="39" t="s">
        <v>8705</v>
      </c>
    </row>
    <row r="1013" spans="1:5" ht="12.75">
      <c r="A1013" s="35" t="s">
        <v>55</v>
      </c>
      <c r="E1013" s="40" t="s">
        <v>5</v>
      </c>
    </row>
    <row r="1014" spans="1:5" ht="12.75">
      <c r="A1014" t="s">
        <v>56</v>
      </c>
      <c r="E1014" s="39" t="s">
        <v>5</v>
      </c>
    </row>
    <row r="1015" spans="1:16" ht="12.75">
      <c r="A1015" t="s">
        <v>49</v>
      </c>
      <c s="34" t="s">
        <v>8706</v>
      </c>
      <c s="34" t="s">
        <v>8707</v>
      </c>
      <c s="35" t="s">
        <v>5</v>
      </c>
      <c s="6" t="s">
        <v>8708</v>
      </c>
      <c s="36" t="s">
        <v>68</v>
      </c>
      <c s="37">
        <v>10</v>
      </c>
      <c s="36">
        <v>0</v>
      </c>
      <c s="36">
        <f>ROUND(G1015*H1015,6)</f>
      </c>
      <c r="L1015" s="38">
        <v>0</v>
      </c>
      <c s="32">
        <f>ROUND(ROUND(L1015,2)*ROUND(G1015,3),2)</f>
      </c>
      <c s="36" t="s">
        <v>85</v>
      </c>
      <c>
        <f>(M1015*21)/100</f>
      </c>
      <c t="s">
        <v>27</v>
      </c>
    </row>
    <row r="1016" spans="1:5" ht="12.75">
      <c r="A1016" s="35" t="s">
        <v>54</v>
      </c>
      <c r="E1016" s="39" t="s">
        <v>8708</v>
      </c>
    </row>
    <row r="1017" spans="1:5" ht="12.75">
      <c r="A1017" s="35" t="s">
        <v>55</v>
      </c>
      <c r="E1017" s="40" t="s">
        <v>5</v>
      </c>
    </row>
    <row r="1018" spans="1:5" ht="12.75">
      <c r="A1018" t="s">
        <v>56</v>
      </c>
      <c r="E1018" s="39" t="s">
        <v>5</v>
      </c>
    </row>
    <row r="1019" spans="1:16" ht="25.5">
      <c r="A1019" t="s">
        <v>49</v>
      </c>
      <c s="34" t="s">
        <v>8709</v>
      </c>
      <c s="34" t="s">
        <v>8710</v>
      </c>
      <c s="35" t="s">
        <v>5</v>
      </c>
      <c s="6" t="s">
        <v>8711</v>
      </c>
      <c s="36" t="s">
        <v>528</v>
      </c>
      <c s="37">
        <v>1</v>
      </c>
      <c s="36">
        <v>0</v>
      </c>
      <c s="36">
        <f>ROUND(G1019*H1019,6)</f>
      </c>
      <c r="L1019" s="38">
        <v>0</v>
      </c>
      <c s="32">
        <f>ROUND(ROUND(L1019,2)*ROUND(G1019,3),2)</f>
      </c>
      <c s="36" t="s">
        <v>85</v>
      </c>
      <c>
        <f>(M1019*21)/100</f>
      </c>
      <c t="s">
        <v>27</v>
      </c>
    </row>
    <row r="1020" spans="1:5" ht="38.25">
      <c r="A1020" s="35" t="s">
        <v>54</v>
      </c>
      <c r="E1020" s="39" t="s">
        <v>8712</v>
      </c>
    </row>
    <row r="1021" spans="1:5" ht="12.75">
      <c r="A1021" s="35" t="s">
        <v>55</v>
      </c>
      <c r="E1021" s="40" t="s">
        <v>7725</v>
      </c>
    </row>
    <row r="1022" spans="1:5" ht="12.75">
      <c r="A1022" t="s">
        <v>56</v>
      </c>
      <c r="E1022" s="39" t="s">
        <v>5</v>
      </c>
    </row>
    <row r="1023" spans="1:16" ht="12.75">
      <c r="A1023" t="s">
        <v>49</v>
      </c>
      <c s="34" t="s">
        <v>8713</v>
      </c>
      <c s="34" t="s">
        <v>8714</v>
      </c>
      <c s="35" t="s">
        <v>5</v>
      </c>
      <c s="6" t="s">
        <v>8715</v>
      </c>
      <c s="36" t="s">
        <v>528</v>
      </c>
      <c s="37">
        <v>1</v>
      </c>
      <c s="36">
        <v>0</v>
      </c>
      <c s="36">
        <f>ROUND(G1023*H1023,6)</f>
      </c>
      <c r="L1023" s="38">
        <v>0</v>
      </c>
      <c s="32">
        <f>ROUND(ROUND(L1023,2)*ROUND(G1023,3),2)</f>
      </c>
      <c s="36" t="s">
        <v>85</v>
      </c>
      <c>
        <f>(M1023*21)/100</f>
      </c>
      <c t="s">
        <v>27</v>
      </c>
    </row>
    <row r="1024" spans="1:5" ht="12.75">
      <c r="A1024" s="35" t="s">
        <v>54</v>
      </c>
      <c r="E1024" s="39" t="s">
        <v>8715</v>
      </c>
    </row>
    <row r="1025" spans="1:5" ht="12.75">
      <c r="A1025" s="35" t="s">
        <v>55</v>
      </c>
      <c r="E1025" s="40" t="s">
        <v>7725</v>
      </c>
    </row>
    <row r="1026" spans="1:5" ht="12.75">
      <c r="A1026" t="s">
        <v>56</v>
      </c>
      <c r="E1026" s="39" t="s">
        <v>5</v>
      </c>
    </row>
    <row r="1027" spans="1:16" ht="25.5">
      <c r="A1027" t="s">
        <v>49</v>
      </c>
      <c s="34" t="s">
        <v>8716</v>
      </c>
      <c s="34" t="s">
        <v>8717</v>
      </c>
      <c s="35" t="s">
        <v>5</v>
      </c>
      <c s="6" t="s">
        <v>8718</v>
      </c>
      <c s="36" t="s">
        <v>528</v>
      </c>
      <c s="37">
        <v>1</v>
      </c>
      <c s="36">
        <v>0</v>
      </c>
      <c s="36">
        <f>ROUND(G1027*H1027,6)</f>
      </c>
      <c r="L1027" s="38">
        <v>0</v>
      </c>
      <c s="32">
        <f>ROUND(ROUND(L1027,2)*ROUND(G1027,3),2)</f>
      </c>
      <c s="36" t="s">
        <v>85</v>
      </c>
      <c>
        <f>(M1027*21)/100</f>
      </c>
      <c t="s">
        <v>27</v>
      </c>
    </row>
    <row r="1028" spans="1:5" ht="25.5">
      <c r="A1028" s="35" t="s">
        <v>54</v>
      </c>
      <c r="E1028" s="39" t="s">
        <v>8718</v>
      </c>
    </row>
    <row r="1029" spans="1:5" ht="12.75">
      <c r="A1029" s="35" t="s">
        <v>55</v>
      </c>
      <c r="E1029" s="40" t="s">
        <v>7725</v>
      </c>
    </row>
    <row r="1030" spans="1:5" ht="12.75">
      <c r="A1030" t="s">
        <v>56</v>
      </c>
      <c r="E1030" s="39" t="s">
        <v>5</v>
      </c>
    </row>
    <row r="1031" spans="1:13" ht="12.75">
      <c r="A1031" t="s">
        <v>46</v>
      </c>
      <c r="C1031" s="31" t="s">
        <v>434</v>
      </c>
      <c r="E1031" s="33" t="s">
        <v>7552</v>
      </c>
      <c r="J1031" s="32">
        <f>0</f>
      </c>
      <c s="32">
        <f>0</f>
      </c>
      <c s="32">
        <f>0+L1032+L1036+L1040+L1044+L1048+L1052+L1056+L1060+L1064+L1068+L1072+L1076+L1080+L1084+L1088+L1092+L1096+L1100</f>
      </c>
      <c s="32">
        <f>0+M1032+M1036+M1040+M1044+M1048+M1052+M1056+M1060+M1064+M1068+M1072+M1076+M1080+M1084+M1088+M1092+M1096+M1100</f>
      </c>
    </row>
    <row r="1032" spans="1:16" ht="12.75">
      <c r="A1032" t="s">
        <v>49</v>
      </c>
      <c s="34" t="s">
        <v>8719</v>
      </c>
      <c s="34" t="s">
        <v>7322</v>
      </c>
      <c s="35" t="s">
        <v>5</v>
      </c>
      <c s="6" t="s">
        <v>7324</v>
      </c>
      <c s="36" t="s">
        <v>52</v>
      </c>
      <c s="37">
        <v>0.128</v>
      </c>
      <c s="36">
        <v>0</v>
      </c>
      <c s="36">
        <f>ROUND(G1032*H1032,6)</f>
      </c>
      <c r="L1032" s="38">
        <v>0</v>
      </c>
      <c s="32">
        <f>ROUND(ROUND(L1032,2)*ROUND(G1032,3),2)</f>
      </c>
      <c s="36" t="s">
        <v>3001</v>
      </c>
      <c>
        <f>(M1032*21)/100</f>
      </c>
      <c t="s">
        <v>27</v>
      </c>
    </row>
    <row r="1033" spans="1:5" ht="12.75">
      <c r="A1033" s="35" t="s">
        <v>54</v>
      </c>
      <c r="E1033" s="39" t="s">
        <v>7324</v>
      </c>
    </row>
    <row r="1034" spans="1:5" ht="38.25">
      <c r="A1034" s="35" t="s">
        <v>55</v>
      </c>
      <c r="E1034" s="42" t="s">
        <v>8720</v>
      </c>
    </row>
    <row r="1035" spans="1:5" ht="12.75">
      <c r="A1035" t="s">
        <v>56</v>
      </c>
      <c r="E1035" s="39" t="s">
        <v>5</v>
      </c>
    </row>
    <row r="1036" spans="1:16" ht="12.75">
      <c r="A1036" t="s">
        <v>49</v>
      </c>
      <c s="34" t="s">
        <v>8721</v>
      </c>
      <c s="34" t="s">
        <v>7553</v>
      </c>
      <c s="35" t="s">
        <v>5</v>
      </c>
      <c s="6" t="s">
        <v>7554</v>
      </c>
      <c s="36" t="s">
        <v>52</v>
      </c>
      <c s="37">
        <v>1.5</v>
      </c>
      <c s="36">
        <v>0</v>
      </c>
      <c s="36">
        <f>ROUND(G1036*H1036,6)</f>
      </c>
      <c r="L1036" s="38">
        <v>0</v>
      </c>
      <c s="32">
        <f>ROUND(ROUND(L1036,2)*ROUND(G1036,3),2)</f>
      </c>
      <c s="36" t="s">
        <v>3001</v>
      </c>
      <c>
        <f>(M1036*21)/100</f>
      </c>
      <c t="s">
        <v>27</v>
      </c>
    </row>
    <row r="1037" spans="1:5" ht="12.75">
      <c r="A1037" s="35" t="s">
        <v>54</v>
      </c>
      <c r="E1037" s="39" t="s">
        <v>7554</v>
      </c>
    </row>
    <row r="1038" spans="1:5" ht="63.75">
      <c r="A1038" s="35" t="s">
        <v>55</v>
      </c>
      <c r="E1038" s="42" t="s">
        <v>8722</v>
      </c>
    </row>
    <row r="1039" spans="1:5" ht="12.75">
      <c r="A1039" t="s">
        <v>56</v>
      </c>
      <c r="E1039" s="39" t="s">
        <v>5</v>
      </c>
    </row>
    <row r="1040" spans="1:16" ht="25.5">
      <c r="A1040" t="s">
        <v>49</v>
      </c>
      <c s="34" t="s">
        <v>8723</v>
      </c>
      <c s="34" t="s">
        <v>8724</v>
      </c>
      <c s="35" t="s">
        <v>5</v>
      </c>
      <c s="6" t="s">
        <v>8725</v>
      </c>
      <c s="36" t="s">
        <v>819</v>
      </c>
      <c s="37">
        <v>26.771</v>
      </c>
      <c s="36">
        <v>0</v>
      </c>
      <c s="36">
        <f>ROUND(G1040*H1040,6)</f>
      </c>
      <c r="L1040" s="38">
        <v>0</v>
      </c>
      <c s="32">
        <f>ROUND(ROUND(L1040,2)*ROUND(G1040,3),2)</f>
      </c>
      <c s="36" t="s">
        <v>3001</v>
      </c>
      <c>
        <f>(M1040*21)/100</f>
      </c>
      <c t="s">
        <v>27</v>
      </c>
    </row>
    <row r="1041" spans="1:5" ht="25.5">
      <c r="A1041" s="35" t="s">
        <v>54</v>
      </c>
      <c r="E1041" s="39" t="s">
        <v>8725</v>
      </c>
    </row>
    <row r="1042" spans="1:5" ht="114.75">
      <c r="A1042" s="35" t="s">
        <v>55</v>
      </c>
      <c r="E1042" s="42" t="s">
        <v>8726</v>
      </c>
    </row>
    <row r="1043" spans="1:5" ht="12.75">
      <c r="A1043" t="s">
        <v>56</v>
      </c>
      <c r="E1043" s="39" t="s">
        <v>5</v>
      </c>
    </row>
    <row r="1044" spans="1:16" ht="25.5">
      <c r="A1044" t="s">
        <v>49</v>
      </c>
      <c s="34" t="s">
        <v>8727</v>
      </c>
      <c s="34" t="s">
        <v>8728</v>
      </c>
      <c s="35" t="s">
        <v>5</v>
      </c>
      <c s="6" t="s">
        <v>8729</v>
      </c>
      <c s="36" t="s">
        <v>819</v>
      </c>
      <c s="37">
        <v>96.974</v>
      </c>
      <c s="36">
        <v>0</v>
      </c>
      <c s="36">
        <f>ROUND(G1044*H1044,6)</f>
      </c>
      <c r="L1044" s="38">
        <v>0</v>
      </c>
      <c s="32">
        <f>ROUND(ROUND(L1044,2)*ROUND(G1044,3),2)</f>
      </c>
      <c s="36" t="s">
        <v>3001</v>
      </c>
      <c>
        <f>(M1044*21)/100</f>
      </c>
      <c t="s">
        <v>27</v>
      </c>
    </row>
    <row r="1045" spans="1:5" ht="25.5">
      <c r="A1045" s="35" t="s">
        <v>54</v>
      </c>
      <c r="E1045" s="39" t="s">
        <v>8729</v>
      </c>
    </row>
    <row r="1046" spans="1:5" ht="153">
      <c r="A1046" s="35" t="s">
        <v>55</v>
      </c>
      <c r="E1046" s="42" t="s">
        <v>8730</v>
      </c>
    </row>
    <row r="1047" spans="1:5" ht="12.75">
      <c r="A1047" t="s">
        <v>56</v>
      </c>
      <c r="E1047" s="39" t="s">
        <v>5</v>
      </c>
    </row>
    <row r="1048" spans="1:16" ht="25.5">
      <c r="A1048" t="s">
        <v>49</v>
      </c>
      <c s="34" t="s">
        <v>8731</v>
      </c>
      <c s="34" t="s">
        <v>8732</v>
      </c>
      <c s="35" t="s">
        <v>5</v>
      </c>
      <c s="6" t="s">
        <v>8733</v>
      </c>
      <c s="36" t="s">
        <v>819</v>
      </c>
      <c s="37">
        <v>5.078</v>
      </c>
      <c s="36">
        <v>0</v>
      </c>
      <c s="36">
        <f>ROUND(G1048*H1048,6)</f>
      </c>
      <c r="L1048" s="38">
        <v>0</v>
      </c>
      <c s="32">
        <f>ROUND(ROUND(L1048,2)*ROUND(G1048,3),2)</f>
      </c>
      <c s="36" t="s">
        <v>3001</v>
      </c>
      <c>
        <f>(M1048*21)/100</f>
      </c>
      <c t="s">
        <v>27</v>
      </c>
    </row>
    <row r="1049" spans="1:5" ht="25.5">
      <c r="A1049" s="35" t="s">
        <v>54</v>
      </c>
      <c r="E1049" s="39" t="s">
        <v>8733</v>
      </c>
    </row>
    <row r="1050" spans="1:5" ht="38.25">
      <c r="A1050" s="35" t="s">
        <v>55</v>
      </c>
      <c r="E1050" s="42" t="s">
        <v>8734</v>
      </c>
    </row>
    <row r="1051" spans="1:5" ht="12.75">
      <c r="A1051" t="s">
        <v>56</v>
      </c>
      <c r="E1051" s="39" t="s">
        <v>5</v>
      </c>
    </row>
    <row r="1052" spans="1:16" ht="25.5">
      <c r="A1052" t="s">
        <v>49</v>
      </c>
      <c s="34" t="s">
        <v>8735</v>
      </c>
      <c s="34" t="s">
        <v>8736</v>
      </c>
      <c s="35" t="s">
        <v>5</v>
      </c>
      <c s="6" t="s">
        <v>8737</v>
      </c>
      <c s="36" t="s">
        <v>52</v>
      </c>
      <c s="37">
        <v>17.334</v>
      </c>
      <c s="36">
        <v>0</v>
      </c>
      <c s="36">
        <f>ROUND(G1052*H1052,6)</f>
      </c>
      <c r="L1052" s="38">
        <v>0</v>
      </c>
      <c s="32">
        <f>ROUND(ROUND(L1052,2)*ROUND(G1052,3),2)</f>
      </c>
      <c s="36" t="s">
        <v>3001</v>
      </c>
      <c>
        <f>(M1052*21)/100</f>
      </c>
      <c t="s">
        <v>27</v>
      </c>
    </row>
    <row r="1053" spans="1:5" ht="25.5">
      <c r="A1053" s="35" t="s">
        <v>54</v>
      </c>
      <c r="E1053" s="39" t="s">
        <v>8737</v>
      </c>
    </row>
    <row r="1054" spans="1:5" ht="165.75">
      <c r="A1054" s="35" t="s">
        <v>55</v>
      </c>
      <c r="E1054" s="42" t="s">
        <v>8738</v>
      </c>
    </row>
    <row r="1055" spans="1:5" ht="12.75">
      <c r="A1055" t="s">
        <v>56</v>
      </c>
      <c r="E1055" s="39" t="s">
        <v>5</v>
      </c>
    </row>
    <row r="1056" spans="1:16" ht="12.75">
      <c r="A1056" t="s">
        <v>49</v>
      </c>
      <c s="34" t="s">
        <v>8739</v>
      </c>
      <c s="34" t="s">
        <v>8740</v>
      </c>
      <c s="35" t="s">
        <v>5</v>
      </c>
      <c s="6" t="s">
        <v>8741</v>
      </c>
      <c s="36" t="s">
        <v>52</v>
      </c>
      <c s="37">
        <v>15.779</v>
      </c>
      <c s="36">
        <v>0</v>
      </c>
      <c s="36">
        <f>ROUND(G1056*H1056,6)</f>
      </c>
      <c r="L1056" s="38">
        <v>0</v>
      </c>
      <c s="32">
        <f>ROUND(ROUND(L1056,2)*ROUND(G1056,3),2)</f>
      </c>
      <c s="36" t="s">
        <v>3001</v>
      </c>
      <c>
        <f>(M1056*21)/100</f>
      </c>
      <c t="s">
        <v>27</v>
      </c>
    </row>
    <row r="1057" spans="1:5" ht="12.75">
      <c r="A1057" s="35" t="s">
        <v>54</v>
      </c>
      <c r="E1057" s="39" t="s">
        <v>8741</v>
      </c>
    </row>
    <row r="1058" spans="1:5" ht="76.5">
      <c r="A1058" s="35" t="s">
        <v>55</v>
      </c>
      <c r="E1058" s="42" t="s">
        <v>8742</v>
      </c>
    </row>
    <row r="1059" spans="1:5" ht="12.75">
      <c r="A1059" t="s">
        <v>56</v>
      </c>
      <c r="E1059" s="39" t="s">
        <v>5</v>
      </c>
    </row>
    <row r="1060" spans="1:16" ht="12.75">
      <c r="A1060" t="s">
        <v>49</v>
      </c>
      <c s="34" t="s">
        <v>8743</v>
      </c>
      <c s="34" t="s">
        <v>8744</v>
      </c>
      <c s="35" t="s">
        <v>5</v>
      </c>
      <c s="6" t="s">
        <v>8745</v>
      </c>
      <c s="36" t="s">
        <v>52</v>
      </c>
      <c s="37">
        <v>7.91</v>
      </c>
      <c s="36">
        <v>0</v>
      </c>
      <c s="36">
        <f>ROUND(G1060*H1060,6)</f>
      </c>
      <c r="L1060" s="38">
        <v>0</v>
      </c>
      <c s="32">
        <f>ROUND(ROUND(L1060,2)*ROUND(G1060,3),2)</f>
      </c>
      <c s="36" t="s">
        <v>3001</v>
      </c>
      <c>
        <f>(M1060*21)/100</f>
      </c>
      <c t="s">
        <v>27</v>
      </c>
    </row>
    <row r="1061" spans="1:5" ht="12.75">
      <c r="A1061" s="35" t="s">
        <v>54</v>
      </c>
      <c r="E1061" s="39" t="s">
        <v>8745</v>
      </c>
    </row>
    <row r="1062" spans="1:5" ht="127.5">
      <c r="A1062" s="35" t="s">
        <v>55</v>
      </c>
      <c r="E1062" s="42" t="s">
        <v>8746</v>
      </c>
    </row>
    <row r="1063" spans="1:5" ht="12.75">
      <c r="A1063" t="s">
        <v>56</v>
      </c>
      <c r="E1063" s="39" t="s">
        <v>5</v>
      </c>
    </row>
    <row r="1064" spans="1:16" ht="25.5">
      <c r="A1064" t="s">
        <v>49</v>
      </c>
      <c s="34" t="s">
        <v>8747</v>
      </c>
      <c s="34" t="s">
        <v>8748</v>
      </c>
      <c s="35" t="s">
        <v>5</v>
      </c>
      <c s="6" t="s">
        <v>8749</v>
      </c>
      <c s="36" t="s">
        <v>819</v>
      </c>
      <c s="37">
        <v>88.8</v>
      </c>
      <c s="36">
        <v>0</v>
      </c>
      <c s="36">
        <f>ROUND(G1064*H1064,6)</f>
      </c>
      <c r="L1064" s="38">
        <v>0</v>
      </c>
      <c s="32">
        <f>ROUND(ROUND(L1064,2)*ROUND(G1064,3),2)</f>
      </c>
      <c s="36" t="s">
        <v>3001</v>
      </c>
      <c>
        <f>(M1064*21)/100</f>
      </c>
      <c t="s">
        <v>27</v>
      </c>
    </row>
    <row r="1065" spans="1:5" ht="25.5">
      <c r="A1065" s="35" t="s">
        <v>54</v>
      </c>
      <c r="E1065" s="39" t="s">
        <v>8749</v>
      </c>
    </row>
    <row r="1066" spans="1:5" ht="12.75">
      <c r="A1066" s="35" t="s">
        <v>55</v>
      </c>
      <c r="E1066" s="40" t="s">
        <v>8750</v>
      </c>
    </row>
    <row r="1067" spans="1:5" ht="12.75">
      <c r="A1067" t="s">
        <v>56</v>
      </c>
      <c r="E1067" s="39" t="s">
        <v>5</v>
      </c>
    </row>
    <row r="1068" spans="1:16" ht="25.5">
      <c r="A1068" t="s">
        <v>49</v>
      </c>
      <c s="34" t="s">
        <v>8751</v>
      </c>
      <c s="34" t="s">
        <v>8752</v>
      </c>
      <c s="35" t="s">
        <v>5</v>
      </c>
      <c s="6" t="s">
        <v>8753</v>
      </c>
      <c s="36" t="s">
        <v>52</v>
      </c>
      <c s="37">
        <v>1.5</v>
      </c>
      <c s="36">
        <v>0</v>
      </c>
      <c s="36">
        <f>ROUND(G1068*H1068,6)</f>
      </c>
      <c r="L1068" s="38">
        <v>0</v>
      </c>
      <c s="32">
        <f>ROUND(ROUND(L1068,2)*ROUND(G1068,3),2)</f>
      </c>
      <c s="36" t="s">
        <v>3001</v>
      </c>
      <c>
        <f>(M1068*21)/100</f>
      </c>
      <c t="s">
        <v>27</v>
      </c>
    </row>
    <row r="1069" spans="1:5" ht="25.5">
      <c r="A1069" s="35" t="s">
        <v>54</v>
      </c>
      <c r="E1069" s="39" t="s">
        <v>8753</v>
      </c>
    </row>
    <row r="1070" spans="1:5" ht="63.75">
      <c r="A1070" s="35" t="s">
        <v>55</v>
      </c>
      <c r="E1070" s="42" t="s">
        <v>8754</v>
      </c>
    </row>
    <row r="1071" spans="1:5" ht="12.75">
      <c r="A1071" t="s">
        <v>56</v>
      </c>
      <c r="E1071" s="39" t="s">
        <v>5</v>
      </c>
    </row>
    <row r="1072" spans="1:16" ht="25.5">
      <c r="A1072" t="s">
        <v>49</v>
      </c>
      <c s="34" t="s">
        <v>8755</v>
      </c>
      <c s="34" t="s">
        <v>8756</v>
      </c>
      <c s="35" t="s">
        <v>5</v>
      </c>
      <c s="6" t="s">
        <v>8757</v>
      </c>
      <c s="36" t="s">
        <v>68</v>
      </c>
      <c s="37">
        <v>1.5</v>
      </c>
      <c s="36">
        <v>0</v>
      </c>
      <c s="36">
        <f>ROUND(G1072*H1072,6)</f>
      </c>
      <c r="L1072" s="38">
        <v>0</v>
      </c>
      <c s="32">
        <f>ROUND(ROUND(L1072,2)*ROUND(G1072,3),2)</f>
      </c>
      <c s="36" t="s">
        <v>3001</v>
      </c>
      <c>
        <f>(M1072*21)/100</f>
      </c>
      <c t="s">
        <v>27</v>
      </c>
    </row>
    <row r="1073" spans="1:5" ht="25.5">
      <c r="A1073" s="35" t="s">
        <v>54</v>
      </c>
      <c r="E1073" s="39" t="s">
        <v>8757</v>
      </c>
    </row>
    <row r="1074" spans="1:5" ht="25.5">
      <c r="A1074" s="35" t="s">
        <v>55</v>
      </c>
      <c r="E1074" s="42" t="s">
        <v>8758</v>
      </c>
    </row>
    <row r="1075" spans="1:5" ht="12.75">
      <c r="A1075" t="s">
        <v>56</v>
      </c>
      <c r="E1075" s="39" t="s">
        <v>5</v>
      </c>
    </row>
    <row r="1076" spans="1:16" ht="25.5">
      <c r="A1076" t="s">
        <v>49</v>
      </c>
      <c s="34" t="s">
        <v>8759</v>
      </c>
      <c s="34" t="s">
        <v>8760</v>
      </c>
      <c s="35" t="s">
        <v>5</v>
      </c>
      <c s="6" t="s">
        <v>8761</v>
      </c>
      <c s="36" t="s">
        <v>68</v>
      </c>
      <c s="37">
        <v>2.75</v>
      </c>
      <c s="36">
        <v>0</v>
      </c>
      <c s="36">
        <f>ROUND(G1076*H1076,6)</f>
      </c>
      <c r="L1076" s="38">
        <v>0</v>
      </c>
      <c s="32">
        <f>ROUND(ROUND(L1076,2)*ROUND(G1076,3),2)</f>
      </c>
      <c s="36" t="s">
        <v>3001</v>
      </c>
      <c>
        <f>(M1076*21)/100</f>
      </c>
      <c t="s">
        <v>27</v>
      </c>
    </row>
    <row r="1077" spans="1:5" ht="25.5">
      <c r="A1077" s="35" t="s">
        <v>54</v>
      </c>
      <c r="E1077" s="39" t="s">
        <v>8761</v>
      </c>
    </row>
    <row r="1078" spans="1:5" ht="51">
      <c r="A1078" s="35" t="s">
        <v>55</v>
      </c>
      <c r="E1078" s="42" t="s">
        <v>8144</v>
      </c>
    </row>
    <row r="1079" spans="1:5" ht="12.75">
      <c r="A1079" t="s">
        <v>56</v>
      </c>
      <c r="E1079" s="39" t="s">
        <v>5</v>
      </c>
    </row>
    <row r="1080" spans="1:16" ht="25.5">
      <c r="A1080" t="s">
        <v>49</v>
      </c>
      <c s="34" t="s">
        <v>8762</v>
      </c>
      <c s="34" t="s">
        <v>8763</v>
      </c>
      <c s="35" t="s">
        <v>5</v>
      </c>
      <c s="6" t="s">
        <v>8764</v>
      </c>
      <c s="36" t="s">
        <v>819</v>
      </c>
      <c s="37">
        <v>1.98</v>
      </c>
      <c s="36">
        <v>0</v>
      </c>
      <c s="36">
        <f>ROUND(G1080*H1080,6)</f>
      </c>
      <c r="L1080" s="38">
        <v>0</v>
      </c>
      <c s="32">
        <f>ROUND(ROUND(L1080,2)*ROUND(G1080,3),2)</f>
      </c>
      <c s="36" t="s">
        <v>3001</v>
      </c>
      <c>
        <f>(M1080*21)/100</f>
      </c>
      <c t="s">
        <v>27</v>
      </c>
    </row>
    <row r="1081" spans="1:5" ht="38.25">
      <c r="A1081" s="35" t="s">
        <v>54</v>
      </c>
      <c r="E1081" s="39" t="s">
        <v>8765</v>
      </c>
    </row>
    <row r="1082" spans="1:5" ht="51">
      <c r="A1082" s="35" t="s">
        <v>55</v>
      </c>
      <c r="E1082" s="42" t="s">
        <v>8766</v>
      </c>
    </row>
    <row r="1083" spans="1:5" ht="12.75">
      <c r="A1083" t="s">
        <v>56</v>
      </c>
      <c r="E1083" s="39" t="s">
        <v>5</v>
      </c>
    </row>
    <row r="1084" spans="1:16" ht="25.5">
      <c r="A1084" t="s">
        <v>49</v>
      </c>
      <c s="34" t="s">
        <v>8767</v>
      </c>
      <c s="34" t="s">
        <v>8768</v>
      </c>
      <c s="35" t="s">
        <v>5</v>
      </c>
      <c s="6" t="s">
        <v>8769</v>
      </c>
      <c s="36" t="s">
        <v>819</v>
      </c>
      <c s="37">
        <v>0.72</v>
      </c>
      <c s="36">
        <v>0</v>
      </c>
      <c s="36">
        <f>ROUND(G1084*H1084,6)</f>
      </c>
      <c r="L1084" s="38">
        <v>0</v>
      </c>
      <c s="32">
        <f>ROUND(ROUND(L1084,2)*ROUND(G1084,3),2)</f>
      </c>
      <c s="36" t="s">
        <v>3001</v>
      </c>
      <c>
        <f>(M1084*21)/100</f>
      </c>
      <c t="s">
        <v>27</v>
      </c>
    </row>
    <row r="1085" spans="1:5" ht="25.5">
      <c r="A1085" s="35" t="s">
        <v>54</v>
      </c>
      <c r="E1085" s="39" t="s">
        <v>8769</v>
      </c>
    </row>
    <row r="1086" spans="1:5" ht="38.25">
      <c r="A1086" s="35" t="s">
        <v>55</v>
      </c>
      <c r="E1086" s="42" t="s">
        <v>8770</v>
      </c>
    </row>
    <row r="1087" spans="1:5" ht="12.75">
      <c r="A1087" t="s">
        <v>56</v>
      </c>
      <c r="E1087" s="39" t="s">
        <v>5</v>
      </c>
    </row>
    <row r="1088" spans="1:16" ht="25.5">
      <c r="A1088" t="s">
        <v>49</v>
      </c>
      <c s="34" t="s">
        <v>8771</v>
      </c>
      <c s="34" t="s">
        <v>8772</v>
      </c>
      <c s="35" t="s">
        <v>5</v>
      </c>
      <c s="6" t="s">
        <v>8773</v>
      </c>
      <c s="36" t="s">
        <v>819</v>
      </c>
      <c s="37">
        <v>1.8</v>
      </c>
      <c s="36">
        <v>0</v>
      </c>
      <c s="36">
        <f>ROUND(G1088*H1088,6)</f>
      </c>
      <c r="L1088" s="38">
        <v>0</v>
      </c>
      <c s="32">
        <f>ROUND(ROUND(L1088,2)*ROUND(G1088,3),2)</f>
      </c>
      <c s="36" t="s">
        <v>3001</v>
      </c>
      <c>
        <f>(M1088*21)/100</f>
      </c>
      <c t="s">
        <v>27</v>
      </c>
    </row>
    <row r="1089" spans="1:5" ht="25.5">
      <c r="A1089" s="35" t="s">
        <v>54</v>
      </c>
      <c r="E1089" s="39" t="s">
        <v>8773</v>
      </c>
    </row>
    <row r="1090" spans="1:5" ht="25.5">
      <c r="A1090" s="35" t="s">
        <v>55</v>
      </c>
      <c r="E1090" s="42" t="s">
        <v>8774</v>
      </c>
    </row>
    <row r="1091" spans="1:5" ht="12.75">
      <c r="A1091" t="s">
        <v>56</v>
      </c>
      <c r="E1091" s="39" t="s">
        <v>5</v>
      </c>
    </row>
    <row r="1092" spans="1:16" ht="25.5">
      <c r="A1092" t="s">
        <v>49</v>
      </c>
      <c s="34" t="s">
        <v>8775</v>
      </c>
      <c s="34" t="s">
        <v>8776</v>
      </c>
      <c s="35" t="s">
        <v>5</v>
      </c>
      <c s="6" t="s">
        <v>8777</v>
      </c>
      <c s="36" t="s">
        <v>819</v>
      </c>
      <c s="37">
        <v>3.152</v>
      </c>
      <c s="36">
        <v>0</v>
      </c>
      <c s="36">
        <f>ROUND(G1092*H1092,6)</f>
      </c>
      <c r="L1092" s="38">
        <v>0</v>
      </c>
      <c s="32">
        <f>ROUND(ROUND(L1092,2)*ROUND(G1092,3),2)</f>
      </c>
      <c s="36" t="s">
        <v>3001</v>
      </c>
      <c>
        <f>(M1092*21)/100</f>
      </c>
      <c t="s">
        <v>27</v>
      </c>
    </row>
    <row r="1093" spans="1:5" ht="25.5">
      <c r="A1093" s="35" t="s">
        <v>54</v>
      </c>
      <c r="E1093" s="39" t="s">
        <v>8777</v>
      </c>
    </row>
    <row r="1094" spans="1:5" ht="25.5">
      <c r="A1094" s="35" t="s">
        <v>55</v>
      </c>
      <c r="E1094" s="42" t="s">
        <v>8778</v>
      </c>
    </row>
    <row r="1095" spans="1:5" ht="12.75">
      <c r="A1095" t="s">
        <v>56</v>
      </c>
      <c r="E1095" s="39" t="s">
        <v>5</v>
      </c>
    </row>
    <row r="1096" spans="1:16" ht="25.5">
      <c r="A1096" t="s">
        <v>49</v>
      </c>
      <c s="34" t="s">
        <v>8779</v>
      </c>
      <c s="34" t="s">
        <v>8780</v>
      </c>
      <c s="35" t="s">
        <v>5</v>
      </c>
      <c s="6" t="s">
        <v>8781</v>
      </c>
      <c s="36" t="s">
        <v>819</v>
      </c>
      <c s="37">
        <v>11.426</v>
      </c>
      <c s="36">
        <v>0</v>
      </c>
      <c s="36">
        <f>ROUND(G1096*H1096,6)</f>
      </c>
      <c r="L1096" s="38">
        <v>0</v>
      </c>
      <c s="32">
        <f>ROUND(ROUND(L1096,2)*ROUND(G1096,3),2)</f>
      </c>
      <c s="36" t="s">
        <v>3001</v>
      </c>
      <c>
        <f>(M1096*21)/100</f>
      </c>
      <c t="s">
        <v>27</v>
      </c>
    </row>
    <row r="1097" spans="1:5" ht="25.5">
      <c r="A1097" s="35" t="s">
        <v>54</v>
      </c>
      <c r="E1097" s="39" t="s">
        <v>8781</v>
      </c>
    </row>
    <row r="1098" spans="1:5" ht="51">
      <c r="A1098" s="35" t="s">
        <v>55</v>
      </c>
      <c r="E1098" s="42" t="s">
        <v>8782</v>
      </c>
    </row>
    <row r="1099" spans="1:5" ht="12.75">
      <c r="A1099" t="s">
        <v>56</v>
      </c>
      <c r="E1099" s="39" t="s">
        <v>5</v>
      </c>
    </row>
    <row r="1100" spans="1:16" ht="12.75">
      <c r="A1100" t="s">
        <v>49</v>
      </c>
      <c s="34" t="s">
        <v>8783</v>
      </c>
      <c s="34" t="s">
        <v>8784</v>
      </c>
      <c s="35" t="s">
        <v>5</v>
      </c>
      <c s="6" t="s">
        <v>8785</v>
      </c>
      <c s="36" t="s">
        <v>528</v>
      </c>
      <c s="37">
        <v>1</v>
      </c>
      <c s="36">
        <v>0</v>
      </c>
      <c s="36">
        <f>ROUND(G1100*H1100,6)</f>
      </c>
      <c r="L1100" s="38">
        <v>0</v>
      </c>
      <c s="32">
        <f>ROUND(ROUND(L1100,2)*ROUND(G1100,3),2)</f>
      </c>
      <c s="36" t="s">
        <v>85</v>
      </c>
      <c>
        <f>(M1100*21)/100</f>
      </c>
      <c t="s">
        <v>27</v>
      </c>
    </row>
    <row r="1101" spans="1:5" ht="12.75">
      <c r="A1101" s="35" t="s">
        <v>54</v>
      </c>
      <c r="E1101" s="39" t="s">
        <v>8785</v>
      </c>
    </row>
    <row r="1102" spans="1:5" ht="25.5">
      <c r="A1102" s="35" t="s">
        <v>55</v>
      </c>
      <c r="E1102" s="42" t="s">
        <v>8786</v>
      </c>
    </row>
    <row r="1103" spans="1:5" ht="12.75">
      <c r="A1103" t="s">
        <v>56</v>
      </c>
      <c r="E1103" s="39" t="s">
        <v>5</v>
      </c>
    </row>
    <row r="1104" spans="1:13" ht="12.75">
      <c r="A1104" t="s">
        <v>46</v>
      </c>
      <c r="C1104" s="31" t="s">
        <v>438</v>
      </c>
      <c r="E1104" s="33" t="s">
        <v>8787</v>
      </c>
      <c r="J1104" s="32">
        <f>0</f>
      </c>
      <c s="32">
        <f>0</f>
      </c>
      <c s="32">
        <f>0+L1105+L1109+L1113+L1117+L1121+L1125+L1129+L1133+L1137+L1141+L1145+L1149+L1153+L1157+L1161+L1165+L1169+L1173+L1177+L1181+L1185+L1189+L1193+L1197+L1201+L1205</f>
      </c>
      <c s="32">
        <f>0+M1105+M1109+M1113+M1117+M1121+M1125+M1129+M1133+M1137+M1141+M1145+M1149+M1153+M1157+M1161+M1165+M1169+M1173+M1177+M1181+M1185+M1189+M1193+M1197+M1201+M1205</f>
      </c>
    </row>
    <row r="1105" spans="1:16" ht="38.25">
      <c r="A1105" t="s">
        <v>49</v>
      </c>
      <c s="34" t="s">
        <v>8788</v>
      </c>
      <c s="34" t="s">
        <v>8789</v>
      </c>
      <c s="35" t="s">
        <v>5</v>
      </c>
      <c s="6" t="s">
        <v>8790</v>
      </c>
      <c s="36" t="s">
        <v>68</v>
      </c>
      <c s="37">
        <v>2</v>
      </c>
      <c s="36">
        <v>0</v>
      </c>
      <c s="36">
        <f>ROUND(G1105*H1105,6)</f>
      </c>
      <c r="L1105" s="38">
        <v>0</v>
      </c>
      <c s="32">
        <f>ROUND(ROUND(L1105,2)*ROUND(G1105,3),2)</f>
      </c>
      <c s="36" t="s">
        <v>3001</v>
      </c>
      <c>
        <f>(M1105*21)/100</f>
      </c>
      <c t="s">
        <v>27</v>
      </c>
    </row>
    <row r="1106" spans="1:5" ht="38.25">
      <c r="A1106" s="35" t="s">
        <v>54</v>
      </c>
      <c r="E1106" s="39" t="s">
        <v>8791</v>
      </c>
    </row>
    <row r="1107" spans="1:5" ht="38.25">
      <c r="A1107" s="35" t="s">
        <v>55</v>
      </c>
      <c r="E1107" s="42" t="s">
        <v>8792</v>
      </c>
    </row>
    <row r="1108" spans="1:5" ht="12.75">
      <c r="A1108" t="s">
        <v>56</v>
      </c>
      <c r="E1108" s="39" t="s">
        <v>5</v>
      </c>
    </row>
    <row r="1109" spans="1:16" ht="38.25">
      <c r="A1109" t="s">
        <v>49</v>
      </c>
      <c s="34" t="s">
        <v>8793</v>
      </c>
      <c s="34" t="s">
        <v>8794</v>
      </c>
      <c s="35" t="s">
        <v>5</v>
      </c>
      <c s="6" t="s">
        <v>8795</v>
      </c>
      <c s="36" t="s">
        <v>68</v>
      </c>
      <c s="37">
        <v>3</v>
      </c>
      <c s="36">
        <v>0</v>
      </c>
      <c s="36">
        <f>ROUND(G1109*H1109,6)</f>
      </c>
      <c r="L1109" s="38">
        <v>0</v>
      </c>
      <c s="32">
        <f>ROUND(ROUND(L1109,2)*ROUND(G1109,3),2)</f>
      </c>
      <c s="36" t="s">
        <v>3001</v>
      </c>
      <c>
        <f>(M1109*21)/100</f>
      </c>
      <c t="s">
        <v>27</v>
      </c>
    </row>
    <row r="1110" spans="1:5" ht="38.25">
      <c r="A1110" s="35" t="s">
        <v>54</v>
      </c>
      <c r="E1110" s="39" t="s">
        <v>8796</v>
      </c>
    </row>
    <row r="1111" spans="1:5" ht="38.25">
      <c r="A1111" s="35" t="s">
        <v>55</v>
      </c>
      <c r="E1111" s="40" t="s">
        <v>8797</v>
      </c>
    </row>
    <row r="1112" spans="1:5" ht="12.75">
      <c r="A1112" t="s">
        <v>56</v>
      </c>
      <c r="E1112" s="39" t="s">
        <v>5</v>
      </c>
    </row>
    <row r="1113" spans="1:16" ht="38.25">
      <c r="A1113" t="s">
        <v>49</v>
      </c>
      <c s="34" t="s">
        <v>8798</v>
      </c>
      <c s="34" t="s">
        <v>8799</v>
      </c>
      <c s="35" t="s">
        <v>5</v>
      </c>
      <c s="6" t="s">
        <v>8795</v>
      </c>
      <c s="36" t="s">
        <v>68</v>
      </c>
      <c s="37">
        <v>5</v>
      </c>
      <c s="36">
        <v>0</v>
      </c>
      <c s="36">
        <f>ROUND(G1113*H1113,6)</f>
      </c>
      <c r="L1113" s="38">
        <v>0</v>
      </c>
      <c s="32">
        <f>ROUND(ROUND(L1113,2)*ROUND(G1113,3),2)</f>
      </c>
      <c s="36" t="s">
        <v>3001</v>
      </c>
      <c>
        <f>(M1113*21)/100</f>
      </c>
      <c t="s">
        <v>27</v>
      </c>
    </row>
    <row r="1114" spans="1:5" ht="38.25">
      <c r="A1114" s="35" t="s">
        <v>54</v>
      </c>
      <c r="E1114" s="39" t="s">
        <v>8800</v>
      </c>
    </row>
    <row r="1115" spans="1:5" ht="25.5">
      <c r="A1115" s="35" t="s">
        <v>55</v>
      </c>
      <c r="E1115" s="42" t="s">
        <v>8801</v>
      </c>
    </row>
    <row r="1116" spans="1:5" ht="12.75">
      <c r="A1116" t="s">
        <v>56</v>
      </c>
      <c r="E1116" s="39" t="s">
        <v>5</v>
      </c>
    </row>
    <row r="1117" spans="1:16" ht="38.25">
      <c r="A1117" t="s">
        <v>49</v>
      </c>
      <c s="34" t="s">
        <v>8802</v>
      </c>
      <c s="34" t="s">
        <v>8803</v>
      </c>
      <c s="35" t="s">
        <v>5</v>
      </c>
      <c s="6" t="s">
        <v>8804</v>
      </c>
      <c s="36" t="s">
        <v>68</v>
      </c>
      <c s="37">
        <v>2</v>
      </c>
      <c s="36">
        <v>0</v>
      </c>
      <c s="36">
        <f>ROUND(G1117*H1117,6)</f>
      </c>
      <c r="L1117" s="38">
        <v>0</v>
      </c>
      <c s="32">
        <f>ROUND(ROUND(L1117,2)*ROUND(G1117,3),2)</f>
      </c>
      <c s="36" t="s">
        <v>3001</v>
      </c>
      <c>
        <f>(M1117*21)/100</f>
      </c>
      <c t="s">
        <v>27</v>
      </c>
    </row>
    <row r="1118" spans="1:5" ht="38.25">
      <c r="A1118" s="35" t="s">
        <v>54</v>
      </c>
      <c r="E1118" s="39" t="s">
        <v>8805</v>
      </c>
    </row>
    <row r="1119" spans="1:5" ht="38.25">
      <c r="A1119" s="35" t="s">
        <v>55</v>
      </c>
      <c r="E1119" s="42" t="s">
        <v>8806</v>
      </c>
    </row>
    <row r="1120" spans="1:5" ht="12.75">
      <c r="A1120" t="s">
        <v>56</v>
      </c>
      <c r="E1120" s="39" t="s">
        <v>5</v>
      </c>
    </row>
    <row r="1121" spans="1:16" ht="38.25">
      <c r="A1121" t="s">
        <v>49</v>
      </c>
      <c s="34" t="s">
        <v>8807</v>
      </c>
      <c s="34" t="s">
        <v>8808</v>
      </c>
      <c s="35" t="s">
        <v>5</v>
      </c>
      <c s="6" t="s">
        <v>8809</v>
      </c>
      <c s="36" t="s">
        <v>52</v>
      </c>
      <c s="37">
        <v>0.198</v>
      </c>
      <c s="36">
        <v>0</v>
      </c>
      <c s="36">
        <f>ROUND(G1121*H1121,6)</f>
      </c>
      <c r="L1121" s="38">
        <v>0</v>
      </c>
      <c s="32">
        <f>ROUND(ROUND(L1121,2)*ROUND(G1121,3),2)</f>
      </c>
      <c s="36" t="s">
        <v>3001</v>
      </c>
      <c>
        <f>(M1121*21)/100</f>
      </c>
      <c t="s">
        <v>27</v>
      </c>
    </row>
    <row r="1122" spans="1:5" ht="38.25">
      <c r="A1122" s="35" t="s">
        <v>54</v>
      </c>
      <c r="E1122" s="39" t="s">
        <v>8810</v>
      </c>
    </row>
    <row r="1123" spans="1:5" ht="51">
      <c r="A1123" s="35" t="s">
        <v>55</v>
      </c>
      <c r="E1123" s="42" t="s">
        <v>8811</v>
      </c>
    </row>
    <row r="1124" spans="1:5" ht="12.75">
      <c r="A1124" t="s">
        <v>56</v>
      </c>
      <c r="E1124" s="39" t="s">
        <v>5</v>
      </c>
    </row>
    <row r="1125" spans="1:16" ht="38.25">
      <c r="A1125" t="s">
        <v>49</v>
      </c>
      <c s="34" t="s">
        <v>8812</v>
      </c>
      <c s="34" t="s">
        <v>8813</v>
      </c>
      <c s="35" t="s">
        <v>5</v>
      </c>
      <c s="6" t="s">
        <v>8809</v>
      </c>
      <c s="36" t="s">
        <v>52</v>
      </c>
      <c s="37">
        <v>0.666</v>
      </c>
      <c s="36">
        <v>0</v>
      </c>
      <c s="36">
        <f>ROUND(G1125*H1125,6)</f>
      </c>
      <c r="L1125" s="38">
        <v>0</v>
      </c>
      <c s="32">
        <f>ROUND(ROUND(L1125,2)*ROUND(G1125,3),2)</f>
      </c>
      <c s="36" t="s">
        <v>3001</v>
      </c>
      <c>
        <f>(M1125*21)/100</f>
      </c>
      <c t="s">
        <v>27</v>
      </c>
    </row>
    <row r="1126" spans="1:5" ht="38.25">
      <c r="A1126" s="35" t="s">
        <v>54</v>
      </c>
      <c r="E1126" s="39" t="s">
        <v>8814</v>
      </c>
    </row>
    <row r="1127" spans="1:5" ht="89.25">
      <c r="A1127" s="35" t="s">
        <v>55</v>
      </c>
      <c r="E1127" s="42" t="s">
        <v>8815</v>
      </c>
    </row>
    <row r="1128" spans="1:5" ht="12.75">
      <c r="A1128" t="s">
        <v>56</v>
      </c>
      <c r="E1128" s="39" t="s">
        <v>5</v>
      </c>
    </row>
    <row r="1129" spans="1:16" ht="38.25">
      <c r="A1129" t="s">
        <v>49</v>
      </c>
      <c s="34" t="s">
        <v>8816</v>
      </c>
      <c s="34" t="s">
        <v>8817</v>
      </c>
      <c s="35" t="s">
        <v>5</v>
      </c>
      <c s="6" t="s">
        <v>8818</v>
      </c>
      <c s="36" t="s">
        <v>52</v>
      </c>
      <c s="37">
        <v>1.419</v>
      </c>
      <c s="36">
        <v>0</v>
      </c>
      <c s="36">
        <f>ROUND(G1129*H1129,6)</f>
      </c>
      <c r="L1129" s="38">
        <v>0</v>
      </c>
      <c s="32">
        <f>ROUND(ROUND(L1129,2)*ROUND(G1129,3),2)</f>
      </c>
      <c s="36" t="s">
        <v>3001</v>
      </c>
      <c>
        <f>(M1129*21)/100</f>
      </c>
      <c t="s">
        <v>27</v>
      </c>
    </row>
    <row r="1130" spans="1:5" ht="38.25">
      <c r="A1130" s="35" t="s">
        <v>54</v>
      </c>
      <c r="E1130" s="39" t="s">
        <v>8819</v>
      </c>
    </row>
    <row r="1131" spans="1:5" ht="76.5">
      <c r="A1131" s="35" t="s">
        <v>55</v>
      </c>
      <c r="E1131" s="42" t="s">
        <v>8820</v>
      </c>
    </row>
    <row r="1132" spans="1:5" ht="12.75">
      <c r="A1132" t="s">
        <v>56</v>
      </c>
      <c r="E1132" s="39" t="s">
        <v>5</v>
      </c>
    </row>
    <row r="1133" spans="1:16" ht="25.5">
      <c r="A1133" t="s">
        <v>49</v>
      </c>
      <c s="34" t="s">
        <v>8821</v>
      </c>
      <c s="34" t="s">
        <v>8822</v>
      </c>
      <c s="35" t="s">
        <v>5</v>
      </c>
      <c s="6" t="s">
        <v>8823</v>
      </c>
      <c s="36" t="s">
        <v>68</v>
      </c>
      <c s="37">
        <v>1</v>
      </c>
      <c s="36">
        <v>0</v>
      </c>
      <c s="36">
        <f>ROUND(G1133*H1133,6)</f>
      </c>
      <c r="L1133" s="38">
        <v>0</v>
      </c>
      <c s="32">
        <f>ROUND(ROUND(L1133,2)*ROUND(G1133,3),2)</f>
      </c>
      <c s="36" t="s">
        <v>3001</v>
      </c>
      <c>
        <f>(M1133*21)/100</f>
      </c>
      <c t="s">
        <v>27</v>
      </c>
    </row>
    <row r="1134" spans="1:5" ht="25.5">
      <c r="A1134" s="35" t="s">
        <v>54</v>
      </c>
      <c r="E1134" s="39" t="s">
        <v>8823</v>
      </c>
    </row>
    <row r="1135" spans="1:5" ht="12.75">
      <c r="A1135" s="35" t="s">
        <v>55</v>
      </c>
      <c r="E1135" s="40" t="s">
        <v>8824</v>
      </c>
    </row>
    <row r="1136" spans="1:5" ht="12.75">
      <c r="A1136" t="s">
        <v>56</v>
      </c>
      <c r="E1136" s="39" t="s">
        <v>5</v>
      </c>
    </row>
    <row r="1137" spans="1:16" ht="25.5">
      <c r="A1137" t="s">
        <v>49</v>
      </c>
      <c s="34" t="s">
        <v>8825</v>
      </c>
      <c s="34" t="s">
        <v>8826</v>
      </c>
      <c s="35" t="s">
        <v>5</v>
      </c>
      <c s="6" t="s">
        <v>8827</v>
      </c>
      <c s="36" t="s">
        <v>60</v>
      </c>
      <c s="37">
        <v>4.8</v>
      </c>
      <c s="36">
        <v>0</v>
      </c>
      <c s="36">
        <f>ROUND(G1137*H1137,6)</f>
      </c>
      <c r="L1137" s="38">
        <v>0</v>
      </c>
      <c s="32">
        <f>ROUND(ROUND(L1137,2)*ROUND(G1137,3),2)</f>
      </c>
      <c s="36" t="s">
        <v>3001</v>
      </c>
      <c>
        <f>(M1137*21)/100</f>
      </c>
      <c t="s">
        <v>27</v>
      </c>
    </row>
    <row r="1138" spans="1:5" ht="25.5">
      <c r="A1138" s="35" t="s">
        <v>54</v>
      </c>
      <c r="E1138" s="39" t="s">
        <v>8827</v>
      </c>
    </row>
    <row r="1139" spans="1:5" ht="38.25">
      <c r="A1139" s="35" t="s">
        <v>55</v>
      </c>
      <c r="E1139" s="42" t="s">
        <v>8828</v>
      </c>
    </row>
    <row r="1140" spans="1:5" ht="12.75">
      <c r="A1140" t="s">
        <v>56</v>
      </c>
      <c r="E1140" s="39" t="s">
        <v>5</v>
      </c>
    </row>
    <row r="1141" spans="1:16" ht="38.25">
      <c r="A1141" t="s">
        <v>49</v>
      </c>
      <c s="34" t="s">
        <v>8829</v>
      </c>
      <c s="34" t="s">
        <v>8830</v>
      </c>
      <c s="35" t="s">
        <v>5</v>
      </c>
      <c s="6" t="s">
        <v>8831</v>
      </c>
      <c s="36" t="s">
        <v>60</v>
      </c>
      <c s="37">
        <v>6.4</v>
      </c>
      <c s="36">
        <v>0</v>
      </c>
      <c s="36">
        <f>ROUND(G1141*H1141,6)</f>
      </c>
      <c r="L1141" s="38">
        <v>0</v>
      </c>
      <c s="32">
        <f>ROUND(ROUND(L1141,2)*ROUND(G1141,3),2)</f>
      </c>
      <c s="36" t="s">
        <v>3001</v>
      </c>
      <c>
        <f>(M1141*21)/100</f>
      </c>
      <c t="s">
        <v>27</v>
      </c>
    </row>
    <row r="1142" spans="1:5" ht="38.25">
      <c r="A1142" s="35" t="s">
        <v>54</v>
      </c>
      <c r="E1142" s="39" t="s">
        <v>8832</v>
      </c>
    </row>
    <row r="1143" spans="1:5" ht="51">
      <c r="A1143" s="35" t="s">
        <v>55</v>
      </c>
      <c r="E1143" s="42" t="s">
        <v>8833</v>
      </c>
    </row>
    <row r="1144" spans="1:5" ht="12.75">
      <c r="A1144" t="s">
        <v>56</v>
      </c>
      <c r="E1144" s="39" t="s">
        <v>5</v>
      </c>
    </row>
    <row r="1145" spans="1:16" ht="38.25">
      <c r="A1145" t="s">
        <v>49</v>
      </c>
      <c s="34" t="s">
        <v>8834</v>
      </c>
      <c s="34" t="s">
        <v>8835</v>
      </c>
      <c s="35" t="s">
        <v>5</v>
      </c>
      <c s="6" t="s">
        <v>8836</v>
      </c>
      <c s="36" t="s">
        <v>60</v>
      </c>
      <c s="37">
        <v>15.75</v>
      </c>
      <c s="36">
        <v>0</v>
      </c>
      <c s="36">
        <f>ROUND(G1145*H1145,6)</f>
      </c>
      <c r="L1145" s="38">
        <v>0</v>
      </c>
      <c s="32">
        <f>ROUND(ROUND(L1145,2)*ROUND(G1145,3),2)</f>
      </c>
      <c s="36" t="s">
        <v>3001</v>
      </c>
      <c>
        <f>(M1145*21)/100</f>
      </c>
      <c t="s">
        <v>27</v>
      </c>
    </row>
    <row r="1146" spans="1:5" ht="38.25">
      <c r="A1146" s="35" t="s">
        <v>54</v>
      </c>
      <c r="E1146" s="39" t="s">
        <v>8837</v>
      </c>
    </row>
    <row r="1147" spans="1:5" ht="38.25">
      <c r="A1147" s="35" t="s">
        <v>55</v>
      </c>
      <c r="E1147" s="42" t="s">
        <v>8838</v>
      </c>
    </row>
    <row r="1148" spans="1:5" ht="12.75">
      <c r="A1148" t="s">
        <v>56</v>
      </c>
      <c r="E1148" s="39" t="s">
        <v>5</v>
      </c>
    </row>
    <row r="1149" spans="1:16" ht="25.5">
      <c r="A1149" t="s">
        <v>49</v>
      </c>
      <c s="34" t="s">
        <v>8839</v>
      </c>
      <c s="34" t="s">
        <v>8840</v>
      </c>
      <c s="35" t="s">
        <v>5</v>
      </c>
      <c s="6" t="s">
        <v>8841</v>
      </c>
      <c s="36" t="s">
        <v>60</v>
      </c>
      <c s="37">
        <v>6</v>
      </c>
      <c s="36">
        <v>0.02362</v>
      </c>
      <c s="36">
        <f>ROUND(G1149*H1149,6)</f>
      </c>
      <c r="L1149" s="38">
        <v>0</v>
      </c>
      <c s="32">
        <f>ROUND(ROUND(L1149,2)*ROUND(G1149,3),2)</f>
      </c>
      <c s="36" t="s">
        <v>3001</v>
      </c>
      <c>
        <f>(M1149*21)/100</f>
      </c>
      <c t="s">
        <v>27</v>
      </c>
    </row>
    <row r="1150" spans="1:5" ht="25.5">
      <c r="A1150" s="35" t="s">
        <v>54</v>
      </c>
      <c r="E1150" s="39" t="s">
        <v>8841</v>
      </c>
    </row>
    <row r="1151" spans="1:5" ht="25.5">
      <c r="A1151" s="35" t="s">
        <v>55</v>
      </c>
      <c r="E1151" s="42" t="s">
        <v>8842</v>
      </c>
    </row>
    <row r="1152" spans="1:5" ht="12.75">
      <c r="A1152" t="s">
        <v>56</v>
      </c>
      <c r="E1152" s="39" t="s">
        <v>5</v>
      </c>
    </row>
    <row r="1153" spans="1:16" ht="25.5">
      <c r="A1153" t="s">
        <v>49</v>
      </c>
      <c s="34" t="s">
        <v>8843</v>
      </c>
      <c s="34" t="s">
        <v>8844</v>
      </c>
      <c s="35" t="s">
        <v>5</v>
      </c>
      <c s="6" t="s">
        <v>8845</v>
      </c>
      <c s="36" t="s">
        <v>60</v>
      </c>
      <c s="37">
        <v>0.3</v>
      </c>
      <c s="36">
        <v>0.00105</v>
      </c>
      <c s="36">
        <f>ROUND(G1153*H1153,6)</f>
      </c>
      <c r="L1153" s="38">
        <v>0</v>
      </c>
      <c s="32">
        <f>ROUND(ROUND(L1153,2)*ROUND(G1153,3),2)</f>
      </c>
      <c s="36" t="s">
        <v>3001</v>
      </c>
      <c>
        <f>(M1153*21)/100</f>
      </c>
      <c t="s">
        <v>27</v>
      </c>
    </row>
    <row r="1154" spans="1:5" ht="25.5">
      <c r="A1154" s="35" t="s">
        <v>54</v>
      </c>
      <c r="E1154" s="39" t="s">
        <v>8845</v>
      </c>
    </row>
    <row r="1155" spans="1:5" ht="12.75">
      <c r="A1155" s="35" t="s">
        <v>55</v>
      </c>
      <c r="E1155" s="40" t="s">
        <v>8846</v>
      </c>
    </row>
    <row r="1156" spans="1:5" ht="12.75">
      <c r="A1156" t="s">
        <v>56</v>
      </c>
      <c r="E1156" s="39" t="s">
        <v>5</v>
      </c>
    </row>
    <row r="1157" spans="1:16" ht="25.5">
      <c r="A1157" t="s">
        <v>49</v>
      </c>
      <c s="34" t="s">
        <v>8847</v>
      </c>
      <c s="34" t="s">
        <v>8848</v>
      </c>
      <c s="35" t="s">
        <v>5</v>
      </c>
      <c s="6" t="s">
        <v>8849</v>
      </c>
      <c s="36" t="s">
        <v>60</v>
      </c>
      <c s="37">
        <v>1.2</v>
      </c>
      <c s="36">
        <v>0.00113</v>
      </c>
      <c s="36">
        <f>ROUND(G1157*H1157,6)</f>
      </c>
      <c r="L1157" s="38">
        <v>0</v>
      </c>
      <c s="32">
        <f>ROUND(ROUND(L1157,2)*ROUND(G1157,3),2)</f>
      </c>
      <c s="36" t="s">
        <v>3001</v>
      </c>
      <c>
        <f>(M1157*21)/100</f>
      </c>
      <c t="s">
        <v>27</v>
      </c>
    </row>
    <row r="1158" spans="1:5" ht="25.5">
      <c r="A1158" s="35" t="s">
        <v>54</v>
      </c>
      <c r="E1158" s="39" t="s">
        <v>8849</v>
      </c>
    </row>
    <row r="1159" spans="1:5" ht="38.25">
      <c r="A1159" s="35" t="s">
        <v>55</v>
      </c>
      <c r="E1159" s="40" t="s">
        <v>8850</v>
      </c>
    </row>
    <row r="1160" spans="1:5" ht="12.75">
      <c r="A1160" t="s">
        <v>56</v>
      </c>
      <c r="E1160" s="39" t="s">
        <v>5</v>
      </c>
    </row>
    <row r="1161" spans="1:16" ht="25.5">
      <c r="A1161" t="s">
        <v>49</v>
      </c>
      <c s="34" t="s">
        <v>8851</v>
      </c>
      <c s="34" t="s">
        <v>8852</v>
      </c>
      <c s="35" t="s">
        <v>5</v>
      </c>
      <c s="6" t="s">
        <v>8853</v>
      </c>
      <c s="36" t="s">
        <v>60</v>
      </c>
      <c s="37">
        <v>0.6</v>
      </c>
      <c s="36">
        <v>0.00118</v>
      </c>
      <c s="36">
        <f>ROUND(G1161*H1161,6)</f>
      </c>
      <c r="L1161" s="38">
        <v>0</v>
      </c>
      <c s="32">
        <f>ROUND(ROUND(L1161,2)*ROUND(G1161,3),2)</f>
      </c>
      <c s="36" t="s">
        <v>3001</v>
      </c>
      <c>
        <f>(M1161*21)/100</f>
      </c>
      <c t="s">
        <v>27</v>
      </c>
    </row>
    <row r="1162" spans="1:5" ht="25.5">
      <c r="A1162" s="35" t="s">
        <v>54</v>
      </c>
      <c r="E1162" s="39" t="s">
        <v>8853</v>
      </c>
    </row>
    <row r="1163" spans="1:5" ht="12.75">
      <c r="A1163" s="35" t="s">
        <v>55</v>
      </c>
      <c r="E1163" s="40" t="s">
        <v>8854</v>
      </c>
    </row>
    <row r="1164" spans="1:5" ht="12.75">
      <c r="A1164" t="s">
        <v>56</v>
      </c>
      <c r="E1164" s="39" t="s">
        <v>5</v>
      </c>
    </row>
    <row r="1165" spans="1:16" ht="25.5">
      <c r="A1165" t="s">
        <v>49</v>
      </c>
      <c s="34" t="s">
        <v>8855</v>
      </c>
      <c s="34" t="s">
        <v>8856</v>
      </c>
      <c s="35" t="s">
        <v>5</v>
      </c>
      <c s="6" t="s">
        <v>8857</v>
      </c>
      <c s="36" t="s">
        <v>60</v>
      </c>
      <c s="37">
        <v>0.85</v>
      </c>
      <c s="36">
        <v>0.00123</v>
      </c>
      <c s="36">
        <f>ROUND(G1165*H1165,6)</f>
      </c>
      <c r="L1165" s="38">
        <v>0</v>
      </c>
      <c s="32">
        <f>ROUND(ROUND(L1165,2)*ROUND(G1165,3),2)</f>
      </c>
      <c s="36" t="s">
        <v>3001</v>
      </c>
      <c>
        <f>(M1165*21)/100</f>
      </c>
      <c t="s">
        <v>27</v>
      </c>
    </row>
    <row r="1166" spans="1:5" ht="25.5">
      <c r="A1166" s="35" t="s">
        <v>54</v>
      </c>
      <c r="E1166" s="39" t="s">
        <v>8857</v>
      </c>
    </row>
    <row r="1167" spans="1:5" ht="12.75">
      <c r="A1167" s="35" t="s">
        <v>55</v>
      </c>
      <c r="E1167" s="40" t="s">
        <v>8858</v>
      </c>
    </row>
    <row r="1168" spans="1:5" ht="12.75">
      <c r="A1168" t="s">
        <v>56</v>
      </c>
      <c r="E1168" s="39" t="s">
        <v>5</v>
      </c>
    </row>
    <row r="1169" spans="1:16" ht="25.5">
      <c r="A1169" t="s">
        <v>49</v>
      </c>
      <c s="34" t="s">
        <v>8859</v>
      </c>
      <c s="34" t="s">
        <v>8860</v>
      </c>
      <c s="35" t="s">
        <v>5</v>
      </c>
      <c s="6" t="s">
        <v>8861</v>
      </c>
      <c s="36" t="s">
        <v>60</v>
      </c>
      <c s="37">
        <v>1.2</v>
      </c>
      <c s="36">
        <v>0.00128</v>
      </c>
      <c s="36">
        <f>ROUND(G1169*H1169,6)</f>
      </c>
      <c r="L1169" s="38">
        <v>0</v>
      </c>
      <c s="32">
        <f>ROUND(ROUND(L1169,2)*ROUND(G1169,3),2)</f>
      </c>
      <c s="36" t="s">
        <v>3001</v>
      </c>
      <c>
        <f>(M1169*21)/100</f>
      </c>
      <c t="s">
        <v>27</v>
      </c>
    </row>
    <row r="1170" spans="1:5" ht="25.5">
      <c r="A1170" s="35" t="s">
        <v>54</v>
      </c>
      <c r="E1170" s="39" t="s">
        <v>8861</v>
      </c>
    </row>
    <row r="1171" spans="1:5" ht="12.75">
      <c r="A1171" s="35" t="s">
        <v>55</v>
      </c>
      <c r="E1171" s="40" t="s">
        <v>8862</v>
      </c>
    </row>
    <row r="1172" spans="1:5" ht="12.75">
      <c r="A1172" t="s">
        <v>56</v>
      </c>
      <c r="E1172" s="39" t="s">
        <v>5</v>
      </c>
    </row>
    <row r="1173" spans="1:16" ht="25.5">
      <c r="A1173" t="s">
        <v>49</v>
      </c>
      <c s="34" t="s">
        <v>8863</v>
      </c>
      <c s="34" t="s">
        <v>8864</v>
      </c>
      <c s="35" t="s">
        <v>5</v>
      </c>
      <c s="6" t="s">
        <v>8865</v>
      </c>
      <c s="36" t="s">
        <v>60</v>
      </c>
      <c s="37">
        <v>1.505</v>
      </c>
      <c s="36">
        <v>0.00147</v>
      </c>
      <c s="36">
        <f>ROUND(G1173*H1173,6)</f>
      </c>
      <c r="L1173" s="38">
        <v>0</v>
      </c>
      <c s="32">
        <f>ROUND(ROUND(L1173,2)*ROUND(G1173,3),2)</f>
      </c>
      <c s="36" t="s">
        <v>3001</v>
      </c>
      <c>
        <f>(M1173*21)/100</f>
      </c>
      <c t="s">
        <v>27</v>
      </c>
    </row>
    <row r="1174" spans="1:5" ht="25.5">
      <c r="A1174" s="35" t="s">
        <v>54</v>
      </c>
      <c r="E1174" s="39" t="s">
        <v>8865</v>
      </c>
    </row>
    <row r="1175" spans="1:5" ht="51">
      <c r="A1175" s="35" t="s">
        <v>55</v>
      </c>
      <c r="E1175" s="40" t="s">
        <v>8866</v>
      </c>
    </row>
    <row r="1176" spans="1:5" ht="12.75">
      <c r="A1176" t="s">
        <v>56</v>
      </c>
      <c r="E1176" s="39" t="s">
        <v>5</v>
      </c>
    </row>
    <row r="1177" spans="1:16" ht="25.5">
      <c r="A1177" t="s">
        <v>49</v>
      </c>
      <c s="34" t="s">
        <v>8867</v>
      </c>
      <c s="34" t="s">
        <v>8868</v>
      </c>
      <c s="35" t="s">
        <v>5</v>
      </c>
      <c s="6" t="s">
        <v>8869</v>
      </c>
      <c s="36" t="s">
        <v>60</v>
      </c>
      <c s="37">
        <v>0.94</v>
      </c>
      <c s="36">
        <v>0.00279</v>
      </c>
      <c s="36">
        <f>ROUND(G1177*H1177,6)</f>
      </c>
      <c r="L1177" s="38">
        <v>0</v>
      </c>
      <c s="32">
        <f>ROUND(ROUND(L1177,2)*ROUND(G1177,3),2)</f>
      </c>
      <c s="36" t="s">
        <v>3001</v>
      </c>
      <c>
        <f>(M1177*21)/100</f>
      </c>
      <c t="s">
        <v>27</v>
      </c>
    </row>
    <row r="1178" spans="1:5" ht="25.5">
      <c r="A1178" s="35" t="s">
        <v>54</v>
      </c>
      <c r="E1178" s="39" t="s">
        <v>8869</v>
      </c>
    </row>
    <row r="1179" spans="1:5" ht="38.25">
      <c r="A1179" s="35" t="s">
        <v>55</v>
      </c>
      <c r="E1179" s="42" t="s">
        <v>8870</v>
      </c>
    </row>
    <row r="1180" spans="1:5" ht="12.75">
      <c r="A1180" t="s">
        <v>56</v>
      </c>
      <c r="E1180" s="39" t="s">
        <v>5</v>
      </c>
    </row>
    <row r="1181" spans="1:16" ht="25.5">
      <c r="A1181" t="s">
        <v>49</v>
      </c>
      <c s="34" t="s">
        <v>8871</v>
      </c>
      <c s="34" t="s">
        <v>8872</v>
      </c>
      <c s="35" t="s">
        <v>5</v>
      </c>
      <c s="6" t="s">
        <v>8873</v>
      </c>
      <c s="36" t="s">
        <v>60</v>
      </c>
      <c s="37">
        <v>1.2</v>
      </c>
      <c s="36">
        <v>0.00316</v>
      </c>
      <c s="36">
        <f>ROUND(G1181*H1181,6)</f>
      </c>
      <c r="L1181" s="38">
        <v>0</v>
      </c>
      <c s="32">
        <f>ROUND(ROUND(L1181,2)*ROUND(G1181,3),2)</f>
      </c>
      <c s="36" t="s">
        <v>3001</v>
      </c>
      <c>
        <f>(M1181*21)/100</f>
      </c>
      <c t="s">
        <v>27</v>
      </c>
    </row>
    <row r="1182" spans="1:5" ht="25.5">
      <c r="A1182" s="35" t="s">
        <v>54</v>
      </c>
      <c r="E1182" s="39" t="s">
        <v>8873</v>
      </c>
    </row>
    <row r="1183" spans="1:5" ht="38.25">
      <c r="A1183" s="35" t="s">
        <v>55</v>
      </c>
      <c r="E1183" s="40" t="s">
        <v>8874</v>
      </c>
    </row>
    <row r="1184" spans="1:5" ht="12.75">
      <c r="A1184" t="s">
        <v>56</v>
      </c>
      <c r="E1184" s="39" t="s">
        <v>5</v>
      </c>
    </row>
    <row r="1185" spans="1:16" ht="25.5">
      <c r="A1185" t="s">
        <v>49</v>
      </c>
      <c s="34" t="s">
        <v>8875</v>
      </c>
      <c s="34" t="s">
        <v>8876</v>
      </c>
      <c s="35" t="s">
        <v>5</v>
      </c>
      <c s="6" t="s">
        <v>8877</v>
      </c>
      <c s="36" t="s">
        <v>60</v>
      </c>
      <c s="37">
        <v>59.6</v>
      </c>
      <c s="36">
        <v>0.0002</v>
      </c>
      <c s="36">
        <f>ROUND(G1185*H1185,6)</f>
      </c>
      <c r="L1185" s="38">
        <v>0</v>
      </c>
      <c s="32">
        <f>ROUND(ROUND(L1185,2)*ROUND(G1185,3),2)</f>
      </c>
      <c s="36" t="s">
        <v>3001</v>
      </c>
      <c>
        <f>(M1185*21)/100</f>
      </c>
      <c t="s">
        <v>27</v>
      </c>
    </row>
    <row r="1186" spans="1:5" ht="25.5">
      <c r="A1186" s="35" t="s">
        <v>54</v>
      </c>
      <c r="E1186" s="39" t="s">
        <v>8877</v>
      </c>
    </row>
    <row r="1187" spans="1:5" ht="63.75">
      <c r="A1187" s="35" t="s">
        <v>55</v>
      </c>
      <c r="E1187" s="42" t="s">
        <v>8878</v>
      </c>
    </row>
    <row r="1188" spans="1:5" ht="12.75">
      <c r="A1188" t="s">
        <v>56</v>
      </c>
      <c r="E1188" s="39" t="s">
        <v>5</v>
      </c>
    </row>
    <row r="1189" spans="1:16" ht="25.5">
      <c r="A1189" t="s">
        <v>49</v>
      </c>
      <c s="34" t="s">
        <v>8879</v>
      </c>
      <c s="34" t="s">
        <v>8880</v>
      </c>
      <c s="35" t="s">
        <v>5</v>
      </c>
      <c s="6" t="s">
        <v>8881</v>
      </c>
      <c s="36" t="s">
        <v>60</v>
      </c>
      <c s="37">
        <v>28</v>
      </c>
      <c s="36">
        <v>0.00042</v>
      </c>
      <c s="36">
        <f>ROUND(G1189*H1189,6)</f>
      </c>
      <c r="L1189" s="38">
        <v>0</v>
      </c>
      <c s="32">
        <f>ROUND(ROUND(L1189,2)*ROUND(G1189,3),2)</f>
      </c>
      <c s="36" t="s">
        <v>3001</v>
      </c>
      <c>
        <f>(M1189*21)/100</f>
      </c>
      <c t="s">
        <v>27</v>
      </c>
    </row>
    <row r="1190" spans="1:5" ht="25.5">
      <c r="A1190" s="35" t="s">
        <v>54</v>
      </c>
      <c r="E1190" s="39" t="s">
        <v>8881</v>
      </c>
    </row>
    <row r="1191" spans="1:5" ht="25.5">
      <c r="A1191" s="35" t="s">
        <v>55</v>
      </c>
      <c r="E1191" s="42" t="s">
        <v>8882</v>
      </c>
    </row>
    <row r="1192" spans="1:5" ht="12.75">
      <c r="A1192" t="s">
        <v>56</v>
      </c>
      <c r="E1192" s="39" t="s">
        <v>5</v>
      </c>
    </row>
    <row r="1193" spans="1:16" ht="25.5">
      <c r="A1193" t="s">
        <v>49</v>
      </c>
      <c s="34" t="s">
        <v>8883</v>
      </c>
      <c s="34" t="s">
        <v>8884</v>
      </c>
      <c s="35" t="s">
        <v>5</v>
      </c>
      <c s="6" t="s">
        <v>8885</v>
      </c>
      <c s="36" t="s">
        <v>60</v>
      </c>
      <c s="37">
        <v>22.52</v>
      </c>
      <c s="36">
        <v>0.00022</v>
      </c>
      <c s="36">
        <f>ROUND(G1193*H1193,6)</f>
      </c>
      <c r="L1193" s="38">
        <v>0</v>
      </c>
      <c s="32">
        <f>ROUND(ROUND(L1193,2)*ROUND(G1193,3),2)</f>
      </c>
      <c s="36" t="s">
        <v>3001</v>
      </c>
      <c>
        <f>(M1193*21)/100</f>
      </c>
      <c t="s">
        <v>27</v>
      </c>
    </row>
    <row r="1194" spans="1:5" ht="25.5">
      <c r="A1194" s="35" t="s">
        <v>54</v>
      </c>
      <c r="E1194" s="39" t="s">
        <v>8885</v>
      </c>
    </row>
    <row r="1195" spans="1:5" ht="63.75">
      <c r="A1195" s="35" t="s">
        <v>55</v>
      </c>
      <c r="E1195" s="42" t="s">
        <v>8886</v>
      </c>
    </row>
    <row r="1196" spans="1:5" ht="12.75">
      <c r="A1196" t="s">
        <v>56</v>
      </c>
      <c r="E1196" s="39" t="s">
        <v>5</v>
      </c>
    </row>
    <row r="1197" spans="1:16" ht="12.75">
      <c r="A1197" t="s">
        <v>49</v>
      </c>
      <c s="34" t="s">
        <v>8887</v>
      </c>
      <c s="34" t="s">
        <v>8888</v>
      </c>
      <c s="35" t="s">
        <v>5</v>
      </c>
      <c s="6" t="s">
        <v>8889</v>
      </c>
      <c s="36" t="s">
        <v>60</v>
      </c>
      <c s="37">
        <v>20.46</v>
      </c>
      <c s="36">
        <v>1E-05</v>
      </c>
      <c s="36">
        <f>ROUND(G1197*H1197,6)</f>
      </c>
      <c r="L1197" s="38">
        <v>0</v>
      </c>
      <c s="32">
        <f>ROUND(ROUND(L1197,2)*ROUND(G1197,3),2)</f>
      </c>
      <c s="36" t="s">
        <v>3001</v>
      </c>
      <c>
        <f>(M1197*21)/100</f>
      </c>
      <c t="s">
        <v>27</v>
      </c>
    </row>
    <row r="1198" spans="1:5" ht="12.75">
      <c r="A1198" s="35" t="s">
        <v>54</v>
      </c>
      <c r="E1198" s="39" t="s">
        <v>8889</v>
      </c>
    </row>
    <row r="1199" spans="1:5" ht="76.5">
      <c r="A1199" s="35" t="s">
        <v>55</v>
      </c>
      <c r="E1199" s="42" t="s">
        <v>8890</v>
      </c>
    </row>
    <row r="1200" spans="1:5" ht="12.75">
      <c r="A1200" t="s">
        <v>56</v>
      </c>
      <c r="E1200" s="39" t="s">
        <v>5</v>
      </c>
    </row>
    <row r="1201" spans="1:16" ht="25.5">
      <c r="A1201" t="s">
        <v>49</v>
      </c>
      <c s="34" t="s">
        <v>8891</v>
      </c>
      <c s="34" t="s">
        <v>8892</v>
      </c>
      <c s="35" t="s">
        <v>5</v>
      </c>
      <c s="6" t="s">
        <v>8893</v>
      </c>
      <c s="36" t="s">
        <v>819</v>
      </c>
      <c s="37">
        <v>242.498</v>
      </c>
      <c s="36">
        <v>0</v>
      </c>
      <c s="36">
        <f>ROUND(G1201*H1201,6)</f>
      </c>
      <c r="L1201" s="38">
        <v>0</v>
      </c>
      <c s="32">
        <f>ROUND(ROUND(L1201,2)*ROUND(G1201,3),2)</f>
      </c>
      <c s="36" t="s">
        <v>3001</v>
      </c>
      <c>
        <f>(M1201*21)/100</f>
      </c>
      <c t="s">
        <v>27</v>
      </c>
    </row>
    <row r="1202" spans="1:5" ht="25.5">
      <c r="A1202" s="35" t="s">
        <v>54</v>
      </c>
      <c r="E1202" s="39" t="s">
        <v>8893</v>
      </c>
    </row>
    <row r="1203" spans="1:5" ht="255">
      <c r="A1203" s="35" t="s">
        <v>55</v>
      </c>
      <c r="E1203" s="42" t="s">
        <v>8894</v>
      </c>
    </row>
    <row r="1204" spans="1:5" ht="12.75">
      <c r="A1204" t="s">
        <v>56</v>
      </c>
      <c r="E1204" s="39" t="s">
        <v>5</v>
      </c>
    </row>
    <row r="1205" spans="1:16" ht="12.75">
      <c r="A1205" t="s">
        <v>49</v>
      </c>
      <c s="34" t="s">
        <v>8895</v>
      </c>
      <c s="34" t="s">
        <v>8896</v>
      </c>
      <c s="35" t="s">
        <v>5</v>
      </c>
      <c s="6" t="s">
        <v>8897</v>
      </c>
      <c s="36" t="s">
        <v>68</v>
      </c>
      <c s="37">
        <v>1</v>
      </c>
      <c s="36">
        <v>0</v>
      </c>
      <c s="36">
        <f>ROUND(G1205*H1205,6)</f>
      </c>
      <c r="L1205" s="38">
        <v>0</v>
      </c>
      <c s="32">
        <f>ROUND(ROUND(L1205,2)*ROUND(G1205,3),2)</f>
      </c>
      <c s="36" t="s">
        <v>85</v>
      </c>
      <c>
        <f>(M1205*21)/100</f>
      </c>
      <c t="s">
        <v>27</v>
      </c>
    </row>
    <row r="1206" spans="1:5" ht="12.75">
      <c r="A1206" s="35" t="s">
        <v>54</v>
      </c>
      <c r="E1206" s="39" t="s">
        <v>8897</v>
      </c>
    </row>
    <row r="1207" spans="1:5" ht="12.75">
      <c r="A1207" s="35" t="s">
        <v>55</v>
      </c>
      <c r="E1207" s="40" t="s">
        <v>8898</v>
      </c>
    </row>
    <row r="1208" spans="1:5" ht="12.75">
      <c r="A1208" t="s">
        <v>56</v>
      </c>
      <c r="E1208" s="39" t="s">
        <v>5</v>
      </c>
    </row>
    <row r="1209" spans="1:13" ht="12.75">
      <c r="A1209" t="s">
        <v>46</v>
      </c>
      <c r="C1209" s="31" t="s">
        <v>442</v>
      </c>
      <c r="E1209" s="33" t="s">
        <v>8899</v>
      </c>
      <c r="J1209" s="32">
        <f>0</f>
      </c>
      <c s="32">
        <f>0</f>
      </c>
      <c s="32">
        <f>0+L1210+L1214+L1218+L1222</f>
      </c>
      <c s="32">
        <f>0+M1210+M1214+M1218+M1222</f>
      </c>
    </row>
    <row r="1210" spans="1:16" ht="12.75">
      <c r="A1210" t="s">
        <v>49</v>
      </c>
      <c s="34" t="s">
        <v>8900</v>
      </c>
      <c s="34" t="s">
        <v>8901</v>
      </c>
      <c s="35" t="s">
        <v>5</v>
      </c>
      <c s="6" t="s">
        <v>8902</v>
      </c>
      <c s="36" t="s">
        <v>819</v>
      </c>
      <c s="37">
        <v>1.908</v>
      </c>
      <c s="36">
        <v>0</v>
      </c>
      <c s="36">
        <f>ROUND(G1210*H1210,6)</f>
      </c>
      <c r="L1210" s="38">
        <v>0</v>
      </c>
      <c s="32">
        <f>ROUND(ROUND(L1210,2)*ROUND(G1210,3),2)</f>
      </c>
      <c s="36" t="s">
        <v>3001</v>
      </c>
      <c>
        <f>(M1210*21)/100</f>
      </c>
      <c t="s">
        <v>27</v>
      </c>
    </row>
    <row r="1211" spans="1:5" ht="12.75">
      <c r="A1211" s="35" t="s">
        <v>54</v>
      </c>
      <c r="E1211" s="39" t="s">
        <v>8902</v>
      </c>
    </row>
    <row r="1212" spans="1:5" ht="25.5">
      <c r="A1212" s="35" t="s">
        <v>55</v>
      </c>
      <c r="E1212" s="42" t="s">
        <v>8903</v>
      </c>
    </row>
    <row r="1213" spans="1:5" ht="12.75">
      <c r="A1213" t="s">
        <v>56</v>
      </c>
      <c r="E1213" s="39" t="s">
        <v>5</v>
      </c>
    </row>
    <row r="1214" spans="1:16" ht="25.5">
      <c r="A1214" t="s">
        <v>49</v>
      </c>
      <c s="34" t="s">
        <v>8904</v>
      </c>
      <c s="34" t="s">
        <v>8905</v>
      </c>
      <c s="35" t="s">
        <v>5</v>
      </c>
      <c s="6" t="s">
        <v>8906</v>
      </c>
      <c s="36" t="s">
        <v>819</v>
      </c>
      <c s="37">
        <v>0.113</v>
      </c>
      <c s="36">
        <v>0.0609</v>
      </c>
      <c s="36">
        <f>ROUND(G1214*H1214,6)</f>
      </c>
      <c r="L1214" s="38">
        <v>0</v>
      </c>
      <c s="32">
        <f>ROUND(ROUND(L1214,2)*ROUND(G1214,3),2)</f>
      </c>
      <c s="36" t="s">
        <v>3001</v>
      </c>
      <c>
        <f>(M1214*21)/100</f>
      </c>
      <c t="s">
        <v>27</v>
      </c>
    </row>
    <row r="1215" spans="1:5" ht="25.5">
      <c r="A1215" s="35" t="s">
        <v>54</v>
      </c>
      <c r="E1215" s="39" t="s">
        <v>8906</v>
      </c>
    </row>
    <row r="1216" spans="1:5" ht="38.25">
      <c r="A1216" s="35" t="s">
        <v>55</v>
      </c>
      <c r="E1216" s="42" t="s">
        <v>8907</v>
      </c>
    </row>
    <row r="1217" spans="1:5" ht="12.75">
      <c r="A1217" t="s">
        <v>56</v>
      </c>
      <c r="E1217" s="39" t="s">
        <v>5</v>
      </c>
    </row>
    <row r="1218" spans="1:16" ht="25.5">
      <c r="A1218" t="s">
        <v>49</v>
      </c>
      <c s="34" t="s">
        <v>8908</v>
      </c>
      <c s="34" t="s">
        <v>8909</v>
      </c>
      <c s="35" t="s">
        <v>5</v>
      </c>
      <c s="6" t="s">
        <v>8910</v>
      </c>
      <c s="36" t="s">
        <v>819</v>
      </c>
      <c s="37">
        <v>0.2</v>
      </c>
      <c s="36">
        <v>0.00134</v>
      </c>
      <c s="36">
        <f>ROUND(G1218*H1218,6)</f>
      </c>
      <c r="L1218" s="38">
        <v>0</v>
      </c>
      <c s="32">
        <f>ROUND(ROUND(L1218,2)*ROUND(G1218,3),2)</f>
      </c>
      <c s="36" t="s">
        <v>3001</v>
      </c>
      <c>
        <f>(M1218*21)/100</f>
      </c>
      <c t="s">
        <v>27</v>
      </c>
    </row>
    <row r="1219" spans="1:5" ht="25.5">
      <c r="A1219" s="35" t="s">
        <v>54</v>
      </c>
      <c r="E1219" s="39" t="s">
        <v>8910</v>
      </c>
    </row>
    <row r="1220" spans="1:5" ht="38.25">
      <c r="A1220" s="35" t="s">
        <v>55</v>
      </c>
      <c r="E1220" s="42" t="s">
        <v>8911</v>
      </c>
    </row>
    <row r="1221" spans="1:5" ht="12.75">
      <c r="A1221" t="s">
        <v>56</v>
      </c>
      <c r="E1221" s="39" t="s">
        <v>5</v>
      </c>
    </row>
    <row r="1222" spans="1:16" ht="25.5">
      <c r="A1222" t="s">
        <v>49</v>
      </c>
      <c s="34" t="s">
        <v>8912</v>
      </c>
      <c s="34" t="s">
        <v>8913</v>
      </c>
      <c s="35" t="s">
        <v>5</v>
      </c>
      <c s="6" t="s">
        <v>8914</v>
      </c>
      <c s="36" t="s">
        <v>60</v>
      </c>
      <c s="37">
        <v>1.6</v>
      </c>
      <c s="36">
        <v>0.00043</v>
      </c>
      <c s="36">
        <f>ROUND(G1222*H1222,6)</f>
      </c>
      <c r="L1222" s="38">
        <v>0</v>
      </c>
      <c s="32">
        <f>ROUND(ROUND(L1222,2)*ROUND(G1222,3),2)</f>
      </c>
      <c s="36" t="s">
        <v>3001</v>
      </c>
      <c>
        <f>(M1222*21)/100</f>
      </c>
      <c t="s">
        <v>27</v>
      </c>
    </row>
    <row r="1223" spans="1:5" ht="25.5">
      <c r="A1223" s="35" t="s">
        <v>54</v>
      </c>
      <c r="E1223" s="39" t="s">
        <v>8914</v>
      </c>
    </row>
    <row r="1224" spans="1:5" ht="38.25">
      <c r="A1224" s="35" t="s">
        <v>55</v>
      </c>
      <c r="E1224" s="42" t="s">
        <v>8915</v>
      </c>
    </row>
    <row r="1225" spans="1:5" ht="12.75">
      <c r="A1225" t="s">
        <v>56</v>
      </c>
      <c r="E1225" s="39" t="s">
        <v>5</v>
      </c>
    </row>
    <row r="1226" spans="1:13" ht="12.75">
      <c r="A1226" t="s">
        <v>46</v>
      </c>
      <c r="C1226" s="31" t="s">
        <v>1005</v>
      </c>
      <c r="E1226" s="33" t="s">
        <v>1006</v>
      </c>
      <c r="J1226" s="32">
        <f>0</f>
      </c>
      <c s="32">
        <f>0</f>
      </c>
      <c s="32">
        <f>0+L1227+L1231+L1235+L1239+L1243+L1247</f>
      </c>
      <c s="32">
        <f>0+M1227+M1231+M1235+M1239+M1243+M1247</f>
      </c>
    </row>
    <row r="1227" spans="1:16" ht="38.25">
      <c r="A1227" t="s">
        <v>49</v>
      </c>
      <c s="34" t="s">
        <v>8916</v>
      </c>
      <c s="34" t="s">
        <v>1007</v>
      </c>
      <c s="35" t="s">
        <v>1008</v>
      </c>
      <c s="6" t="s">
        <v>1009</v>
      </c>
      <c s="36" t="s">
        <v>1010</v>
      </c>
      <c s="37">
        <v>543.4</v>
      </c>
      <c s="36">
        <v>0</v>
      </c>
      <c s="36">
        <f>ROUND(G1227*H1227,6)</f>
      </c>
      <c r="L1227" s="38">
        <v>0</v>
      </c>
      <c s="32">
        <f>ROUND(ROUND(L1227,2)*ROUND(G1227,3),2)</f>
      </c>
      <c s="36" t="s">
        <v>85</v>
      </c>
      <c>
        <f>(M1227*21)/100</f>
      </c>
      <c t="s">
        <v>27</v>
      </c>
    </row>
    <row r="1228" spans="1:5" ht="12.75">
      <c r="A1228" s="35" t="s">
        <v>54</v>
      </c>
      <c r="E1228" s="39" t="s">
        <v>1011</v>
      </c>
    </row>
    <row r="1229" spans="1:5" ht="12.75">
      <c r="A1229" s="35" t="s">
        <v>55</v>
      </c>
      <c r="E1229" s="40" t="s">
        <v>8917</v>
      </c>
    </row>
    <row r="1230" spans="1:5" ht="89.25">
      <c r="A1230" t="s">
        <v>56</v>
      </c>
      <c r="E1230" s="39" t="s">
        <v>1012</v>
      </c>
    </row>
    <row r="1231" spans="1:16" ht="38.25">
      <c r="A1231" t="s">
        <v>49</v>
      </c>
      <c s="34" t="s">
        <v>8918</v>
      </c>
      <c s="34" t="s">
        <v>5027</v>
      </c>
      <c s="35" t="s">
        <v>5028</v>
      </c>
      <c s="6" t="s">
        <v>5029</v>
      </c>
      <c s="36" t="s">
        <v>1010</v>
      </c>
      <c s="37">
        <v>105.13</v>
      </c>
      <c s="36">
        <v>0</v>
      </c>
      <c s="36">
        <f>ROUND(G1231*H1231,6)</f>
      </c>
      <c r="L1231" s="38">
        <v>0</v>
      </c>
      <c s="32">
        <f>ROUND(ROUND(L1231,2)*ROUND(G1231,3),2)</f>
      </c>
      <c s="36" t="s">
        <v>85</v>
      </c>
      <c>
        <f>(M1231*21)/100</f>
      </c>
      <c t="s">
        <v>27</v>
      </c>
    </row>
    <row r="1232" spans="1:5" ht="12.75">
      <c r="A1232" s="35" t="s">
        <v>54</v>
      </c>
      <c r="E1232" s="39" t="s">
        <v>1011</v>
      </c>
    </row>
    <row r="1233" spans="1:5" ht="12.75">
      <c r="A1233" s="35" t="s">
        <v>55</v>
      </c>
      <c r="E1233" s="40" t="s">
        <v>5</v>
      </c>
    </row>
    <row r="1234" spans="1:5" ht="89.25">
      <c r="A1234" t="s">
        <v>56</v>
      </c>
      <c r="E1234" s="39" t="s">
        <v>1012</v>
      </c>
    </row>
    <row r="1235" spans="1:16" ht="38.25">
      <c r="A1235" t="s">
        <v>49</v>
      </c>
      <c s="34" t="s">
        <v>8919</v>
      </c>
      <c s="34" t="s">
        <v>4403</v>
      </c>
      <c s="35" t="s">
        <v>4404</v>
      </c>
      <c s="6" t="s">
        <v>4405</v>
      </c>
      <c s="36" t="s">
        <v>1010</v>
      </c>
      <c s="37">
        <v>0.521</v>
      </c>
      <c s="36">
        <v>0</v>
      </c>
      <c s="36">
        <f>ROUND(G1235*H1235,6)</f>
      </c>
      <c r="L1235" s="38">
        <v>0</v>
      </c>
      <c s="32">
        <f>ROUND(ROUND(L1235,2)*ROUND(G1235,3),2)</f>
      </c>
      <c s="36" t="s">
        <v>85</v>
      </c>
      <c>
        <f>(M1235*21)/100</f>
      </c>
      <c t="s">
        <v>27</v>
      </c>
    </row>
    <row r="1236" spans="1:5" ht="12.75">
      <c r="A1236" s="35" t="s">
        <v>54</v>
      </c>
      <c r="E1236" s="39" t="s">
        <v>1011</v>
      </c>
    </row>
    <row r="1237" spans="1:5" ht="12.75">
      <c r="A1237" s="35" t="s">
        <v>55</v>
      </c>
      <c r="E1237" s="40" t="s">
        <v>5</v>
      </c>
    </row>
    <row r="1238" spans="1:5" ht="89.25">
      <c r="A1238" t="s">
        <v>56</v>
      </c>
      <c r="E1238" s="39" t="s">
        <v>1012</v>
      </c>
    </row>
    <row r="1239" spans="1:16" ht="38.25">
      <c r="A1239" t="s">
        <v>49</v>
      </c>
      <c s="34" t="s">
        <v>8920</v>
      </c>
      <c s="34" t="s">
        <v>2721</v>
      </c>
      <c s="35" t="s">
        <v>2722</v>
      </c>
      <c s="6" t="s">
        <v>2723</v>
      </c>
      <c s="36" t="s">
        <v>1010</v>
      </c>
      <c s="37">
        <v>98.35</v>
      </c>
      <c s="36">
        <v>0</v>
      </c>
      <c s="36">
        <f>ROUND(G1239*H1239,6)</f>
      </c>
      <c r="L1239" s="38">
        <v>0</v>
      </c>
      <c s="32">
        <f>ROUND(ROUND(L1239,2)*ROUND(G1239,3),2)</f>
      </c>
      <c s="36" t="s">
        <v>85</v>
      </c>
      <c>
        <f>(M1239*21)/100</f>
      </c>
      <c t="s">
        <v>27</v>
      </c>
    </row>
    <row r="1240" spans="1:5" ht="12.75">
      <c r="A1240" s="35" t="s">
        <v>54</v>
      </c>
      <c r="E1240" s="39" t="s">
        <v>1011</v>
      </c>
    </row>
    <row r="1241" spans="1:5" ht="12.75">
      <c r="A1241" s="35" t="s">
        <v>55</v>
      </c>
      <c r="E1241" s="40" t="s">
        <v>5</v>
      </c>
    </row>
    <row r="1242" spans="1:5" ht="102">
      <c r="A1242" t="s">
        <v>56</v>
      </c>
      <c r="E1242" s="39" t="s">
        <v>2724</v>
      </c>
    </row>
    <row r="1243" spans="1:16" ht="38.25">
      <c r="A1243" t="s">
        <v>49</v>
      </c>
      <c s="34" t="s">
        <v>8921</v>
      </c>
      <c s="34" t="s">
        <v>5807</v>
      </c>
      <c s="35" t="s">
        <v>5808</v>
      </c>
      <c s="6" t="s">
        <v>5809</v>
      </c>
      <c s="36" t="s">
        <v>1010</v>
      </c>
      <c s="37">
        <v>0.245</v>
      </c>
      <c s="36">
        <v>0</v>
      </c>
      <c s="36">
        <f>ROUND(G1243*H1243,6)</f>
      </c>
      <c r="L1243" s="38">
        <v>0</v>
      </c>
      <c s="32">
        <f>ROUND(ROUND(L1243,2)*ROUND(G1243,3),2)</f>
      </c>
      <c s="36" t="s">
        <v>85</v>
      </c>
      <c>
        <f>(M1243*21)/100</f>
      </c>
      <c t="s">
        <v>27</v>
      </c>
    </row>
    <row r="1244" spans="1:5" ht="12.75">
      <c r="A1244" s="35" t="s">
        <v>54</v>
      </c>
      <c r="E1244" s="39" t="s">
        <v>1011</v>
      </c>
    </row>
    <row r="1245" spans="1:5" ht="12.75">
      <c r="A1245" s="35" t="s">
        <v>55</v>
      </c>
      <c r="E1245" s="40" t="s">
        <v>5</v>
      </c>
    </row>
    <row r="1246" spans="1:5" ht="89.25">
      <c r="A1246" t="s">
        <v>56</v>
      </c>
      <c r="E1246" s="39" t="s">
        <v>1012</v>
      </c>
    </row>
    <row r="1247" spans="1:16" ht="38.25">
      <c r="A1247" t="s">
        <v>49</v>
      </c>
      <c s="34" t="s">
        <v>8922</v>
      </c>
      <c s="34" t="s">
        <v>5000</v>
      </c>
      <c s="35" t="s">
        <v>5001</v>
      </c>
      <c s="6" t="s">
        <v>5002</v>
      </c>
      <c s="36" t="s">
        <v>1010</v>
      </c>
      <c s="37">
        <v>0.076</v>
      </c>
      <c s="36">
        <v>0</v>
      </c>
      <c s="36">
        <f>ROUND(G1247*H1247,6)</f>
      </c>
      <c r="L1247" s="38">
        <v>0</v>
      </c>
      <c s="32">
        <f>ROUND(ROUND(L1247,2)*ROUND(G1247,3),2)</f>
      </c>
      <c s="36" t="s">
        <v>85</v>
      </c>
      <c>
        <f>(M1247*21)/100</f>
      </c>
      <c t="s">
        <v>27</v>
      </c>
    </row>
    <row r="1248" spans="1:5" ht="12.75">
      <c r="A1248" s="35" t="s">
        <v>54</v>
      </c>
      <c r="E1248" s="39" t="s">
        <v>1011</v>
      </c>
    </row>
    <row r="1249" spans="1:5" ht="12.75">
      <c r="A1249" s="35" t="s">
        <v>55</v>
      </c>
      <c r="E1249" s="40" t="s">
        <v>5</v>
      </c>
    </row>
    <row r="1250" spans="1:5" ht="89.25">
      <c r="A1250" t="s">
        <v>56</v>
      </c>
      <c r="E1250" s="39" t="s">
        <v>1012</v>
      </c>
    </row>
    <row r="1251" spans="1:13" ht="12.75">
      <c r="A1251" t="s">
        <v>46</v>
      </c>
      <c r="C1251" s="31" t="s">
        <v>3105</v>
      </c>
      <c r="E1251" s="33" t="s">
        <v>3106</v>
      </c>
      <c r="J1251" s="32">
        <f>0</f>
      </c>
      <c s="32">
        <f>0</f>
      </c>
      <c s="32">
        <f>0+L1252</f>
      </c>
      <c s="32">
        <f>0+M1252</f>
      </c>
    </row>
    <row r="1252" spans="1:16" ht="38.25">
      <c r="A1252" t="s">
        <v>49</v>
      </c>
      <c s="34" t="s">
        <v>8923</v>
      </c>
      <c s="34" t="s">
        <v>8924</v>
      </c>
      <c s="35" t="s">
        <v>5</v>
      </c>
      <c s="6" t="s">
        <v>8925</v>
      </c>
      <c s="36" t="s">
        <v>1010</v>
      </c>
      <c s="37">
        <v>126.135</v>
      </c>
      <c s="36">
        <v>0</v>
      </c>
      <c s="36">
        <f>ROUND(G1252*H1252,6)</f>
      </c>
      <c r="L1252" s="38">
        <v>0</v>
      </c>
      <c s="32">
        <f>ROUND(ROUND(L1252,2)*ROUND(G1252,3),2)</f>
      </c>
      <c s="36" t="s">
        <v>3001</v>
      </c>
      <c>
        <f>(M1252*21)/100</f>
      </c>
      <c t="s">
        <v>27</v>
      </c>
    </row>
    <row r="1253" spans="1:5" ht="38.25">
      <c r="A1253" s="35" t="s">
        <v>54</v>
      </c>
      <c r="E1253" s="39" t="s">
        <v>8926</v>
      </c>
    </row>
    <row r="1254" spans="1:5" ht="12.75">
      <c r="A1254" s="35" t="s">
        <v>55</v>
      </c>
      <c r="E1254" s="40" t="s">
        <v>5</v>
      </c>
    </row>
    <row r="1255" spans="1:5" ht="12.75">
      <c r="A1255" t="s">
        <v>56</v>
      </c>
      <c r="E1255" s="39" t="s">
        <v>5</v>
      </c>
    </row>
    <row r="1256" spans="1:13" ht="12.75">
      <c r="A1256" t="s">
        <v>46</v>
      </c>
      <c r="C1256" s="31" t="s">
        <v>4125</v>
      </c>
      <c r="E1256" s="33" t="s">
        <v>2575</v>
      </c>
      <c r="J1256" s="32">
        <f>0</f>
      </c>
      <c s="32">
        <f>0</f>
      </c>
      <c s="32">
        <f>0+L1257+L1261+L1265+L1269+L1273+L1277+L1281</f>
      </c>
      <c s="32">
        <f>0+M1257+M1261+M1265+M1269+M1273+M1277+M1281</f>
      </c>
    </row>
    <row r="1257" spans="1:16" ht="38.25">
      <c r="A1257" t="s">
        <v>49</v>
      </c>
      <c s="34" t="s">
        <v>8927</v>
      </c>
      <c s="34" t="s">
        <v>8495</v>
      </c>
      <c s="35" t="s">
        <v>5</v>
      </c>
      <c s="6" t="s">
        <v>8928</v>
      </c>
      <c s="36" t="s">
        <v>68</v>
      </c>
      <c s="37">
        <v>1</v>
      </c>
      <c s="36">
        <v>0</v>
      </c>
      <c s="36">
        <f>ROUND(G1257*H1257,6)</f>
      </c>
      <c r="L1257" s="38">
        <v>0</v>
      </c>
      <c s="32">
        <f>ROUND(ROUND(L1257,2)*ROUND(G1257,3),2)</f>
      </c>
      <c s="36" t="s">
        <v>85</v>
      </c>
      <c>
        <f>(M1257*21)/100</f>
      </c>
      <c t="s">
        <v>27</v>
      </c>
    </row>
    <row r="1258" spans="1:5" ht="38.25">
      <c r="A1258" s="35" t="s">
        <v>54</v>
      </c>
      <c r="E1258" s="39" t="s">
        <v>8929</v>
      </c>
    </row>
    <row r="1259" spans="1:5" ht="409.5">
      <c r="A1259" s="35" t="s">
        <v>55</v>
      </c>
      <c r="E1259" s="40" t="s">
        <v>8930</v>
      </c>
    </row>
    <row r="1260" spans="1:5" ht="12.75">
      <c r="A1260" t="s">
        <v>56</v>
      </c>
      <c r="E1260" s="39" t="s">
        <v>5</v>
      </c>
    </row>
    <row r="1261" spans="1:16" ht="12.75">
      <c r="A1261" t="s">
        <v>49</v>
      </c>
      <c s="34" t="s">
        <v>8931</v>
      </c>
      <c s="34" t="s">
        <v>8932</v>
      </c>
      <c s="35" t="s">
        <v>5</v>
      </c>
      <c s="6" t="s">
        <v>8933</v>
      </c>
      <c s="36" t="s">
        <v>68</v>
      </c>
      <c s="37">
        <v>2</v>
      </c>
      <c s="36">
        <v>0</v>
      </c>
      <c s="36">
        <f>ROUND(G1261*H1261,6)</f>
      </c>
      <c r="L1261" s="38">
        <v>0</v>
      </c>
      <c s="32">
        <f>ROUND(ROUND(L1261,2)*ROUND(G1261,3),2)</f>
      </c>
      <c s="36" t="s">
        <v>85</v>
      </c>
      <c>
        <f>(M1261*21)/100</f>
      </c>
      <c t="s">
        <v>27</v>
      </c>
    </row>
    <row r="1262" spans="1:5" ht="12.75">
      <c r="A1262" s="35" t="s">
        <v>54</v>
      </c>
      <c r="E1262" s="39" t="s">
        <v>8933</v>
      </c>
    </row>
    <row r="1263" spans="1:5" ht="12.75">
      <c r="A1263" s="35" t="s">
        <v>55</v>
      </c>
      <c r="E1263" s="40" t="s">
        <v>5</v>
      </c>
    </row>
    <row r="1264" spans="1:5" ht="12.75">
      <c r="A1264" t="s">
        <v>56</v>
      </c>
      <c r="E1264" s="39" t="s">
        <v>5</v>
      </c>
    </row>
    <row r="1265" spans="1:16" ht="25.5">
      <c r="A1265" t="s">
        <v>49</v>
      </c>
      <c s="34" t="s">
        <v>8934</v>
      </c>
      <c s="34" t="s">
        <v>8935</v>
      </c>
      <c s="35" t="s">
        <v>5</v>
      </c>
      <c s="6" t="s">
        <v>8936</v>
      </c>
      <c s="36" t="s">
        <v>68</v>
      </c>
      <c s="37">
        <v>2</v>
      </c>
      <c s="36">
        <v>0</v>
      </c>
      <c s="36">
        <f>ROUND(G1265*H1265,6)</f>
      </c>
      <c r="L1265" s="38">
        <v>0</v>
      </c>
      <c s="32">
        <f>ROUND(ROUND(L1265,2)*ROUND(G1265,3),2)</f>
      </c>
      <c s="36" t="s">
        <v>85</v>
      </c>
      <c>
        <f>(M1265*21)/100</f>
      </c>
      <c t="s">
        <v>27</v>
      </c>
    </row>
    <row r="1266" spans="1:5" ht="25.5">
      <c r="A1266" s="35" t="s">
        <v>54</v>
      </c>
      <c r="E1266" s="39" t="s">
        <v>8936</v>
      </c>
    </row>
    <row r="1267" spans="1:5" ht="318.75">
      <c r="A1267" s="35" t="s">
        <v>55</v>
      </c>
      <c r="E1267" s="42" t="s">
        <v>8937</v>
      </c>
    </row>
    <row r="1268" spans="1:5" ht="12.75">
      <c r="A1268" t="s">
        <v>56</v>
      </c>
      <c r="E1268" s="39" t="s">
        <v>5</v>
      </c>
    </row>
    <row r="1269" spans="1:16" ht="12.75">
      <c r="A1269" t="s">
        <v>49</v>
      </c>
      <c s="34" t="s">
        <v>8938</v>
      </c>
      <c s="34" t="s">
        <v>8939</v>
      </c>
      <c s="35" t="s">
        <v>5</v>
      </c>
      <c s="6" t="s">
        <v>8940</v>
      </c>
      <c s="36" t="s">
        <v>68</v>
      </c>
      <c s="37">
        <v>2</v>
      </c>
      <c s="36">
        <v>0</v>
      </c>
      <c s="36">
        <f>ROUND(G1269*H1269,6)</f>
      </c>
      <c r="L1269" s="38">
        <v>0</v>
      </c>
      <c s="32">
        <f>ROUND(ROUND(L1269,2)*ROUND(G1269,3),2)</f>
      </c>
      <c s="36" t="s">
        <v>85</v>
      </c>
      <c>
        <f>(M1269*21)/100</f>
      </c>
      <c t="s">
        <v>27</v>
      </c>
    </row>
    <row r="1270" spans="1:5" ht="12.75">
      <c r="A1270" s="35" t="s">
        <v>54</v>
      </c>
      <c r="E1270" s="39" t="s">
        <v>8940</v>
      </c>
    </row>
    <row r="1271" spans="1:5" ht="38.25">
      <c r="A1271" s="35" t="s">
        <v>55</v>
      </c>
      <c r="E1271" s="42" t="s">
        <v>8941</v>
      </c>
    </row>
    <row r="1272" spans="1:5" ht="12.75">
      <c r="A1272" t="s">
        <v>56</v>
      </c>
      <c r="E1272" s="39" t="s">
        <v>5</v>
      </c>
    </row>
    <row r="1273" spans="1:16" ht="12.75">
      <c r="A1273" t="s">
        <v>49</v>
      </c>
      <c s="34" t="s">
        <v>8942</v>
      </c>
      <c s="34" t="s">
        <v>8943</v>
      </c>
      <c s="35" t="s">
        <v>5</v>
      </c>
      <c s="6" t="s">
        <v>8944</v>
      </c>
      <c s="36" t="s">
        <v>68</v>
      </c>
      <c s="37">
        <v>4</v>
      </c>
      <c s="36">
        <v>0</v>
      </c>
      <c s="36">
        <f>ROUND(G1273*H1273,6)</f>
      </c>
      <c r="L1273" s="38">
        <v>0</v>
      </c>
      <c s="32">
        <f>ROUND(ROUND(L1273,2)*ROUND(G1273,3),2)</f>
      </c>
      <c s="36" t="s">
        <v>85</v>
      </c>
      <c>
        <f>(M1273*21)/100</f>
      </c>
      <c t="s">
        <v>27</v>
      </c>
    </row>
    <row r="1274" spans="1:5" ht="12.75">
      <c r="A1274" s="35" t="s">
        <v>54</v>
      </c>
      <c r="E1274" s="39" t="s">
        <v>8944</v>
      </c>
    </row>
    <row r="1275" spans="1:5" ht="25.5">
      <c r="A1275" s="35" t="s">
        <v>55</v>
      </c>
      <c r="E1275" s="42" t="s">
        <v>8945</v>
      </c>
    </row>
    <row r="1276" spans="1:5" ht="12.75">
      <c r="A1276" t="s">
        <v>56</v>
      </c>
      <c r="E1276" s="39" t="s">
        <v>5</v>
      </c>
    </row>
    <row r="1277" spans="1:16" ht="12.75">
      <c r="A1277" t="s">
        <v>49</v>
      </c>
      <c s="34" t="s">
        <v>8946</v>
      </c>
      <c s="34" t="s">
        <v>8947</v>
      </c>
      <c s="35" t="s">
        <v>5</v>
      </c>
      <c s="6" t="s">
        <v>8948</v>
      </c>
      <c s="36" t="s">
        <v>528</v>
      </c>
      <c s="37">
        <v>1</v>
      </c>
      <c s="36">
        <v>0</v>
      </c>
      <c s="36">
        <f>ROUND(G1277*H1277,6)</f>
      </c>
      <c r="L1277" s="38">
        <v>0</v>
      </c>
      <c s="32">
        <f>ROUND(ROUND(L1277,2)*ROUND(G1277,3),2)</f>
      </c>
      <c s="36" t="s">
        <v>85</v>
      </c>
      <c>
        <f>(M1277*21)/100</f>
      </c>
      <c t="s">
        <v>27</v>
      </c>
    </row>
    <row r="1278" spans="1:5" ht="12.75">
      <c r="A1278" s="35" t="s">
        <v>54</v>
      </c>
      <c r="E1278" s="39" t="s">
        <v>8948</v>
      </c>
    </row>
    <row r="1279" spans="1:5" ht="76.5">
      <c r="A1279" s="35" t="s">
        <v>55</v>
      </c>
      <c r="E1279" s="42" t="s">
        <v>8949</v>
      </c>
    </row>
    <row r="1280" spans="1:5" ht="12.75">
      <c r="A1280" t="s">
        <v>56</v>
      </c>
      <c r="E1280" s="39" t="s">
        <v>5</v>
      </c>
    </row>
    <row r="1281" spans="1:16" ht="12.75">
      <c r="A1281" t="s">
        <v>49</v>
      </c>
      <c s="34" t="s">
        <v>8950</v>
      </c>
      <c s="34" t="s">
        <v>8951</v>
      </c>
      <c s="35" t="s">
        <v>5</v>
      </c>
      <c s="6" t="s">
        <v>8952</v>
      </c>
      <c s="36" t="s">
        <v>68</v>
      </c>
      <c s="37">
        <v>11</v>
      </c>
      <c s="36">
        <v>0</v>
      </c>
      <c s="36">
        <f>ROUND(G1281*H1281,6)</f>
      </c>
      <c r="L1281" s="38">
        <v>0</v>
      </c>
      <c s="32">
        <f>ROUND(ROUND(L1281,2)*ROUND(G1281,3),2)</f>
      </c>
      <c s="36" t="s">
        <v>85</v>
      </c>
      <c>
        <f>(M1281*21)/100</f>
      </c>
      <c t="s">
        <v>27</v>
      </c>
    </row>
    <row r="1282" spans="1:5" ht="12.75">
      <c r="A1282" s="35" t="s">
        <v>54</v>
      </c>
      <c r="E1282" s="39" t="s">
        <v>8952</v>
      </c>
    </row>
    <row r="1283" spans="1:5" ht="12.75">
      <c r="A1283" s="35" t="s">
        <v>55</v>
      </c>
      <c r="E1283" s="40" t="s">
        <v>8953</v>
      </c>
    </row>
    <row r="1284" spans="1:5" ht="12.75">
      <c r="A1284" t="s">
        <v>56</v>
      </c>
      <c r="E1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8956</v>
      </c>
      <c r="E8" s="30" t="s">
        <v>8955</v>
      </c>
      <c r="J8" s="29">
        <f>0+J9+J50+J55+J60+J81+J86+J115+J184+J317+J382+J411+J440+J449+J454+J491+J504</f>
      </c>
      <c s="29">
        <f>0+K9+K50+K55+K60+K81+K86+K115+K184+K317+K382+K411+K440+K449+K454+K491+K504</f>
      </c>
      <c s="29">
        <f>0+L9+L50+L55+L60+L81+L86+L115+L184+L317+L382+L411+L440+L449+L454+L491+L504</f>
      </c>
      <c s="29">
        <f>0+M9+M50+M55+M60+M81+M86+M115+M184+M317+M382+M411+M440+M449+M454+M491+M504</f>
      </c>
    </row>
    <row r="9" spans="1:13" ht="12.75">
      <c r="A9" t="s">
        <v>46</v>
      </c>
      <c r="C9" s="31" t="s">
        <v>47</v>
      </c>
      <c r="E9" s="33" t="s">
        <v>48</v>
      </c>
      <c r="J9" s="32">
        <f>0</f>
      </c>
      <c s="32">
        <f>0</f>
      </c>
      <c s="32">
        <f>0+L10+L14+L18+L22+L26+L30+L34+L38+L42+L46</f>
      </c>
      <c s="32">
        <f>0+M10+M14+M18+M22+M26+M30+M34+M38+M42+M46</f>
      </c>
    </row>
    <row r="10" spans="1:16" ht="12.75">
      <c r="A10" t="s">
        <v>49</v>
      </c>
      <c s="34" t="s">
        <v>47</v>
      </c>
      <c s="34" t="s">
        <v>8957</v>
      </c>
      <c s="35" t="s">
        <v>5</v>
      </c>
      <c s="6" t="s">
        <v>8958</v>
      </c>
      <c s="36" t="s">
        <v>52</v>
      </c>
      <c s="37">
        <v>9.52</v>
      </c>
      <c s="36">
        <v>0</v>
      </c>
      <c s="36">
        <f>ROUND(G10*H10,6)</f>
      </c>
      <c r="L10" s="38">
        <v>0</v>
      </c>
      <c s="32">
        <f>ROUND(ROUND(L10,2)*ROUND(G10,3),2)</f>
      </c>
      <c s="36" t="s">
        <v>3001</v>
      </c>
      <c>
        <f>(M10*21)/100</f>
      </c>
      <c t="s">
        <v>27</v>
      </c>
    </row>
    <row r="11" spans="1:5" ht="12.75">
      <c r="A11" s="35" t="s">
        <v>54</v>
      </c>
      <c r="E11" s="39" t="s">
        <v>8958</v>
      </c>
    </row>
    <row r="12" spans="1:5" ht="51">
      <c r="A12" s="35" t="s">
        <v>55</v>
      </c>
      <c r="E12" s="42" t="s">
        <v>8959</v>
      </c>
    </row>
    <row r="13" spans="1:5" ht="12.75">
      <c r="A13" t="s">
        <v>56</v>
      </c>
      <c r="E13" s="39" t="s">
        <v>5</v>
      </c>
    </row>
    <row r="14" spans="1:16" ht="12.75">
      <c r="A14" t="s">
        <v>49</v>
      </c>
      <c s="34" t="s">
        <v>27</v>
      </c>
      <c s="34" t="s">
        <v>8960</v>
      </c>
      <c s="35" t="s">
        <v>5</v>
      </c>
      <c s="6" t="s">
        <v>8961</v>
      </c>
      <c s="36" t="s">
        <v>52</v>
      </c>
      <c s="37">
        <v>2</v>
      </c>
      <c s="36">
        <v>0</v>
      </c>
      <c s="36">
        <f>ROUND(G14*H14,6)</f>
      </c>
      <c r="L14" s="38">
        <v>0</v>
      </c>
      <c s="32">
        <f>ROUND(ROUND(L14,2)*ROUND(G14,3),2)</f>
      </c>
      <c s="36" t="s">
        <v>3001</v>
      </c>
      <c>
        <f>(M14*21)/100</f>
      </c>
      <c t="s">
        <v>27</v>
      </c>
    </row>
    <row r="15" spans="1:5" ht="12.75">
      <c r="A15" s="35" t="s">
        <v>54</v>
      </c>
      <c r="E15" s="39" t="s">
        <v>8961</v>
      </c>
    </row>
    <row r="16" spans="1:5" ht="12.75">
      <c r="A16" s="35" t="s">
        <v>55</v>
      </c>
      <c r="E16" s="40" t="s">
        <v>5</v>
      </c>
    </row>
    <row r="17" spans="1:5" ht="12.75">
      <c r="A17" t="s">
        <v>56</v>
      </c>
      <c r="E17" s="39" t="s">
        <v>5</v>
      </c>
    </row>
    <row r="18" spans="1:16" ht="38.25">
      <c r="A18" t="s">
        <v>49</v>
      </c>
      <c s="34" t="s">
        <v>26</v>
      </c>
      <c s="34" t="s">
        <v>8962</v>
      </c>
      <c s="35" t="s">
        <v>5</v>
      </c>
      <c s="6" t="s">
        <v>8963</v>
      </c>
      <c s="36" t="s">
        <v>52</v>
      </c>
      <c s="37">
        <v>9.52</v>
      </c>
      <c s="36">
        <v>0</v>
      </c>
      <c s="36">
        <f>ROUND(G18*H18,6)</f>
      </c>
      <c r="L18" s="38">
        <v>0</v>
      </c>
      <c s="32">
        <f>ROUND(ROUND(L18,2)*ROUND(G18,3),2)</f>
      </c>
      <c s="36" t="s">
        <v>3001</v>
      </c>
      <c>
        <f>(M18*21)/100</f>
      </c>
      <c t="s">
        <v>27</v>
      </c>
    </row>
    <row r="19" spans="1:5" ht="38.25">
      <c r="A19" s="35" t="s">
        <v>54</v>
      </c>
      <c r="E19" s="39" t="s">
        <v>8964</v>
      </c>
    </row>
    <row r="20" spans="1:5" ht="12.75">
      <c r="A20" s="35" t="s">
        <v>55</v>
      </c>
      <c r="E20" s="40" t="s">
        <v>5</v>
      </c>
    </row>
    <row r="21" spans="1:5" ht="12.75">
      <c r="A21" t="s">
        <v>56</v>
      </c>
      <c r="E21" s="39" t="s">
        <v>5</v>
      </c>
    </row>
    <row r="22" spans="1:16" ht="38.25">
      <c r="A22" t="s">
        <v>49</v>
      </c>
      <c s="34" t="s">
        <v>65</v>
      </c>
      <c s="34" t="s">
        <v>8965</v>
      </c>
      <c s="35" t="s">
        <v>5</v>
      </c>
      <c s="6" t="s">
        <v>8966</v>
      </c>
      <c s="36" t="s">
        <v>52</v>
      </c>
      <c s="37">
        <v>28.56</v>
      </c>
      <c s="36">
        <v>0</v>
      </c>
      <c s="36">
        <f>ROUND(G22*H22,6)</f>
      </c>
      <c r="L22" s="38">
        <v>0</v>
      </c>
      <c s="32">
        <f>ROUND(ROUND(L22,2)*ROUND(G22,3),2)</f>
      </c>
      <c s="36" t="s">
        <v>3001</v>
      </c>
      <c>
        <f>(M22*21)/100</f>
      </c>
      <c t="s">
        <v>27</v>
      </c>
    </row>
    <row r="23" spans="1:5" ht="38.25">
      <c r="A23" s="35" t="s">
        <v>54</v>
      </c>
      <c r="E23" s="39" t="s">
        <v>8967</v>
      </c>
    </row>
    <row r="24" spans="1:5" ht="12.75">
      <c r="A24" s="35" t="s">
        <v>55</v>
      </c>
      <c r="E24" s="40" t="s">
        <v>5</v>
      </c>
    </row>
    <row r="25" spans="1:5" ht="12.75">
      <c r="A25" t="s">
        <v>56</v>
      </c>
      <c r="E25" s="39" t="s">
        <v>5</v>
      </c>
    </row>
    <row r="26" spans="1:16" ht="38.25">
      <c r="A26" t="s">
        <v>49</v>
      </c>
      <c s="34" t="s">
        <v>70</v>
      </c>
      <c s="34" t="s">
        <v>8968</v>
      </c>
      <c s="35" t="s">
        <v>5</v>
      </c>
      <c s="6" t="s">
        <v>8963</v>
      </c>
      <c s="36" t="s">
        <v>52</v>
      </c>
      <c s="37">
        <v>2</v>
      </c>
      <c s="36">
        <v>0</v>
      </c>
      <c s="36">
        <f>ROUND(G26*H26,6)</f>
      </c>
      <c r="L26" s="38">
        <v>0</v>
      </c>
      <c s="32">
        <f>ROUND(ROUND(L26,2)*ROUND(G26,3),2)</f>
      </c>
      <c s="36" t="s">
        <v>3001</v>
      </c>
      <c>
        <f>(M26*21)/100</f>
      </c>
      <c t="s">
        <v>27</v>
      </c>
    </row>
    <row r="27" spans="1:5" ht="38.25">
      <c r="A27" s="35" t="s">
        <v>54</v>
      </c>
      <c r="E27" s="39" t="s">
        <v>8969</v>
      </c>
    </row>
    <row r="28" spans="1:5" ht="12.75">
      <c r="A28" s="35" t="s">
        <v>55</v>
      </c>
      <c r="E28" s="40" t="s">
        <v>5</v>
      </c>
    </row>
    <row r="29" spans="1:5" ht="12.75">
      <c r="A29" t="s">
        <v>56</v>
      </c>
      <c r="E29" s="39" t="s">
        <v>5</v>
      </c>
    </row>
    <row r="30" spans="1:16" ht="38.25">
      <c r="A30" t="s">
        <v>49</v>
      </c>
      <c s="34" t="s">
        <v>74</v>
      </c>
      <c s="34" t="s">
        <v>8970</v>
      </c>
      <c s="35" t="s">
        <v>5</v>
      </c>
      <c s="6" t="s">
        <v>8966</v>
      </c>
      <c s="36" t="s">
        <v>52</v>
      </c>
      <c s="37">
        <v>6</v>
      </c>
      <c s="36">
        <v>0</v>
      </c>
      <c s="36">
        <f>ROUND(G30*H30,6)</f>
      </c>
      <c r="L30" s="38">
        <v>0</v>
      </c>
      <c s="32">
        <f>ROUND(ROUND(L30,2)*ROUND(G30,3),2)</f>
      </c>
      <c s="36" t="s">
        <v>3001</v>
      </c>
      <c>
        <f>(M30*21)/100</f>
      </c>
      <c t="s">
        <v>27</v>
      </c>
    </row>
    <row r="31" spans="1:5" ht="38.25">
      <c r="A31" s="35" t="s">
        <v>54</v>
      </c>
      <c r="E31" s="39" t="s">
        <v>8971</v>
      </c>
    </row>
    <row r="32" spans="1:5" ht="12.75">
      <c r="A32" s="35" t="s">
        <v>55</v>
      </c>
      <c r="E32" s="40" t="s">
        <v>5</v>
      </c>
    </row>
    <row r="33" spans="1:5" ht="12.75">
      <c r="A33" t="s">
        <v>56</v>
      </c>
      <c r="E33" s="39" t="s">
        <v>5</v>
      </c>
    </row>
    <row r="34" spans="1:16" ht="25.5">
      <c r="A34" t="s">
        <v>49</v>
      </c>
      <c s="34" t="s">
        <v>78</v>
      </c>
      <c s="34" t="s">
        <v>8972</v>
      </c>
      <c s="35" t="s">
        <v>5</v>
      </c>
      <c s="6" t="s">
        <v>8973</v>
      </c>
      <c s="36" t="s">
        <v>52</v>
      </c>
      <c s="37">
        <v>8</v>
      </c>
      <c s="36">
        <v>0</v>
      </c>
      <c s="36">
        <f>ROUND(G34*H34,6)</f>
      </c>
      <c r="L34" s="38">
        <v>0</v>
      </c>
      <c s="32">
        <f>ROUND(ROUND(L34,2)*ROUND(G34,3),2)</f>
      </c>
      <c s="36" t="s">
        <v>3001</v>
      </c>
      <c>
        <f>(M34*21)/100</f>
      </c>
      <c t="s">
        <v>27</v>
      </c>
    </row>
    <row r="35" spans="1:5" ht="25.5">
      <c r="A35" s="35" t="s">
        <v>54</v>
      </c>
      <c r="E35" s="39" t="s">
        <v>8973</v>
      </c>
    </row>
    <row r="36" spans="1:5" ht="25.5">
      <c r="A36" s="35" t="s">
        <v>55</v>
      </c>
      <c r="E36" s="42" t="s">
        <v>8974</v>
      </c>
    </row>
    <row r="37" spans="1:5" ht="12.75">
      <c r="A37" t="s">
        <v>56</v>
      </c>
      <c r="E37" s="39" t="s">
        <v>5</v>
      </c>
    </row>
    <row r="38" spans="1:16" ht="25.5">
      <c r="A38" t="s">
        <v>49</v>
      </c>
      <c s="34" t="s">
        <v>82</v>
      </c>
      <c s="34" t="s">
        <v>8975</v>
      </c>
      <c s="35" t="s">
        <v>5</v>
      </c>
      <c s="6" t="s">
        <v>8976</v>
      </c>
      <c s="36" t="s">
        <v>52</v>
      </c>
      <c s="37">
        <v>2.88</v>
      </c>
      <c s="36">
        <v>0</v>
      </c>
      <c s="36">
        <f>ROUND(G38*H38,6)</f>
      </c>
      <c r="L38" s="38">
        <v>0</v>
      </c>
      <c s="32">
        <f>ROUND(ROUND(L38,2)*ROUND(G38,3),2)</f>
      </c>
      <c s="36" t="s">
        <v>3001</v>
      </c>
      <c>
        <f>(M38*21)/100</f>
      </c>
      <c t="s">
        <v>27</v>
      </c>
    </row>
    <row r="39" spans="1:5" ht="38.25">
      <c r="A39" s="35" t="s">
        <v>54</v>
      </c>
      <c r="E39" s="39" t="s">
        <v>8977</v>
      </c>
    </row>
    <row r="40" spans="1:5" ht="12.75">
      <c r="A40" s="35" t="s">
        <v>55</v>
      </c>
      <c r="E40" s="40" t="s">
        <v>8978</v>
      </c>
    </row>
    <row r="41" spans="1:5" ht="12.75">
      <c r="A41" t="s">
        <v>56</v>
      </c>
      <c r="E41" s="39" t="s">
        <v>5</v>
      </c>
    </row>
    <row r="42" spans="1:16" ht="12.75">
      <c r="A42" t="s">
        <v>49</v>
      </c>
      <c s="34" t="s">
        <v>89</v>
      </c>
      <c s="34" t="s">
        <v>5927</v>
      </c>
      <c s="35" t="s">
        <v>5</v>
      </c>
      <c s="6" t="s">
        <v>5928</v>
      </c>
      <c s="36" t="s">
        <v>1010</v>
      </c>
      <c s="37">
        <v>5.76</v>
      </c>
      <c s="36">
        <v>1</v>
      </c>
      <c s="36">
        <f>ROUND(G42*H42,6)</f>
      </c>
      <c r="L42" s="38">
        <v>0</v>
      </c>
      <c s="32">
        <f>ROUND(ROUND(L42,2)*ROUND(G42,3),2)</f>
      </c>
      <c s="36" t="s">
        <v>3001</v>
      </c>
      <c>
        <f>(M42*21)/100</f>
      </c>
      <c t="s">
        <v>27</v>
      </c>
    </row>
    <row r="43" spans="1:5" ht="12.75">
      <c r="A43" s="35" t="s">
        <v>54</v>
      </c>
      <c r="E43" s="39" t="s">
        <v>5928</v>
      </c>
    </row>
    <row r="44" spans="1:5" ht="12.75">
      <c r="A44" s="35" t="s">
        <v>55</v>
      </c>
      <c r="E44" s="40" t="s">
        <v>5</v>
      </c>
    </row>
    <row r="45" spans="1:5" ht="12.75">
      <c r="A45" t="s">
        <v>56</v>
      </c>
      <c r="E45" s="39" t="s">
        <v>5</v>
      </c>
    </row>
    <row r="46" spans="1:16" ht="12.75">
      <c r="A46" t="s">
        <v>49</v>
      </c>
      <c s="34" t="s">
        <v>93</v>
      </c>
      <c s="34" t="s">
        <v>8979</v>
      </c>
      <c s="35" t="s">
        <v>5</v>
      </c>
      <c s="6" t="s">
        <v>8980</v>
      </c>
      <c s="36" t="s">
        <v>1010</v>
      </c>
      <c s="37">
        <v>16</v>
      </c>
      <c s="36">
        <v>1</v>
      </c>
      <c s="36">
        <f>ROUND(G46*H46,6)</f>
      </c>
      <c r="L46" s="38">
        <v>0</v>
      </c>
      <c s="32">
        <f>ROUND(ROUND(L46,2)*ROUND(G46,3),2)</f>
      </c>
      <c s="36" t="s">
        <v>3001</v>
      </c>
      <c>
        <f>(M46*21)/100</f>
      </c>
      <c t="s">
        <v>27</v>
      </c>
    </row>
    <row r="47" spans="1:5" ht="12.75">
      <c r="A47" s="35" t="s">
        <v>54</v>
      </c>
      <c r="E47" s="39" t="s">
        <v>8980</v>
      </c>
    </row>
    <row r="48" spans="1:5" ht="12.75">
      <c r="A48" s="35" t="s">
        <v>55</v>
      </c>
      <c r="E48" s="40" t="s">
        <v>5</v>
      </c>
    </row>
    <row r="49" spans="1:5" ht="12.75">
      <c r="A49" t="s">
        <v>56</v>
      </c>
      <c r="E49" s="39" t="s">
        <v>5</v>
      </c>
    </row>
    <row r="50" spans="1:13" ht="12.75">
      <c r="A50" t="s">
        <v>46</v>
      </c>
      <c r="C50" s="31" t="s">
        <v>26</v>
      </c>
      <c r="E50" s="33" t="s">
        <v>5936</v>
      </c>
      <c r="J50" s="32">
        <f>0</f>
      </c>
      <c s="32">
        <f>0</f>
      </c>
      <c s="32">
        <f>0+L51</f>
      </c>
      <c s="32">
        <f>0+M51</f>
      </c>
    </row>
    <row r="51" spans="1:16" ht="25.5">
      <c r="A51" t="s">
        <v>49</v>
      </c>
      <c s="34" t="s">
        <v>96</v>
      </c>
      <c s="34" t="s">
        <v>8981</v>
      </c>
      <c s="35" t="s">
        <v>5</v>
      </c>
      <c s="6" t="s">
        <v>8982</v>
      </c>
      <c s="36" t="s">
        <v>819</v>
      </c>
      <c s="37">
        <v>3.6</v>
      </c>
      <c s="36">
        <v>0.00785</v>
      </c>
      <c s="36">
        <f>ROUND(G51*H51,6)</f>
      </c>
      <c r="L51" s="38">
        <v>0</v>
      </c>
      <c s="32">
        <f>ROUND(ROUND(L51,2)*ROUND(G51,3),2)</f>
      </c>
      <c s="36" t="s">
        <v>3001</v>
      </c>
      <c>
        <f>(M51*21)/100</f>
      </c>
      <c t="s">
        <v>27</v>
      </c>
    </row>
    <row r="52" spans="1:5" ht="25.5">
      <c r="A52" s="35" t="s">
        <v>54</v>
      </c>
      <c r="E52" s="39" t="s">
        <v>8982</v>
      </c>
    </row>
    <row r="53" spans="1:5" ht="63.75">
      <c r="A53" s="35" t="s">
        <v>55</v>
      </c>
      <c r="E53" s="42" t="s">
        <v>8983</v>
      </c>
    </row>
    <row r="54" spans="1:5" ht="12.75">
      <c r="A54" t="s">
        <v>56</v>
      </c>
      <c r="E54" s="39" t="s">
        <v>5</v>
      </c>
    </row>
    <row r="55" spans="1:13" ht="12.75">
      <c r="A55" t="s">
        <v>46</v>
      </c>
      <c r="C55" s="31" t="s">
        <v>65</v>
      </c>
      <c r="E55" s="33" t="s">
        <v>3044</v>
      </c>
      <c r="J55" s="32">
        <f>0</f>
      </c>
      <c s="32">
        <f>0</f>
      </c>
      <c s="32">
        <f>0+L56</f>
      </c>
      <c s="32">
        <f>0+M56</f>
      </c>
    </row>
    <row r="56" spans="1:16" ht="25.5">
      <c r="A56" t="s">
        <v>49</v>
      </c>
      <c s="34" t="s">
        <v>100</v>
      </c>
      <c s="34" t="s">
        <v>3045</v>
      </c>
      <c s="35" t="s">
        <v>5</v>
      </c>
      <c s="6" t="s">
        <v>3047</v>
      </c>
      <c s="36" t="s">
        <v>52</v>
      </c>
      <c s="37">
        <v>0.64</v>
      </c>
      <c s="36">
        <v>0</v>
      </c>
      <c s="36">
        <f>ROUND(G56*H56,6)</f>
      </c>
      <c r="L56" s="38">
        <v>0</v>
      </c>
      <c s="32">
        <f>ROUND(ROUND(L56,2)*ROUND(G56,3),2)</f>
      </c>
      <c s="36" t="s">
        <v>3001</v>
      </c>
      <c>
        <f>(M56*21)/100</f>
      </c>
      <c t="s">
        <v>27</v>
      </c>
    </row>
    <row r="57" spans="1:5" ht="25.5">
      <c r="A57" s="35" t="s">
        <v>54</v>
      </c>
      <c r="E57" s="39" t="s">
        <v>3047</v>
      </c>
    </row>
    <row r="58" spans="1:5" ht="12.75">
      <c r="A58" s="35" t="s">
        <v>55</v>
      </c>
      <c r="E58" s="40" t="s">
        <v>8984</v>
      </c>
    </row>
    <row r="59" spans="1:5" ht="12.75">
      <c r="A59" t="s">
        <v>56</v>
      </c>
      <c r="E59" s="39" t="s">
        <v>5</v>
      </c>
    </row>
    <row r="60" spans="1:13" ht="12.75">
      <c r="A60" t="s">
        <v>46</v>
      </c>
      <c r="C60" s="31" t="s">
        <v>74</v>
      </c>
      <c r="E60" s="33" t="s">
        <v>6528</v>
      </c>
      <c r="J60" s="32">
        <f>0</f>
      </c>
      <c s="32">
        <f>0</f>
      </c>
      <c s="32">
        <f>0+L61+L65+L69+L73+L77</f>
      </c>
      <c s="32">
        <f>0+M61+M65+M69+M73+M77</f>
      </c>
    </row>
    <row r="61" spans="1:16" ht="12.75">
      <c r="A61" t="s">
        <v>49</v>
      </c>
      <c s="34" t="s">
        <v>104</v>
      </c>
      <c s="34" t="s">
        <v>8985</v>
      </c>
      <c s="35" t="s">
        <v>5</v>
      </c>
      <c s="6" t="s">
        <v>8986</v>
      </c>
      <c s="36" t="s">
        <v>819</v>
      </c>
      <c s="37">
        <v>1.4</v>
      </c>
      <c s="36">
        <v>0.04</v>
      </c>
      <c s="36">
        <f>ROUND(G61*H61,6)</f>
      </c>
      <c r="L61" s="38">
        <v>0</v>
      </c>
      <c s="32">
        <f>ROUND(ROUND(L61,2)*ROUND(G61,3),2)</f>
      </c>
      <c s="36" t="s">
        <v>3001</v>
      </c>
      <c>
        <f>(M61*21)/100</f>
      </c>
      <c t="s">
        <v>27</v>
      </c>
    </row>
    <row r="62" spans="1:5" ht="12.75">
      <c r="A62" s="35" t="s">
        <v>54</v>
      </c>
      <c r="E62" s="39" t="s">
        <v>8986</v>
      </c>
    </row>
    <row r="63" spans="1:5" ht="63.75">
      <c r="A63" s="35" t="s">
        <v>55</v>
      </c>
      <c r="E63" s="42" t="s">
        <v>8987</v>
      </c>
    </row>
    <row r="64" spans="1:5" ht="12.75">
      <c r="A64" t="s">
        <v>56</v>
      </c>
      <c r="E64" s="39" t="s">
        <v>5</v>
      </c>
    </row>
    <row r="65" spans="1:16" ht="12.75">
      <c r="A65" t="s">
        <v>49</v>
      </c>
      <c s="34" t="s">
        <v>107</v>
      </c>
      <c s="34" t="s">
        <v>8988</v>
      </c>
      <c s="35" t="s">
        <v>5</v>
      </c>
      <c s="6" t="s">
        <v>8989</v>
      </c>
      <c s="36" t="s">
        <v>819</v>
      </c>
      <c s="37">
        <v>3.6</v>
      </c>
      <c s="36">
        <v>0.0389</v>
      </c>
      <c s="36">
        <f>ROUND(G65*H65,6)</f>
      </c>
      <c r="L65" s="38">
        <v>0</v>
      </c>
      <c s="32">
        <f>ROUND(ROUND(L65,2)*ROUND(G65,3),2)</f>
      </c>
      <c s="36" t="s">
        <v>3001</v>
      </c>
      <c>
        <f>(M65*21)/100</f>
      </c>
      <c t="s">
        <v>27</v>
      </c>
    </row>
    <row r="66" spans="1:5" ht="12.75">
      <c r="A66" s="35" t="s">
        <v>54</v>
      </c>
      <c r="E66" s="39" t="s">
        <v>8989</v>
      </c>
    </row>
    <row r="67" spans="1:5" ht="63.75">
      <c r="A67" s="35" t="s">
        <v>55</v>
      </c>
      <c r="E67" s="42" t="s">
        <v>8983</v>
      </c>
    </row>
    <row r="68" spans="1:5" ht="12.75">
      <c r="A68" t="s">
        <v>56</v>
      </c>
      <c r="E68" s="39" t="s">
        <v>5</v>
      </c>
    </row>
    <row r="69" spans="1:16" ht="25.5">
      <c r="A69" t="s">
        <v>49</v>
      </c>
      <c s="34" t="s">
        <v>110</v>
      </c>
      <c s="34" t="s">
        <v>8990</v>
      </c>
      <c s="35" t="s">
        <v>5</v>
      </c>
      <c s="6" t="s">
        <v>8991</v>
      </c>
      <c s="36" t="s">
        <v>68</v>
      </c>
      <c s="37">
        <v>46</v>
      </c>
      <c s="36">
        <v>0.0097</v>
      </c>
      <c s="36">
        <f>ROUND(G69*H69,6)</f>
      </c>
      <c r="L69" s="38">
        <v>0</v>
      </c>
      <c s="32">
        <f>ROUND(ROUND(L69,2)*ROUND(G69,3),2)</f>
      </c>
      <c s="36" t="s">
        <v>3001</v>
      </c>
      <c>
        <f>(M69*21)/100</f>
      </c>
      <c t="s">
        <v>27</v>
      </c>
    </row>
    <row r="70" spans="1:5" ht="25.5">
      <c r="A70" s="35" t="s">
        <v>54</v>
      </c>
      <c r="E70" s="39" t="s">
        <v>8991</v>
      </c>
    </row>
    <row r="71" spans="1:5" ht="12.75">
      <c r="A71" s="35" t="s">
        <v>55</v>
      </c>
      <c r="E71" s="40" t="s">
        <v>8992</v>
      </c>
    </row>
    <row r="72" spans="1:5" ht="12.75">
      <c r="A72" t="s">
        <v>56</v>
      </c>
      <c r="E72" s="39" t="s">
        <v>5</v>
      </c>
    </row>
    <row r="73" spans="1:16" ht="25.5">
      <c r="A73" t="s">
        <v>49</v>
      </c>
      <c s="34" t="s">
        <v>113</v>
      </c>
      <c s="34" t="s">
        <v>8993</v>
      </c>
      <c s="35" t="s">
        <v>5</v>
      </c>
      <c s="6" t="s">
        <v>8994</v>
      </c>
      <c s="36" t="s">
        <v>52</v>
      </c>
      <c s="37">
        <v>1.6</v>
      </c>
      <c s="36">
        <v>2.30102</v>
      </c>
      <c s="36">
        <f>ROUND(G73*H73,6)</f>
      </c>
      <c r="L73" s="38">
        <v>0</v>
      </c>
      <c s="32">
        <f>ROUND(ROUND(L73,2)*ROUND(G73,3),2)</f>
      </c>
      <c s="36" t="s">
        <v>3001</v>
      </c>
      <c>
        <f>(M73*21)/100</f>
      </c>
      <c t="s">
        <v>27</v>
      </c>
    </row>
    <row r="74" spans="1:5" ht="25.5">
      <c r="A74" s="35" t="s">
        <v>54</v>
      </c>
      <c r="E74" s="39" t="s">
        <v>8994</v>
      </c>
    </row>
    <row r="75" spans="1:5" ht="25.5">
      <c r="A75" s="35" t="s">
        <v>55</v>
      </c>
      <c r="E75" s="42" t="s">
        <v>8995</v>
      </c>
    </row>
    <row r="76" spans="1:5" ht="12.75">
      <c r="A76" t="s">
        <v>56</v>
      </c>
      <c r="E76" s="39" t="s">
        <v>5</v>
      </c>
    </row>
    <row r="77" spans="1:16" ht="12.75">
      <c r="A77" t="s">
        <v>49</v>
      </c>
      <c s="34" t="s">
        <v>118</v>
      </c>
      <c s="34" t="s">
        <v>8996</v>
      </c>
      <c s="35" t="s">
        <v>5</v>
      </c>
      <c s="6" t="s">
        <v>8997</v>
      </c>
      <c s="36" t="s">
        <v>528</v>
      </c>
      <c s="37">
        <v>1</v>
      </c>
      <c s="36">
        <v>0</v>
      </c>
      <c s="36">
        <f>ROUND(G77*H77,6)</f>
      </c>
      <c r="L77" s="38">
        <v>0</v>
      </c>
      <c s="32">
        <f>ROUND(ROUND(L77,2)*ROUND(G77,3),2)</f>
      </c>
      <c s="36" t="s">
        <v>85</v>
      </c>
      <c>
        <f>(M77*21)/100</f>
      </c>
      <c t="s">
        <v>27</v>
      </c>
    </row>
    <row r="78" spans="1:5" ht="12.75">
      <c r="A78" s="35" t="s">
        <v>54</v>
      </c>
      <c r="E78" s="39" t="s">
        <v>8997</v>
      </c>
    </row>
    <row r="79" spans="1:5" ht="38.25">
      <c r="A79" s="35" t="s">
        <v>55</v>
      </c>
      <c r="E79" s="42" t="s">
        <v>8998</v>
      </c>
    </row>
    <row r="80" spans="1:5" ht="12.75">
      <c r="A80" t="s">
        <v>56</v>
      </c>
      <c r="E80" s="39" t="s">
        <v>5</v>
      </c>
    </row>
    <row r="81" spans="1:13" ht="12.75">
      <c r="A81" t="s">
        <v>46</v>
      </c>
      <c r="C81" s="31" t="s">
        <v>3444</v>
      </c>
      <c r="E81" s="33" t="s">
        <v>7467</v>
      </c>
      <c r="J81" s="32">
        <f>0</f>
      </c>
      <c s="32">
        <f>0</f>
      </c>
      <c s="32">
        <f>0+L82</f>
      </c>
      <c s="32">
        <f>0+M82</f>
      </c>
    </row>
    <row r="82" spans="1:16" ht="12.75">
      <c r="A82" t="s">
        <v>49</v>
      </c>
      <c s="34" t="s">
        <v>121</v>
      </c>
      <c s="34" t="s">
        <v>8999</v>
      </c>
      <c s="35" t="s">
        <v>5</v>
      </c>
      <c s="6" t="s">
        <v>9000</v>
      </c>
      <c s="36" t="s">
        <v>528</v>
      </c>
      <c s="37">
        <v>1</v>
      </c>
      <c s="36">
        <v>0</v>
      </c>
      <c s="36">
        <f>ROUND(G82*H82,6)</f>
      </c>
      <c r="L82" s="38">
        <v>0</v>
      </c>
      <c s="32">
        <f>ROUND(ROUND(L82,2)*ROUND(G82,3),2)</f>
      </c>
      <c s="36" t="s">
        <v>85</v>
      </c>
      <c>
        <f>(M82*21)/100</f>
      </c>
      <c t="s">
        <v>27</v>
      </c>
    </row>
    <row r="83" spans="1:5" ht="12.75">
      <c r="A83" s="35" t="s">
        <v>54</v>
      </c>
      <c r="E83" s="39" t="s">
        <v>9000</v>
      </c>
    </row>
    <row r="84" spans="1:5" ht="12.75">
      <c r="A84" s="35" t="s">
        <v>55</v>
      </c>
      <c r="E84" s="40" t="s">
        <v>5</v>
      </c>
    </row>
    <row r="85" spans="1:5" ht="12.75">
      <c r="A85" t="s">
        <v>56</v>
      </c>
      <c r="E85" s="39" t="s">
        <v>5</v>
      </c>
    </row>
    <row r="86" spans="1:13" ht="12.75">
      <c r="A86" t="s">
        <v>46</v>
      </c>
      <c r="C86" s="31" t="s">
        <v>7051</v>
      </c>
      <c r="E86" s="33" t="s">
        <v>7052</v>
      </c>
      <c r="J86" s="32">
        <f>0</f>
      </c>
      <c s="32">
        <f>0</f>
      </c>
      <c s="32">
        <f>0+L87+L91+L95+L99+L103+L107+L111</f>
      </c>
      <c s="32">
        <f>0+M87+M91+M95+M99+M103+M107+M111</f>
      </c>
    </row>
    <row r="87" spans="1:16" ht="12.75">
      <c r="A87" t="s">
        <v>49</v>
      </c>
      <c s="34" t="s">
        <v>124</v>
      </c>
      <c s="34" t="s">
        <v>9001</v>
      </c>
      <c s="35" t="s">
        <v>5</v>
      </c>
      <c s="6" t="s">
        <v>9002</v>
      </c>
      <c s="36" t="s">
        <v>60</v>
      </c>
      <c s="37">
        <v>124.44</v>
      </c>
      <c s="36">
        <v>0.00011</v>
      </c>
      <c s="36">
        <f>ROUND(G87*H87,6)</f>
      </c>
      <c r="L87" s="38">
        <v>0</v>
      </c>
      <c s="32">
        <f>ROUND(ROUND(L87,2)*ROUND(G87,3),2)</f>
      </c>
      <c s="36" t="s">
        <v>3001</v>
      </c>
      <c>
        <f>(M87*21)/100</f>
      </c>
      <c t="s">
        <v>27</v>
      </c>
    </row>
    <row r="88" spans="1:5" ht="12.75">
      <c r="A88" s="35" t="s">
        <v>54</v>
      </c>
      <c r="E88" s="39" t="s">
        <v>9002</v>
      </c>
    </row>
    <row r="89" spans="1:5" ht="12.75">
      <c r="A89" s="35" t="s">
        <v>55</v>
      </c>
      <c r="E89" s="40" t="s">
        <v>5</v>
      </c>
    </row>
    <row r="90" spans="1:5" ht="12.75">
      <c r="A90" t="s">
        <v>56</v>
      </c>
      <c r="E90" s="39" t="s">
        <v>5</v>
      </c>
    </row>
    <row r="91" spans="1:16" ht="12.75">
      <c r="A91" t="s">
        <v>49</v>
      </c>
      <c s="34" t="s">
        <v>127</v>
      </c>
      <c s="34" t="s">
        <v>9003</v>
      </c>
      <c s="35" t="s">
        <v>5</v>
      </c>
      <c s="6" t="s">
        <v>9004</v>
      </c>
      <c s="36" t="s">
        <v>68</v>
      </c>
      <c s="37">
        <v>10</v>
      </c>
      <c s="36">
        <v>0.00065</v>
      </c>
      <c s="36">
        <f>ROUND(G91*H91,6)</f>
      </c>
      <c r="L91" s="38">
        <v>0</v>
      </c>
      <c s="32">
        <f>ROUND(ROUND(L91,2)*ROUND(G91,3),2)</f>
      </c>
      <c s="36" t="s">
        <v>3001</v>
      </c>
      <c>
        <f>(M91*21)/100</f>
      </c>
      <c t="s">
        <v>27</v>
      </c>
    </row>
    <row r="92" spans="1:5" ht="12.75">
      <c r="A92" s="35" t="s">
        <v>54</v>
      </c>
      <c r="E92" s="39" t="s">
        <v>9004</v>
      </c>
    </row>
    <row r="93" spans="1:5" ht="12.75">
      <c r="A93" s="35" t="s">
        <v>55</v>
      </c>
      <c r="E93" s="40" t="s">
        <v>9005</v>
      </c>
    </row>
    <row r="94" spans="1:5" ht="12.75">
      <c r="A94" t="s">
        <v>56</v>
      </c>
      <c r="E94" s="39" t="s">
        <v>5</v>
      </c>
    </row>
    <row r="95" spans="1:16" ht="12.75">
      <c r="A95" t="s">
        <v>49</v>
      </c>
      <c s="34" t="s">
        <v>131</v>
      </c>
      <c s="34" t="s">
        <v>9006</v>
      </c>
      <c s="35" t="s">
        <v>5</v>
      </c>
      <c s="6" t="s">
        <v>9007</v>
      </c>
      <c s="36" t="s">
        <v>60</v>
      </c>
      <c s="37">
        <v>12.24</v>
      </c>
      <c s="36">
        <v>0.00048</v>
      </c>
      <c s="36">
        <f>ROUND(G95*H95,6)</f>
      </c>
      <c r="L95" s="38">
        <v>0</v>
      </c>
      <c s="32">
        <f>ROUND(ROUND(L95,2)*ROUND(G95,3),2)</f>
      </c>
      <c s="36" t="s">
        <v>3001</v>
      </c>
      <c>
        <f>(M95*21)/100</f>
      </c>
      <c t="s">
        <v>27</v>
      </c>
    </row>
    <row r="96" spans="1:5" ht="12.75">
      <c r="A96" s="35" t="s">
        <v>54</v>
      </c>
      <c r="E96" s="39" t="s">
        <v>9007</v>
      </c>
    </row>
    <row r="97" spans="1:5" ht="12.75">
      <c r="A97" s="35" t="s">
        <v>55</v>
      </c>
      <c r="E97" s="40" t="s">
        <v>5</v>
      </c>
    </row>
    <row r="98" spans="1:5" ht="12.75">
      <c r="A98" t="s">
        <v>56</v>
      </c>
      <c r="E98" s="39" t="s">
        <v>5</v>
      </c>
    </row>
    <row r="99" spans="1:16" ht="12.75">
      <c r="A99" t="s">
        <v>49</v>
      </c>
      <c s="34" t="s">
        <v>135</v>
      </c>
      <c s="34" t="s">
        <v>9008</v>
      </c>
      <c s="35" t="s">
        <v>5</v>
      </c>
      <c s="6" t="s">
        <v>9007</v>
      </c>
      <c s="36" t="s">
        <v>60</v>
      </c>
      <c s="37">
        <v>53.04</v>
      </c>
      <c s="36">
        <v>0.00048</v>
      </c>
      <c s="36">
        <f>ROUND(G99*H99,6)</f>
      </c>
      <c r="L99" s="38">
        <v>0</v>
      </c>
      <c s="32">
        <f>ROUND(ROUND(L99,2)*ROUND(G99,3),2)</f>
      </c>
      <c s="36" t="s">
        <v>3001</v>
      </c>
      <c>
        <f>(M99*21)/100</f>
      </c>
      <c t="s">
        <v>27</v>
      </c>
    </row>
    <row r="100" spans="1:5" ht="12.75">
      <c r="A100" s="35" t="s">
        <v>54</v>
      </c>
      <c r="E100" s="39" t="s">
        <v>9007</v>
      </c>
    </row>
    <row r="101" spans="1:5" ht="12.75">
      <c r="A101" s="35" t="s">
        <v>55</v>
      </c>
      <c r="E101" s="40" t="s">
        <v>5</v>
      </c>
    </row>
    <row r="102" spans="1:5" ht="12.75">
      <c r="A102" t="s">
        <v>56</v>
      </c>
      <c r="E102" s="39" t="s">
        <v>5</v>
      </c>
    </row>
    <row r="103" spans="1:16" ht="12.75">
      <c r="A103" t="s">
        <v>49</v>
      </c>
      <c s="34" t="s">
        <v>139</v>
      </c>
      <c s="34" t="s">
        <v>9009</v>
      </c>
      <c s="35" t="s">
        <v>5</v>
      </c>
      <c s="6" t="s">
        <v>9010</v>
      </c>
      <c s="36" t="s">
        <v>60</v>
      </c>
      <c s="37">
        <v>15.3</v>
      </c>
      <c s="36">
        <v>0.00072</v>
      </c>
      <c s="36">
        <f>ROUND(G103*H103,6)</f>
      </c>
      <c r="L103" s="38">
        <v>0</v>
      </c>
      <c s="32">
        <f>ROUND(ROUND(L103,2)*ROUND(G103,3),2)</f>
      </c>
      <c s="36" t="s">
        <v>3001</v>
      </c>
      <c>
        <f>(M103*21)/100</f>
      </c>
      <c t="s">
        <v>27</v>
      </c>
    </row>
    <row r="104" spans="1:5" ht="12.75">
      <c r="A104" s="35" t="s">
        <v>54</v>
      </c>
      <c r="E104" s="39" t="s">
        <v>9010</v>
      </c>
    </row>
    <row r="105" spans="1:5" ht="12.75">
      <c r="A105" s="35" t="s">
        <v>55</v>
      </c>
      <c r="E105" s="40" t="s">
        <v>5</v>
      </c>
    </row>
    <row r="106" spans="1:5" ht="12.75">
      <c r="A106" t="s">
        <v>56</v>
      </c>
      <c r="E106" s="39" t="s">
        <v>5</v>
      </c>
    </row>
    <row r="107" spans="1:16" ht="25.5">
      <c r="A107" t="s">
        <v>49</v>
      </c>
      <c s="34" t="s">
        <v>142</v>
      </c>
      <c s="34" t="s">
        <v>9011</v>
      </c>
      <c s="35" t="s">
        <v>5</v>
      </c>
      <c s="6" t="s">
        <v>9012</v>
      </c>
      <c s="36" t="s">
        <v>60</v>
      </c>
      <c s="37">
        <v>201</v>
      </c>
      <c s="36">
        <v>0</v>
      </c>
      <c s="36">
        <f>ROUND(G107*H107,6)</f>
      </c>
      <c r="L107" s="38">
        <v>0</v>
      </c>
      <c s="32">
        <f>ROUND(ROUND(L107,2)*ROUND(G107,3),2)</f>
      </c>
      <c s="36" t="s">
        <v>3001</v>
      </c>
      <c>
        <f>(M107*21)/100</f>
      </c>
      <c t="s">
        <v>27</v>
      </c>
    </row>
    <row r="108" spans="1:5" ht="38.25">
      <c r="A108" s="35" t="s">
        <v>54</v>
      </c>
      <c r="E108" s="39" t="s">
        <v>9013</v>
      </c>
    </row>
    <row r="109" spans="1:5" ht="38.25">
      <c r="A109" s="35" t="s">
        <v>55</v>
      </c>
      <c r="E109" s="42" t="s">
        <v>9014</v>
      </c>
    </row>
    <row r="110" spans="1:5" ht="12.75">
      <c r="A110" t="s">
        <v>56</v>
      </c>
      <c r="E110" s="39" t="s">
        <v>5</v>
      </c>
    </row>
    <row r="111" spans="1:16" ht="25.5">
      <c r="A111" t="s">
        <v>49</v>
      </c>
      <c s="34" t="s">
        <v>146</v>
      </c>
      <c s="34" t="s">
        <v>9015</v>
      </c>
      <c s="35" t="s">
        <v>5</v>
      </c>
      <c s="6" t="s">
        <v>9016</v>
      </c>
      <c s="36" t="s">
        <v>68</v>
      </c>
      <c s="37">
        <v>10</v>
      </c>
      <c s="36">
        <v>0</v>
      </c>
      <c s="36">
        <f>ROUND(G111*H111,6)</f>
      </c>
      <c r="L111" s="38">
        <v>0</v>
      </c>
      <c s="32">
        <f>ROUND(ROUND(L111,2)*ROUND(G111,3),2)</f>
      </c>
      <c s="36" t="s">
        <v>3001</v>
      </c>
      <c>
        <f>(M111*21)/100</f>
      </c>
      <c t="s">
        <v>27</v>
      </c>
    </row>
    <row r="112" spans="1:5" ht="38.25">
      <c r="A112" s="35" t="s">
        <v>54</v>
      </c>
      <c r="E112" s="39" t="s">
        <v>9017</v>
      </c>
    </row>
    <row r="113" spans="1:5" ht="12.75">
      <c r="A113" s="35" t="s">
        <v>55</v>
      </c>
      <c r="E113" s="40" t="s">
        <v>5</v>
      </c>
    </row>
    <row r="114" spans="1:5" ht="12.75">
      <c r="A114" t="s">
        <v>56</v>
      </c>
      <c r="E114" s="39" t="s">
        <v>5</v>
      </c>
    </row>
    <row r="115" spans="1:13" ht="12.75">
      <c r="A115" t="s">
        <v>46</v>
      </c>
      <c r="C115" s="31" t="s">
        <v>6385</v>
      </c>
      <c r="E115" s="33" t="s">
        <v>6386</v>
      </c>
      <c r="J115" s="32">
        <f>0</f>
      </c>
      <c s="32">
        <f>0</f>
      </c>
      <c s="32">
        <f>0+L116+L120+L124+L128+L132+L136+L140+L144+L148+L152+L156+L160+L164+L168+L172+L176+L180</f>
      </c>
      <c s="32">
        <f>0+M116+M120+M124+M128+M132+M136+M140+M144+M148+M152+M156+M160+M164+M168+M172+M176+M180</f>
      </c>
    </row>
    <row r="116" spans="1:16" ht="12.75">
      <c r="A116" t="s">
        <v>49</v>
      </c>
      <c s="34" t="s">
        <v>149</v>
      </c>
      <c s="34" t="s">
        <v>9018</v>
      </c>
      <c s="35" t="s">
        <v>5</v>
      </c>
      <c s="6" t="s">
        <v>9019</v>
      </c>
      <c s="36" t="s">
        <v>60</v>
      </c>
      <c s="37">
        <v>14</v>
      </c>
      <c s="36">
        <v>0</v>
      </c>
      <c s="36">
        <f>ROUND(G116*H116,6)</f>
      </c>
      <c r="L116" s="38">
        <v>0</v>
      </c>
      <c s="32">
        <f>ROUND(ROUND(L116,2)*ROUND(G116,3),2)</f>
      </c>
      <c s="36" t="s">
        <v>3001</v>
      </c>
      <c>
        <f>(M116*21)/100</f>
      </c>
      <c t="s">
        <v>27</v>
      </c>
    </row>
    <row r="117" spans="1:5" ht="12.75">
      <c r="A117" s="35" t="s">
        <v>54</v>
      </c>
      <c r="E117" s="39" t="s">
        <v>9019</v>
      </c>
    </row>
    <row r="118" spans="1:5" ht="38.25">
      <c r="A118" s="35" t="s">
        <v>55</v>
      </c>
      <c r="E118" s="40" t="s">
        <v>9020</v>
      </c>
    </row>
    <row r="119" spans="1:5" ht="12.75">
      <c r="A119" t="s">
        <v>56</v>
      </c>
      <c r="E119" s="39" t="s">
        <v>5</v>
      </c>
    </row>
    <row r="120" spans="1:16" ht="12.75">
      <c r="A120" t="s">
        <v>49</v>
      </c>
      <c s="34" t="s">
        <v>153</v>
      </c>
      <c s="34" t="s">
        <v>9021</v>
      </c>
      <c s="35" t="s">
        <v>5</v>
      </c>
      <c s="6" t="s">
        <v>9022</v>
      </c>
      <c s="36" t="s">
        <v>68</v>
      </c>
      <c s="37">
        <v>3</v>
      </c>
      <c s="36">
        <v>0.001</v>
      </c>
      <c s="36">
        <f>ROUND(G120*H120,6)</f>
      </c>
      <c r="L120" s="38">
        <v>0</v>
      </c>
      <c s="32">
        <f>ROUND(ROUND(L120,2)*ROUND(G120,3),2)</f>
      </c>
      <c s="36" t="s">
        <v>3001</v>
      </c>
      <c>
        <f>(M120*21)/100</f>
      </c>
      <c t="s">
        <v>27</v>
      </c>
    </row>
    <row r="121" spans="1:5" ht="12.75">
      <c r="A121" s="35" t="s">
        <v>54</v>
      </c>
      <c r="E121" s="39" t="s">
        <v>9022</v>
      </c>
    </row>
    <row r="122" spans="1:5" ht="12.75">
      <c r="A122" s="35" t="s">
        <v>55</v>
      </c>
      <c r="E122" s="40" t="s">
        <v>5</v>
      </c>
    </row>
    <row r="123" spans="1:5" ht="12.75">
      <c r="A123" t="s">
        <v>56</v>
      </c>
      <c r="E123" s="39" t="s">
        <v>5</v>
      </c>
    </row>
    <row r="124" spans="1:16" ht="12.75">
      <c r="A124" t="s">
        <v>49</v>
      </c>
      <c s="34" t="s">
        <v>158</v>
      </c>
      <c s="34" t="s">
        <v>9023</v>
      </c>
      <c s="35" t="s">
        <v>5</v>
      </c>
      <c s="6" t="s">
        <v>9024</v>
      </c>
      <c s="36" t="s">
        <v>68</v>
      </c>
      <c s="37">
        <v>2</v>
      </c>
      <c s="36">
        <v>0.00203</v>
      </c>
      <c s="36">
        <f>ROUND(G124*H124,6)</f>
      </c>
      <c r="L124" s="38">
        <v>0</v>
      </c>
      <c s="32">
        <f>ROUND(ROUND(L124,2)*ROUND(G124,3),2)</f>
      </c>
      <c s="36" t="s">
        <v>3001</v>
      </c>
      <c>
        <f>(M124*21)/100</f>
      </c>
      <c t="s">
        <v>27</v>
      </c>
    </row>
    <row r="125" spans="1:5" ht="12.75">
      <c r="A125" s="35" t="s">
        <v>54</v>
      </c>
      <c r="E125" s="39" t="s">
        <v>9024</v>
      </c>
    </row>
    <row r="126" spans="1:5" ht="12.75">
      <c r="A126" s="35" t="s">
        <v>55</v>
      </c>
      <c r="E126" s="40" t="s">
        <v>5</v>
      </c>
    </row>
    <row r="127" spans="1:5" ht="12.75">
      <c r="A127" t="s">
        <v>56</v>
      </c>
      <c r="E127" s="39" t="s">
        <v>5</v>
      </c>
    </row>
    <row r="128" spans="1:16" ht="12.75">
      <c r="A128" t="s">
        <v>49</v>
      </c>
      <c s="34" t="s">
        <v>162</v>
      </c>
      <c s="34" t="s">
        <v>9025</v>
      </c>
      <c s="35" t="s">
        <v>5</v>
      </c>
      <c s="6" t="s">
        <v>9026</v>
      </c>
      <c s="36" t="s">
        <v>60</v>
      </c>
      <c s="37">
        <v>8</v>
      </c>
      <c s="36">
        <v>0.00744</v>
      </c>
      <c s="36">
        <f>ROUND(G128*H128,6)</f>
      </c>
      <c r="L128" s="38">
        <v>0</v>
      </c>
      <c s="32">
        <f>ROUND(ROUND(L128,2)*ROUND(G128,3),2)</f>
      </c>
      <c s="36" t="s">
        <v>3001</v>
      </c>
      <c>
        <f>(M128*21)/100</f>
      </c>
      <c t="s">
        <v>27</v>
      </c>
    </row>
    <row r="129" spans="1:5" ht="12.75">
      <c r="A129" s="35" t="s">
        <v>54</v>
      </c>
      <c r="E129" s="39" t="s">
        <v>9026</v>
      </c>
    </row>
    <row r="130" spans="1:5" ht="12.75">
      <c r="A130" s="35" t="s">
        <v>55</v>
      </c>
      <c r="E130" s="40" t="s">
        <v>5</v>
      </c>
    </row>
    <row r="131" spans="1:5" ht="12.75">
      <c r="A131" t="s">
        <v>56</v>
      </c>
      <c r="E131" s="39" t="s">
        <v>5</v>
      </c>
    </row>
    <row r="132" spans="1:16" ht="12.75">
      <c r="A132" t="s">
        <v>49</v>
      </c>
      <c s="34" t="s">
        <v>166</v>
      </c>
      <c s="34" t="s">
        <v>9027</v>
      </c>
      <c s="35" t="s">
        <v>5</v>
      </c>
      <c s="6" t="s">
        <v>9028</v>
      </c>
      <c s="36" t="s">
        <v>60</v>
      </c>
      <c s="37">
        <v>1</v>
      </c>
      <c s="36">
        <v>0.01232</v>
      </c>
      <c s="36">
        <f>ROUND(G132*H132,6)</f>
      </c>
      <c r="L132" s="38">
        <v>0</v>
      </c>
      <c s="32">
        <f>ROUND(ROUND(L132,2)*ROUND(G132,3),2)</f>
      </c>
      <c s="36" t="s">
        <v>3001</v>
      </c>
      <c>
        <f>(M132*21)/100</f>
      </c>
      <c t="s">
        <v>27</v>
      </c>
    </row>
    <row r="133" spans="1:5" ht="12.75">
      <c r="A133" s="35" t="s">
        <v>54</v>
      </c>
      <c r="E133" s="39" t="s">
        <v>9028</v>
      </c>
    </row>
    <row r="134" spans="1:5" ht="12.75">
      <c r="A134" s="35" t="s">
        <v>55</v>
      </c>
      <c r="E134" s="40" t="s">
        <v>5</v>
      </c>
    </row>
    <row r="135" spans="1:5" ht="12.75">
      <c r="A135" t="s">
        <v>56</v>
      </c>
      <c r="E135" s="39" t="s">
        <v>5</v>
      </c>
    </row>
    <row r="136" spans="1:16" ht="12.75">
      <c r="A136" t="s">
        <v>49</v>
      </c>
      <c s="34" t="s">
        <v>169</v>
      </c>
      <c s="34" t="s">
        <v>9029</v>
      </c>
      <c s="35" t="s">
        <v>5</v>
      </c>
      <c s="6" t="s">
        <v>9030</v>
      </c>
      <c s="36" t="s">
        <v>60</v>
      </c>
      <c s="37">
        <v>8</v>
      </c>
      <c s="36">
        <v>0.00145</v>
      </c>
      <c s="36">
        <f>ROUND(G136*H136,6)</f>
      </c>
      <c r="L136" s="38">
        <v>0</v>
      </c>
      <c s="32">
        <f>ROUND(ROUND(L136,2)*ROUND(G136,3),2)</f>
      </c>
      <c s="36" t="s">
        <v>3001</v>
      </c>
      <c>
        <f>(M136*21)/100</f>
      </c>
      <c t="s">
        <v>27</v>
      </c>
    </row>
    <row r="137" spans="1:5" ht="12.75">
      <c r="A137" s="35" t="s">
        <v>54</v>
      </c>
      <c r="E137" s="39" t="s">
        <v>9030</v>
      </c>
    </row>
    <row r="138" spans="1:5" ht="51">
      <c r="A138" s="35" t="s">
        <v>55</v>
      </c>
      <c r="E138" s="42" t="s">
        <v>9031</v>
      </c>
    </row>
    <row r="139" spans="1:5" ht="12.75">
      <c r="A139" t="s">
        <v>56</v>
      </c>
      <c r="E139" s="39" t="s">
        <v>5</v>
      </c>
    </row>
    <row r="140" spans="1:16" ht="12.75">
      <c r="A140" t="s">
        <v>49</v>
      </c>
      <c s="34" t="s">
        <v>184</v>
      </c>
      <c s="34" t="s">
        <v>9032</v>
      </c>
      <c s="35" t="s">
        <v>5</v>
      </c>
      <c s="6" t="s">
        <v>9033</v>
      </c>
      <c s="36" t="s">
        <v>60</v>
      </c>
      <c s="37">
        <v>6</v>
      </c>
      <c s="36">
        <v>0.00041</v>
      </c>
      <c s="36">
        <f>ROUND(G140*H140,6)</f>
      </c>
      <c r="L140" s="38">
        <v>0</v>
      </c>
      <c s="32">
        <f>ROUND(ROUND(L140,2)*ROUND(G140,3),2)</f>
      </c>
      <c s="36" t="s">
        <v>3001</v>
      </c>
      <c>
        <f>(M140*21)/100</f>
      </c>
      <c t="s">
        <v>27</v>
      </c>
    </row>
    <row r="141" spans="1:5" ht="12.75">
      <c r="A141" s="35" t="s">
        <v>54</v>
      </c>
      <c r="E141" s="39" t="s">
        <v>9033</v>
      </c>
    </row>
    <row r="142" spans="1:5" ht="12.75">
      <c r="A142" s="35" t="s">
        <v>55</v>
      </c>
      <c r="E142" s="40" t="s">
        <v>9034</v>
      </c>
    </row>
    <row r="143" spans="1:5" ht="12.75">
      <c r="A143" t="s">
        <v>56</v>
      </c>
      <c r="E143" s="39" t="s">
        <v>5</v>
      </c>
    </row>
    <row r="144" spans="1:16" ht="12.75">
      <c r="A144" t="s">
        <v>49</v>
      </c>
      <c s="34" t="s">
        <v>189</v>
      </c>
      <c s="34" t="s">
        <v>9035</v>
      </c>
      <c s="35" t="s">
        <v>5</v>
      </c>
      <c s="6" t="s">
        <v>9036</v>
      </c>
      <c s="36" t="s">
        <v>60</v>
      </c>
      <c s="37">
        <v>20</v>
      </c>
      <c s="36">
        <v>0.00048</v>
      </c>
      <c s="36">
        <f>ROUND(G144*H144,6)</f>
      </c>
      <c r="L144" s="38">
        <v>0</v>
      </c>
      <c s="32">
        <f>ROUND(ROUND(L144,2)*ROUND(G144,3),2)</f>
      </c>
      <c s="36" t="s">
        <v>3001</v>
      </c>
      <c>
        <f>(M144*21)/100</f>
      </c>
      <c t="s">
        <v>27</v>
      </c>
    </row>
    <row r="145" spans="1:5" ht="12.75">
      <c r="A145" s="35" t="s">
        <v>54</v>
      </c>
      <c r="E145" s="39" t="s">
        <v>9036</v>
      </c>
    </row>
    <row r="146" spans="1:5" ht="12.75">
      <c r="A146" s="35" t="s">
        <v>55</v>
      </c>
      <c r="E146" s="40" t="s">
        <v>5</v>
      </c>
    </row>
    <row r="147" spans="1:5" ht="12.75">
      <c r="A147" t="s">
        <v>56</v>
      </c>
      <c r="E147" s="39" t="s">
        <v>5</v>
      </c>
    </row>
    <row r="148" spans="1:16" ht="12.75">
      <c r="A148" t="s">
        <v>49</v>
      </c>
      <c s="34" t="s">
        <v>193</v>
      </c>
      <c s="34" t="s">
        <v>9037</v>
      </c>
      <c s="35" t="s">
        <v>5</v>
      </c>
      <c s="6" t="s">
        <v>9038</v>
      </c>
      <c s="36" t="s">
        <v>60</v>
      </c>
      <c s="37">
        <v>19</v>
      </c>
      <c s="36">
        <v>0.00071</v>
      </c>
      <c s="36">
        <f>ROUND(G148*H148,6)</f>
      </c>
      <c r="L148" s="38">
        <v>0</v>
      </c>
      <c s="32">
        <f>ROUND(ROUND(L148,2)*ROUND(G148,3),2)</f>
      </c>
      <c s="36" t="s">
        <v>3001</v>
      </c>
      <c>
        <f>(M148*21)/100</f>
      </c>
      <c t="s">
        <v>27</v>
      </c>
    </row>
    <row r="149" spans="1:5" ht="12.75">
      <c r="A149" s="35" t="s">
        <v>54</v>
      </c>
      <c r="E149" s="39" t="s">
        <v>9038</v>
      </c>
    </row>
    <row r="150" spans="1:5" ht="12.75">
      <c r="A150" s="35" t="s">
        <v>55</v>
      </c>
      <c r="E150" s="40" t="s">
        <v>5</v>
      </c>
    </row>
    <row r="151" spans="1:5" ht="12.75">
      <c r="A151" t="s">
        <v>56</v>
      </c>
      <c r="E151" s="39" t="s">
        <v>5</v>
      </c>
    </row>
    <row r="152" spans="1:16" ht="12.75">
      <c r="A152" t="s">
        <v>49</v>
      </c>
      <c s="34" t="s">
        <v>197</v>
      </c>
      <c s="34" t="s">
        <v>9039</v>
      </c>
      <c s="35" t="s">
        <v>5</v>
      </c>
      <c s="6" t="s">
        <v>9040</v>
      </c>
      <c s="36" t="s">
        <v>60</v>
      </c>
      <c s="37">
        <v>51</v>
      </c>
      <c s="36">
        <v>0.00224</v>
      </c>
      <c s="36">
        <f>ROUND(G152*H152,6)</f>
      </c>
      <c r="L152" s="38">
        <v>0</v>
      </c>
      <c s="32">
        <f>ROUND(ROUND(L152,2)*ROUND(G152,3),2)</f>
      </c>
      <c s="36" t="s">
        <v>3001</v>
      </c>
      <c>
        <f>(M152*21)/100</f>
      </c>
      <c t="s">
        <v>27</v>
      </c>
    </row>
    <row r="153" spans="1:5" ht="12.75">
      <c r="A153" s="35" t="s">
        <v>54</v>
      </c>
      <c r="E153" s="39" t="s">
        <v>9040</v>
      </c>
    </row>
    <row r="154" spans="1:5" ht="12.75">
      <c r="A154" s="35" t="s">
        <v>55</v>
      </c>
      <c r="E154" s="40" t="s">
        <v>5</v>
      </c>
    </row>
    <row r="155" spans="1:5" ht="12.75">
      <c r="A155" t="s">
        <v>56</v>
      </c>
      <c r="E155" s="39" t="s">
        <v>5</v>
      </c>
    </row>
    <row r="156" spans="1:16" ht="12.75">
      <c r="A156" t="s">
        <v>49</v>
      </c>
      <c s="34" t="s">
        <v>201</v>
      </c>
      <c s="34" t="s">
        <v>9041</v>
      </c>
      <c s="35" t="s">
        <v>5</v>
      </c>
      <c s="6" t="s">
        <v>9042</v>
      </c>
      <c s="36" t="s">
        <v>68</v>
      </c>
      <c s="37">
        <v>12</v>
      </c>
      <c s="36">
        <v>0</v>
      </c>
      <c s="36">
        <f>ROUND(G156*H156,6)</f>
      </c>
      <c r="L156" s="38">
        <v>0</v>
      </c>
      <c s="32">
        <f>ROUND(ROUND(L156,2)*ROUND(G156,3),2)</f>
      </c>
      <c s="36" t="s">
        <v>3001</v>
      </c>
      <c>
        <f>(M156*21)/100</f>
      </c>
      <c t="s">
        <v>27</v>
      </c>
    </row>
    <row r="157" spans="1:5" ht="12.75">
      <c r="A157" s="35" t="s">
        <v>54</v>
      </c>
      <c r="E157" s="39" t="s">
        <v>9042</v>
      </c>
    </row>
    <row r="158" spans="1:5" ht="12.75">
      <c r="A158" s="35" t="s">
        <v>55</v>
      </c>
      <c r="E158" s="40" t="s">
        <v>5</v>
      </c>
    </row>
    <row r="159" spans="1:5" ht="12.75">
      <c r="A159" t="s">
        <v>56</v>
      </c>
      <c r="E159" s="39" t="s">
        <v>5</v>
      </c>
    </row>
    <row r="160" spans="1:16" ht="12.75">
      <c r="A160" t="s">
        <v>49</v>
      </c>
      <c s="34" t="s">
        <v>205</v>
      </c>
      <c s="34" t="s">
        <v>9043</v>
      </c>
      <c s="35" t="s">
        <v>5</v>
      </c>
      <c s="6" t="s">
        <v>9044</v>
      </c>
      <c s="36" t="s">
        <v>68</v>
      </c>
      <c s="37">
        <v>10</v>
      </c>
      <c s="36">
        <v>0</v>
      </c>
      <c s="36">
        <f>ROUND(G160*H160,6)</f>
      </c>
      <c r="L160" s="38">
        <v>0</v>
      </c>
      <c s="32">
        <f>ROUND(ROUND(L160,2)*ROUND(G160,3),2)</f>
      </c>
      <c s="36" t="s">
        <v>3001</v>
      </c>
      <c>
        <f>(M160*21)/100</f>
      </c>
      <c t="s">
        <v>27</v>
      </c>
    </row>
    <row r="161" spans="1:5" ht="12.75">
      <c r="A161" s="35" t="s">
        <v>54</v>
      </c>
      <c r="E161" s="39" t="s">
        <v>9044</v>
      </c>
    </row>
    <row r="162" spans="1:5" ht="12.75">
      <c r="A162" s="35" t="s">
        <v>55</v>
      </c>
      <c r="E162" s="40" t="s">
        <v>5</v>
      </c>
    </row>
    <row r="163" spans="1:5" ht="12.75">
      <c r="A163" t="s">
        <v>56</v>
      </c>
      <c r="E163" s="39" t="s">
        <v>5</v>
      </c>
    </row>
    <row r="164" spans="1:16" ht="12.75">
      <c r="A164" t="s">
        <v>49</v>
      </c>
      <c s="34" t="s">
        <v>209</v>
      </c>
      <c s="34" t="s">
        <v>9045</v>
      </c>
      <c s="35" t="s">
        <v>5</v>
      </c>
      <c s="6" t="s">
        <v>9046</v>
      </c>
      <c s="36" t="s">
        <v>68</v>
      </c>
      <c s="37">
        <v>5</v>
      </c>
      <c s="36">
        <v>0.00051</v>
      </c>
      <c s="36">
        <f>ROUND(G164*H164,6)</f>
      </c>
      <c r="L164" s="38">
        <v>0</v>
      </c>
      <c s="32">
        <f>ROUND(ROUND(L164,2)*ROUND(G164,3),2)</f>
      </c>
      <c s="36" t="s">
        <v>3001</v>
      </c>
      <c>
        <f>(M164*21)/100</f>
      </c>
      <c t="s">
        <v>27</v>
      </c>
    </row>
    <row r="165" spans="1:5" ht="12.75">
      <c r="A165" s="35" t="s">
        <v>54</v>
      </c>
      <c r="E165" s="39" t="s">
        <v>9046</v>
      </c>
    </row>
    <row r="166" spans="1:5" ht="12.75">
      <c r="A166" s="35" t="s">
        <v>55</v>
      </c>
      <c r="E166" s="40" t="s">
        <v>9047</v>
      </c>
    </row>
    <row r="167" spans="1:5" ht="12.75">
      <c r="A167" t="s">
        <v>56</v>
      </c>
      <c r="E167" s="39" t="s">
        <v>5</v>
      </c>
    </row>
    <row r="168" spans="1:16" ht="25.5">
      <c r="A168" t="s">
        <v>49</v>
      </c>
      <c s="34" t="s">
        <v>213</v>
      </c>
      <c s="34" t="s">
        <v>9048</v>
      </c>
      <c s="35" t="s">
        <v>5</v>
      </c>
      <c s="6" t="s">
        <v>9049</v>
      </c>
      <c s="36" t="s">
        <v>68</v>
      </c>
      <c s="37">
        <v>3</v>
      </c>
      <c s="36">
        <v>2E-05</v>
      </c>
      <c s="36">
        <f>ROUND(G168*H168,6)</f>
      </c>
      <c r="L168" s="38">
        <v>0</v>
      </c>
      <c s="32">
        <f>ROUND(ROUND(L168,2)*ROUND(G168,3),2)</f>
      </c>
      <c s="36" t="s">
        <v>3001</v>
      </c>
      <c>
        <f>(M168*21)/100</f>
      </c>
      <c t="s">
        <v>27</v>
      </c>
    </row>
    <row r="169" spans="1:5" ht="25.5">
      <c r="A169" s="35" t="s">
        <v>54</v>
      </c>
      <c r="E169" s="39" t="s">
        <v>9049</v>
      </c>
    </row>
    <row r="170" spans="1:5" ht="12.75">
      <c r="A170" s="35" t="s">
        <v>55</v>
      </c>
      <c r="E170" s="40" t="s">
        <v>5</v>
      </c>
    </row>
    <row r="171" spans="1:5" ht="12.75">
      <c r="A171" t="s">
        <v>56</v>
      </c>
      <c r="E171" s="39" t="s">
        <v>5</v>
      </c>
    </row>
    <row r="172" spans="1:16" ht="12.75">
      <c r="A172" t="s">
        <v>49</v>
      </c>
      <c s="34" t="s">
        <v>217</v>
      </c>
      <c s="34" t="s">
        <v>9050</v>
      </c>
      <c s="35" t="s">
        <v>5</v>
      </c>
      <c s="6" t="s">
        <v>9051</v>
      </c>
      <c s="36" t="s">
        <v>60</v>
      </c>
      <c s="37">
        <v>113</v>
      </c>
      <c s="36">
        <v>0</v>
      </c>
      <c s="36">
        <f>ROUND(G172*H172,6)</f>
      </c>
      <c r="L172" s="38">
        <v>0</v>
      </c>
      <c s="32">
        <f>ROUND(ROUND(L172,2)*ROUND(G172,3),2)</f>
      </c>
      <c s="36" t="s">
        <v>3001</v>
      </c>
      <c>
        <f>(M172*21)/100</f>
      </c>
      <c t="s">
        <v>27</v>
      </c>
    </row>
    <row r="173" spans="1:5" ht="12.75">
      <c r="A173" s="35" t="s">
        <v>54</v>
      </c>
      <c r="E173" s="39" t="s">
        <v>9051</v>
      </c>
    </row>
    <row r="174" spans="1:5" ht="12.75">
      <c r="A174" s="35" t="s">
        <v>55</v>
      </c>
      <c r="E174" s="40" t="s">
        <v>5</v>
      </c>
    </row>
    <row r="175" spans="1:5" ht="12.75">
      <c r="A175" t="s">
        <v>56</v>
      </c>
      <c r="E175" s="39" t="s">
        <v>5</v>
      </c>
    </row>
    <row r="176" spans="1:16" ht="25.5">
      <c r="A176" t="s">
        <v>49</v>
      </c>
      <c s="34" t="s">
        <v>221</v>
      </c>
      <c s="34" t="s">
        <v>9052</v>
      </c>
      <c s="35" t="s">
        <v>5</v>
      </c>
      <c s="6" t="s">
        <v>9053</v>
      </c>
      <c s="36" t="s">
        <v>1010</v>
      </c>
      <c s="37">
        <v>0.233</v>
      </c>
      <c s="36">
        <v>0</v>
      </c>
      <c s="36">
        <f>ROUND(G176*H176,6)</f>
      </c>
      <c r="L176" s="38">
        <v>0</v>
      </c>
      <c s="32">
        <f>ROUND(ROUND(L176,2)*ROUND(G176,3),2)</f>
      </c>
      <c s="36" t="s">
        <v>3001</v>
      </c>
      <c>
        <f>(M176*21)/100</f>
      </c>
      <c t="s">
        <v>27</v>
      </c>
    </row>
    <row r="177" spans="1:5" ht="25.5">
      <c r="A177" s="35" t="s">
        <v>54</v>
      </c>
      <c r="E177" s="39" t="s">
        <v>9053</v>
      </c>
    </row>
    <row r="178" spans="1:5" ht="12.75">
      <c r="A178" s="35" t="s">
        <v>55</v>
      </c>
      <c r="E178" s="40" t="s">
        <v>5</v>
      </c>
    </row>
    <row r="179" spans="1:5" ht="12.75">
      <c r="A179" t="s">
        <v>56</v>
      </c>
      <c r="E179" s="39" t="s">
        <v>5</v>
      </c>
    </row>
    <row r="180" spans="1:16" ht="12.75">
      <c r="A180" t="s">
        <v>49</v>
      </c>
      <c s="34" t="s">
        <v>225</v>
      </c>
      <c s="34" t="s">
        <v>9054</v>
      </c>
      <c s="35" t="s">
        <v>5</v>
      </c>
      <c s="6" t="s">
        <v>9055</v>
      </c>
      <c s="36" t="s">
        <v>68</v>
      </c>
      <c s="37">
        <v>3</v>
      </c>
      <c s="36">
        <v>0</v>
      </c>
      <c s="36">
        <f>ROUND(G180*H180,6)</f>
      </c>
      <c r="L180" s="38">
        <v>0</v>
      </c>
      <c s="32">
        <f>ROUND(ROUND(L180,2)*ROUND(G180,3),2)</f>
      </c>
      <c s="36" t="s">
        <v>85</v>
      </c>
      <c>
        <f>(M180*21)/100</f>
      </c>
      <c t="s">
        <v>27</v>
      </c>
    </row>
    <row r="181" spans="1:5" ht="12.75">
      <c r="A181" s="35" t="s">
        <v>54</v>
      </c>
      <c r="E181" s="39" t="s">
        <v>9055</v>
      </c>
    </row>
    <row r="182" spans="1:5" ht="38.25">
      <c r="A182" s="35" t="s">
        <v>55</v>
      </c>
      <c r="E182" s="40" t="s">
        <v>9056</v>
      </c>
    </row>
    <row r="183" spans="1:5" ht="12.75">
      <c r="A183" t="s">
        <v>56</v>
      </c>
      <c r="E183" s="39" t="s">
        <v>5</v>
      </c>
    </row>
    <row r="184" spans="1:13" ht="12.75">
      <c r="A184" t="s">
        <v>46</v>
      </c>
      <c r="C184" s="31" t="s">
        <v>9057</v>
      </c>
      <c r="E184" s="33" t="s">
        <v>9058</v>
      </c>
      <c r="J184" s="32">
        <f>0</f>
      </c>
      <c s="32">
        <f>0</f>
      </c>
      <c s="32">
        <f>0+L185+L189+L193+L197+L201+L205+L209+L213+L217+L221+L225+L229+L233+L237+L241+L245+L249+L253+L257+L261+L265+L269+L273+L277+L281+L285+L289+L293+L297+L301+L305+L309+L313</f>
      </c>
      <c s="32">
        <f>0+M185+M189+M193+M197+M201+M205+M209+M213+M217+M221+M225+M229+M233+M237+M241+M245+M249+M253+M257+M261+M265+M269+M273+M277+M281+M285+M289+M293+M297+M301+M305+M309+M313</f>
      </c>
    </row>
    <row r="185" spans="1:16" ht="38.25">
      <c r="A185" t="s">
        <v>49</v>
      </c>
      <c s="34" t="s">
        <v>229</v>
      </c>
      <c s="34" t="s">
        <v>9059</v>
      </c>
      <c s="35" t="s">
        <v>5</v>
      </c>
      <c s="6" t="s">
        <v>9060</v>
      </c>
      <c s="36" t="s">
        <v>68</v>
      </c>
      <c s="37">
        <v>2</v>
      </c>
      <c s="36">
        <v>0.00183</v>
      </c>
      <c s="36">
        <f>ROUND(G185*H185,6)</f>
      </c>
      <c r="L185" s="38">
        <v>0</v>
      </c>
      <c s="32">
        <f>ROUND(ROUND(L185,2)*ROUND(G185,3),2)</f>
      </c>
      <c s="36" t="s">
        <v>3001</v>
      </c>
      <c>
        <f>(M185*21)/100</f>
      </c>
      <c t="s">
        <v>27</v>
      </c>
    </row>
    <row r="186" spans="1:5" ht="38.25">
      <c r="A186" s="35" t="s">
        <v>54</v>
      </c>
      <c r="E186" s="39" t="s">
        <v>9061</v>
      </c>
    </row>
    <row r="187" spans="1:5" ht="38.25">
      <c r="A187" s="35" t="s">
        <v>55</v>
      </c>
      <c r="E187" s="42" t="s">
        <v>9062</v>
      </c>
    </row>
    <row r="188" spans="1:5" ht="12.75">
      <c r="A188" t="s">
        <v>56</v>
      </c>
      <c r="E188" s="39" t="s">
        <v>5</v>
      </c>
    </row>
    <row r="189" spans="1:16" ht="38.25">
      <c r="A189" t="s">
        <v>49</v>
      </c>
      <c s="34" t="s">
        <v>233</v>
      </c>
      <c s="34" t="s">
        <v>9063</v>
      </c>
      <c s="35" t="s">
        <v>5</v>
      </c>
      <c s="6" t="s">
        <v>9064</v>
      </c>
      <c s="36" t="s">
        <v>68</v>
      </c>
      <c s="37">
        <v>2</v>
      </c>
      <c s="36">
        <v>0.00184</v>
      </c>
      <c s="36">
        <f>ROUND(G189*H189,6)</f>
      </c>
      <c r="L189" s="38">
        <v>0</v>
      </c>
      <c s="32">
        <f>ROUND(ROUND(L189,2)*ROUND(G189,3),2)</f>
      </c>
      <c s="36" t="s">
        <v>3001</v>
      </c>
      <c>
        <f>(M189*21)/100</f>
      </c>
      <c t="s">
        <v>27</v>
      </c>
    </row>
    <row r="190" spans="1:5" ht="38.25">
      <c r="A190" s="35" t="s">
        <v>54</v>
      </c>
      <c r="E190" s="39" t="s">
        <v>9065</v>
      </c>
    </row>
    <row r="191" spans="1:5" ht="38.25">
      <c r="A191" s="35" t="s">
        <v>55</v>
      </c>
      <c r="E191" s="42" t="s">
        <v>9062</v>
      </c>
    </row>
    <row r="192" spans="1:5" ht="12.75">
      <c r="A192" t="s">
        <v>56</v>
      </c>
      <c r="E192" s="39" t="s">
        <v>5</v>
      </c>
    </row>
    <row r="193" spans="1:16" ht="38.25">
      <c r="A193" t="s">
        <v>49</v>
      </c>
      <c s="34" t="s">
        <v>237</v>
      </c>
      <c s="34" t="s">
        <v>9066</v>
      </c>
      <c s="35" t="s">
        <v>5</v>
      </c>
      <c s="6" t="s">
        <v>9067</v>
      </c>
      <c s="36" t="s">
        <v>68</v>
      </c>
      <c s="37">
        <v>2</v>
      </c>
      <c s="36">
        <v>0.00186</v>
      </c>
      <c s="36">
        <f>ROUND(G193*H193,6)</f>
      </c>
      <c r="L193" s="38">
        <v>0</v>
      </c>
      <c s="32">
        <f>ROUND(ROUND(L193,2)*ROUND(G193,3),2)</f>
      </c>
      <c s="36" t="s">
        <v>3001</v>
      </c>
      <c>
        <f>(M193*21)/100</f>
      </c>
      <c t="s">
        <v>27</v>
      </c>
    </row>
    <row r="194" spans="1:5" ht="38.25">
      <c r="A194" s="35" t="s">
        <v>54</v>
      </c>
      <c r="E194" s="39" t="s">
        <v>9068</v>
      </c>
    </row>
    <row r="195" spans="1:5" ht="38.25">
      <c r="A195" s="35" t="s">
        <v>55</v>
      </c>
      <c r="E195" s="42" t="s">
        <v>9062</v>
      </c>
    </row>
    <row r="196" spans="1:5" ht="12.75">
      <c r="A196" t="s">
        <v>56</v>
      </c>
      <c r="E196" s="39" t="s">
        <v>5</v>
      </c>
    </row>
    <row r="197" spans="1:16" ht="12.75">
      <c r="A197" t="s">
        <v>49</v>
      </c>
      <c s="34" t="s">
        <v>241</v>
      </c>
      <c s="34" t="s">
        <v>9069</v>
      </c>
      <c s="35" t="s">
        <v>5</v>
      </c>
      <c s="6" t="s">
        <v>9070</v>
      </c>
      <c s="36" t="s">
        <v>60</v>
      </c>
      <c s="37">
        <v>8</v>
      </c>
      <c s="36">
        <v>0</v>
      </c>
      <c s="36">
        <f>ROUND(G197*H197,6)</f>
      </c>
      <c r="L197" s="38">
        <v>0</v>
      </c>
      <c s="32">
        <f>ROUND(ROUND(L197,2)*ROUND(G197,3),2)</f>
      </c>
      <c s="36" t="s">
        <v>3001</v>
      </c>
      <c>
        <f>(M197*21)/100</f>
      </c>
      <c t="s">
        <v>27</v>
      </c>
    </row>
    <row r="198" spans="1:5" ht="12.75">
      <c r="A198" s="35" t="s">
        <v>54</v>
      </c>
      <c r="E198" s="39" t="s">
        <v>9070</v>
      </c>
    </row>
    <row r="199" spans="1:5" ht="12.75">
      <c r="A199" s="35" t="s">
        <v>55</v>
      </c>
      <c r="E199" s="40" t="s">
        <v>5</v>
      </c>
    </row>
    <row r="200" spans="1:5" ht="12.75">
      <c r="A200" t="s">
        <v>56</v>
      </c>
      <c r="E200" s="39" t="s">
        <v>5</v>
      </c>
    </row>
    <row r="201" spans="1:16" ht="25.5">
      <c r="A201" t="s">
        <v>49</v>
      </c>
      <c s="34" t="s">
        <v>245</v>
      </c>
      <c s="34" t="s">
        <v>9071</v>
      </c>
      <c s="35" t="s">
        <v>5</v>
      </c>
      <c s="6" t="s">
        <v>9072</v>
      </c>
      <c s="36" t="s">
        <v>60</v>
      </c>
      <c s="37">
        <v>122</v>
      </c>
      <c s="36">
        <v>0.00073</v>
      </c>
      <c s="36">
        <f>ROUND(G201*H201,6)</f>
      </c>
      <c r="L201" s="38">
        <v>0</v>
      </c>
      <c s="32">
        <f>ROUND(ROUND(L201,2)*ROUND(G201,3),2)</f>
      </c>
      <c s="36" t="s">
        <v>3001</v>
      </c>
      <c>
        <f>(M201*21)/100</f>
      </c>
      <c t="s">
        <v>27</v>
      </c>
    </row>
    <row r="202" spans="1:5" ht="25.5">
      <c r="A202" s="35" t="s">
        <v>54</v>
      </c>
      <c r="E202" s="39" t="s">
        <v>9072</v>
      </c>
    </row>
    <row r="203" spans="1:5" ht="38.25">
      <c r="A203" s="35" t="s">
        <v>55</v>
      </c>
      <c r="E203" s="42" t="s">
        <v>9073</v>
      </c>
    </row>
    <row r="204" spans="1:5" ht="12.75">
      <c r="A204" t="s">
        <v>56</v>
      </c>
      <c r="E204" s="39" t="s">
        <v>5</v>
      </c>
    </row>
    <row r="205" spans="1:16" ht="25.5">
      <c r="A205" t="s">
        <v>49</v>
      </c>
      <c s="34" t="s">
        <v>249</v>
      </c>
      <c s="34" t="s">
        <v>9074</v>
      </c>
      <c s="35" t="s">
        <v>5</v>
      </c>
      <c s="6" t="s">
        <v>9075</v>
      </c>
      <c s="36" t="s">
        <v>60</v>
      </c>
      <c s="37">
        <v>52</v>
      </c>
      <c s="36">
        <v>0.00098</v>
      </c>
      <c s="36">
        <f>ROUND(G205*H205,6)</f>
      </c>
      <c r="L205" s="38">
        <v>0</v>
      </c>
      <c s="32">
        <f>ROUND(ROUND(L205,2)*ROUND(G205,3),2)</f>
      </c>
      <c s="36" t="s">
        <v>3001</v>
      </c>
      <c>
        <f>(M205*21)/100</f>
      </c>
      <c t="s">
        <v>27</v>
      </c>
    </row>
    <row r="206" spans="1:5" ht="25.5">
      <c r="A206" s="35" t="s">
        <v>54</v>
      </c>
      <c r="E206" s="39" t="s">
        <v>9075</v>
      </c>
    </row>
    <row r="207" spans="1:5" ht="12.75">
      <c r="A207" s="35" t="s">
        <v>55</v>
      </c>
      <c r="E207" s="40" t="s">
        <v>5</v>
      </c>
    </row>
    <row r="208" spans="1:5" ht="12.75">
      <c r="A208" t="s">
        <v>56</v>
      </c>
      <c r="E208" s="39" t="s">
        <v>5</v>
      </c>
    </row>
    <row r="209" spans="1:16" ht="25.5">
      <c r="A209" t="s">
        <v>49</v>
      </c>
      <c s="34" t="s">
        <v>253</v>
      </c>
      <c s="34" t="s">
        <v>9076</v>
      </c>
      <c s="35" t="s">
        <v>5</v>
      </c>
      <c s="6" t="s">
        <v>9077</v>
      </c>
      <c s="36" t="s">
        <v>60</v>
      </c>
      <c s="37">
        <v>15</v>
      </c>
      <c s="36">
        <v>0.0013</v>
      </c>
      <c s="36">
        <f>ROUND(G209*H209,6)</f>
      </c>
      <c r="L209" s="38">
        <v>0</v>
      </c>
      <c s="32">
        <f>ROUND(ROUND(L209,2)*ROUND(G209,3),2)</f>
      </c>
      <c s="36" t="s">
        <v>3001</v>
      </c>
      <c>
        <f>(M209*21)/100</f>
      </c>
      <c t="s">
        <v>27</v>
      </c>
    </row>
    <row r="210" spans="1:5" ht="25.5">
      <c r="A210" s="35" t="s">
        <v>54</v>
      </c>
      <c r="E210" s="39" t="s">
        <v>9077</v>
      </c>
    </row>
    <row r="211" spans="1:5" ht="12.75">
      <c r="A211" s="35" t="s">
        <v>55</v>
      </c>
      <c r="E211" s="40" t="s">
        <v>5</v>
      </c>
    </row>
    <row r="212" spans="1:5" ht="12.75">
      <c r="A212" t="s">
        <v>56</v>
      </c>
      <c r="E212" s="39" t="s">
        <v>5</v>
      </c>
    </row>
    <row r="213" spans="1:16" ht="25.5">
      <c r="A213" t="s">
        <v>49</v>
      </c>
      <c s="34" t="s">
        <v>257</v>
      </c>
      <c s="34" t="s">
        <v>9078</v>
      </c>
      <c s="35" t="s">
        <v>5</v>
      </c>
      <c s="6" t="s">
        <v>9079</v>
      </c>
      <c s="36" t="s">
        <v>60</v>
      </c>
      <c s="37">
        <v>8</v>
      </c>
      <c s="36">
        <v>0.00263</v>
      </c>
      <c s="36">
        <f>ROUND(G213*H213,6)</f>
      </c>
      <c r="L213" s="38">
        <v>0</v>
      </c>
      <c s="32">
        <f>ROUND(ROUND(L213,2)*ROUND(G213,3),2)</f>
      </c>
      <c s="36" t="s">
        <v>3001</v>
      </c>
      <c>
        <f>(M213*21)/100</f>
      </c>
      <c t="s">
        <v>27</v>
      </c>
    </row>
    <row r="214" spans="1:5" ht="25.5">
      <c r="A214" s="35" t="s">
        <v>54</v>
      </c>
      <c r="E214" s="39" t="s">
        <v>9079</v>
      </c>
    </row>
    <row r="215" spans="1:5" ht="12.75">
      <c r="A215" s="35" t="s">
        <v>55</v>
      </c>
      <c r="E215" s="40" t="s">
        <v>5</v>
      </c>
    </row>
    <row r="216" spans="1:5" ht="12.75">
      <c r="A216" t="s">
        <v>56</v>
      </c>
      <c r="E216" s="39" t="s">
        <v>5</v>
      </c>
    </row>
    <row r="217" spans="1:16" ht="25.5">
      <c r="A217" t="s">
        <v>49</v>
      </c>
      <c s="34" t="s">
        <v>261</v>
      </c>
      <c s="34" t="s">
        <v>9080</v>
      </c>
      <c s="35" t="s">
        <v>5</v>
      </c>
      <c s="6" t="s">
        <v>9081</v>
      </c>
      <c s="36" t="s">
        <v>60</v>
      </c>
      <c s="37">
        <v>16</v>
      </c>
      <c s="36">
        <v>0.00364</v>
      </c>
      <c s="36">
        <f>ROUND(G217*H217,6)</f>
      </c>
      <c r="L217" s="38">
        <v>0</v>
      </c>
      <c s="32">
        <f>ROUND(ROUND(L217,2)*ROUND(G217,3),2)</f>
      </c>
      <c s="36" t="s">
        <v>3001</v>
      </c>
      <c>
        <f>(M217*21)/100</f>
      </c>
      <c t="s">
        <v>27</v>
      </c>
    </row>
    <row r="218" spans="1:5" ht="25.5">
      <c r="A218" s="35" t="s">
        <v>54</v>
      </c>
      <c r="E218" s="39" t="s">
        <v>9081</v>
      </c>
    </row>
    <row r="219" spans="1:5" ht="12.75">
      <c r="A219" s="35" t="s">
        <v>55</v>
      </c>
      <c r="E219" s="40" t="s">
        <v>5</v>
      </c>
    </row>
    <row r="220" spans="1:5" ht="12.75">
      <c r="A220" t="s">
        <v>56</v>
      </c>
      <c r="E220" s="39" t="s">
        <v>5</v>
      </c>
    </row>
    <row r="221" spans="1:16" ht="25.5">
      <c r="A221" t="s">
        <v>49</v>
      </c>
      <c s="34" t="s">
        <v>265</v>
      </c>
      <c s="34" t="s">
        <v>9082</v>
      </c>
      <c s="35" t="s">
        <v>5</v>
      </c>
      <c s="6" t="s">
        <v>9083</v>
      </c>
      <c s="36" t="s">
        <v>60</v>
      </c>
      <c s="37">
        <v>12</v>
      </c>
      <c s="36">
        <v>0.00601</v>
      </c>
      <c s="36">
        <f>ROUND(G221*H221,6)</f>
      </c>
      <c r="L221" s="38">
        <v>0</v>
      </c>
      <c s="32">
        <f>ROUND(ROUND(L221,2)*ROUND(G221,3),2)</f>
      </c>
      <c s="36" t="s">
        <v>3001</v>
      </c>
      <c>
        <f>(M221*21)/100</f>
      </c>
      <c t="s">
        <v>27</v>
      </c>
    </row>
    <row r="222" spans="1:5" ht="25.5">
      <c r="A222" s="35" t="s">
        <v>54</v>
      </c>
      <c r="E222" s="39" t="s">
        <v>9083</v>
      </c>
    </row>
    <row r="223" spans="1:5" ht="12.75">
      <c r="A223" s="35" t="s">
        <v>55</v>
      </c>
      <c r="E223" s="40" t="s">
        <v>5</v>
      </c>
    </row>
    <row r="224" spans="1:5" ht="12.75">
      <c r="A224" t="s">
        <v>56</v>
      </c>
      <c r="E224" s="39" t="s">
        <v>5</v>
      </c>
    </row>
    <row r="225" spans="1:16" ht="12.75">
      <c r="A225" t="s">
        <v>49</v>
      </c>
      <c s="34" t="s">
        <v>595</v>
      </c>
      <c s="34" t="s">
        <v>9084</v>
      </c>
      <c s="35" t="s">
        <v>5</v>
      </c>
      <c s="6" t="s">
        <v>9085</v>
      </c>
      <c s="36" t="s">
        <v>68</v>
      </c>
      <c s="37">
        <v>12</v>
      </c>
      <c s="36">
        <v>0</v>
      </c>
      <c s="36">
        <f>ROUND(G225*H225,6)</f>
      </c>
      <c r="L225" s="38">
        <v>0</v>
      </c>
      <c s="32">
        <f>ROUND(ROUND(L225,2)*ROUND(G225,3),2)</f>
      </c>
      <c s="36" t="s">
        <v>3001</v>
      </c>
      <c>
        <f>(M225*21)/100</f>
      </c>
      <c t="s">
        <v>27</v>
      </c>
    </row>
    <row r="226" spans="1:5" ht="12.75">
      <c r="A226" s="35" t="s">
        <v>54</v>
      </c>
      <c r="E226" s="39" t="s">
        <v>9085</v>
      </c>
    </row>
    <row r="227" spans="1:5" ht="12.75">
      <c r="A227" s="35" t="s">
        <v>55</v>
      </c>
      <c r="E227" s="40" t="s">
        <v>5</v>
      </c>
    </row>
    <row r="228" spans="1:5" ht="12.75">
      <c r="A228" t="s">
        <v>56</v>
      </c>
      <c r="E228" s="39" t="s">
        <v>5</v>
      </c>
    </row>
    <row r="229" spans="1:16" ht="25.5">
      <c r="A229" t="s">
        <v>49</v>
      </c>
      <c s="34" t="s">
        <v>599</v>
      </c>
      <c s="34" t="s">
        <v>9086</v>
      </c>
      <c s="35" t="s">
        <v>5</v>
      </c>
      <c s="6" t="s">
        <v>9087</v>
      </c>
      <c s="36" t="s">
        <v>68</v>
      </c>
      <c s="37">
        <v>4</v>
      </c>
      <c s="36">
        <v>0</v>
      </c>
      <c s="36">
        <f>ROUND(G229*H229,6)</f>
      </c>
      <c r="L229" s="38">
        <v>0</v>
      </c>
      <c s="32">
        <f>ROUND(ROUND(L229,2)*ROUND(G229,3),2)</f>
      </c>
      <c s="36" t="s">
        <v>3001</v>
      </c>
      <c>
        <f>(M229*21)/100</f>
      </c>
      <c t="s">
        <v>27</v>
      </c>
    </row>
    <row r="230" spans="1:5" ht="25.5">
      <c r="A230" s="35" t="s">
        <v>54</v>
      </c>
      <c r="E230" s="39" t="s">
        <v>9087</v>
      </c>
    </row>
    <row r="231" spans="1:5" ht="12.75">
      <c r="A231" s="35" t="s">
        <v>55</v>
      </c>
      <c r="E231" s="40" t="s">
        <v>5</v>
      </c>
    </row>
    <row r="232" spans="1:5" ht="12.75">
      <c r="A232" t="s">
        <v>56</v>
      </c>
      <c r="E232" s="39" t="s">
        <v>5</v>
      </c>
    </row>
    <row r="233" spans="1:16" ht="12.75">
      <c r="A233" t="s">
        <v>49</v>
      </c>
      <c s="34" t="s">
        <v>269</v>
      </c>
      <c s="34" t="s">
        <v>9088</v>
      </c>
      <c s="35" t="s">
        <v>5</v>
      </c>
      <c s="6" t="s">
        <v>9089</v>
      </c>
      <c s="36" t="s">
        <v>68</v>
      </c>
      <c s="37">
        <v>14</v>
      </c>
      <c s="36">
        <v>0.00013</v>
      </c>
      <c s="36">
        <f>ROUND(G233*H233,6)</f>
      </c>
      <c r="L233" s="38">
        <v>0</v>
      </c>
      <c s="32">
        <f>ROUND(ROUND(L233,2)*ROUND(G233,3),2)</f>
      </c>
      <c s="36" t="s">
        <v>3001</v>
      </c>
      <c>
        <f>(M233*21)/100</f>
      </c>
      <c t="s">
        <v>27</v>
      </c>
    </row>
    <row r="234" spans="1:5" ht="12.75">
      <c r="A234" s="35" t="s">
        <v>54</v>
      </c>
      <c r="E234" s="39" t="s">
        <v>9089</v>
      </c>
    </row>
    <row r="235" spans="1:5" ht="12.75">
      <c r="A235" s="35" t="s">
        <v>55</v>
      </c>
      <c r="E235" s="40" t="s">
        <v>5</v>
      </c>
    </row>
    <row r="236" spans="1:5" ht="12.75">
      <c r="A236" t="s">
        <v>56</v>
      </c>
      <c r="E236" s="39" t="s">
        <v>5</v>
      </c>
    </row>
    <row r="237" spans="1:16" ht="12.75">
      <c r="A237" t="s">
        <v>49</v>
      </c>
      <c s="34" t="s">
        <v>273</v>
      </c>
      <c s="34" t="s">
        <v>9090</v>
      </c>
      <c s="35" t="s">
        <v>5</v>
      </c>
      <c s="6" t="s">
        <v>9091</v>
      </c>
      <c s="36" t="s">
        <v>3654</v>
      </c>
      <c s="37">
        <v>1</v>
      </c>
      <c s="36">
        <v>0.00025</v>
      </c>
      <c s="36">
        <f>ROUND(G237*H237,6)</f>
      </c>
      <c r="L237" s="38">
        <v>0</v>
      </c>
      <c s="32">
        <f>ROUND(ROUND(L237,2)*ROUND(G237,3),2)</f>
      </c>
      <c s="36" t="s">
        <v>3001</v>
      </c>
      <c>
        <f>(M237*21)/100</f>
      </c>
      <c t="s">
        <v>27</v>
      </c>
    </row>
    <row r="238" spans="1:5" ht="12.75">
      <c r="A238" s="35" t="s">
        <v>54</v>
      </c>
      <c r="E238" s="39" t="s">
        <v>9091</v>
      </c>
    </row>
    <row r="239" spans="1:5" ht="12.75">
      <c r="A239" s="35" t="s">
        <v>55</v>
      </c>
      <c r="E239" s="40" t="s">
        <v>5</v>
      </c>
    </row>
    <row r="240" spans="1:5" ht="12.75">
      <c r="A240" t="s">
        <v>56</v>
      </c>
      <c r="E240" s="39" t="s">
        <v>5</v>
      </c>
    </row>
    <row r="241" spans="1:16" ht="25.5">
      <c r="A241" t="s">
        <v>49</v>
      </c>
      <c s="34" t="s">
        <v>277</v>
      </c>
      <c s="34" t="s">
        <v>9092</v>
      </c>
      <c s="35" t="s">
        <v>5</v>
      </c>
      <c s="6" t="s">
        <v>9093</v>
      </c>
      <c s="36" t="s">
        <v>68</v>
      </c>
      <c s="37">
        <v>24</v>
      </c>
      <c s="36">
        <v>6E-05</v>
      </c>
      <c s="36">
        <f>ROUND(G241*H241,6)</f>
      </c>
      <c r="L241" s="38">
        <v>0</v>
      </c>
      <c s="32">
        <f>ROUND(ROUND(L241,2)*ROUND(G241,3),2)</f>
      </c>
      <c s="36" t="s">
        <v>3001</v>
      </c>
      <c>
        <f>(M241*21)/100</f>
      </c>
      <c t="s">
        <v>27</v>
      </c>
    </row>
    <row r="242" spans="1:5" ht="25.5">
      <c r="A242" s="35" t="s">
        <v>54</v>
      </c>
      <c r="E242" s="39" t="s">
        <v>9093</v>
      </c>
    </row>
    <row r="243" spans="1:5" ht="12.75">
      <c r="A243" s="35" t="s">
        <v>55</v>
      </c>
      <c r="E243" s="40" t="s">
        <v>5</v>
      </c>
    </row>
    <row r="244" spans="1:5" ht="12.75">
      <c r="A244" t="s">
        <v>56</v>
      </c>
      <c r="E244" s="39" t="s">
        <v>5</v>
      </c>
    </row>
    <row r="245" spans="1:16" ht="12.75">
      <c r="A245" t="s">
        <v>49</v>
      </c>
      <c s="34" t="s">
        <v>281</v>
      </c>
      <c s="34" t="s">
        <v>9094</v>
      </c>
      <c s="35" t="s">
        <v>5</v>
      </c>
      <c s="6" t="s">
        <v>9095</v>
      </c>
      <c s="36" t="s">
        <v>68</v>
      </c>
      <c s="37">
        <v>3</v>
      </c>
      <c s="36">
        <v>0</v>
      </c>
      <c s="36">
        <f>ROUND(G245*H245,6)</f>
      </c>
      <c r="L245" s="38">
        <v>0</v>
      </c>
      <c s="32">
        <f>ROUND(ROUND(L245,2)*ROUND(G245,3),2)</f>
      </c>
      <c s="36" t="s">
        <v>3001</v>
      </c>
      <c>
        <f>(M245*21)/100</f>
      </c>
      <c t="s">
        <v>27</v>
      </c>
    </row>
    <row r="246" spans="1:5" ht="12.75">
      <c r="A246" s="35" t="s">
        <v>54</v>
      </c>
      <c r="E246" s="39" t="s">
        <v>9095</v>
      </c>
    </row>
    <row r="247" spans="1:5" ht="12.75">
      <c r="A247" s="35" t="s">
        <v>55</v>
      </c>
      <c r="E247" s="40" t="s">
        <v>5</v>
      </c>
    </row>
    <row r="248" spans="1:5" ht="12.75">
      <c r="A248" t="s">
        <v>56</v>
      </c>
      <c r="E248" s="39" t="s">
        <v>5</v>
      </c>
    </row>
    <row r="249" spans="1:16" ht="12.75">
      <c r="A249" t="s">
        <v>49</v>
      </c>
      <c s="34" t="s">
        <v>285</v>
      </c>
      <c s="34" t="s">
        <v>9096</v>
      </c>
      <c s="35" t="s">
        <v>5</v>
      </c>
      <c s="6" t="s">
        <v>9097</v>
      </c>
      <c s="36" t="s">
        <v>68</v>
      </c>
      <c s="37">
        <v>4</v>
      </c>
      <c s="36">
        <v>0</v>
      </c>
      <c s="36">
        <f>ROUND(G249*H249,6)</f>
      </c>
      <c r="L249" s="38">
        <v>0</v>
      </c>
      <c s="32">
        <f>ROUND(ROUND(L249,2)*ROUND(G249,3),2)</f>
      </c>
      <c s="36" t="s">
        <v>3001</v>
      </c>
      <c>
        <f>(M249*21)/100</f>
      </c>
      <c t="s">
        <v>27</v>
      </c>
    </row>
    <row r="250" spans="1:5" ht="12.75">
      <c r="A250" s="35" t="s">
        <v>54</v>
      </c>
      <c r="E250" s="39" t="s">
        <v>9097</v>
      </c>
    </row>
    <row r="251" spans="1:5" ht="12.75">
      <c r="A251" s="35" t="s">
        <v>55</v>
      </c>
      <c r="E251" s="40" t="s">
        <v>5</v>
      </c>
    </row>
    <row r="252" spans="1:5" ht="12.75">
      <c r="A252" t="s">
        <v>56</v>
      </c>
      <c r="E252" s="39" t="s">
        <v>5</v>
      </c>
    </row>
    <row r="253" spans="1:16" ht="12.75">
      <c r="A253" t="s">
        <v>49</v>
      </c>
      <c s="34" t="s">
        <v>289</v>
      </c>
      <c s="34" t="s">
        <v>9098</v>
      </c>
      <c s="35" t="s">
        <v>5</v>
      </c>
      <c s="6" t="s">
        <v>9099</v>
      </c>
      <c s="36" t="s">
        <v>68</v>
      </c>
      <c s="37">
        <v>6</v>
      </c>
      <c s="36">
        <v>0.00022</v>
      </c>
      <c s="36">
        <f>ROUND(G253*H253,6)</f>
      </c>
      <c r="L253" s="38">
        <v>0</v>
      </c>
      <c s="32">
        <f>ROUND(ROUND(L253,2)*ROUND(G253,3),2)</f>
      </c>
      <c s="36" t="s">
        <v>3001</v>
      </c>
      <c>
        <f>(M253*21)/100</f>
      </c>
      <c t="s">
        <v>27</v>
      </c>
    </row>
    <row r="254" spans="1:5" ht="12.75">
      <c r="A254" s="35" t="s">
        <v>54</v>
      </c>
      <c r="E254" s="39" t="s">
        <v>9099</v>
      </c>
    </row>
    <row r="255" spans="1:5" ht="12.75">
      <c r="A255" s="35" t="s">
        <v>55</v>
      </c>
      <c r="E255" s="40" t="s">
        <v>5</v>
      </c>
    </row>
    <row r="256" spans="1:5" ht="12.75">
      <c r="A256" t="s">
        <v>56</v>
      </c>
      <c r="E256" s="39" t="s">
        <v>5</v>
      </c>
    </row>
    <row r="257" spans="1:16" ht="12.75">
      <c r="A257" t="s">
        <v>49</v>
      </c>
      <c s="34" t="s">
        <v>293</v>
      </c>
      <c s="34" t="s">
        <v>9100</v>
      </c>
      <c s="35" t="s">
        <v>5</v>
      </c>
      <c s="6" t="s">
        <v>9101</v>
      </c>
      <c s="36" t="s">
        <v>68</v>
      </c>
      <c s="37">
        <v>3</v>
      </c>
      <c s="36">
        <v>0.00107</v>
      </c>
      <c s="36">
        <f>ROUND(G257*H257,6)</f>
      </c>
      <c r="L257" s="38">
        <v>0</v>
      </c>
      <c s="32">
        <f>ROUND(ROUND(L257,2)*ROUND(G257,3),2)</f>
      </c>
      <c s="36" t="s">
        <v>3001</v>
      </c>
      <c>
        <f>(M257*21)/100</f>
      </c>
      <c t="s">
        <v>27</v>
      </c>
    </row>
    <row r="258" spans="1:5" ht="12.75">
      <c r="A258" s="35" t="s">
        <v>54</v>
      </c>
      <c r="E258" s="39" t="s">
        <v>9101</v>
      </c>
    </row>
    <row r="259" spans="1:5" ht="12.75">
      <c r="A259" s="35" t="s">
        <v>55</v>
      </c>
      <c r="E259" s="40" t="s">
        <v>5</v>
      </c>
    </row>
    <row r="260" spans="1:5" ht="12.75">
      <c r="A260" t="s">
        <v>56</v>
      </c>
      <c r="E260" s="39" t="s">
        <v>5</v>
      </c>
    </row>
    <row r="261" spans="1:16" ht="12.75">
      <c r="A261" t="s">
        <v>49</v>
      </c>
      <c s="34" t="s">
        <v>297</v>
      </c>
      <c s="34" t="s">
        <v>9102</v>
      </c>
      <c s="35" t="s">
        <v>5</v>
      </c>
      <c s="6" t="s">
        <v>9103</v>
      </c>
      <c s="36" t="s">
        <v>68</v>
      </c>
      <c s="37">
        <v>3</v>
      </c>
      <c s="36">
        <v>0.00168</v>
      </c>
      <c s="36">
        <f>ROUND(G261*H261,6)</f>
      </c>
      <c r="L261" s="38">
        <v>0</v>
      </c>
      <c s="32">
        <f>ROUND(ROUND(L261,2)*ROUND(G261,3),2)</f>
      </c>
      <c s="36" t="s">
        <v>3001</v>
      </c>
      <c>
        <f>(M261*21)/100</f>
      </c>
      <c t="s">
        <v>27</v>
      </c>
    </row>
    <row r="262" spans="1:5" ht="12.75">
      <c r="A262" s="35" t="s">
        <v>54</v>
      </c>
      <c r="E262" s="39" t="s">
        <v>9103</v>
      </c>
    </row>
    <row r="263" spans="1:5" ht="12.75">
      <c r="A263" s="35" t="s">
        <v>55</v>
      </c>
      <c r="E263" s="40" t="s">
        <v>5</v>
      </c>
    </row>
    <row r="264" spans="1:5" ht="12.75">
      <c r="A264" t="s">
        <v>56</v>
      </c>
      <c r="E264" s="39" t="s">
        <v>5</v>
      </c>
    </row>
    <row r="265" spans="1:16" ht="25.5">
      <c r="A265" t="s">
        <v>49</v>
      </c>
      <c s="34" t="s">
        <v>301</v>
      </c>
      <c s="34" t="s">
        <v>9104</v>
      </c>
      <c s="35" t="s">
        <v>5</v>
      </c>
      <c s="6" t="s">
        <v>9105</v>
      </c>
      <c s="36" t="s">
        <v>68</v>
      </c>
      <c s="37">
        <v>3</v>
      </c>
      <c s="36">
        <v>0.00027</v>
      </c>
      <c s="36">
        <f>ROUND(G265*H265,6)</f>
      </c>
      <c r="L265" s="38">
        <v>0</v>
      </c>
      <c s="32">
        <f>ROUND(ROUND(L265,2)*ROUND(G265,3),2)</f>
      </c>
      <c s="36" t="s">
        <v>3001</v>
      </c>
      <c>
        <f>(M265*21)/100</f>
      </c>
      <c t="s">
        <v>27</v>
      </c>
    </row>
    <row r="266" spans="1:5" ht="25.5">
      <c r="A266" s="35" t="s">
        <v>54</v>
      </c>
      <c r="E266" s="39" t="s">
        <v>9105</v>
      </c>
    </row>
    <row r="267" spans="1:5" ht="12.75">
      <c r="A267" s="35" t="s">
        <v>55</v>
      </c>
      <c r="E267" s="40" t="s">
        <v>5</v>
      </c>
    </row>
    <row r="268" spans="1:5" ht="12.75">
      <c r="A268" t="s">
        <v>56</v>
      </c>
      <c r="E268" s="39" t="s">
        <v>5</v>
      </c>
    </row>
    <row r="269" spans="1:16" ht="25.5">
      <c r="A269" t="s">
        <v>49</v>
      </c>
      <c s="34" t="s">
        <v>305</v>
      </c>
      <c s="34" t="s">
        <v>9106</v>
      </c>
      <c s="35" t="s">
        <v>5</v>
      </c>
      <c s="6" t="s">
        <v>9107</v>
      </c>
      <c s="36" t="s">
        <v>68</v>
      </c>
      <c s="37">
        <v>2</v>
      </c>
      <c s="36">
        <v>0.0004</v>
      </c>
      <c s="36">
        <f>ROUND(G269*H269,6)</f>
      </c>
      <c r="L269" s="38">
        <v>0</v>
      </c>
      <c s="32">
        <f>ROUND(ROUND(L269,2)*ROUND(G269,3),2)</f>
      </c>
      <c s="36" t="s">
        <v>3001</v>
      </c>
      <c>
        <f>(M269*21)/100</f>
      </c>
      <c t="s">
        <v>27</v>
      </c>
    </row>
    <row r="270" spans="1:5" ht="25.5">
      <c r="A270" s="35" t="s">
        <v>54</v>
      </c>
      <c r="E270" s="39" t="s">
        <v>9107</v>
      </c>
    </row>
    <row r="271" spans="1:5" ht="12.75">
      <c r="A271" s="35" t="s">
        <v>55</v>
      </c>
      <c r="E271" s="40" t="s">
        <v>5</v>
      </c>
    </row>
    <row r="272" spans="1:5" ht="12.75">
      <c r="A272" t="s">
        <v>56</v>
      </c>
      <c r="E272" s="39" t="s">
        <v>5</v>
      </c>
    </row>
    <row r="273" spans="1:16" ht="25.5">
      <c r="A273" t="s">
        <v>49</v>
      </c>
      <c s="34" t="s">
        <v>309</v>
      </c>
      <c s="34" t="s">
        <v>9108</v>
      </c>
      <c s="35" t="s">
        <v>5</v>
      </c>
      <c s="6" t="s">
        <v>9109</v>
      </c>
      <c s="36" t="s">
        <v>68</v>
      </c>
      <c s="37">
        <v>1</v>
      </c>
      <c s="36">
        <v>0.00057</v>
      </c>
      <c s="36">
        <f>ROUND(G273*H273,6)</f>
      </c>
      <c r="L273" s="38">
        <v>0</v>
      </c>
      <c s="32">
        <f>ROUND(ROUND(L273,2)*ROUND(G273,3),2)</f>
      </c>
      <c s="36" t="s">
        <v>3001</v>
      </c>
      <c>
        <f>(M273*21)/100</f>
      </c>
      <c t="s">
        <v>27</v>
      </c>
    </row>
    <row r="274" spans="1:5" ht="25.5">
      <c r="A274" s="35" t="s">
        <v>54</v>
      </c>
      <c r="E274" s="39" t="s">
        <v>9109</v>
      </c>
    </row>
    <row r="275" spans="1:5" ht="12.75">
      <c r="A275" s="35" t="s">
        <v>55</v>
      </c>
      <c r="E275" s="40" t="s">
        <v>5</v>
      </c>
    </row>
    <row r="276" spans="1:5" ht="12.75">
      <c r="A276" t="s">
        <v>56</v>
      </c>
      <c r="E276" s="39" t="s">
        <v>5</v>
      </c>
    </row>
    <row r="277" spans="1:16" ht="25.5">
      <c r="A277" t="s">
        <v>49</v>
      </c>
      <c s="34" t="s">
        <v>313</v>
      </c>
      <c s="34" t="s">
        <v>9110</v>
      </c>
      <c s="35" t="s">
        <v>5</v>
      </c>
      <c s="6" t="s">
        <v>9111</v>
      </c>
      <c s="36" t="s">
        <v>68</v>
      </c>
      <c s="37">
        <v>1</v>
      </c>
      <c s="36">
        <v>0.0008</v>
      </c>
      <c s="36">
        <f>ROUND(G277*H277,6)</f>
      </c>
      <c r="L277" s="38">
        <v>0</v>
      </c>
      <c s="32">
        <f>ROUND(ROUND(L277,2)*ROUND(G277,3),2)</f>
      </c>
      <c s="36" t="s">
        <v>3001</v>
      </c>
      <c>
        <f>(M277*21)/100</f>
      </c>
      <c t="s">
        <v>27</v>
      </c>
    </row>
    <row r="278" spans="1:5" ht="25.5">
      <c r="A278" s="35" t="s">
        <v>54</v>
      </c>
      <c r="E278" s="39" t="s">
        <v>9111</v>
      </c>
    </row>
    <row r="279" spans="1:5" ht="12.75">
      <c r="A279" s="35" t="s">
        <v>55</v>
      </c>
      <c r="E279" s="40" t="s">
        <v>5</v>
      </c>
    </row>
    <row r="280" spans="1:5" ht="12.75">
      <c r="A280" t="s">
        <v>56</v>
      </c>
      <c r="E280" s="39" t="s">
        <v>5</v>
      </c>
    </row>
    <row r="281" spans="1:16" ht="12.75">
      <c r="A281" t="s">
        <v>49</v>
      </c>
      <c s="34" t="s">
        <v>317</v>
      </c>
      <c s="34" t="s">
        <v>9112</v>
      </c>
      <c s="35" t="s">
        <v>5</v>
      </c>
      <c s="6" t="s">
        <v>9113</v>
      </c>
      <c s="36" t="s">
        <v>68</v>
      </c>
      <c s="37">
        <v>3</v>
      </c>
      <c s="36">
        <v>0</v>
      </c>
      <c s="36">
        <f>ROUND(G281*H281,6)</f>
      </c>
      <c r="L281" s="38">
        <v>0</v>
      </c>
      <c s="32">
        <f>ROUND(ROUND(L281,2)*ROUND(G281,3),2)</f>
      </c>
      <c s="36" t="s">
        <v>3001</v>
      </c>
      <c>
        <f>(M281*21)/100</f>
      </c>
      <c t="s">
        <v>27</v>
      </c>
    </row>
    <row r="282" spans="1:5" ht="12.75">
      <c r="A282" s="35" t="s">
        <v>54</v>
      </c>
      <c r="E282" s="39" t="s">
        <v>9113</v>
      </c>
    </row>
    <row r="283" spans="1:5" ht="12.75">
      <c r="A283" s="35" t="s">
        <v>55</v>
      </c>
      <c r="E283" s="40" t="s">
        <v>5</v>
      </c>
    </row>
    <row r="284" spans="1:5" ht="12.75">
      <c r="A284" t="s">
        <v>56</v>
      </c>
      <c r="E284" s="39" t="s">
        <v>5</v>
      </c>
    </row>
    <row r="285" spans="1:16" ht="25.5">
      <c r="A285" t="s">
        <v>49</v>
      </c>
      <c s="34" t="s">
        <v>321</v>
      </c>
      <c s="34" t="s">
        <v>9114</v>
      </c>
      <c s="35" t="s">
        <v>5</v>
      </c>
      <c s="6" t="s">
        <v>9115</v>
      </c>
      <c s="36" t="s">
        <v>68</v>
      </c>
      <c s="37">
        <v>7</v>
      </c>
      <c s="36">
        <v>0.00118</v>
      </c>
      <c s="36">
        <f>ROUND(G285*H285,6)</f>
      </c>
      <c r="L285" s="38">
        <v>0</v>
      </c>
      <c s="32">
        <f>ROUND(ROUND(L285,2)*ROUND(G285,3),2)</f>
      </c>
      <c s="36" t="s">
        <v>3001</v>
      </c>
      <c>
        <f>(M285*21)/100</f>
      </c>
      <c t="s">
        <v>27</v>
      </c>
    </row>
    <row r="286" spans="1:5" ht="25.5">
      <c r="A286" s="35" t="s">
        <v>54</v>
      </c>
      <c r="E286" s="39" t="s">
        <v>9115</v>
      </c>
    </row>
    <row r="287" spans="1:5" ht="12.75">
      <c r="A287" s="35" t="s">
        <v>55</v>
      </c>
      <c r="E287" s="40" t="s">
        <v>5</v>
      </c>
    </row>
    <row r="288" spans="1:5" ht="12.75">
      <c r="A288" t="s">
        <v>56</v>
      </c>
      <c r="E288" s="39" t="s">
        <v>5</v>
      </c>
    </row>
    <row r="289" spans="1:16" ht="25.5">
      <c r="A289" t="s">
        <v>49</v>
      </c>
      <c s="34" t="s">
        <v>325</v>
      </c>
      <c s="34" t="s">
        <v>9116</v>
      </c>
      <c s="35" t="s">
        <v>5</v>
      </c>
      <c s="6" t="s">
        <v>9117</v>
      </c>
      <c s="36" t="s">
        <v>60</v>
      </c>
      <c s="37">
        <v>225</v>
      </c>
      <c s="36">
        <v>0.00019</v>
      </c>
      <c s="36">
        <f>ROUND(G289*H289,6)</f>
      </c>
      <c r="L289" s="38">
        <v>0</v>
      </c>
      <c s="32">
        <f>ROUND(ROUND(L289,2)*ROUND(G289,3),2)</f>
      </c>
      <c s="36" t="s">
        <v>3001</v>
      </c>
      <c>
        <f>(M289*21)/100</f>
      </c>
      <c t="s">
        <v>27</v>
      </c>
    </row>
    <row r="290" spans="1:5" ht="25.5">
      <c r="A290" s="35" t="s">
        <v>54</v>
      </c>
      <c r="E290" s="39" t="s">
        <v>9117</v>
      </c>
    </row>
    <row r="291" spans="1:5" ht="25.5">
      <c r="A291" s="35" t="s">
        <v>55</v>
      </c>
      <c r="E291" s="42" t="s">
        <v>9118</v>
      </c>
    </row>
    <row r="292" spans="1:5" ht="12.75">
      <c r="A292" t="s">
        <v>56</v>
      </c>
      <c r="E292" s="39" t="s">
        <v>5</v>
      </c>
    </row>
    <row r="293" spans="1:16" ht="25.5">
      <c r="A293" t="s">
        <v>49</v>
      </c>
      <c s="34" t="s">
        <v>329</v>
      </c>
      <c s="34" t="s">
        <v>9119</v>
      </c>
      <c s="35" t="s">
        <v>5</v>
      </c>
      <c s="6" t="s">
        <v>9120</v>
      </c>
      <c s="36" t="s">
        <v>60</v>
      </c>
      <c s="37">
        <v>225</v>
      </c>
      <c s="36">
        <v>1E-05</v>
      </c>
      <c s="36">
        <f>ROUND(G293*H293,6)</f>
      </c>
      <c r="L293" s="38">
        <v>0</v>
      </c>
      <c s="32">
        <f>ROUND(ROUND(L293,2)*ROUND(G293,3),2)</f>
      </c>
      <c s="36" t="s">
        <v>3001</v>
      </c>
      <c>
        <f>(M293*21)/100</f>
      </c>
      <c t="s">
        <v>27</v>
      </c>
    </row>
    <row r="294" spans="1:5" ht="25.5">
      <c r="A294" s="35" t="s">
        <v>54</v>
      </c>
      <c r="E294" s="39" t="s">
        <v>9120</v>
      </c>
    </row>
    <row r="295" spans="1:5" ht="12.75">
      <c r="A295" s="35" t="s">
        <v>55</v>
      </c>
      <c r="E295" s="40" t="s">
        <v>5</v>
      </c>
    </row>
    <row r="296" spans="1:5" ht="12.75">
      <c r="A296" t="s">
        <v>56</v>
      </c>
      <c r="E296" s="39" t="s">
        <v>5</v>
      </c>
    </row>
    <row r="297" spans="1:16" ht="25.5">
      <c r="A297" t="s">
        <v>49</v>
      </c>
      <c s="34" t="s">
        <v>333</v>
      </c>
      <c s="34" t="s">
        <v>9121</v>
      </c>
      <c s="35" t="s">
        <v>5</v>
      </c>
      <c s="6" t="s">
        <v>9122</v>
      </c>
      <c s="36" t="s">
        <v>1010</v>
      </c>
      <c s="37">
        <v>0.393</v>
      </c>
      <c s="36">
        <v>0</v>
      </c>
      <c s="36">
        <f>ROUND(G297*H297,6)</f>
      </c>
      <c r="L297" s="38">
        <v>0</v>
      </c>
      <c s="32">
        <f>ROUND(ROUND(L297,2)*ROUND(G297,3),2)</f>
      </c>
      <c s="36" t="s">
        <v>3001</v>
      </c>
      <c>
        <f>(M297*21)/100</f>
      </c>
      <c t="s">
        <v>27</v>
      </c>
    </row>
    <row r="298" spans="1:5" ht="25.5">
      <c r="A298" s="35" t="s">
        <v>54</v>
      </c>
      <c r="E298" s="39" t="s">
        <v>9122</v>
      </c>
    </row>
    <row r="299" spans="1:5" ht="12.75">
      <c r="A299" s="35" t="s">
        <v>55</v>
      </c>
      <c r="E299" s="40" t="s">
        <v>5</v>
      </c>
    </row>
    <row r="300" spans="1:5" ht="12.75">
      <c r="A300" t="s">
        <v>56</v>
      </c>
      <c r="E300" s="39" t="s">
        <v>5</v>
      </c>
    </row>
    <row r="301" spans="1:16" ht="12.75">
      <c r="A301" t="s">
        <v>49</v>
      </c>
      <c s="34" t="s">
        <v>336</v>
      </c>
      <c s="34" t="s">
        <v>9123</v>
      </c>
      <c s="35" t="s">
        <v>5</v>
      </c>
      <c s="6" t="s">
        <v>9124</v>
      </c>
      <c s="36" t="s">
        <v>68</v>
      </c>
      <c s="37">
        <v>1</v>
      </c>
      <c s="36">
        <v>0</v>
      </c>
      <c s="36">
        <f>ROUND(G301*H301,6)</f>
      </c>
      <c r="L301" s="38">
        <v>0</v>
      </c>
      <c s="32">
        <f>ROUND(ROUND(L301,2)*ROUND(G301,3),2)</f>
      </c>
      <c s="36" t="s">
        <v>85</v>
      </c>
      <c>
        <f>(M301*21)/100</f>
      </c>
      <c t="s">
        <v>27</v>
      </c>
    </row>
    <row r="302" spans="1:5" ht="12.75">
      <c r="A302" s="35" t="s">
        <v>54</v>
      </c>
      <c r="E302" s="39" t="s">
        <v>9124</v>
      </c>
    </row>
    <row r="303" spans="1:5" ht="12.75">
      <c r="A303" s="35" t="s">
        <v>55</v>
      </c>
      <c r="E303" s="40" t="s">
        <v>5</v>
      </c>
    </row>
    <row r="304" spans="1:5" ht="12.75">
      <c r="A304" t="s">
        <v>56</v>
      </c>
      <c r="E304" s="39" t="s">
        <v>5</v>
      </c>
    </row>
    <row r="305" spans="1:16" ht="12.75">
      <c r="A305" t="s">
        <v>49</v>
      </c>
      <c s="34" t="s">
        <v>341</v>
      </c>
      <c s="34" t="s">
        <v>9125</v>
      </c>
      <c s="35" t="s">
        <v>5</v>
      </c>
      <c s="6" t="s">
        <v>9126</v>
      </c>
      <c s="36" t="s">
        <v>68</v>
      </c>
      <c s="37">
        <v>1</v>
      </c>
      <c s="36">
        <v>0.00062</v>
      </c>
      <c s="36">
        <f>ROUND(G305*H305,6)</f>
      </c>
      <c r="L305" s="38">
        <v>0</v>
      </c>
      <c s="32">
        <f>ROUND(ROUND(L305,2)*ROUND(G305,3),2)</f>
      </c>
      <c s="36" t="s">
        <v>85</v>
      </c>
      <c>
        <f>(M305*21)/100</f>
      </c>
      <c t="s">
        <v>27</v>
      </c>
    </row>
    <row r="306" spans="1:5" ht="12.75">
      <c r="A306" s="35" t="s">
        <v>54</v>
      </c>
      <c r="E306" s="39" t="s">
        <v>9126</v>
      </c>
    </row>
    <row r="307" spans="1:5" ht="12.75">
      <c r="A307" s="35" t="s">
        <v>55</v>
      </c>
      <c r="E307" s="40" t="s">
        <v>5</v>
      </c>
    </row>
    <row r="308" spans="1:5" ht="12.75">
      <c r="A308" t="s">
        <v>56</v>
      </c>
      <c r="E308" s="39" t="s">
        <v>5</v>
      </c>
    </row>
    <row r="309" spans="1:16" ht="12.75">
      <c r="A309" t="s">
        <v>49</v>
      </c>
      <c s="34" t="s">
        <v>345</v>
      </c>
      <c s="34" t="s">
        <v>9127</v>
      </c>
      <c s="35" t="s">
        <v>5</v>
      </c>
      <c s="6" t="s">
        <v>9128</v>
      </c>
      <c s="36" t="s">
        <v>68</v>
      </c>
      <c s="37">
        <v>1</v>
      </c>
      <c s="36">
        <v>0.00097</v>
      </c>
      <c s="36">
        <f>ROUND(G309*H309,6)</f>
      </c>
      <c r="L309" s="38">
        <v>0</v>
      </c>
      <c s="32">
        <f>ROUND(ROUND(L309,2)*ROUND(G309,3),2)</f>
      </c>
      <c s="36" t="s">
        <v>85</v>
      </c>
      <c>
        <f>(M309*21)/100</f>
      </c>
      <c t="s">
        <v>27</v>
      </c>
    </row>
    <row r="310" spans="1:5" ht="12.75">
      <c r="A310" s="35" t="s">
        <v>54</v>
      </c>
      <c r="E310" s="39" t="s">
        <v>9128</v>
      </c>
    </row>
    <row r="311" spans="1:5" ht="12.75">
      <c r="A311" s="35" t="s">
        <v>55</v>
      </c>
      <c r="E311" s="40" t="s">
        <v>5</v>
      </c>
    </row>
    <row r="312" spans="1:5" ht="12.75">
      <c r="A312" t="s">
        <v>56</v>
      </c>
      <c r="E312" s="39" t="s">
        <v>5</v>
      </c>
    </row>
    <row r="313" spans="1:16" ht="12.75">
      <c r="A313" t="s">
        <v>49</v>
      </c>
      <c s="34" t="s">
        <v>349</v>
      </c>
      <c s="34" t="s">
        <v>6649</v>
      </c>
      <c s="35" t="s">
        <v>5</v>
      </c>
      <c s="6" t="s">
        <v>6650</v>
      </c>
      <c s="36" t="s">
        <v>68</v>
      </c>
      <c s="37">
        <v>2</v>
      </c>
      <c s="36">
        <v>0</v>
      </c>
      <c s="36">
        <f>ROUND(G313*H313,6)</f>
      </c>
      <c r="L313" s="38">
        <v>0</v>
      </c>
      <c s="32">
        <f>ROUND(ROUND(L313,2)*ROUND(G313,3),2)</f>
      </c>
      <c s="36" t="s">
        <v>85</v>
      </c>
      <c>
        <f>(M313*21)/100</f>
      </c>
      <c t="s">
        <v>27</v>
      </c>
    </row>
    <row r="314" spans="1:5" ht="12.75">
      <c r="A314" s="35" t="s">
        <v>54</v>
      </c>
      <c r="E314" s="39" t="s">
        <v>6650</v>
      </c>
    </row>
    <row r="315" spans="1:5" ht="12.75">
      <c r="A315" s="35" t="s">
        <v>55</v>
      </c>
      <c r="E315" s="40" t="s">
        <v>5</v>
      </c>
    </row>
    <row r="316" spans="1:5" ht="12.75">
      <c r="A316" t="s">
        <v>56</v>
      </c>
      <c r="E316" s="39" t="s">
        <v>5</v>
      </c>
    </row>
    <row r="317" spans="1:13" ht="12.75">
      <c r="A317" t="s">
        <v>46</v>
      </c>
      <c r="C317" s="31" t="s">
        <v>9129</v>
      </c>
      <c r="E317" s="33" t="s">
        <v>9130</v>
      </c>
      <c r="J317" s="32">
        <f>0</f>
      </c>
      <c s="32">
        <f>0</f>
      </c>
      <c s="32">
        <f>0+L318+L322+L326+L330+L334+L338+L342+L346+L350+L354+L358+L362+L366+L370+L374+L378</f>
      </c>
      <c s="32">
        <f>0+M318+M322+M326+M330+M334+M338+M342+M346+M350+M354+M358+M362+M366+M370+M374+M378</f>
      </c>
    </row>
    <row r="318" spans="1:16" ht="12.75">
      <c r="A318" t="s">
        <v>49</v>
      </c>
      <c s="34" t="s">
        <v>353</v>
      </c>
      <c s="34" t="s">
        <v>9131</v>
      </c>
      <c s="35" t="s">
        <v>5</v>
      </c>
      <c s="6" t="s">
        <v>9132</v>
      </c>
      <c s="36" t="s">
        <v>68</v>
      </c>
      <c s="37">
        <v>2</v>
      </c>
      <c s="36">
        <v>0.00152</v>
      </c>
      <c s="36">
        <f>ROUND(G318*H318,6)</f>
      </c>
      <c r="L318" s="38">
        <v>0</v>
      </c>
      <c s="32">
        <f>ROUND(ROUND(L318,2)*ROUND(G318,3),2)</f>
      </c>
      <c s="36" t="s">
        <v>3001</v>
      </c>
      <c>
        <f>(M318*21)/100</f>
      </c>
      <c t="s">
        <v>27</v>
      </c>
    </row>
    <row r="319" spans="1:5" ht="12.75">
      <c r="A319" s="35" t="s">
        <v>54</v>
      </c>
      <c r="E319" s="39" t="s">
        <v>9132</v>
      </c>
    </row>
    <row r="320" spans="1:5" ht="12.75">
      <c r="A320" s="35" t="s">
        <v>55</v>
      </c>
      <c r="E320" s="40" t="s">
        <v>5</v>
      </c>
    </row>
    <row r="321" spans="1:5" ht="12.75">
      <c r="A321" t="s">
        <v>56</v>
      </c>
      <c r="E321" s="39" t="s">
        <v>5</v>
      </c>
    </row>
    <row r="322" spans="1:16" ht="12.75">
      <c r="A322" t="s">
        <v>49</v>
      </c>
      <c s="34" t="s">
        <v>357</v>
      </c>
      <c s="34" t="s">
        <v>9133</v>
      </c>
      <c s="35" t="s">
        <v>5</v>
      </c>
      <c s="6" t="s">
        <v>9134</v>
      </c>
      <c s="36" t="s">
        <v>68</v>
      </c>
      <c s="37">
        <v>1</v>
      </c>
      <c s="36">
        <v>0.0185</v>
      </c>
      <c s="36">
        <f>ROUND(G322*H322,6)</f>
      </c>
      <c r="L322" s="38">
        <v>0</v>
      </c>
      <c s="32">
        <f>ROUND(ROUND(L322,2)*ROUND(G322,3),2)</f>
      </c>
      <c s="36" t="s">
        <v>85</v>
      </c>
      <c>
        <f>(M322*21)/100</f>
      </c>
      <c t="s">
        <v>27</v>
      </c>
    </row>
    <row r="323" spans="1:5" ht="12.75">
      <c r="A323" s="35" t="s">
        <v>54</v>
      </c>
      <c r="E323" s="39" t="s">
        <v>9134</v>
      </c>
    </row>
    <row r="324" spans="1:5" ht="12.75">
      <c r="A324" s="35" t="s">
        <v>55</v>
      </c>
      <c r="E324" s="40" t="s">
        <v>5</v>
      </c>
    </row>
    <row r="325" spans="1:5" ht="12.75">
      <c r="A325" t="s">
        <v>56</v>
      </c>
      <c r="E325" s="39" t="s">
        <v>5</v>
      </c>
    </row>
    <row r="326" spans="1:16" ht="12.75">
      <c r="A326" t="s">
        <v>49</v>
      </c>
      <c s="34" t="s">
        <v>361</v>
      </c>
      <c s="34" t="s">
        <v>9135</v>
      </c>
      <c s="35" t="s">
        <v>5</v>
      </c>
      <c s="6" t="s">
        <v>9136</v>
      </c>
      <c s="36" t="s">
        <v>68</v>
      </c>
      <c s="37">
        <v>2</v>
      </c>
      <c s="36">
        <v>0.0219</v>
      </c>
      <c s="36">
        <f>ROUND(G326*H326,6)</f>
      </c>
      <c r="L326" s="38">
        <v>0</v>
      </c>
      <c s="32">
        <f>ROUND(ROUND(L326,2)*ROUND(G326,3),2)</f>
      </c>
      <c s="36" t="s">
        <v>3001</v>
      </c>
      <c>
        <f>(M326*21)/100</f>
      </c>
      <c t="s">
        <v>27</v>
      </c>
    </row>
    <row r="327" spans="1:5" ht="12.75">
      <c r="A327" s="35" t="s">
        <v>54</v>
      </c>
      <c r="E327" s="39" t="s">
        <v>9136</v>
      </c>
    </row>
    <row r="328" spans="1:5" ht="12.75">
      <c r="A328" s="35" t="s">
        <v>55</v>
      </c>
      <c r="E328" s="40" t="s">
        <v>5</v>
      </c>
    </row>
    <row r="329" spans="1:5" ht="12.75">
      <c r="A329" t="s">
        <v>56</v>
      </c>
      <c r="E329" s="39" t="s">
        <v>5</v>
      </c>
    </row>
    <row r="330" spans="1:16" ht="25.5">
      <c r="A330" t="s">
        <v>49</v>
      </c>
      <c s="34" t="s">
        <v>365</v>
      </c>
      <c s="34" t="s">
        <v>9137</v>
      </c>
      <c s="35" t="s">
        <v>5</v>
      </c>
      <c s="6" t="s">
        <v>9138</v>
      </c>
      <c s="36" t="s">
        <v>3035</v>
      </c>
      <c s="37">
        <v>7</v>
      </c>
      <c s="36">
        <v>0.01697</v>
      </c>
      <c s="36">
        <f>ROUND(G330*H330,6)</f>
      </c>
      <c r="L330" s="38">
        <v>0</v>
      </c>
      <c s="32">
        <f>ROUND(ROUND(L330,2)*ROUND(G330,3),2)</f>
      </c>
      <c s="36" t="s">
        <v>3001</v>
      </c>
      <c>
        <f>(M330*21)/100</f>
      </c>
      <c t="s">
        <v>27</v>
      </c>
    </row>
    <row r="331" spans="1:5" ht="25.5">
      <c r="A331" s="35" t="s">
        <v>54</v>
      </c>
      <c r="E331" s="39" t="s">
        <v>9138</v>
      </c>
    </row>
    <row r="332" spans="1:5" ht="38.25">
      <c r="A332" s="35" t="s">
        <v>55</v>
      </c>
      <c r="E332" s="42" t="s">
        <v>9139</v>
      </c>
    </row>
    <row r="333" spans="1:5" ht="12.75">
      <c r="A333" t="s">
        <v>56</v>
      </c>
      <c r="E333" s="39" t="s">
        <v>5</v>
      </c>
    </row>
    <row r="334" spans="1:16" ht="12.75">
      <c r="A334" t="s">
        <v>49</v>
      </c>
      <c s="34" t="s">
        <v>369</v>
      </c>
      <c s="34" t="s">
        <v>9140</v>
      </c>
      <c s="35" t="s">
        <v>5</v>
      </c>
      <c s="6" t="s">
        <v>9141</v>
      </c>
      <c s="36" t="s">
        <v>68</v>
      </c>
      <c s="37">
        <v>2</v>
      </c>
      <c s="36">
        <v>0.00247</v>
      </c>
      <c s="36">
        <f>ROUND(G334*H334,6)</f>
      </c>
      <c r="L334" s="38">
        <v>0</v>
      </c>
      <c s="32">
        <f>ROUND(ROUND(L334,2)*ROUND(G334,3),2)</f>
      </c>
      <c s="36" t="s">
        <v>3001</v>
      </c>
      <c>
        <f>(M334*21)/100</f>
      </c>
      <c t="s">
        <v>27</v>
      </c>
    </row>
    <row r="335" spans="1:5" ht="12.75">
      <c r="A335" s="35" t="s">
        <v>54</v>
      </c>
      <c r="E335" s="39" t="s">
        <v>9141</v>
      </c>
    </row>
    <row r="336" spans="1:5" ht="12.75">
      <c r="A336" s="35" t="s">
        <v>55</v>
      </c>
      <c r="E336" s="40" t="s">
        <v>5</v>
      </c>
    </row>
    <row r="337" spans="1:5" ht="12.75">
      <c r="A337" t="s">
        <v>56</v>
      </c>
      <c r="E337" s="39" t="s">
        <v>5</v>
      </c>
    </row>
    <row r="338" spans="1:16" ht="12.75">
      <c r="A338" t="s">
        <v>49</v>
      </c>
      <c s="34" t="s">
        <v>373</v>
      </c>
      <c s="34" t="s">
        <v>9142</v>
      </c>
      <c s="35" t="s">
        <v>5</v>
      </c>
      <c s="6" t="s">
        <v>9143</v>
      </c>
      <c s="36" t="s">
        <v>3035</v>
      </c>
      <c s="37">
        <v>5</v>
      </c>
      <c s="36">
        <v>0.01908</v>
      </c>
      <c s="36">
        <f>ROUND(G338*H338,6)</f>
      </c>
      <c r="L338" s="38">
        <v>0</v>
      </c>
      <c s="32">
        <f>ROUND(ROUND(L338,2)*ROUND(G338,3),2)</f>
      </c>
      <c s="36" t="s">
        <v>3001</v>
      </c>
      <c>
        <f>(M338*21)/100</f>
      </c>
      <c t="s">
        <v>27</v>
      </c>
    </row>
    <row r="339" spans="1:5" ht="12.75">
      <c r="A339" s="35" t="s">
        <v>54</v>
      </c>
      <c r="E339" s="39" t="s">
        <v>9143</v>
      </c>
    </row>
    <row r="340" spans="1:5" ht="12.75">
      <c r="A340" s="35" t="s">
        <v>55</v>
      </c>
      <c r="E340" s="40" t="s">
        <v>9144</v>
      </c>
    </row>
    <row r="341" spans="1:5" ht="12.75">
      <c r="A341" t="s">
        <v>56</v>
      </c>
      <c r="E341" s="39" t="s">
        <v>5</v>
      </c>
    </row>
    <row r="342" spans="1:16" ht="12.75">
      <c r="A342" t="s">
        <v>49</v>
      </c>
      <c s="34" t="s">
        <v>377</v>
      </c>
      <c s="34" t="s">
        <v>9145</v>
      </c>
      <c s="35" t="s">
        <v>5</v>
      </c>
      <c s="6" t="s">
        <v>9146</v>
      </c>
      <c s="36" t="s">
        <v>3035</v>
      </c>
      <c s="37">
        <v>1</v>
      </c>
      <c s="36">
        <v>0</v>
      </c>
      <c s="36">
        <f>ROUND(G342*H342,6)</f>
      </c>
      <c r="L342" s="38">
        <v>0</v>
      </c>
      <c s="32">
        <f>ROUND(ROUND(L342,2)*ROUND(G342,3),2)</f>
      </c>
      <c s="36" t="s">
        <v>3001</v>
      </c>
      <c>
        <f>(M342*21)/100</f>
      </c>
      <c t="s">
        <v>27</v>
      </c>
    </row>
    <row r="343" spans="1:5" ht="12.75">
      <c r="A343" s="35" t="s">
        <v>54</v>
      </c>
      <c r="E343" s="39" t="s">
        <v>9146</v>
      </c>
    </row>
    <row r="344" spans="1:5" ht="12.75">
      <c r="A344" s="35" t="s">
        <v>55</v>
      </c>
      <c r="E344" s="40" t="s">
        <v>5</v>
      </c>
    </row>
    <row r="345" spans="1:5" ht="12.75">
      <c r="A345" t="s">
        <v>56</v>
      </c>
      <c r="E345" s="39" t="s">
        <v>5</v>
      </c>
    </row>
    <row r="346" spans="1:16" ht="25.5">
      <c r="A346" t="s">
        <v>49</v>
      </c>
      <c s="34" t="s">
        <v>381</v>
      </c>
      <c s="34" t="s">
        <v>9147</v>
      </c>
      <c s="35" t="s">
        <v>5</v>
      </c>
      <c s="6" t="s">
        <v>9148</v>
      </c>
      <c s="36" t="s">
        <v>3035</v>
      </c>
      <c s="37">
        <v>5</v>
      </c>
      <c s="36">
        <v>0.02073</v>
      </c>
      <c s="36">
        <f>ROUND(G346*H346,6)</f>
      </c>
      <c r="L346" s="38">
        <v>0</v>
      </c>
      <c s="32">
        <f>ROUND(ROUND(L346,2)*ROUND(G346,3),2)</f>
      </c>
      <c s="36" t="s">
        <v>3001</v>
      </c>
      <c>
        <f>(M346*21)/100</f>
      </c>
      <c t="s">
        <v>27</v>
      </c>
    </row>
    <row r="347" spans="1:5" ht="25.5">
      <c r="A347" s="35" t="s">
        <v>54</v>
      </c>
      <c r="E347" s="39" t="s">
        <v>9148</v>
      </c>
    </row>
    <row r="348" spans="1:5" ht="12.75">
      <c r="A348" s="35" t="s">
        <v>55</v>
      </c>
      <c r="E348" s="40" t="s">
        <v>9144</v>
      </c>
    </row>
    <row r="349" spans="1:5" ht="12.75">
      <c r="A349" t="s">
        <v>56</v>
      </c>
      <c r="E349" s="39" t="s">
        <v>5</v>
      </c>
    </row>
    <row r="350" spans="1:16" ht="25.5">
      <c r="A350" t="s">
        <v>49</v>
      </c>
      <c s="34" t="s">
        <v>385</v>
      </c>
      <c s="34" t="s">
        <v>9149</v>
      </c>
      <c s="35" t="s">
        <v>5</v>
      </c>
      <c s="6" t="s">
        <v>9150</v>
      </c>
      <c s="36" t="s">
        <v>3035</v>
      </c>
      <c s="37">
        <v>2</v>
      </c>
      <c s="36">
        <v>0.01921</v>
      </c>
      <c s="36">
        <f>ROUND(G350*H350,6)</f>
      </c>
      <c r="L350" s="38">
        <v>0</v>
      </c>
      <c s="32">
        <f>ROUND(ROUND(L350,2)*ROUND(G350,3),2)</f>
      </c>
      <c s="36" t="s">
        <v>3001</v>
      </c>
      <c>
        <f>(M350*21)/100</f>
      </c>
      <c t="s">
        <v>27</v>
      </c>
    </row>
    <row r="351" spans="1:5" ht="25.5">
      <c r="A351" s="35" t="s">
        <v>54</v>
      </c>
      <c r="E351" s="39" t="s">
        <v>9150</v>
      </c>
    </row>
    <row r="352" spans="1:5" ht="12.75">
      <c r="A352" s="35" t="s">
        <v>55</v>
      </c>
      <c r="E352" s="40" t="s">
        <v>9151</v>
      </c>
    </row>
    <row r="353" spans="1:5" ht="12.75">
      <c r="A353" t="s">
        <v>56</v>
      </c>
      <c r="E353" s="39" t="s">
        <v>5</v>
      </c>
    </row>
    <row r="354" spans="1:16" ht="12.75">
      <c r="A354" t="s">
        <v>49</v>
      </c>
      <c s="34" t="s">
        <v>389</v>
      </c>
      <c s="34" t="s">
        <v>9152</v>
      </c>
      <c s="35" t="s">
        <v>5</v>
      </c>
      <c s="6" t="s">
        <v>9153</v>
      </c>
      <c s="36" t="s">
        <v>3035</v>
      </c>
      <c s="37">
        <v>1</v>
      </c>
      <c s="36">
        <v>0.00064</v>
      </c>
      <c s="36">
        <f>ROUND(G354*H354,6)</f>
      </c>
      <c r="L354" s="38">
        <v>0</v>
      </c>
      <c s="32">
        <f>ROUND(ROUND(L354,2)*ROUND(G354,3),2)</f>
      </c>
      <c s="36" t="s">
        <v>3001</v>
      </c>
      <c>
        <f>(M354*21)/100</f>
      </c>
      <c t="s">
        <v>27</v>
      </c>
    </row>
    <row r="355" spans="1:5" ht="12.75">
      <c r="A355" s="35" t="s">
        <v>54</v>
      </c>
      <c r="E355" s="39" t="s">
        <v>9153</v>
      </c>
    </row>
    <row r="356" spans="1:5" ht="12.75">
      <c r="A356" s="35" t="s">
        <v>55</v>
      </c>
      <c r="E356" s="40" t="s">
        <v>5</v>
      </c>
    </row>
    <row r="357" spans="1:5" ht="12.75">
      <c r="A357" t="s">
        <v>56</v>
      </c>
      <c r="E357" s="39" t="s">
        <v>5</v>
      </c>
    </row>
    <row r="358" spans="1:16" ht="12.75">
      <c r="A358" t="s">
        <v>49</v>
      </c>
      <c s="34" t="s">
        <v>393</v>
      </c>
      <c s="34" t="s">
        <v>9154</v>
      </c>
      <c s="35" t="s">
        <v>5</v>
      </c>
      <c s="6" t="s">
        <v>9155</v>
      </c>
      <c s="36" t="s">
        <v>3035</v>
      </c>
      <c s="37">
        <v>14</v>
      </c>
      <c s="36">
        <v>0.00024</v>
      </c>
      <c s="36">
        <f>ROUND(G358*H358,6)</f>
      </c>
      <c r="L358" s="38">
        <v>0</v>
      </c>
      <c s="32">
        <f>ROUND(ROUND(L358,2)*ROUND(G358,3),2)</f>
      </c>
      <c s="36" t="s">
        <v>3001</v>
      </c>
      <c>
        <f>(M358*21)/100</f>
      </c>
      <c t="s">
        <v>27</v>
      </c>
    </row>
    <row r="359" spans="1:5" ht="12.75">
      <c r="A359" s="35" t="s">
        <v>54</v>
      </c>
      <c r="E359" s="39" t="s">
        <v>9155</v>
      </c>
    </row>
    <row r="360" spans="1:5" ht="12.75">
      <c r="A360" s="35" t="s">
        <v>55</v>
      </c>
      <c r="E360" s="40" t="s">
        <v>5</v>
      </c>
    </row>
    <row r="361" spans="1:5" ht="12.75">
      <c r="A361" t="s">
        <v>56</v>
      </c>
      <c r="E361" s="39" t="s">
        <v>5</v>
      </c>
    </row>
    <row r="362" spans="1:16" ht="12.75">
      <c r="A362" t="s">
        <v>49</v>
      </c>
      <c s="34" t="s">
        <v>397</v>
      </c>
      <c s="34" t="s">
        <v>9156</v>
      </c>
      <c s="35" t="s">
        <v>5</v>
      </c>
      <c s="6" t="s">
        <v>9157</v>
      </c>
      <c s="36" t="s">
        <v>3035</v>
      </c>
      <c s="37">
        <v>1</v>
      </c>
      <c s="36">
        <v>0</v>
      </c>
      <c s="36">
        <f>ROUND(G362*H362,6)</f>
      </c>
      <c r="L362" s="38">
        <v>0</v>
      </c>
      <c s="32">
        <f>ROUND(ROUND(L362,2)*ROUND(G362,3),2)</f>
      </c>
      <c s="36" t="s">
        <v>3001</v>
      </c>
      <c>
        <f>(M362*21)/100</f>
      </c>
      <c t="s">
        <v>27</v>
      </c>
    </row>
    <row r="363" spans="1:5" ht="12.75">
      <c r="A363" s="35" t="s">
        <v>54</v>
      </c>
      <c r="E363" s="39" t="s">
        <v>9157</v>
      </c>
    </row>
    <row r="364" spans="1:5" ht="12.75">
      <c r="A364" s="35" t="s">
        <v>55</v>
      </c>
      <c r="E364" s="40" t="s">
        <v>5</v>
      </c>
    </row>
    <row r="365" spans="1:5" ht="12.75">
      <c r="A365" t="s">
        <v>56</v>
      </c>
      <c r="E365" s="39" t="s">
        <v>5</v>
      </c>
    </row>
    <row r="366" spans="1:16" ht="25.5">
      <c r="A366" t="s">
        <v>49</v>
      </c>
      <c s="34" t="s">
        <v>402</v>
      </c>
      <c s="34" t="s">
        <v>9158</v>
      </c>
      <c s="35" t="s">
        <v>5</v>
      </c>
      <c s="6" t="s">
        <v>9159</v>
      </c>
      <c s="36" t="s">
        <v>3035</v>
      </c>
      <c s="37">
        <v>1</v>
      </c>
      <c s="36">
        <v>0.00172</v>
      </c>
      <c s="36">
        <f>ROUND(G366*H366,6)</f>
      </c>
      <c r="L366" s="38">
        <v>0</v>
      </c>
      <c s="32">
        <f>ROUND(ROUND(L366,2)*ROUND(G366,3),2)</f>
      </c>
      <c s="36" t="s">
        <v>3001</v>
      </c>
      <c>
        <f>(M366*21)/100</f>
      </c>
      <c t="s">
        <v>27</v>
      </c>
    </row>
    <row r="367" spans="1:5" ht="25.5">
      <c r="A367" s="35" t="s">
        <v>54</v>
      </c>
      <c r="E367" s="39" t="s">
        <v>9159</v>
      </c>
    </row>
    <row r="368" spans="1:5" ht="12.75">
      <c r="A368" s="35" t="s">
        <v>55</v>
      </c>
      <c r="E368" s="40" t="s">
        <v>9160</v>
      </c>
    </row>
    <row r="369" spans="1:5" ht="12.75">
      <c r="A369" t="s">
        <v>56</v>
      </c>
      <c r="E369" s="39" t="s">
        <v>5</v>
      </c>
    </row>
    <row r="370" spans="1:16" ht="12.75">
      <c r="A370" t="s">
        <v>49</v>
      </c>
      <c s="34" t="s">
        <v>406</v>
      </c>
      <c s="34" t="s">
        <v>9161</v>
      </c>
      <c s="35" t="s">
        <v>5</v>
      </c>
      <c s="6" t="s">
        <v>9162</v>
      </c>
      <c s="36" t="s">
        <v>3035</v>
      </c>
      <c s="37">
        <v>5</v>
      </c>
      <c s="36">
        <v>0.0018</v>
      </c>
      <c s="36">
        <f>ROUND(G370*H370,6)</f>
      </c>
      <c r="L370" s="38">
        <v>0</v>
      </c>
      <c s="32">
        <f>ROUND(ROUND(L370,2)*ROUND(G370,3),2)</f>
      </c>
      <c s="36" t="s">
        <v>3001</v>
      </c>
      <c>
        <f>(M370*21)/100</f>
      </c>
      <c t="s">
        <v>27</v>
      </c>
    </row>
    <row r="371" spans="1:5" ht="12.75">
      <c r="A371" s="35" t="s">
        <v>54</v>
      </c>
      <c r="E371" s="39" t="s">
        <v>9162</v>
      </c>
    </row>
    <row r="372" spans="1:5" ht="12.75">
      <c r="A372" s="35" t="s">
        <v>55</v>
      </c>
      <c r="E372" s="40" t="s">
        <v>5</v>
      </c>
    </row>
    <row r="373" spans="1:5" ht="12.75">
      <c r="A373" t="s">
        <v>56</v>
      </c>
      <c r="E373" s="39" t="s">
        <v>5</v>
      </c>
    </row>
    <row r="374" spans="1:16" ht="12.75">
      <c r="A374" t="s">
        <v>49</v>
      </c>
      <c s="34" t="s">
        <v>410</v>
      </c>
      <c s="34" t="s">
        <v>9163</v>
      </c>
      <c s="35" t="s">
        <v>5</v>
      </c>
      <c s="6" t="s">
        <v>9164</v>
      </c>
      <c s="36" t="s">
        <v>68</v>
      </c>
      <c s="37">
        <v>2</v>
      </c>
      <c s="36">
        <v>4E-05</v>
      </c>
      <c s="36">
        <f>ROUND(G374*H374,6)</f>
      </c>
      <c r="L374" s="38">
        <v>0</v>
      </c>
      <c s="32">
        <f>ROUND(ROUND(L374,2)*ROUND(G374,3),2)</f>
      </c>
      <c s="36" t="s">
        <v>3001</v>
      </c>
      <c>
        <f>(M374*21)/100</f>
      </c>
      <c t="s">
        <v>27</v>
      </c>
    </row>
    <row r="375" spans="1:5" ht="12.75">
      <c r="A375" s="35" t="s">
        <v>54</v>
      </c>
      <c r="E375" s="39" t="s">
        <v>9164</v>
      </c>
    </row>
    <row r="376" spans="1:5" ht="12.75">
      <c r="A376" s="35" t="s">
        <v>55</v>
      </c>
      <c r="E376" s="40" t="s">
        <v>5</v>
      </c>
    </row>
    <row r="377" spans="1:5" ht="12.75">
      <c r="A377" t="s">
        <v>56</v>
      </c>
      <c r="E377" s="39" t="s">
        <v>5</v>
      </c>
    </row>
    <row r="378" spans="1:16" ht="25.5">
      <c r="A378" t="s">
        <v>49</v>
      </c>
      <c s="34" t="s">
        <v>414</v>
      </c>
      <c s="34" t="s">
        <v>9165</v>
      </c>
      <c s="35" t="s">
        <v>5</v>
      </c>
      <c s="6" t="s">
        <v>9166</v>
      </c>
      <c s="36" t="s">
        <v>1010</v>
      </c>
      <c s="37">
        <v>0.441</v>
      </c>
      <c s="36">
        <v>0</v>
      </c>
      <c s="36">
        <f>ROUND(G378*H378,6)</f>
      </c>
      <c r="L378" s="38">
        <v>0</v>
      </c>
      <c s="32">
        <f>ROUND(ROUND(L378,2)*ROUND(G378,3),2)</f>
      </c>
      <c s="36" t="s">
        <v>3001</v>
      </c>
      <c>
        <f>(M378*21)/100</f>
      </c>
      <c t="s">
        <v>27</v>
      </c>
    </row>
    <row r="379" spans="1:5" ht="25.5">
      <c r="A379" s="35" t="s">
        <v>54</v>
      </c>
      <c r="E379" s="39" t="s">
        <v>9166</v>
      </c>
    </row>
    <row r="380" spans="1:5" ht="12.75">
      <c r="A380" s="35" t="s">
        <v>55</v>
      </c>
      <c r="E380" s="40" t="s">
        <v>5</v>
      </c>
    </row>
    <row r="381" spans="1:5" ht="12.75">
      <c r="A381" t="s">
        <v>56</v>
      </c>
      <c r="E381" s="39" t="s">
        <v>5</v>
      </c>
    </row>
    <row r="382" spans="1:13" ht="12.75">
      <c r="A382" t="s">
        <v>46</v>
      </c>
      <c r="C382" s="31" t="s">
        <v>9167</v>
      </c>
      <c r="E382" s="33" t="s">
        <v>9168</v>
      </c>
      <c r="J382" s="32">
        <f>0</f>
      </c>
      <c s="32">
        <f>0</f>
      </c>
      <c s="32">
        <f>0+L383+L387+L391+L395+L399+L403+L407</f>
      </c>
      <c s="32">
        <f>0+M383+M387+M391+M395+M399+M403+M407</f>
      </c>
    </row>
    <row r="383" spans="1:16" ht="25.5">
      <c r="A383" t="s">
        <v>49</v>
      </c>
      <c s="34" t="s">
        <v>418</v>
      </c>
      <c s="34" t="s">
        <v>9169</v>
      </c>
      <c s="35" t="s">
        <v>5</v>
      </c>
      <c s="6" t="s">
        <v>9170</v>
      </c>
      <c s="36" t="s">
        <v>3035</v>
      </c>
      <c s="37">
        <v>7</v>
      </c>
      <c s="36">
        <v>0.0092</v>
      </c>
      <c s="36">
        <f>ROUND(G383*H383,6)</f>
      </c>
      <c r="L383" s="38">
        <v>0</v>
      </c>
      <c s="32">
        <f>ROUND(ROUND(L383,2)*ROUND(G383,3),2)</f>
      </c>
      <c s="36" t="s">
        <v>3001</v>
      </c>
      <c>
        <f>(M383*21)/100</f>
      </c>
      <c t="s">
        <v>27</v>
      </c>
    </row>
    <row r="384" spans="1:5" ht="25.5">
      <c r="A384" s="35" t="s">
        <v>54</v>
      </c>
      <c r="E384" s="39" t="s">
        <v>9170</v>
      </c>
    </row>
    <row r="385" spans="1:5" ht="51">
      <c r="A385" s="35" t="s">
        <v>55</v>
      </c>
      <c r="E385" s="42" t="s">
        <v>9171</v>
      </c>
    </row>
    <row r="386" spans="1:5" ht="12.75">
      <c r="A386" t="s">
        <v>56</v>
      </c>
      <c r="E386" s="39" t="s">
        <v>5</v>
      </c>
    </row>
    <row r="387" spans="1:16" ht="25.5">
      <c r="A387" t="s">
        <v>49</v>
      </c>
      <c s="34" t="s">
        <v>422</v>
      </c>
      <c s="34" t="s">
        <v>9172</v>
      </c>
      <c s="35" t="s">
        <v>5</v>
      </c>
      <c s="6" t="s">
        <v>9173</v>
      </c>
      <c s="36" t="s">
        <v>3035</v>
      </c>
      <c s="37">
        <v>1</v>
      </c>
      <c s="36">
        <v>0.012</v>
      </c>
      <c s="36">
        <f>ROUND(G387*H387,6)</f>
      </c>
      <c r="L387" s="38">
        <v>0</v>
      </c>
      <c s="32">
        <f>ROUND(ROUND(L387,2)*ROUND(G387,3),2)</f>
      </c>
      <c s="36" t="s">
        <v>3001</v>
      </c>
      <c>
        <f>(M387*21)/100</f>
      </c>
      <c t="s">
        <v>27</v>
      </c>
    </row>
    <row r="388" spans="1:5" ht="25.5">
      <c r="A388" s="35" t="s">
        <v>54</v>
      </c>
      <c r="E388" s="39" t="s">
        <v>9173</v>
      </c>
    </row>
    <row r="389" spans="1:5" ht="12.75">
      <c r="A389" s="35" t="s">
        <v>55</v>
      </c>
      <c r="E389" s="40" t="s">
        <v>5</v>
      </c>
    </row>
    <row r="390" spans="1:5" ht="12.75">
      <c r="A390" t="s">
        <v>56</v>
      </c>
      <c r="E390" s="39" t="s">
        <v>5</v>
      </c>
    </row>
    <row r="391" spans="1:16" ht="25.5">
      <c r="A391" t="s">
        <v>49</v>
      </c>
      <c s="34" t="s">
        <v>426</v>
      </c>
      <c s="34" t="s">
        <v>9174</v>
      </c>
      <c s="35" t="s">
        <v>5</v>
      </c>
      <c s="6" t="s">
        <v>9175</v>
      </c>
      <c s="36" t="s">
        <v>3035</v>
      </c>
      <c s="37">
        <v>2</v>
      </c>
      <c s="36">
        <v>0.012</v>
      </c>
      <c s="36">
        <f>ROUND(G391*H391,6)</f>
      </c>
      <c r="L391" s="38">
        <v>0</v>
      </c>
      <c s="32">
        <f>ROUND(ROUND(L391,2)*ROUND(G391,3),2)</f>
      </c>
      <c s="36" t="s">
        <v>3001</v>
      </c>
      <c>
        <f>(M391*21)/100</f>
      </c>
      <c t="s">
        <v>27</v>
      </c>
    </row>
    <row r="392" spans="1:5" ht="25.5">
      <c r="A392" s="35" t="s">
        <v>54</v>
      </c>
      <c r="E392" s="39" t="s">
        <v>9175</v>
      </c>
    </row>
    <row r="393" spans="1:5" ht="12.75">
      <c r="A393" s="35" t="s">
        <v>55</v>
      </c>
      <c r="E393" s="40" t="s">
        <v>5</v>
      </c>
    </row>
    <row r="394" spans="1:5" ht="12.75">
      <c r="A394" t="s">
        <v>56</v>
      </c>
      <c r="E394" s="39" t="s">
        <v>5</v>
      </c>
    </row>
    <row r="395" spans="1:16" ht="25.5">
      <c r="A395" t="s">
        <v>49</v>
      </c>
      <c s="34" t="s">
        <v>430</v>
      </c>
      <c s="34" t="s">
        <v>9176</v>
      </c>
      <c s="35" t="s">
        <v>5</v>
      </c>
      <c s="6" t="s">
        <v>9177</v>
      </c>
      <c s="36" t="s">
        <v>3035</v>
      </c>
      <c s="37">
        <v>2</v>
      </c>
      <c s="36">
        <v>0.0117</v>
      </c>
      <c s="36">
        <f>ROUND(G395*H395,6)</f>
      </c>
      <c r="L395" s="38">
        <v>0</v>
      </c>
      <c s="32">
        <f>ROUND(ROUND(L395,2)*ROUND(G395,3),2)</f>
      </c>
      <c s="36" t="s">
        <v>3001</v>
      </c>
      <c>
        <f>(M395*21)/100</f>
      </c>
      <c t="s">
        <v>27</v>
      </c>
    </row>
    <row r="396" spans="1:5" ht="25.5">
      <c r="A396" s="35" t="s">
        <v>54</v>
      </c>
      <c r="E396" s="39" t="s">
        <v>9177</v>
      </c>
    </row>
    <row r="397" spans="1:5" ht="12.75">
      <c r="A397" s="35" t="s">
        <v>55</v>
      </c>
      <c r="E397" s="40" t="s">
        <v>5</v>
      </c>
    </row>
    <row r="398" spans="1:5" ht="12.75">
      <c r="A398" t="s">
        <v>56</v>
      </c>
      <c r="E398" s="39" t="s">
        <v>5</v>
      </c>
    </row>
    <row r="399" spans="1:16" ht="25.5">
      <c r="A399" t="s">
        <v>49</v>
      </c>
      <c s="34" t="s">
        <v>434</v>
      </c>
      <c s="34" t="s">
        <v>9178</v>
      </c>
      <c s="35" t="s">
        <v>5</v>
      </c>
      <c s="6" t="s">
        <v>9179</v>
      </c>
      <c s="36" t="s">
        <v>3035</v>
      </c>
      <c s="37">
        <v>1</v>
      </c>
      <c s="36">
        <v>0.01665</v>
      </c>
      <c s="36">
        <f>ROUND(G399*H399,6)</f>
      </c>
      <c r="L399" s="38">
        <v>0</v>
      </c>
      <c s="32">
        <f>ROUND(ROUND(L399,2)*ROUND(G399,3),2)</f>
      </c>
      <c s="36" t="s">
        <v>3001</v>
      </c>
      <c>
        <f>(M399*21)/100</f>
      </c>
      <c t="s">
        <v>27</v>
      </c>
    </row>
    <row r="400" spans="1:5" ht="25.5">
      <c r="A400" s="35" t="s">
        <v>54</v>
      </c>
      <c r="E400" s="39" t="s">
        <v>9179</v>
      </c>
    </row>
    <row r="401" spans="1:5" ht="12.75">
      <c r="A401" s="35" t="s">
        <v>55</v>
      </c>
      <c r="E401" s="40" t="s">
        <v>5</v>
      </c>
    </row>
    <row r="402" spans="1:5" ht="12.75">
      <c r="A402" t="s">
        <v>56</v>
      </c>
      <c r="E402" s="39" t="s">
        <v>5</v>
      </c>
    </row>
    <row r="403" spans="1:16" ht="25.5">
      <c r="A403" t="s">
        <v>49</v>
      </c>
      <c s="34" t="s">
        <v>438</v>
      </c>
      <c s="34" t="s">
        <v>9180</v>
      </c>
      <c s="35" t="s">
        <v>5</v>
      </c>
      <c s="6" t="s">
        <v>9181</v>
      </c>
      <c s="36" t="s">
        <v>3035</v>
      </c>
      <c s="37">
        <v>2</v>
      </c>
      <c s="36">
        <v>0.01765</v>
      </c>
      <c s="36">
        <f>ROUND(G403*H403,6)</f>
      </c>
      <c r="L403" s="38">
        <v>0</v>
      </c>
      <c s="32">
        <f>ROUND(ROUND(L403,2)*ROUND(G403,3),2)</f>
      </c>
      <c s="36" t="s">
        <v>3001</v>
      </c>
      <c>
        <f>(M403*21)/100</f>
      </c>
      <c t="s">
        <v>27</v>
      </c>
    </row>
    <row r="404" spans="1:5" ht="25.5">
      <c r="A404" s="35" t="s">
        <v>54</v>
      </c>
      <c r="E404" s="39" t="s">
        <v>9181</v>
      </c>
    </row>
    <row r="405" spans="1:5" ht="12.75">
      <c r="A405" s="35" t="s">
        <v>55</v>
      </c>
      <c r="E405" s="40" t="s">
        <v>5</v>
      </c>
    </row>
    <row r="406" spans="1:5" ht="12.75">
      <c r="A406" t="s">
        <v>56</v>
      </c>
      <c r="E406" s="39" t="s">
        <v>5</v>
      </c>
    </row>
    <row r="407" spans="1:16" ht="25.5">
      <c r="A407" t="s">
        <v>49</v>
      </c>
      <c s="34" t="s">
        <v>442</v>
      </c>
      <c s="34" t="s">
        <v>9182</v>
      </c>
      <c s="35" t="s">
        <v>5</v>
      </c>
      <c s="6" t="s">
        <v>9183</v>
      </c>
      <c s="36" t="s">
        <v>1010</v>
      </c>
      <c s="37">
        <v>0.176</v>
      </c>
      <c s="36">
        <v>0</v>
      </c>
      <c s="36">
        <f>ROUND(G407*H407,6)</f>
      </c>
      <c r="L407" s="38">
        <v>0</v>
      </c>
      <c s="32">
        <f>ROUND(ROUND(L407,2)*ROUND(G407,3),2)</f>
      </c>
      <c s="36" t="s">
        <v>3001</v>
      </c>
      <c>
        <f>(M407*21)/100</f>
      </c>
      <c t="s">
        <v>27</v>
      </c>
    </row>
    <row r="408" spans="1:5" ht="25.5">
      <c r="A408" s="35" t="s">
        <v>54</v>
      </c>
      <c r="E408" s="39" t="s">
        <v>9183</v>
      </c>
    </row>
    <row r="409" spans="1:5" ht="12.75">
      <c r="A409" s="35" t="s">
        <v>55</v>
      </c>
      <c r="E409" s="40" t="s">
        <v>5</v>
      </c>
    </row>
    <row r="410" spans="1:5" ht="12.75">
      <c r="A410" t="s">
        <v>56</v>
      </c>
      <c r="E410" s="39" t="s">
        <v>5</v>
      </c>
    </row>
    <row r="411" spans="1:13" ht="12.75">
      <c r="A411" t="s">
        <v>46</v>
      </c>
      <c r="C411" s="31" t="s">
        <v>9184</v>
      </c>
      <c r="E411" s="33" t="s">
        <v>9185</v>
      </c>
      <c r="J411" s="32">
        <f>0</f>
      </c>
      <c s="32">
        <f>0</f>
      </c>
      <c s="32">
        <f>0+L412+L416+L420+L424+L428+L432+L436</f>
      </c>
      <c s="32">
        <f>0+M412+M416+M420+M424+M428+M432+M436</f>
      </c>
    </row>
    <row r="412" spans="1:16" ht="12.75">
      <c r="A412" t="s">
        <v>49</v>
      </c>
      <c s="34" t="s">
        <v>446</v>
      </c>
      <c s="34" t="s">
        <v>9186</v>
      </c>
      <c s="35" t="s">
        <v>5</v>
      </c>
      <c s="6" t="s">
        <v>9187</v>
      </c>
      <c s="36" t="s">
        <v>68</v>
      </c>
      <c s="37">
        <v>7</v>
      </c>
      <c s="36">
        <v>0</v>
      </c>
      <c s="36">
        <f>ROUND(G412*H412,6)</f>
      </c>
      <c r="L412" s="38">
        <v>0</v>
      </c>
      <c s="32">
        <f>ROUND(ROUND(L412,2)*ROUND(G412,3),2)</f>
      </c>
      <c s="36" t="s">
        <v>85</v>
      </c>
      <c>
        <f>(M412*21)/100</f>
      </c>
      <c t="s">
        <v>27</v>
      </c>
    </row>
    <row r="413" spans="1:5" ht="12.75">
      <c r="A413" s="35" t="s">
        <v>54</v>
      </c>
      <c r="E413" s="39" t="s">
        <v>9187</v>
      </c>
    </row>
    <row r="414" spans="1:5" ht="25.5">
      <c r="A414" s="35" t="s">
        <v>55</v>
      </c>
      <c r="E414" s="42" t="s">
        <v>9188</v>
      </c>
    </row>
    <row r="415" spans="1:5" ht="12.75">
      <c r="A415" t="s">
        <v>56</v>
      </c>
      <c r="E415" s="39" t="s">
        <v>5</v>
      </c>
    </row>
    <row r="416" spans="1:16" ht="25.5">
      <c r="A416" t="s">
        <v>49</v>
      </c>
      <c s="34" t="s">
        <v>450</v>
      </c>
      <c s="34" t="s">
        <v>9189</v>
      </c>
      <c s="35" t="s">
        <v>5</v>
      </c>
      <c s="6" t="s">
        <v>9190</v>
      </c>
      <c s="36" t="s">
        <v>68</v>
      </c>
      <c s="37">
        <v>1</v>
      </c>
      <c s="36">
        <v>0.0003</v>
      </c>
      <c s="36">
        <f>ROUND(G416*H416,6)</f>
      </c>
      <c r="L416" s="38">
        <v>0</v>
      </c>
      <c s="32">
        <f>ROUND(ROUND(L416,2)*ROUND(G416,3),2)</f>
      </c>
      <c s="36" t="s">
        <v>85</v>
      </c>
      <c>
        <f>(M416*21)/100</f>
      </c>
      <c t="s">
        <v>27</v>
      </c>
    </row>
    <row r="417" spans="1:5" ht="25.5">
      <c r="A417" s="35" t="s">
        <v>54</v>
      </c>
      <c r="E417" s="39" t="s">
        <v>9190</v>
      </c>
    </row>
    <row r="418" spans="1:5" ht="25.5">
      <c r="A418" s="35" t="s">
        <v>55</v>
      </c>
      <c r="E418" s="42" t="s">
        <v>6149</v>
      </c>
    </row>
    <row r="419" spans="1:5" ht="12.75">
      <c r="A419" t="s">
        <v>56</v>
      </c>
      <c r="E419" s="39" t="s">
        <v>5</v>
      </c>
    </row>
    <row r="420" spans="1:16" ht="25.5">
      <c r="A420" t="s">
        <v>49</v>
      </c>
      <c s="34" t="s">
        <v>454</v>
      </c>
      <c s="34" t="s">
        <v>9191</v>
      </c>
      <c s="35" t="s">
        <v>5</v>
      </c>
      <c s="6" t="s">
        <v>9190</v>
      </c>
      <c s="36" t="s">
        <v>68</v>
      </c>
      <c s="37">
        <v>1</v>
      </c>
      <c s="36">
        <v>0.0003</v>
      </c>
      <c s="36">
        <f>ROUND(G420*H420,6)</f>
      </c>
      <c r="L420" s="38">
        <v>0</v>
      </c>
      <c s="32">
        <f>ROUND(ROUND(L420,2)*ROUND(G420,3),2)</f>
      </c>
      <c s="36" t="s">
        <v>85</v>
      </c>
      <c>
        <f>(M420*21)/100</f>
      </c>
      <c t="s">
        <v>27</v>
      </c>
    </row>
    <row r="421" spans="1:5" ht="25.5">
      <c r="A421" s="35" t="s">
        <v>54</v>
      </c>
      <c r="E421" s="39" t="s">
        <v>9190</v>
      </c>
    </row>
    <row r="422" spans="1:5" ht="25.5">
      <c r="A422" s="35" t="s">
        <v>55</v>
      </c>
      <c r="E422" s="42" t="s">
        <v>6149</v>
      </c>
    </row>
    <row r="423" spans="1:5" ht="12.75">
      <c r="A423" t="s">
        <v>56</v>
      </c>
      <c r="E423" s="39" t="s">
        <v>5</v>
      </c>
    </row>
    <row r="424" spans="1:16" ht="25.5">
      <c r="A424" t="s">
        <v>49</v>
      </c>
      <c s="34" t="s">
        <v>458</v>
      </c>
      <c s="34" t="s">
        <v>9192</v>
      </c>
      <c s="35" t="s">
        <v>5</v>
      </c>
      <c s="6" t="s">
        <v>9190</v>
      </c>
      <c s="36" t="s">
        <v>68</v>
      </c>
      <c s="37">
        <v>1</v>
      </c>
      <c s="36">
        <v>0.0003</v>
      </c>
      <c s="36">
        <f>ROUND(G424*H424,6)</f>
      </c>
      <c r="L424" s="38">
        <v>0</v>
      </c>
      <c s="32">
        <f>ROUND(ROUND(L424,2)*ROUND(G424,3),2)</f>
      </c>
      <c s="36" t="s">
        <v>85</v>
      </c>
      <c>
        <f>(M424*21)/100</f>
      </c>
      <c t="s">
        <v>27</v>
      </c>
    </row>
    <row r="425" spans="1:5" ht="25.5">
      <c r="A425" s="35" t="s">
        <v>54</v>
      </c>
      <c r="E425" s="39" t="s">
        <v>9190</v>
      </c>
    </row>
    <row r="426" spans="1:5" ht="25.5">
      <c r="A426" s="35" t="s">
        <v>55</v>
      </c>
      <c r="E426" s="42" t="s">
        <v>6149</v>
      </c>
    </row>
    <row r="427" spans="1:5" ht="12.75">
      <c r="A427" t="s">
        <v>56</v>
      </c>
      <c r="E427" s="39" t="s">
        <v>5</v>
      </c>
    </row>
    <row r="428" spans="1:16" ht="25.5">
      <c r="A428" t="s">
        <v>49</v>
      </c>
      <c s="34" t="s">
        <v>462</v>
      </c>
      <c s="34" t="s">
        <v>9193</v>
      </c>
      <c s="35" t="s">
        <v>5</v>
      </c>
      <c s="6" t="s">
        <v>9194</v>
      </c>
      <c s="36" t="s">
        <v>68</v>
      </c>
      <c s="37">
        <v>2</v>
      </c>
      <c s="36">
        <v>0.00035</v>
      </c>
      <c s="36">
        <f>ROUND(G428*H428,6)</f>
      </c>
      <c r="L428" s="38">
        <v>0</v>
      </c>
      <c s="32">
        <f>ROUND(ROUND(L428,2)*ROUND(G428,3),2)</f>
      </c>
      <c s="36" t="s">
        <v>85</v>
      </c>
      <c>
        <f>(M428*21)/100</f>
      </c>
      <c t="s">
        <v>27</v>
      </c>
    </row>
    <row r="429" spans="1:5" ht="25.5">
      <c r="A429" s="35" t="s">
        <v>54</v>
      </c>
      <c r="E429" s="39" t="s">
        <v>9194</v>
      </c>
    </row>
    <row r="430" spans="1:5" ht="25.5">
      <c r="A430" s="35" t="s">
        <v>55</v>
      </c>
      <c r="E430" s="42" t="s">
        <v>6359</v>
      </c>
    </row>
    <row r="431" spans="1:5" ht="12.75">
      <c r="A431" t="s">
        <v>56</v>
      </c>
      <c r="E431" s="39" t="s">
        <v>5</v>
      </c>
    </row>
    <row r="432" spans="1:16" ht="25.5">
      <c r="A432" t="s">
        <v>49</v>
      </c>
      <c s="34" t="s">
        <v>466</v>
      </c>
      <c s="34" t="s">
        <v>9195</v>
      </c>
      <c s="35" t="s">
        <v>5</v>
      </c>
      <c s="6" t="s">
        <v>9194</v>
      </c>
      <c s="36" t="s">
        <v>68</v>
      </c>
      <c s="37">
        <v>3</v>
      </c>
      <c s="36">
        <v>0.00035</v>
      </c>
      <c s="36">
        <f>ROUND(G432*H432,6)</f>
      </c>
      <c r="L432" s="38">
        <v>0</v>
      </c>
      <c s="32">
        <f>ROUND(ROUND(L432,2)*ROUND(G432,3),2)</f>
      </c>
      <c s="36" t="s">
        <v>85</v>
      </c>
      <c>
        <f>(M432*21)/100</f>
      </c>
      <c t="s">
        <v>27</v>
      </c>
    </row>
    <row r="433" spans="1:5" ht="25.5">
      <c r="A433" s="35" t="s">
        <v>54</v>
      </c>
      <c r="E433" s="39" t="s">
        <v>9194</v>
      </c>
    </row>
    <row r="434" spans="1:5" ht="25.5">
      <c r="A434" s="35" t="s">
        <v>55</v>
      </c>
      <c r="E434" s="42" t="s">
        <v>9196</v>
      </c>
    </row>
    <row r="435" spans="1:5" ht="12.75">
      <c r="A435" t="s">
        <v>56</v>
      </c>
      <c r="E435" s="39" t="s">
        <v>5</v>
      </c>
    </row>
    <row r="436" spans="1:16" ht="25.5">
      <c r="A436" t="s">
        <v>49</v>
      </c>
      <c s="34" t="s">
        <v>483</v>
      </c>
      <c s="34" t="s">
        <v>9197</v>
      </c>
      <c s="35" t="s">
        <v>5</v>
      </c>
      <c s="6" t="s">
        <v>9194</v>
      </c>
      <c s="36" t="s">
        <v>68</v>
      </c>
      <c s="37">
        <v>1</v>
      </c>
      <c s="36">
        <v>0.00035</v>
      </c>
      <c s="36">
        <f>ROUND(G436*H436,6)</f>
      </c>
      <c r="L436" s="38">
        <v>0</v>
      </c>
      <c s="32">
        <f>ROUND(ROUND(L436,2)*ROUND(G436,3),2)</f>
      </c>
      <c s="36" t="s">
        <v>85</v>
      </c>
      <c>
        <f>(M436*21)/100</f>
      </c>
      <c t="s">
        <v>27</v>
      </c>
    </row>
    <row r="437" spans="1:5" ht="25.5">
      <c r="A437" s="35" t="s">
        <v>54</v>
      </c>
      <c r="E437" s="39" t="s">
        <v>9194</v>
      </c>
    </row>
    <row r="438" spans="1:5" ht="25.5">
      <c r="A438" s="35" t="s">
        <v>55</v>
      </c>
      <c r="E438" s="42" t="s">
        <v>6149</v>
      </c>
    </row>
    <row r="439" spans="1:5" ht="12.75">
      <c r="A439" t="s">
        <v>56</v>
      </c>
      <c r="E439" s="39" t="s">
        <v>5</v>
      </c>
    </row>
    <row r="440" spans="1:13" ht="12.75">
      <c r="A440" t="s">
        <v>46</v>
      </c>
      <c r="C440" s="31" t="s">
        <v>8275</v>
      </c>
      <c r="E440" s="33" t="s">
        <v>8276</v>
      </c>
      <c r="J440" s="32">
        <f>0</f>
      </c>
      <c s="32">
        <f>0</f>
      </c>
      <c s="32">
        <f>0+L441+L445</f>
      </c>
      <c s="32">
        <f>0+M441+M445</f>
      </c>
    </row>
    <row r="441" spans="1:16" ht="25.5">
      <c r="A441" t="s">
        <v>49</v>
      </c>
      <c s="34" t="s">
        <v>488</v>
      </c>
      <c s="34" t="s">
        <v>9198</v>
      </c>
      <c s="35" t="s">
        <v>5</v>
      </c>
      <c s="6" t="s">
        <v>9199</v>
      </c>
      <c s="36" t="s">
        <v>819</v>
      </c>
      <c s="37">
        <v>2</v>
      </c>
      <c s="36">
        <v>0</v>
      </c>
      <c s="36">
        <f>ROUND(G441*H441,6)</f>
      </c>
      <c r="L441" s="38">
        <v>0</v>
      </c>
      <c s="32">
        <f>ROUND(ROUND(L441,2)*ROUND(G441,3),2)</f>
      </c>
      <c s="36" t="s">
        <v>3001</v>
      </c>
      <c>
        <f>(M441*21)/100</f>
      </c>
      <c t="s">
        <v>27</v>
      </c>
    </row>
    <row r="442" spans="1:5" ht="25.5">
      <c r="A442" s="35" t="s">
        <v>54</v>
      </c>
      <c r="E442" s="39" t="s">
        <v>9199</v>
      </c>
    </row>
    <row r="443" spans="1:5" ht="25.5">
      <c r="A443" s="35" t="s">
        <v>55</v>
      </c>
      <c r="E443" s="42" t="s">
        <v>9200</v>
      </c>
    </row>
    <row r="444" spans="1:5" ht="12.75">
      <c r="A444" t="s">
        <v>56</v>
      </c>
      <c r="E444" s="39" t="s">
        <v>5</v>
      </c>
    </row>
    <row r="445" spans="1:16" ht="25.5">
      <c r="A445" t="s">
        <v>49</v>
      </c>
      <c s="34" t="s">
        <v>492</v>
      </c>
      <c s="34" t="s">
        <v>9201</v>
      </c>
      <c s="35" t="s">
        <v>5</v>
      </c>
      <c s="6" t="s">
        <v>9202</v>
      </c>
      <c s="36" t="s">
        <v>68</v>
      </c>
      <c s="37">
        <v>2</v>
      </c>
      <c s="36">
        <v>0.01721</v>
      </c>
      <c s="36">
        <f>ROUND(G445*H445,6)</f>
      </c>
      <c r="L445" s="38">
        <v>0</v>
      </c>
      <c s="32">
        <f>ROUND(ROUND(L445,2)*ROUND(G445,3),2)</f>
      </c>
      <c s="36" t="s">
        <v>3001</v>
      </c>
      <c>
        <f>(M445*21)/100</f>
      </c>
      <c t="s">
        <v>27</v>
      </c>
    </row>
    <row r="446" spans="1:5" ht="25.5">
      <c r="A446" s="35" t="s">
        <v>54</v>
      </c>
      <c r="E446" s="39" t="s">
        <v>9202</v>
      </c>
    </row>
    <row r="447" spans="1:5" ht="25.5">
      <c r="A447" s="35" t="s">
        <v>55</v>
      </c>
      <c r="E447" s="42" t="s">
        <v>9203</v>
      </c>
    </row>
    <row r="448" spans="1:5" ht="12.75">
      <c r="A448" t="s">
        <v>56</v>
      </c>
      <c r="E448" s="39" t="s">
        <v>5</v>
      </c>
    </row>
    <row r="449" spans="1:13" ht="12.75">
      <c r="A449" t="s">
        <v>46</v>
      </c>
      <c r="C449" s="31" t="s">
        <v>7104</v>
      </c>
      <c r="E449" s="33" t="s">
        <v>7105</v>
      </c>
      <c r="J449" s="32">
        <f>0</f>
      </c>
      <c s="32">
        <f>0</f>
      </c>
      <c s="32">
        <f>0+L450</f>
      </c>
      <c s="32">
        <f>0+M450</f>
      </c>
    </row>
    <row r="450" spans="1:16" ht="12.75">
      <c r="A450" t="s">
        <v>49</v>
      </c>
      <c s="34" t="s">
        <v>496</v>
      </c>
      <c s="34" t="s">
        <v>9204</v>
      </c>
      <c s="35" t="s">
        <v>5</v>
      </c>
      <c s="6" t="s">
        <v>9205</v>
      </c>
      <c s="36" t="s">
        <v>2433</v>
      </c>
      <c s="37">
        <v>80</v>
      </c>
      <c s="36">
        <v>0</v>
      </c>
      <c s="36">
        <f>ROUND(G450*H450,6)</f>
      </c>
      <c r="L450" s="38">
        <v>0</v>
      </c>
      <c s="32">
        <f>ROUND(ROUND(L450,2)*ROUND(G450,3),2)</f>
      </c>
      <c s="36" t="s">
        <v>85</v>
      </c>
      <c>
        <f>(M450*21)/100</f>
      </c>
      <c t="s">
        <v>27</v>
      </c>
    </row>
    <row r="451" spans="1:5" ht="12.75">
      <c r="A451" s="35" t="s">
        <v>54</v>
      </c>
      <c r="E451" s="39" t="s">
        <v>9205</v>
      </c>
    </row>
    <row r="452" spans="1:5" ht="12.75">
      <c r="A452" s="35" t="s">
        <v>55</v>
      </c>
      <c r="E452" s="40" t="s">
        <v>5</v>
      </c>
    </row>
    <row r="453" spans="1:5" ht="12.75">
      <c r="A453" t="s">
        <v>56</v>
      </c>
      <c r="E453" s="39" t="s">
        <v>5</v>
      </c>
    </row>
    <row r="454" spans="1:13" ht="12.75">
      <c r="A454" t="s">
        <v>46</v>
      </c>
      <c r="C454" s="31" t="s">
        <v>89</v>
      </c>
      <c r="E454" s="33" t="s">
        <v>4323</v>
      </c>
      <c r="J454" s="32">
        <f>0</f>
      </c>
      <c s="32">
        <f>0</f>
      </c>
      <c s="32">
        <f>0+L455+L459+L463+L467+L471+L475+L479+L483+L487</f>
      </c>
      <c s="32">
        <f>0+M455+M459+M463+M467+M471+M475+M479+M483+M487</f>
      </c>
    </row>
    <row r="455" spans="1:16" ht="25.5">
      <c r="A455" t="s">
        <v>49</v>
      </c>
      <c s="34" t="s">
        <v>500</v>
      </c>
      <c s="34" t="s">
        <v>8648</v>
      </c>
      <c s="35" t="s">
        <v>5</v>
      </c>
      <c s="6" t="s">
        <v>8649</v>
      </c>
      <c s="36" t="s">
        <v>819</v>
      </c>
      <c s="37">
        <v>160</v>
      </c>
      <c s="36">
        <v>0.00013</v>
      </c>
      <c s="36">
        <f>ROUND(G455*H455,6)</f>
      </c>
      <c r="L455" s="38">
        <v>0</v>
      </c>
      <c s="32">
        <f>ROUND(ROUND(L455,2)*ROUND(G455,3),2)</f>
      </c>
      <c s="36" t="s">
        <v>3001</v>
      </c>
      <c>
        <f>(M455*21)/100</f>
      </c>
      <c t="s">
        <v>27</v>
      </c>
    </row>
    <row r="456" spans="1:5" ht="25.5">
      <c r="A456" s="35" t="s">
        <v>54</v>
      </c>
      <c r="E456" s="39" t="s">
        <v>8649</v>
      </c>
    </row>
    <row r="457" spans="1:5" ht="38.25">
      <c r="A457" s="35" t="s">
        <v>55</v>
      </c>
      <c r="E457" s="40" t="s">
        <v>9206</v>
      </c>
    </row>
    <row r="458" spans="1:5" ht="12.75">
      <c r="A458" t="s">
        <v>56</v>
      </c>
      <c r="E458" s="39" t="s">
        <v>5</v>
      </c>
    </row>
    <row r="459" spans="1:16" ht="25.5">
      <c r="A459" t="s">
        <v>49</v>
      </c>
      <c s="34" t="s">
        <v>504</v>
      </c>
      <c s="34" t="s">
        <v>9207</v>
      </c>
      <c s="35" t="s">
        <v>5</v>
      </c>
      <c s="6" t="s">
        <v>9208</v>
      </c>
      <c s="36" t="s">
        <v>60</v>
      </c>
      <c s="37">
        <v>10</v>
      </c>
      <c s="36">
        <v>0</v>
      </c>
      <c s="36">
        <f>ROUND(G459*H459,6)</f>
      </c>
      <c r="L459" s="38">
        <v>0</v>
      </c>
      <c s="32">
        <f>ROUND(ROUND(L459,2)*ROUND(G459,3),2)</f>
      </c>
      <c s="36" t="s">
        <v>3001</v>
      </c>
      <c>
        <f>(M459*21)/100</f>
      </c>
      <c t="s">
        <v>27</v>
      </c>
    </row>
    <row r="460" spans="1:5" ht="25.5">
      <c r="A460" s="35" t="s">
        <v>54</v>
      </c>
      <c r="E460" s="39" t="s">
        <v>9208</v>
      </c>
    </row>
    <row r="461" spans="1:5" ht="51">
      <c r="A461" s="35" t="s">
        <v>55</v>
      </c>
      <c r="E461" s="42" t="s">
        <v>9209</v>
      </c>
    </row>
    <row r="462" spans="1:5" ht="12.75">
      <c r="A462" t="s">
        <v>56</v>
      </c>
      <c r="E462" s="39" t="s">
        <v>5</v>
      </c>
    </row>
    <row r="463" spans="1:16" ht="25.5">
      <c r="A463" t="s">
        <v>49</v>
      </c>
      <c s="34" t="s">
        <v>508</v>
      </c>
      <c s="34" t="s">
        <v>9210</v>
      </c>
      <c s="35" t="s">
        <v>5</v>
      </c>
      <c s="6" t="s">
        <v>9211</v>
      </c>
      <c s="36" t="s">
        <v>60</v>
      </c>
      <c s="37">
        <v>2</v>
      </c>
      <c s="36">
        <v>0</v>
      </c>
      <c s="36">
        <f>ROUND(G463*H463,6)</f>
      </c>
      <c r="L463" s="38">
        <v>0</v>
      </c>
      <c s="32">
        <f>ROUND(ROUND(L463,2)*ROUND(G463,3),2)</f>
      </c>
      <c s="36" t="s">
        <v>3001</v>
      </c>
      <c>
        <f>(M463*21)/100</f>
      </c>
      <c t="s">
        <v>27</v>
      </c>
    </row>
    <row r="464" spans="1:5" ht="25.5">
      <c r="A464" s="35" t="s">
        <v>54</v>
      </c>
      <c r="E464" s="39" t="s">
        <v>9211</v>
      </c>
    </row>
    <row r="465" spans="1:5" ht="25.5">
      <c r="A465" s="35" t="s">
        <v>55</v>
      </c>
      <c r="E465" s="42" t="s">
        <v>9212</v>
      </c>
    </row>
    <row r="466" spans="1:5" ht="12.75">
      <c r="A466" t="s">
        <v>56</v>
      </c>
      <c r="E466" s="39" t="s">
        <v>5</v>
      </c>
    </row>
    <row r="467" spans="1:16" ht="25.5">
      <c r="A467" t="s">
        <v>49</v>
      </c>
      <c s="34" t="s">
        <v>512</v>
      </c>
      <c s="34" t="s">
        <v>9213</v>
      </c>
      <c s="35" t="s">
        <v>5</v>
      </c>
      <c s="6" t="s">
        <v>9214</v>
      </c>
      <c s="36" t="s">
        <v>60</v>
      </c>
      <c s="37">
        <v>8</v>
      </c>
      <c s="36">
        <v>0</v>
      </c>
      <c s="36">
        <f>ROUND(G467*H467,6)</f>
      </c>
      <c r="L467" s="38">
        <v>0</v>
      </c>
      <c s="32">
        <f>ROUND(ROUND(L467,2)*ROUND(G467,3),2)</f>
      </c>
      <c s="36" t="s">
        <v>3001</v>
      </c>
      <c>
        <f>(M467*21)/100</f>
      </c>
      <c t="s">
        <v>27</v>
      </c>
    </row>
    <row r="468" spans="1:5" ht="25.5">
      <c r="A468" s="35" t="s">
        <v>54</v>
      </c>
      <c r="E468" s="39" t="s">
        <v>9214</v>
      </c>
    </row>
    <row r="469" spans="1:5" ht="25.5">
      <c r="A469" s="35" t="s">
        <v>55</v>
      </c>
      <c r="E469" s="42" t="s">
        <v>9215</v>
      </c>
    </row>
    <row r="470" spans="1:5" ht="12.75">
      <c r="A470" t="s">
        <v>56</v>
      </c>
      <c r="E470" s="39" t="s">
        <v>5</v>
      </c>
    </row>
    <row r="471" spans="1:16" ht="25.5">
      <c r="A471" t="s">
        <v>49</v>
      </c>
      <c s="34" t="s">
        <v>516</v>
      </c>
      <c s="34" t="s">
        <v>9216</v>
      </c>
      <c s="35" t="s">
        <v>5</v>
      </c>
      <c s="6" t="s">
        <v>9217</v>
      </c>
      <c s="36" t="s">
        <v>60</v>
      </c>
      <c s="37">
        <v>40</v>
      </c>
      <c s="36">
        <v>0</v>
      </c>
      <c s="36">
        <f>ROUND(G471*H471,6)</f>
      </c>
      <c r="L471" s="38">
        <v>0</v>
      </c>
      <c s="32">
        <f>ROUND(ROUND(L471,2)*ROUND(G471,3),2)</f>
      </c>
      <c s="36" t="s">
        <v>3001</v>
      </c>
      <c>
        <f>(M471*21)/100</f>
      </c>
      <c t="s">
        <v>27</v>
      </c>
    </row>
    <row r="472" spans="1:5" ht="38.25">
      <c r="A472" s="35" t="s">
        <v>54</v>
      </c>
      <c r="E472" s="39" t="s">
        <v>9218</v>
      </c>
    </row>
    <row r="473" spans="1:5" ht="12.75">
      <c r="A473" s="35" t="s">
        <v>55</v>
      </c>
      <c r="E473" s="40" t="s">
        <v>9219</v>
      </c>
    </row>
    <row r="474" spans="1:5" ht="12.75">
      <c r="A474" t="s">
        <v>56</v>
      </c>
      <c r="E474" s="39" t="s">
        <v>5</v>
      </c>
    </row>
    <row r="475" spans="1:16" ht="25.5">
      <c r="A475" t="s">
        <v>49</v>
      </c>
      <c s="34" t="s">
        <v>520</v>
      </c>
      <c s="34" t="s">
        <v>8856</v>
      </c>
      <c s="35" t="s">
        <v>5</v>
      </c>
      <c s="6" t="s">
        <v>8857</v>
      </c>
      <c s="36" t="s">
        <v>60</v>
      </c>
      <c s="37">
        <v>3.55</v>
      </c>
      <c s="36">
        <v>0.00123</v>
      </c>
      <c s="36">
        <f>ROUND(G475*H475,6)</f>
      </c>
      <c r="L475" s="38">
        <v>0</v>
      </c>
      <c s="32">
        <f>ROUND(ROUND(L475,2)*ROUND(G475,3),2)</f>
      </c>
      <c s="36" t="s">
        <v>3001</v>
      </c>
      <c>
        <f>(M475*21)/100</f>
      </c>
      <c t="s">
        <v>27</v>
      </c>
    </row>
    <row r="476" spans="1:5" ht="25.5">
      <c r="A476" s="35" t="s">
        <v>54</v>
      </c>
      <c r="E476" s="39" t="s">
        <v>8857</v>
      </c>
    </row>
    <row r="477" spans="1:5" ht="63.75">
      <c r="A477" s="35" t="s">
        <v>55</v>
      </c>
      <c r="E477" s="42" t="s">
        <v>9220</v>
      </c>
    </row>
    <row r="478" spans="1:5" ht="12.75">
      <c r="A478" t="s">
        <v>56</v>
      </c>
      <c r="E478" s="39" t="s">
        <v>5</v>
      </c>
    </row>
    <row r="479" spans="1:16" ht="25.5">
      <c r="A479" t="s">
        <v>49</v>
      </c>
      <c s="34" t="s">
        <v>172</v>
      </c>
      <c s="34" t="s">
        <v>8860</v>
      </c>
      <c s="35" t="s">
        <v>5</v>
      </c>
      <c s="6" t="s">
        <v>8861</v>
      </c>
      <c s="36" t="s">
        <v>60</v>
      </c>
      <c s="37">
        <v>3.6</v>
      </c>
      <c s="36">
        <v>0.00128</v>
      </c>
      <c s="36">
        <f>ROUND(G479*H479,6)</f>
      </c>
      <c r="L479" s="38">
        <v>0</v>
      </c>
      <c s="32">
        <f>ROUND(ROUND(L479,2)*ROUND(G479,3),2)</f>
      </c>
      <c s="36" t="s">
        <v>3001</v>
      </c>
      <c>
        <f>(M479*21)/100</f>
      </c>
      <c t="s">
        <v>27</v>
      </c>
    </row>
    <row r="480" spans="1:5" ht="25.5">
      <c r="A480" s="35" t="s">
        <v>54</v>
      </c>
      <c r="E480" s="39" t="s">
        <v>8861</v>
      </c>
    </row>
    <row r="481" spans="1:5" ht="76.5">
      <c r="A481" s="35" t="s">
        <v>55</v>
      </c>
      <c r="E481" s="42" t="s">
        <v>9221</v>
      </c>
    </row>
    <row r="482" spans="1:5" ht="12.75">
      <c r="A482" t="s">
        <v>56</v>
      </c>
      <c r="E482" s="39" t="s">
        <v>5</v>
      </c>
    </row>
    <row r="483" spans="1:16" ht="25.5">
      <c r="A483" t="s">
        <v>49</v>
      </c>
      <c s="34" t="s">
        <v>178</v>
      </c>
      <c s="34" t="s">
        <v>8864</v>
      </c>
      <c s="35" t="s">
        <v>5</v>
      </c>
      <c s="6" t="s">
        <v>8865</v>
      </c>
      <c s="36" t="s">
        <v>60</v>
      </c>
      <c s="37">
        <v>3.25</v>
      </c>
      <c s="36">
        <v>0.00147</v>
      </c>
      <c s="36">
        <f>ROUND(G483*H483,6)</f>
      </c>
      <c r="L483" s="38">
        <v>0</v>
      </c>
      <c s="32">
        <f>ROUND(ROUND(L483,2)*ROUND(G483,3),2)</f>
      </c>
      <c s="36" t="s">
        <v>3001</v>
      </c>
      <c>
        <f>(M483*21)/100</f>
      </c>
      <c t="s">
        <v>27</v>
      </c>
    </row>
    <row r="484" spans="1:5" ht="25.5">
      <c r="A484" s="35" t="s">
        <v>54</v>
      </c>
      <c r="E484" s="39" t="s">
        <v>8865</v>
      </c>
    </row>
    <row r="485" spans="1:5" ht="63.75">
      <c r="A485" s="35" t="s">
        <v>55</v>
      </c>
      <c r="E485" s="42" t="s">
        <v>9222</v>
      </c>
    </row>
    <row r="486" spans="1:5" ht="12.75">
      <c r="A486" t="s">
        <v>56</v>
      </c>
      <c r="E486" s="39" t="s">
        <v>5</v>
      </c>
    </row>
    <row r="487" spans="1:16" ht="12.75">
      <c r="A487" t="s">
        <v>49</v>
      </c>
      <c s="34" t="s">
        <v>470</v>
      </c>
      <c s="34" t="s">
        <v>9223</v>
      </c>
      <c s="35" t="s">
        <v>5</v>
      </c>
      <c s="6" t="s">
        <v>9224</v>
      </c>
      <c s="36" t="s">
        <v>528</v>
      </c>
      <c s="37">
        <v>1</v>
      </c>
      <c s="36">
        <v>0</v>
      </c>
      <c s="36">
        <f>ROUND(G487*H487,6)</f>
      </c>
      <c r="L487" s="38">
        <v>0</v>
      </c>
      <c s="32">
        <f>ROUND(ROUND(L487,2)*ROUND(G487,3),2)</f>
      </c>
      <c s="36" t="s">
        <v>85</v>
      </c>
      <c>
        <f>(M487*21)/100</f>
      </c>
      <c t="s">
        <v>27</v>
      </c>
    </row>
    <row r="488" spans="1:5" ht="12.75">
      <c r="A488" s="35" t="s">
        <v>54</v>
      </c>
      <c r="E488" s="39" t="s">
        <v>9224</v>
      </c>
    </row>
    <row r="489" spans="1:5" ht="12.75">
      <c r="A489" s="35" t="s">
        <v>55</v>
      </c>
      <c r="E489" s="40" t="s">
        <v>7725</v>
      </c>
    </row>
    <row r="490" spans="1:5" ht="12.75">
      <c r="A490" t="s">
        <v>56</v>
      </c>
      <c r="E490" s="39" t="s">
        <v>5</v>
      </c>
    </row>
    <row r="491" spans="1:13" ht="12.75">
      <c r="A491" t="s">
        <v>46</v>
      </c>
      <c r="C491" s="31" t="s">
        <v>1005</v>
      </c>
      <c r="E491" s="33" t="s">
        <v>1006</v>
      </c>
      <c r="J491" s="32">
        <f>0</f>
      </c>
      <c s="32">
        <f>0</f>
      </c>
      <c s="32">
        <f>0+L492+L496+L500</f>
      </c>
      <c s="32">
        <f>0+M492+M496+M500</f>
      </c>
    </row>
    <row r="492" spans="1:16" ht="38.25">
      <c r="A492" t="s">
        <v>49</v>
      </c>
      <c s="34" t="s">
        <v>474</v>
      </c>
      <c s="34" t="s">
        <v>3134</v>
      </c>
      <c s="35" t="s">
        <v>3135</v>
      </c>
      <c s="6" t="s">
        <v>3136</v>
      </c>
      <c s="36" t="s">
        <v>1010</v>
      </c>
      <c s="37">
        <v>17.136</v>
      </c>
      <c s="36">
        <v>0</v>
      </c>
      <c s="36">
        <f>ROUND(G492*H492,6)</f>
      </c>
      <c r="L492" s="38">
        <v>0</v>
      </c>
      <c s="32">
        <f>ROUND(ROUND(L492,2)*ROUND(G492,3),2)</f>
      </c>
      <c s="36" t="s">
        <v>85</v>
      </c>
      <c>
        <f>(M492*21)/100</f>
      </c>
      <c t="s">
        <v>27</v>
      </c>
    </row>
    <row r="493" spans="1:5" ht="12.75">
      <c r="A493" s="35" t="s">
        <v>54</v>
      </c>
      <c r="E493" s="39" t="s">
        <v>1011</v>
      </c>
    </row>
    <row r="494" spans="1:5" ht="12.75">
      <c r="A494" s="35" t="s">
        <v>55</v>
      </c>
      <c r="E494" s="40" t="s">
        <v>5</v>
      </c>
    </row>
    <row r="495" spans="1:5" ht="89.25">
      <c r="A495" t="s">
        <v>56</v>
      </c>
      <c r="E495" s="39" t="s">
        <v>1012</v>
      </c>
    </row>
    <row r="496" spans="1:16" ht="38.25">
      <c r="A496" t="s">
        <v>49</v>
      </c>
      <c s="34" t="s">
        <v>477</v>
      </c>
      <c s="34" t="s">
        <v>1007</v>
      </c>
      <c s="35" t="s">
        <v>1008</v>
      </c>
      <c s="6" t="s">
        <v>1009</v>
      </c>
      <c s="36" t="s">
        <v>1010</v>
      </c>
      <c s="37">
        <v>3.6</v>
      </c>
      <c s="36">
        <v>0</v>
      </c>
      <c s="36">
        <f>ROUND(G496*H496,6)</f>
      </c>
      <c r="L496" s="38">
        <v>0</v>
      </c>
      <c s="32">
        <f>ROUND(ROUND(L496,2)*ROUND(G496,3),2)</f>
      </c>
      <c s="36" t="s">
        <v>85</v>
      </c>
      <c>
        <f>(M496*21)/100</f>
      </c>
      <c t="s">
        <v>27</v>
      </c>
    </row>
    <row r="497" spans="1:5" ht="12.75">
      <c r="A497" s="35" t="s">
        <v>54</v>
      </c>
      <c r="E497" s="39" t="s">
        <v>1011</v>
      </c>
    </row>
    <row r="498" spans="1:5" ht="12.75">
      <c r="A498" s="35" t="s">
        <v>55</v>
      </c>
      <c r="E498" s="40" t="s">
        <v>5</v>
      </c>
    </row>
    <row r="499" spans="1:5" ht="89.25">
      <c r="A499" t="s">
        <v>56</v>
      </c>
      <c r="E499" s="39" t="s">
        <v>1012</v>
      </c>
    </row>
    <row r="500" spans="1:16" ht="38.25">
      <c r="A500" t="s">
        <v>49</v>
      </c>
      <c s="34" t="s">
        <v>1511</v>
      </c>
      <c s="34" t="s">
        <v>2315</v>
      </c>
      <c s="35" t="s">
        <v>2316</v>
      </c>
      <c s="6" t="s">
        <v>2317</v>
      </c>
      <c s="36" t="s">
        <v>1010</v>
      </c>
      <c s="37">
        <v>4.139</v>
      </c>
      <c s="36">
        <v>0</v>
      </c>
      <c s="36">
        <f>ROUND(G500*H500,6)</f>
      </c>
      <c r="L500" s="38">
        <v>0</v>
      </c>
      <c s="32">
        <f>ROUND(ROUND(L500,2)*ROUND(G500,3),2)</f>
      </c>
      <c s="36" t="s">
        <v>85</v>
      </c>
      <c>
        <f>(M500*21)/100</f>
      </c>
      <c t="s">
        <v>27</v>
      </c>
    </row>
    <row r="501" spans="1:5" ht="12.75">
      <c r="A501" s="35" t="s">
        <v>54</v>
      </c>
      <c r="E501" s="39" t="s">
        <v>1011</v>
      </c>
    </row>
    <row r="502" spans="1:5" ht="12.75">
      <c r="A502" s="35" t="s">
        <v>55</v>
      </c>
      <c r="E502" s="40" t="s">
        <v>5</v>
      </c>
    </row>
    <row r="503" spans="1:5" ht="89.25">
      <c r="A503" t="s">
        <v>56</v>
      </c>
      <c r="E503" s="39" t="s">
        <v>1012</v>
      </c>
    </row>
    <row r="504" spans="1:13" ht="12.75">
      <c r="A504" t="s">
        <v>46</v>
      </c>
      <c r="C504" s="31" t="s">
        <v>3105</v>
      </c>
      <c r="E504" s="33" t="s">
        <v>3106</v>
      </c>
      <c r="J504" s="32">
        <f>0</f>
      </c>
      <c s="32">
        <f>0</f>
      </c>
      <c s="32">
        <f>0+L505</f>
      </c>
      <c s="32">
        <f>0+M505</f>
      </c>
    </row>
    <row r="505" spans="1:16" ht="38.25">
      <c r="A505" t="s">
        <v>49</v>
      </c>
      <c s="34" t="s">
        <v>1512</v>
      </c>
      <c s="34" t="s">
        <v>8924</v>
      </c>
      <c s="35" t="s">
        <v>5</v>
      </c>
      <c s="6" t="s">
        <v>8925</v>
      </c>
      <c s="36" t="s">
        <v>1010</v>
      </c>
      <c s="37">
        <v>26.147</v>
      </c>
      <c s="36">
        <v>0</v>
      </c>
      <c s="36">
        <f>ROUND(G505*H505,6)</f>
      </c>
      <c r="L505" s="38">
        <v>0</v>
      </c>
      <c s="32">
        <f>ROUND(ROUND(L505,2)*ROUND(G505,3),2)</f>
      </c>
      <c s="36" t="s">
        <v>3001</v>
      </c>
      <c>
        <f>(M505*21)/100</f>
      </c>
      <c t="s">
        <v>27</v>
      </c>
    </row>
    <row r="506" spans="1:5" ht="38.25">
      <c r="A506" s="35" t="s">
        <v>54</v>
      </c>
      <c r="E506" s="39" t="s">
        <v>8926</v>
      </c>
    </row>
    <row r="507" spans="1:5" ht="12.75">
      <c r="A507" s="35" t="s">
        <v>55</v>
      </c>
      <c r="E507" s="40" t="s">
        <v>5</v>
      </c>
    </row>
    <row r="508" spans="1:5" ht="12.75">
      <c r="A508" t="s">
        <v>56</v>
      </c>
      <c r="E5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9227</v>
      </c>
      <c r="E8" s="30" t="s">
        <v>9226</v>
      </c>
      <c r="J8" s="29">
        <f>0+J9+J66+J75+J84+J113+J118+J187</f>
      </c>
      <c s="29">
        <f>0+K9+K66+K75+K84+K113+K118+K187</f>
      </c>
      <c s="29">
        <f>0+L9+L66+L75+L84+L113+L118+L187</f>
      </c>
      <c s="29">
        <f>0+M9+M66+M75+M84+M113+M118+M187</f>
      </c>
    </row>
    <row r="9" spans="1:13" ht="12.75">
      <c r="A9" t="s">
        <v>46</v>
      </c>
      <c r="C9" s="31" t="s">
        <v>4339</v>
      </c>
      <c r="E9" s="33" t="s">
        <v>9228</v>
      </c>
      <c r="J9" s="32">
        <f>0</f>
      </c>
      <c s="32">
        <f>0</f>
      </c>
      <c s="32">
        <f>0+L10+L14+L18+L22+L26+L30+L34+L38+L42+L46+L50+L54+L58+L62</f>
      </c>
      <c s="32">
        <f>0+M10+M14+M18+M22+M26+M30+M34+M38+M42+M46+M50+M54+M58+M62</f>
      </c>
    </row>
    <row r="10" spans="1:16" ht="12.75">
      <c r="A10" t="s">
        <v>49</v>
      </c>
      <c s="34" t="s">
        <v>47</v>
      </c>
      <c s="34" t="s">
        <v>9229</v>
      </c>
      <c s="35" t="s">
        <v>5</v>
      </c>
      <c s="6" t="s">
        <v>9230</v>
      </c>
      <c s="36" t="s">
        <v>2498</v>
      </c>
      <c s="37">
        <v>1</v>
      </c>
      <c s="36">
        <v>0</v>
      </c>
      <c s="36">
        <f>ROUND(G10*H10,6)</f>
      </c>
      <c r="L10" s="38">
        <v>0</v>
      </c>
      <c s="32">
        <f>ROUND(ROUND(L10,2)*ROUND(G10,3),2)</f>
      </c>
      <c s="36" t="s">
        <v>85</v>
      </c>
      <c>
        <f>(M10*21)/100</f>
      </c>
      <c t="s">
        <v>27</v>
      </c>
    </row>
    <row r="11" spans="1:5" ht="12.75">
      <c r="A11" s="35" t="s">
        <v>54</v>
      </c>
      <c r="E11" s="39" t="s">
        <v>9230</v>
      </c>
    </row>
    <row r="12" spans="1:5" ht="12.75">
      <c r="A12" s="35" t="s">
        <v>55</v>
      </c>
      <c r="E12" s="40" t="s">
        <v>5</v>
      </c>
    </row>
    <row r="13" spans="1:5" ht="12.75">
      <c r="A13" t="s">
        <v>56</v>
      </c>
      <c r="E13" s="39" t="s">
        <v>5</v>
      </c>
    </row>
    <row r="14" spans="1:16" ht="12.75">
      <c r="A14" t="s">
        <v>49</v>
      </c>
      <c s="34" t="s">
        <v>27</v>
      </c>
      <c s="34" t="s">
        <v>9231</v>
      </c>
      <c s="35" t="s">
        <v>5</v>
      </c>
      <c s="6" t="s">
        <v>9232</v>
      </c>
      <c s="36" t="s">
        <v>2498</v>
      </c>
      <c s="37">
        <v>2</v>
      </c>
      <c s="36">
        <v>0</v>
      </c>
      <c s="36">
        <f>ROUND(G14*H14,6)</f>
      </c>
      <c r="L14" s="38">
        <v>0</v>
      </c>
      <c s="32">
        <f>ROUND(ROUND(L14,2)*ROUND(G14,3),2)</f>
      </c>
      <c s="36" t="s">
        <v>85</v>
      </c>
      <c>
        <f>(M14*21)/100</f>
      </c>
      <c t="s">
        <v>27</v>
      </c>
    </row>
    <row r="15" spans="1:5" ht="12.75">
      <c r="A15" s="35" t="s">
        <v>54</v>
      </c>
      <c r="E15" s="39" t="s">
        <v>9232</v>
      </c>
    </row>
    <row r="16" spans="1:5" ht="12.75">
      <c r="A16" s="35" t="s">
        <v>55</v>
      </c>
      <c r="E16" s="40" t="s">
        <v>5</v>
      </c>
    </row>
    <row r="17" spans="1:5" ht="12.75">
      <c r="A17" t="s">
        <v>56</v>
      </c>
      <c r="E17" s="39" t="s">
        <v>5</v>
      </c>
    </row>
    <row r="18" spans="1:16" ht="12.75">
      <c r="A18" t="s">
        <v>49</v>
      </c>
      <c s="34" t="s">
        <v>26</v>
      </c>
      <c s="34" t="s">
        <v>9233</v>
      </c>
      <c s="35" t="s">
        <v>5</v>
      </c>
      <c s="6" t="s">
        <v>9234</v>
      </c>
      <c s="36" t="s">
        <v>2498</v>
      </c>
      <c s="37">
        <v>1</v>
      </c>
      <c s="36">
        <v>0</v>
      </c>
      <c s="36">
        <f>ROUND(G18*H18,6)</f>
      </c>
      <c r="L18" s="38">
        <v>0</v>
      </c>
      <c s="32">
        <f>ROUND(ROUND(L18,2)*ROUND(G18,3),2)</f>
      </c>
      <c s="36" t="s">
        <v>85</v>
      </c>
      <c>
        <f>(M18*21)/100</f>
      </c>
      <c t="s">
        <v>27</v>
      </c>
    </row>
    <row r="19" spans="1:5" ht="12.75">
      <c r="A19" s="35" t="s">
        <v>54</v>
      </c>
      <c r="E19" s="39" t="s">
        <v>9234</v>
      </c>
    </row>
    <row r="20" spans="1:5" ht="12.75">
      <c r="A20" s="35" t="s">
        <v>55</v>
      </c>
      <c r="E20" s="40" t="s">
        <v>5</v>
      </c>
    </row>
    <row r="21" spans="1:5" ht="12.75">
      <c r="A21" t="s">
        <v>56</v>
      </c>
      <c r="E21" s="39" t="s">
        <v>5</v>
      </c>
    </row>
    <row r="22" spans="1:16" ht="12.75">
      <c r="A22" t="s">
        <v>49</v>
      </c>
      <c s="34" t="s">
        <v>65</v>
      </c>
      <c s="34" t="s">
        <v>9235</v>
      </c>
      <c s="35" t="s">
        <v>5</v>
      </c>
      <c s="6" t="s">
        <v>9236</v>
      </c>
      <c s="36" t="s">
        <v>2498</v>
      </c>
      <c s="37">
        <v>1</v>
      </c>
      <c s="36">
        <v>0</v>
      </c>
      <c s="36">
        <f>ROUND(G22*H22,6)</f>
      </c>
      <c r="L22" s="38">
        <v>0</v>
      </c>
      <c s="32">
        <f>ROUND(ROUND(L22,2)*ROUND(G22,3),2)</f>
      </c>
      <c s="36" t="s">
        <v>85</v>
      </c>
      <c>
        <f>(M22*21)/100</f>
      </c>
      <c t="s">
        <v>27</v>
      </c>
    </row>
    <row r="23" spans="1:5" ht="12.75">
      <c r="A23" s="35" t="s">
        <v>54</v>
      </c>
      <c r="E23" s="39" t="s">
        <v>9236</v>
      </c>
    </row>
    <row r="24" spans="1:5" ht="12.75">
      <c r="A24" s="35" t="s">
        <v>55</v>
      </c>
      <c r="E24" s="40" t="s">
        <v>5</v>
      </c>
    </row>
    <row r="25" spans="1:5" ht="12.75">
      <c r="A25" t="s">
        <v>56</v>
      </c>
      <c r="E25" s="39" t="s">
        <v>5</v>
      </c>
    </row>
    <row r="26" spans="1:16" ht="12.75">
      <c r="A26" t="s">
        <v>49</v>
      </c>
      <c s="34" t="s">
        <v>70</v>
      </c>
      <c s="34" t="s">
        <v>9237</v>
      </c>
      <c s="35" t="s">
        <v>5</v>
      </c>
      <c s="6" t="s">
        <v>9238</v>
      </c>
      <c s="36" t="s">
        <v>2498</v>
      </c>
      <c s="37">
        <v>1</v>
      </c>
      <c s="36">
        <v>0</v>
      </c>
      <c s="36">
        <f>ROUND(G26*H26,6)</f>
      </c>
      <c r="L26" s="38">
        <v>0</v>
      </c>
      <c s="32">
        <f>ROUND(ROUND(L26,2)*ROUND(G26,3),2)</f>
      </c>
      <c s="36" t="s">
        <v>85</v>
      </c>
      <c>
        <f>(M26*21)/100</f>
      </c>
      <c t="s">
        <v>27</v>
      </c>
    </row>
    <row r="27" spans="1:5" ht="12.75">
      <c r="A27" s="35" t="s">
        <v>54</v>
      </c>
      <c r="E27" s="39" t="s">
        <v>9238</v>
      </c>
    </row>
    <row r="28" spans="1:5" ht="12.75">
      <c r="A28" s="35" t="s">
        <v>55</v>
      </c>
      <c r="E28" s="40" t="s">
        <v>5</v>
      </c>
    </row>
    <row r="29" spans="1:5" ht="12.75">
      <c r="A29" t="s">
        <v>56</v>
      </c>
      <c r="E29" s="39" t="s">
        <v>5</v>
      </c>
    </row>
    <row r="30" spans="1:16" ht="12.75">
      <c r="A30" t="s">
        <v>49</v>
      </c>
      <c s="34" t="s">
        <v>74</v>
      </c>
      <c s="34" t="s">
        <v>9239</v>
      </c>
      <c s="35" t="s">
        <v>5</v>
      </c>
      <c s="6" t="s">
        <v>9240</v>
      </c>
      <c s="36" t="s">
        <v>2498</v>
      </c>
      <c s="37">
        <v>1</v>
      </c>
      <c s="36">
        <v>0</v>
      </c>
      <c s="36">
        <f>ROUND(G30*H30,6)</f>
      </c>
      <c r="L30" s="38">
        <v>0</v>
      </c>
      <c s="32">
        <f>ROUND(ROUND(L30,2)*ROUND(G30,3),2)</f>
      </c>
      <c s="36" t="s">
        <v>85</v>
      </c>
      <c>
        <f>(M30*21)/100</f>
      </c>
      <c t="s">
        <v>27</v>
      </c>
    </row>
    <row r="31" spans="1:5" ht="12.75">
      <c r="A31" s="35" t="s">
        <v>54</v>
      </c>
      <c r="E31" s="39" t="s">
        <v>9240</v>
      </c>
    </row>
    <row r="32" spans="1:5" ht="12.75">
      <c r="A32" s="35" t="s">
        <v>55</v>
      </c>
      <c r="E32" s="40" t="s">
        <v>5</v>
      </c>
    </row>
    <row r="33" spans="1:5" ht="12.75">
      <c r="A33" t="s">
        <v>56</v>
      </c>
      <c r="E33" s="39" t="s">
        <v>5</v>
      </c>
    </row>
    <row r="34" spans="1:16" ht="12.75">
      <c r="A34" t="s">
        <v>49</v>
      </c>
      <c s="34" t="s">
        <v>78</v>
      </c>
      <c s="34" t="s">
        <v>9241</v>
      </c>
      <c s="35" t="s">
        <v>5</v>
      </c>
      <c s="6" t="s">
        <v>9242</v>
      </c>
      <c s="36" t="s">
        <v>2498</v>
      </c>
      <c s="37">
        <v>1</v>
      </c>
      <c s="36">
        <v>0</v>
      </c>
      <c s="36">
        <f>ROUND(G34*H34,6)</f>
      </c>
      <c r="L34" s="38">
        <v>0</v>
      </c>
      <c s="32">
        <f>ROUND(ROUND(L34,2)*ROUND(G34,3),2)</f>
      </c>
      <c s="36" t="s">
        <v>85</v>
      </c>
      <c>
        <f>(M34*21)/100</f>
      </c>
      <c t="s">
        <v>27</v>
      </c>
    </row>
    <row r="35" spans="1:5" ht="12.75">
      <c r="A35" s="35" t="s">
        <v>54</v>
      </c>
      <c r="E35" s="39" t="s">
        <v>9242</v>
      </c>
    </row>
    <row r="36" spans="1:5" ht="12.75">
      <c r="A36" s="35" t="s">
        <v>55</v>
      </c>
      <c r="E36" s="40" t="s">
        <v>5</v>
      </c>
    </row>
    <row r="37" spans="1:5" ht="12.75">
      <c r="A37" t="s">
        <v>56</v>
      </c>
      <c r="E37" s="39" t="s">
        <v>5</v>
      </c>
    </row>
    <row r="38" spans="1:16" ht="12.75">
      <c r="A38" t="s">
        <v>49</v>
      </c>
      <c s="34" t="s">
        <v>82</v>
      </c>
      <c s="34" t="s">
        <v>9243</v>
      </c>
      <c s="35" t="s">
        <v>5</v>
      </c>
      <c s="6" t="s">
        <v>9244</v>
      </c>
      <c s="36" t="s">
        <v>2498</v>
      </c>
      <c s="37">
        <v>10</v>
      </c>
      <c s="36">
        <v>0</v>
      </c>
      <c s="36">
        <f>ROUND(G38*H38,6)</f>
      </c>
      <c r="L38" s="38">
        <v>0</v>
      </c>
      <c s="32">
        <f>ROUND(ROUND(L38,2)*ROUND(G38,3),2)</f>
      </c>
      <c s="36" t="s">
        <v>85</v>
      </c>
      <c>
        <f>(M38*21)/100</f>
      </c>
      <c t="s">
        <v>27</v>
      </c>
    </row>
    <row r="39" spans="1:5" ht="12.75">
      <c r="A39" s="35" t="s">
        <v>54</v>
      </c>
      <c r="E39" s="39" t="s">
        <v>9244</v>
      </c>
    </row>
    <row r="40" spans="1:5" ht="12.75">
      <c r="A40" s="35" t="s">
        <v>55</v>
      </c>
      <c r="E40" s="40" t="s">
        <v>5</v>
      </c>
    </row>
    <row r="41" spans="1:5" ht="12.75">
      <c r="A41" t="s">
        <v>56</v>
      </c>
      <c r="E41" s="39" t="s">
        <v>5</v>
      </c>
    </row>
    <row r="42" spans="1:16" ht="12.75">
      <c r="A42" t="s">
        <v>49</v>
      </c>
      <c s="34" t="s">
        <v>89</v>
      </c>
      <c s="34" t="s">
        <v>9245</v>
      </c>
      <c s="35" t="s">
        <v>5</v>
      </c>
      <c s="6" t="s">
        <v>9246</v>
      </c>
      <c s="36" t="s">
        <v>2498</v>
      </c>
      <c s="37">
        <v>8</v>
      </c>
      <c s="36">
        <v>0</v>
      </c>
      <c s="36">
        <f>ROUND(G42*H42,6)</f>
      </c>
      <c r="L42" s="38">
        <v>0</v>
      </c>
      <c s="32">
        <f>ROUND(ROUND(L42,2)*ROUND(G42,3),2)</f>
      </c>
      <c s="36" t="s">
        <v>85</v>
      </c>
      <c>
        <f>(M42*21)/100</f>
      </c>
      <c t="s">
        <v>27</v>
      </c>
    </row>
    <row r="43" spans="1:5" ht="12.75">
      <c r="A43" s="35" t="s">
        <v>54</v>
      </c>
      <c r="E43" s="39" t="s">
        <v>9246</v>
      </c>
    </row>
    <row r="44" spans="1:5" ht="12.75">
      <c r="A44" s="35" t="s">
        <v>55</v>
      </c>
      <c r="E44" s="40" t="s">
        <v>5</v>
      </c>
    </row>
    <row r="45" spans="1:5" ht="12.75">
      <c r="A45" t="s">
        <v>56</v>
      </c>
      <c r="E45" s="39" t="s">
        <v>5</v>
      </c>
    </row>
    <row r="46" spans="1:16" ht="25.5">
      <c r="A46" t="s">
        <v>49</v>
      </c>
      <c s="34" t="s">
        <v>93</v>
      </c>
      <c s="34" t="s">
        <v>9247</v>
      </c>
      <c s="35" t="s">
        <v>5</v>
      </c>
      <c s="6" t="s">
        <v>9248</v>
      </c>
      <c s="36" t="s">
        <v>9249</v>
      </c>
      <c s="37">
        <v>3</v>
      </c>
      <c s="36">
        <v>0</v>
      </c>
      <c s="36">
        <f>ROUND(G46*H46,6)</f>
      </c>
      <c r="L46" s="38">
        <v>0</v>
      </c>
      <c s="32">
        <f>ROUND(ROUND(L46,2)*ROUND(G46,3),2)</f>
      </c>
      <c s="36" t="s">
        <v>85</v>
      </c>
      <c>
        <f>(M46*21)/100</f>
      </c>
      <c t="s">
        <v>27</v>
      </c>
    </row>
    <row r="47" spans="1:5" ht="38.25">
      <c r="A47" s="35" t="s">
        <v>54</v>
      </c>
      <c r="E47" s="39" t="s">
        <v>9250</v>
      </c>
    </row>
    <row r="48" spans="1:5" ht="12.75">
      <c r="A48" s="35" t="s">
        <v>55</v>
      </c>
      <c r="E48" s="40" t="s">
        <v>5</v>
      </c>
    </row>
    <row r="49" spans="1:5" ht="12.75">
      <c r="A49" t="s">
        <v>56</v>
      </c>
      <c r="E49" s="39" t="s">
        <v>5</v>
      </c>
    </row>
    <row r="50" spans="1:16" ht="25.5">
      <c r="A50" t="s">
        <v>49</v>
      </c>
      <c s="34" t="s">
        <v>96</v>
      </c>
      <c s="34" t="s">
        <v>9251</v>
      </c>
      <c s="35" t="s">
        <v>5</v>
      </c>
      <c s="6" t="s">
        <v>9248</v>
      </c>
      <c s="36" t="s">
        <v>9249</v>
      </c>
      <c s="37">
        <v>27</v>
      </c>
      <c s="36">
        <v>0</v>
      </c>
      <c s="36">
        <f>ROUND(G50*H50,6)</f>
      </c>
      <c r="L50" s="38">
        <v>0</v>
      </c>
      <c s="32">
        <f>ROUND(ROUND(L50,2)*ROUND(G50,3),2)</f>
      </c>
      <c s="36" t="s">
        <v>85</v>
      </c>
      <c>
        <f>(M50*21)/100</f>
      </c>
      <c t="s">
        <v>27</v>
      </c>
    </row>
    <row r="51" spans="1:5" ht="38.25">
      <c r="A51" s="35" t="s">
        <v>54</v>
      </c>
      <c r="E51" s="39" t="s">
        <v>9252</v>
      </c>
    </row>
    <row r="52" spans="1:5" ht="12.75">
      <c r="A52" s="35" t="s">
        <v>55</v>
      </c>
      <c r="E52" s="40" t="s">
        <v>5</v>
      </c>
    </row>
    <row r="53" spans="1:5" ht="12.75">
      <c r="A53" t="s">
        <v>56</v>
      </c>
      <c r="E53" s="39" t="s">
        <v>5</v>
      </c>
    </row>
    <row r="54" spans="1:16" ht="25.5">
      <c r="A54" t="s">
        <v>49</v>
      </c>
      <c s="34" t="s">
        <v>100</v>
      </c>
      <c s="34" t="s">
        <v>9253</v>
      </c>
      <c s="35" t="s">
        <v>5</v>
      </c>
      <c s="6" t="s">
        <v>9248</v>
      </c>
      <c s="36" t="s">
        <v>9249</v>
      </c>
      <c s="37">
        <v>6</v>
      </c>
      <c s="36">
        <v>0</v>
      </c>
      <c s="36">
        <f>ROUND(G54*H54,6)</f>
      </c>
      <c r="L54" s="38">
        <v>0</v>
      </c>
      <c s="32">
        <f>ROUND(ROUND(L54,2)*ROUND(G54,3),2)</f>
      </c>
      <c s="36" t="s">
        <v>85</v>
      </c>
      <c>
        <f>(M54*21)/100</f>
      </c>
      <c t="s">
        <v>27</v>
      </c>
    </row>
    <row r="55" spans="1:5" ht="38.25">
      <c r="A55" s="35" t="s">
        <v>54</v>
      </c>
      <c r="E55" s="39" t="s">
        <v>9254</v>
      </c>
    </row>
    <row r="56" spans="1:5" ht="12.75">
      <c r="A56" s="35" t="s">
        <v>55</v>
      </c>
      <c r="E56" s="40" t="s">
        <v>5</v>
      </c>
    </row>
    <row r="57" spans="1:5" ht="12.75">
      <c r="A57" t="s">
        <v>56</v>
      </c>
      <c r="E57" s="39" t="s">
        <v>5</v>
      </c>
    </row>
    <row r="58" spans="1:16" ht="12.75">
      <c r="A58" t="s">
        <v>49</v>
      </c>
      <c s="34" t="s">
        <v>104</v>
      </c>
      <c s="34" t="s">
        <v>9255</v>
      </c>
      <c s="35" t="s">
        <v>5</v>
      </c>
      <c s="6" t="s">
        <v>9256</v>
      </c>
      <c s="36" t="s">
        <v>9257</v>
      </c>
      <c s="37">
        <v>2</v>
      </c>
      <c s="36">
        <v>0</v>
      </c>
      <c s="36">
        <f>ROUND(G58*H58,6)</f>
      </c>
      <c r="L58" s="38">
        <v>0</v>
      </c>
      <c s="32">
        <f>ROUND(ROUND(L58,2)*ROUND(G58,3),2)</f>
      </c>
      <c s="36" t="s">
        <v>85</v>
      </c>
      <c>
        <f>(M58*21)/100</f>
      </c>
      <c t="s">
        <v>27</v>
      </c>
    </row>
    <row r="59" spans="1:5" ht="12.75">
      <c r="A59" s="35" t="s">
        <v>54</v>
      </c>
      <c r="E59" s="39" t="s">
        <v>9256</v>
      </c>
    </row>
    <row r="60" spans="1:5" ht="12.75">
      <c r="A60" s="35" t="s">
        <v>55</v>
      </c>
      <c r="E60" s="40" t="s">
        <v>5</v>
      </c>
    </row>
    <row r="61" spans="1:5" ht="12.75">
      <c r="A61" t="s">
        <v>56</v>
      </c>
      <c r="E61" s="39" t="s">
        <v>5</v>
      </c>
    </row>
    <row r="62" spans="1:16" ht="12.75">
      <c r="A62" t="s">
        <v>49</v>
      </c>
      <c s="34" t="s">
        <v>107</v>
      </c>
      <c s="34" t="s">
        <v>9258</v>
      </c>
      <c s="35" t="s">
        <v>5</v>
      </c>
      <c s="6" t="s">
        <v>9259</v>
      </c>
      <c s="36" t="s">
        <v>9257</v>
      </c>
      <c s="37">
        <v>1</v>
      </c>
      <c s="36">
        <v>0</v>
      </c>
      <c s="36">
        <f>ROUND(G62*H62,6)</f>
      </c>
      <c r="L62" s="38">
        <v>0</v>
      </c>
      <c s="32">
        <f>ROUND(ROUND(L62,2)*ROUND(G62,3),2)</f>
      </c>
      <c s="36" t="s">
        <v>85</v>
      </c>
      <c>
        <f>(M62*21)/100</f>
      </c>
      <c t="s">
        <v>27</v>
      </c>
    </row>
    <row r="63" spans="1:5" ht="12.75">
      <c r="A63" s="35" t="s">
        <v>54</v>
      </c>
      <c r="E63" s="39" t="s">
        <v>9259</v>
      </c>
    </row>
    <row r="64" spans="1:5" ht="12.75">
      <c r="A64" s="35" t="s">
        <v>55</v>
      </c>
      <c r="E64" s="40" t="s">
        <v>5</v>
      </c>
    </row>
    <row r="65" spans="1:5" ht="12.75">
      <c r="A65" t="s">
        <v>56</v>
      </c>
      <c r="E65" s="39" t="s">
        <v>5</v>
      </c>
    </row>
    <row r="66" spans="1:13" ht="12.75">
      <c r="A66" t="s">
        <v>46</v>
      </c>
      <c r="C66" s="31" t="s">
        <v>4349</v>
      </c>
      <c r="E66" s="33" t="s">
        <v>9260</v>
      </c>
      <c r="J66" s="32">
        <f>0</f>
      </c>
      <c s="32">
        <f>0</f>
      </c>
      <c s="32">
        <f>0+L67+L71</f>
      </c>
      <c s="32">
        <f>0+M67+M71</f>
      </c>
    </row>
    <row r="67" spans="1:16" ht="25.5">
      <c r="A67" t="s">
        <v>49</v>
      </c>
      <c s="34" t="s">
        <v>110</v>
      </c>
      <c s="34" t="s">
        <v>9261</v>
      </c>
      <c s="35" t="s">
        <v>5</v>
      </c>
      <c s="6" t="s">
        <v>9262</v>
      </c>
      <c s="36" t="s">
        <v>528</v>
      </c>
      <c s="37">
        <v>1</v>
      </c>
      <c s="36">
        <v>0</v>
      </c>
      <c s="36">
        <f>ROUND(G67*H67,6)</f>
      </c>
      <c r="L67" s="38">
        <v>0</v>
      </c>
      <c s="32">
        <f>ROUND(ROUND(L67,2)*ROUND(G67,3),2)</f>
      </c>
      <c s="36" t="s">
        <v>85</v>
      </c>
      <c>
        <f>(M67*21)/100</f>
      </c>
      <c t="s">
        <v>27</v>
      </c>
    </row>
    <row r="68" spans="1:5" ht="25.5">
      <c r="A68" s="35" t="s">
        <v>54</v>
      </c>
      <c r="E68" s="39" t="s">
        <v>9262</v>
      </c>
    </row>
    <row r="69" spans="1:5" ht="12.75">
      <c r="A69" s="35" t="s">
        <v>55</v>
      </c>
      <c r="E69" s="40" t="s">
        <v>5</v>
      </c>
    </row>
    <row r="70" spans="1:5" ht="12.75">
      <c r="A70" t="s">
        <v>56</v>
      </c>
      <c r="E70" s="39" t="s">
        <v>5</v>
      </c>
    </row>
    <row r="71" spans="1:16" ht="25.5">
      <c r="A71" t="s">
        <v>49</v>
      </c>
      <c s="34" t="s">
        <v>113</v>
      </c>
      <c s="34" t="s">
        <v>9263</v>
      </c>
      <c s="35" t="s">
        <v>5</v>
      </c>
      <c s="6" t="s">
        <v>9264</v>
      </c>
      <c s="36" t="s">
        <v>528</v>
      </c>
      <c s="37">
        <v>1</v>
      </c>
      <c s="36">
        <v>0</v>
      </c>
      <c s="36">
        <f>ROUND(G71*H71,6)</f>
      </c>
      <c r="L71" s="38">
        <v>0</v>
      </c>
      <c s="32">
        <f>ROUND(ROUND(L71,2)*ROUND(G71,3),2)</f>
      </c>
      <c s="36" t="s">
        <v>85</v>
      </c>
      <c>
        <f>(M71*21)/100</f>
      </c>
      <c t="s">
        <v>27</v>
      </c>
    </row>
    <row r="72" spans="1:5" ht="25.5">
      <c r="A72" s="35" t="s">
        <v>54</v>
      </c>
      <c r="E72" s="39" t="s">
        <v>9264</v>
      </c>
    </row>
    <row r="73" spans="1:5" ht="12.75">
      <c r="A73" s="35" t="s">
        <v>55</v>
      </c>
      <c r="E73" s="40" t="s">
        <v>5</v>
      </c>
    </row>
    <row r="74" spans="1:5" ht="12.75">
      <c r="A74" t="s">
        <v>56</v>
      </c>
      <c r="E74" s="39" t="s">
        <v>5</v>
      </c>
    </row>
    <row r="75" spans="1:13" ht="12.75">
      <c r="A75" t="s">
        <v>46</v>
      </c>
      <c r="C75" s="31" t="s">
        <v>4367</v>
      </c>
      <c r="E75" s="33" t="s">
        <v>9265</v>
      </c>
      <c r="J75" s="32">
        <f>0</f>
      </c>
      <c s="32">
        <f>0</f>
      </c>
      <c s="32">
        <f>0+L76+L80</f>
      </c>
      <c s="32">
        <f>0+M76+M80</f>
      </c>
    </row>
    <row r="76" spans="1:16" ht="12.75">
      <c r="A76" t="s">
        <v>49</v>
      </c>
      <c s="34" t="s">
        <v>118</v>
      </c>
      <c s="34" t="s">
        <v>9266</v>
      </c>
      <c s="35" t="s">
        <v>5</v>
      </c>
      <c s="6" t="s">
        <v>9267</v>
      </c>
      <c s="36" t="s">
        <v>2498</v>
      </c>
      <c s="37">
        <v>1</v>
      </c>
      <c s="36">
        <v>0</v>
      </c>
      <c s="36">
        <f>ROUND(G76*H76,6)</f>
      </c>
      <c r="L76" s="38">
        <v>0</v>
      </c>
      <c s="32">
        <f>ROUND(ROUND(L76,2)*ROUND(G76,3),2)</f>
      </c>
      <c s="36" t="s">
        <v>85</v>
      </c>
      <c>
        <f>(M76*21)/100</f>
      </c>
      <c t="s">
        <v>27</v>
      </c>
    </row>
    <row r="77" spans="1:5" ht="12.75">
      <c r="A77" s="35" t="s">
        <v>54</v>
      </c>
      <c r="E77" s="39" t="s">
        <v>9267</v>
      </c>
    </row>
    <row r="78" spans="1:5" ht="12.75">
      <c r="A78" s="35" t="s">
        <v>55</v>
      </c>
      <c r="E78" s="40" t="s">
        <v>5</v>
      </c>
    </row>
    <row r="79" spans="1:5" ht="12.75">
      <c r="A79" t="s">
        <v>56</v>
      </c>
      <c r="E79" s="39" t="s">
        <v>5</v>
      </c>
    </row>
    <row r="80" spans="1:16" ht="12.75">
      <c r="A80" t="s">
        <v>49</v>
      </c>
      <c s="34" t="s">
        <v>121</v>
      </c>
      <c s="34" t="s">
        <v>9268</v>
      </c>
      <c s="35" t="s">
        <v>5</v>
      </c>
      <c s="6" t="s">
        <v>9269</v>
      </c>
      <c s="36" t="s">
        <v>2498</v>
      </c>
      <c s="37">
        <v>1</v>
      </c>
      <c s="36">
        <v>0</v>
      </c>
      <c s="36">
        <f>ROUND(G80*H80,6)</f>
      </c>
      <c r="L80" s="38">
        <v>0</v>
      </c>
      <c s="32">
        <f>ROUND(ROUND(L80,2)*ROUND(G80,3),2)</f>
      </c>
      <c s="36" t="s">
        <v>85</v>
      </c>
      <c>
        <f>(M80*21)/100</f>
      </c>
      <c t="s">
        <v>27</v>
      </c>
    </row>
    <row r="81" spans="1:5" ht="12.75">
      <c r="A81" s="35" t="s">
        <v>54</v>
      </c>
      <c r="E81" s="39" t="s">
        <v>9269</v>
      </c>
    </row>
    <row r="82" spans="1:5" ht="12.75">
      <c r="A82" s="35" t="s">
        <v>55</v>
      </c>
      <c r="E82" s="40" t="s">
        <v>5</v>
      </c>
    </row>
    <row r="83" spans="1:5" ht="12.75">
      <c r="A83" t="s">
        <v>56</v>
      </c>
      <c r="E83" s="39" t="s">
        <v>5</v>
      </c>
    </row>
    <row r="84" spans="1:13" ht="12.75">
      <c r="A84" t="s">
        <v>46</v>
      </c>
      <c r="C84" s="31" t="s">
        <v>4386</v>
      </c>
      <c r="E84" s="33" t="s">
        <v>9270</v>
      </c>
      <c r="J84" s="32">
        <f>0</f>
      </c>
      <c s="32">
        <f>0</f>
      </c>
      <c s="32">
        <f>0+L85+L89+L93+L97+L101+L105+L109</f>
      </c>
      <c s="32">
        <f>0+M85+M89+M93+M97+M101+M105+M109</f>
      </c>
    </row>
    <row r="85" spans="1:16" ht="12.75">
      <c r="A85" t="s">
        <v>49</v>
      </c>
      <c s="34" t="s">
        <v>124</v>
      </c>
      <c s="34" t="s">
        <v>9271</v>
      </c>
      <c s="35" t="s">
        <v>5</v>
      </c>
      <c s="6" t="s">
        <v>9272</v>
      </c>
      <c s="36" t="s">
        <v>2498</v>
      </c>
      <c s="37">
        <v>2</v>
      </c>
      <c s="36">
        <v>0</v>
      </c>
      <c s="36">
        <f>ROUND(G85*H85,6)</f>
      </c>
      <c r="L85" s="38">
        <v>0</v>
      </c>
      <c s="32">
        <f>ROUND(ROUND(L85,2)*ROUND(G85,3),2)</f>
      </c>
      <c s="36" t="s">
        <v>85</v>
      </c>
      <c>
        <f>(M85*21)/100</f>
      </c>
      <c t="s">
        <v>27</v>
      </c>
    </row>
    <row r="86" spans="1:5" ht="12.75">
      <c r="A86" s="35" t="s">
        <v>54</v>
      </c>
      <c r="E86" s="39" t="s">
        <v>9272</v>
      </c>
    </row>
    <row r="87" spans="1:5" ht="12.75">
      <c r="A87" s="35" t="s">
        <v>55</v>
      </c>
      <c r="E87" s="40" t="s">
        <v>5</v>
      </c>
    </row>
    <row r="88" spans="1:5" ht="12.75">
      <c r="A88" t="s">
        <v>56</v>
      </c>
      <c r="E88" s="39" t="s">
        <v>5</v>
      </c>
    </row>
    <row r="89" spans="1:16" ht="12.75">
      <c r="A89" t="s">
        <v>49</v>
      </c>
      <c s="34" t="s">
        <v>127</v>
      </c>
      <c s="34" t="s">
        <v>9273</v>
      </c>
      <c s="35" t="s">
        <v>5</v>
      </c>
      <c s="6" t="s">
        <v>9274</v>
      </c>
      <c s="36" t="s">
        <v>2498</v>
      </c>
      <c s="37">
        <v>1</v>
      </c>
      <c s="36">
        <v>0</v>
      </c>
      <c s="36">
        <f>ROUND(G89*H89,6)</f>
      </c>
      <c r="L89" s="38">
        <v>0</v>
      </c>
      <c s="32">
        <f>ROUND(ROUND(L89,2)*ROUND(G89,3),2)</f>
      </c>
      <c s="36" t="s">
        <v>85</v>
      </c>
      <c>
        <f>(M89*21)/100</f>
      </c>
      <c t="s">
        <v>27</v>
      </c>
    </row>
    <row r="90" spans="1:5" ht="12.75">
      <c r="A90" s="35" t="s">
        <v>54</v>
      </c>
      <c r="E90" s="39" t="s">
        <v>9274</v>
      </c>
    </row>
    <row r="91" spans="1:5" ht="12.75">
      <c r="A91" s="35" t="s">
        <v>55</v>
      </c>
      <c r="E91" s="40" t="s">
        <v>5</v>
      </c>
    </row>
    <row r="92" spans="1:5" ht="12.75">
      <c r="A92" t="s">
        <v>56</v>
      </c>
      <c r="E92" s="39" t="s">
        <v>5</v>
      </c>
    </row>
    <row r="93" spans="1:16" ht="12.75">
      <c r="A93" t="s">
        <v>49</v>
      </c>
      <c s="34" t="s">
        <v>131</v>
      </c>
      <c s="34" t="s">
        <v>9275</v>
      </c>
      <c s="35" t="s">
        <v>5</v>
      </c>
      <c s="6" t="s">
        <v>9276</v>
      </c>
      <c s="36" t="s">
        <v>819</v>
      </c>
      <c s="37">
        <v>2</v>
      </c>
      <c s="36">
        <v>0</v>
      </c>
      <c s="36">
        <f>ROUND(G93*H93,6)</f>
      </c>
      <c r="L93" s="38">
        <v>0</v>
      </c>
      <c s="32">
        <f>ROUND(ROUND(L93,2)*ROUND(G93,3),2)</f>
      </c>
      <c s="36" t="s">
        <v>85</v>
      </c>
      <c>
        <f>(M93*21)/100</f>
      </c>
      <c t="s">
        <v>27</v>
      </c>
    </row>
    <row r="94" spans="1:5" ht="12.75">
      <c r="A94" s="35" t="s">
        <v>54</v>
      </c>
      <c r="E94" s="39" t="s">
        <v>9276</v>
      </c>
    </row>
    <row r="95" spans="1:5" ht="12.75">
      <c r="A95" s="35" t="s">
        <v>55</v>
      </c>
      <c r="E95" s="40" t="s">
        <v>5</v>
      </c>
    </row>
    <row r="96" spans="1:5" ht="12.75">
      <c r="A96" t="s">
        <v>56</v>
      </c>
      <c r="E96" s="39" t="s">
        <v>5</v>
      </c>
    </row>
    <row r="97" spans="1:16" ht="12.75">
      <c r="A97" t="s">
        <v>49</v>
      </c>
      <c s="34" t="s">
        <v>135</v>
      </c>
      <c s="34" t="s">
        <v>9277</v>
      </c>
      <c s="35" t="s">
        <v>5</v>
      </c>
      <c s="6" t="s">
        <v>9278</v>
      </c>
      <c s="36" t="s">
        <v>819</v>
      </c>
      <c s="37">
        <v>1</v>
      </c>
      <c s="36">
        <v>0</v>
      </c>
      <c s="36">
        <f>ROUND(G97*H97,6)</f>
      </c>
      <c r="L97" s="38">
        <v>0</v>
      </c>
      <c s="32">
        <f>ROUND(ROUND(L97,2)*ROUND(G97,3),2)</f>
      </c>
      <c s="36" t="s">
        <v>85</v>
      </c>
      <c>
        <f>(M97*21)/100</f>
      </c>
      <c t="s">
        <v>27</v>
      </c>
    </row>
    <row r="98" spans="1:5" ht="12.75">
      <c r="A98" s="35" t="s">
        <v>54</v>
      </c>
      <c r="E98" s="39" t="s">
        <v>9278</v>
      </c>
    </row>
    <row r="99" spans="1:5" ht="12.75">
      <c r="A99" s="35" t="s">
        <v>55</v>
      </c>
      <c r="E99" s="40" t="s">
        <v>5</v>
      </c>
    </row>
    <row r="100" spans="1:5" ht="12.75">
      <c r="A100" t="s">
        <v>56</v>
      </c>
      <c r="E100" s="39" t="s">
        <v>5</v>
      </c>
    </row>
    <row r="101" spans="1:16" ht="25.5">
      <c r="A101" t="s">
        <v>49</v>
      </c>
      <c s="34" t="s">
        <v>139</v>
      </c>
      <c s="34" t="s">
        <v>9279</v>
      </c>
      <c s="35" t="s">
        <v>5</v>
      </c>
      <c s="6" t="s">
        <v>9280</v>
      </c>
      <c s="36" t="s">
        <v>9249</v>
      </c>
      <c s="37">
        <v>18</v>
      </c>
      <c s="36">
        <v>0</v>
      </c>
      <c s="36">
        <f>ROUND(G101*H101,6)</f>
      </c>
      <c r="L101" s="38">
        <v>0</v>
      </c>
      <c s="32">
        <f>ROUND(ROUND(L101,2)*ROUND(G101,3),2)</f>
      </c>
      <c s="36" t="s">
        <v>85</v>
      </c>
      <c>
        <f>(M101*21)/100</f>
      </c>
      <c t="s">
        <v>27</v>
      </c>
    </row>
    <row r="102" spans="1:5" ht="51">
      <c r="A102" s="35" t="s">
        <v>54</v>
      </c>
      <c r="E102" s="39" t="s">
        <v>9281</v>
      </c>
    </row>
    <row r="103" spans="1:5" ht="12.75">
      <c r="A103" s="35" t="s">
        <v>55</v>
      </c>
      <c r="E103" s="40" t="s">
        <v>5</v>
      </c>
    </row>
    <row r="104" spans="1:5" ht="12.75">
      <c r="A104" t="s">
        <v>56</v>
      </c>
      <c r="E104" s="39" t="s">
        <v>5</v>
      </c>
    </row>
    <row r="105" spans="1:16" ht="25.5">
      <c r="A105" t="s">
        <v>49</v>
      </c>
      <c s="34" t="s">
        <v>142</v>
      </c>
      <c s="34" t="s">
        <v>9282</v>
      </c>
      <c s="35" t="s">
        <v>5</v>
      </c>
      <c s="6" t="s">
        <v>9280</v>
      </c>
      <c s="36" t="s">
        <v>9249</v>
      </c>
      <c s="37">
        <v>6</v>
      </c>
      <c s="36">
        <v>0</v>
      </c>
      <c s="36">
        <f>ROUND(G105*H105,6)</f>
      </c>
      <c r="L105" s="38">
        <v>0</v>
      </c>
      <c s="32">
        <f>ROUND(ROUND(L105,2)*ROUND(G105,3),2)</f>
      </c>
      <c s="36" t="s">
        <v>85</v>
      </c>
      <c>
        <f>(M105*21)/100</f>
      </c>
      <c t="s">
        <v>27</v>
      </c>
    </row>
    <row r="106" spans="1:5" ht="51">
      <c r="A106" s="35" t="s">
        <v>54</v>
      </c>
      <c r="E106" s="39" t="s">
        <v>9283</v>
      </c>
    </row>
    <row r="107" spans="1:5" ht="12.75">
      <c r="A107" s="35" t="s">
        <v>55</v>
      </c>
      <c r="E107" s="40" t="s">
        <v>5</v>
      </c>
    </row>
    <row r="108" spans="1:5" ht="12.75">
      <c r="A108" t="s">
        <v>56</v>
      </c>
      <c r="E108" s="39" t="s">
        <v>5</v>
      </c>
    </row>
    <row r="109" spans="1:16" ht="12.75">
      <c r="A109" t="s">
        <v>49</v>
      </c>
      <c s="34" t="s">
        <v>146</v>
      </c>
      <c s="34" t="s">
        <v>9284</v>
      </c>
      <c s="35" t="s">
        <v>5</v>
      </c>
      <c s="6" t="s">
        <v>9259</v>
      </c>
      <c s="36" t="s">
        <v>9257</v>
      </c>
      <c s="37">
        <v>1</v>
      </c>
      <c s="36">
        <v>0</v>
      </c>
      <c s="36">
        <f>ROUND(G109*H109,6)</f>
      </c>
      <c r="L109" s="38">
        <v>0</v>
      </c>
      <c s="32">
        <f>ROUND(ROUND(L109,2)*ROUND(G109,3),2)</f>
      </c>
      <c s="36" t="s">
        <v>85</v>
      </c>
      <c>
        <f>(M109*21)/100</f>
      </c>
      <c t="s">
        <v>27</v>
      </c>
    </row>
    <row r="110" spans="1:5" ht="12.75">
      <c r="A110" s="35" t="s">
        <v>54</v>
      </c>
      <c r="E110" s="39" t="s">
        <v>9259</v>
      </c>
    </row>
    <row r="111" spans="1:5" ht="12.75">
      <c r="A111" s="35" t="s">
        <v>55</v>
      </c>
      <c r="E111" s="40" t="s">
        <v>5</v>
      </c>
    </row>
    <row r="112" spans="1:5" ht="12.75">
      <c r="A112" t="s">
        <v>56</v>
      </c>
      <c r="E112" s="39" t="s">
        <v>5</v>
      </c>
    </row>
    <row r="113" spans="1:13" ht="12.75">
      <c r="A113" t="s">
        <v>46</v>
      </c>
      <c r="C113" s="31" t="s">
        <v>9285</v>
      </c>
      <c r="E113" s="33" t="s">
        <v>9286</v>
      </c>
      <c r="J113" s="32">
        <f>0</f>
      </c>
      <c s="32">
        <f>0</f>
      </c>
      <c s="32">
        <f>0+L114</f>
      </c>
      <c s="32">
        <f>0+M114</f>
      </c>
    </row>
    <row r="114" spans="1:16" ht="25.5">
      <c r="A114" t="s">
        <v>49</v>
      </c>
      <c s="34" t="s">
        <v>149</v>
      </c>
      <c s="34" t="s">
        <v>9287</v>
      </c>
      <c s="35" t="s">
        <v>5</v>
      </c>
      <c s="6" t="s">
        <v>9288</v>
      </c>
      <c s="36" t="s">
        <v>528</v>
      </c>
      <c s="37">
        <v>1</v>
      </c>
      <c s="36">
        <v>0</v>
      </c>
      <c s="36">
        <f>ROUND(G114*H114,6)</f>
      </c>
      <c r="L114" s="38">
        <v>0</v>
      </c>
      <c s="32">
        <f>ROUND(ROUND(L114,2)*ROUND(G114,3),2)</f>
      </c>
      <c s="36" t="s">
        <v>85</v>
      </c>
      <c>
        <f>(M114*21)/100</f>
      </c>
      <c t="s">
        <v>27</v>
      </c>
    </row>
    <row r="115" spans="1:5" ht="25.5">
      <c r="A115" s="35" t="s">
        <v>54</v>
      </c>
      <c r="E115" s="39" t="s">
        <v>9288</v>
      </c>
    </row>
    <row r="116" spans="1:5" ht="12.75">
      <c r="A116" s="35" t="s">
        <v>55</v>
      </c>
      <c r="E116" s="40" t="s">
        <v>5</v>
      </c>
    </row>
    <row r="117" spans="1:5" ht="12.75">
      <c r="A117" t="s">
        <v>56</v>
      </c>
      <c r="E117" s="39" t="s">
        <v>5</v>
      </c>
    </row>
    <row r="118" spans="1:13" ht="12.75">
      <c r="A118" t="s">
        <v>46</v>
      </c>
      <c r="C118" s="31" t="s">
        <v>9289</v>
      </c>
      <c r="E118" s="33" t="s">
        <v>9290</v>
      </c>
      <c r="J118" s="32">
        <f>0</f>
      </c>
      <c s="32">
        <f>0</f>
      </c>
      <c s="32">
        <f>0+L119+L123+L127+L131+L135+L139+L143+L147+L151+L155+L159+L163+L167+L171+L175+L179+L183</f>
      </c>
      <c s="32">
        <f>0+M119+M123+M127+M131+M135+M139+M143+M147+M151+M155+M159+M163+M167+M171+M175+M179+M183</f>
      </c>
    </row>
    <row r="119" spans="1:16" ht="12.75">
      <c r="A119" t="s">
        <v>49</v>
      </c>
      <c s="34" t="s">
        <v>153</v>
      </c>
      <c s="34" t="s">
        <v>9291</v>
      </c>
      <c s="35" t="s">
        <v>5</v>
      </c>
      <c s="6" t="s">
        <v>9292</v>
      </c>
      <c s="36" t="s">
        <v>2498</v>
      </c>
      <c s="37">
        <v>2</v>
      </c>
      <c s="36">
        <v>0</v>
      </c>
      <c s="36">
        <f>ROUND(G119*H119,6)</f>
      </c>
      <c r="L119" s="38">
        <v>0</v>
      </c>
      <c s="32">
        <f>ROUND(ROUND(L119,2)*ROUND(G119,3),2)</f>
      </c>
      <c s="36" t="s">
        <v>85</v>
      </c>
      <c>
        <f>(M119*21)/100</f>
      </c>
      <c t="s">
        <v>27</v>
      </c>
    </row>
    <row r="120" spans="1:5" ht="12.75">
      <c r="A120" s="35" t="s">
        <v>54</v>
      </c>
      <c r="E120" s="39" t="s">
        <v>9292</v>
      </c>
    </row>
    <row r="121" spans="1:5" ht="12.75">
      <c r="A121" s="35" t="s">
        <v>55</v>
      </c>
      <c r="E121" s="40" t="s">
        <v>5</v>
      </c>
    </row>
    <row r="122" spans="1:5" ht="12.75">
      <c r="A122" t="s">
        <v>56</v>
      </c>
      <c r="E122" s="39" t="s">
        <v>5</v>
      </c>
    </row>
    <row r="123" spans="1:16" ht="25.5">
      <c r="A123" t="s">
        <v>49</v>
      </c>
      <c s="34" t="s">
        <v>158</v>
      </c>
      <c s="34" t="s">
        <v>9293</v>
      </c>
      <c s="35" t="s">
        <v>5</v>
      </c>
      <c s="6" t="s">
        <v>9294</v>
      </c>
      <c s="36" t="s">
        <v>2498</v>
      </c>
      <c s="37">
        <v>2</v>
      </c>
      <c s="36">
        <v>0</v>
      </c>
      <c s="36">
        <f>ROUND(G123*H123,6)</f>
      </c>
      <c r="L123" s="38">
        <v>0</v>
      </c>
      <c s="32">
        <f>ROUND(ROUND(L123,2)*ROUND(G123,3),2)</f>
      </c>
      <c s="36" t="s">
        <v>85</v>
      </c>
      <c>
        <f>(M123*21)/100</f>
      </c>
      <c t="s">
        <v>27</v>
      </c>
    </row>
    <row r="124" spans="1:5" ht="25.5">
      <c r="A124" s="35" t="s">
        <v>54</v>
      </c>
      <c r="E124" s="39" t="s">
        <v>9294</v>
      </c>
    </row>
    <row r="125" spans="1:5" ht="12.75">
      <c r="A125" s="35" t="s">
        <v>55</v>
      </c>
      <c r="E125" s="40" t="s">
        <v>5</v>
      </c>
    </row>
    <row r="126" spans="1:5" ht="12.75">
      <c r="A126" t="s">
        <v>56</v>
      </c>
      <c r="E126" s="39" t="s">
        <v>5</v>
      </c>
    </row>
    <row r="127" spans="1:16" ht="12.75">
      <c r="A127" t="s">
        <v>49</v>
      </c>
      <c s="34" t="s">
        <v>162</v>
      </c>
      <c s="34" t="s">
        <v>9295</v>
      </c>
      <c s="35" t="s">
        <v>5</v>
      </c>
      <c s="6" t="s">
        <v>9296</v>
      </c>
      <c s="36" t="s">
        <v>2498</v>
      </c>
      <c s="37">
        <v>2</v>
      </c>
      <c s="36">
        <v>0</v>
      </c>
      <c s="36">
        <f>ROUND(G127*H127,6)</f>
      </c>
      <c r="L127" s="38">
        <v>0</v>
      </c>
      <c s="32">
        <f>ROUND(ROUND(L127,2)*ROUND(G127,3),2)</f>
      </c>
      <c s="36" t="s">
        <v>85</v>
      </c>
      <c>
        <f>(M127*21)/100</f>
      </c>
      <c t="s">
        <v>27</v>
      </c>
    </row>
    <row r="128" spans="1:5" ht="12.75">
      <c r="A128" s="35" t="s">
        <v>54</v>
      </c>
      <c r="E128" s="39" t="s">
        <v>9296</v>
      </c>
    </row>
    <row r="129" spans="1:5" ht="12.75">
      <c r="A129" s="35" t="s">
        <v>55</v>
      </c>
      <c r="E129" s="40" t="s">
        <v>5</v>
      </c>
    </row>
    <row r="130" spans="1:5" ht="12.75">
      <c r="A130" t="s">
        <v>56</v>
      </c>
      <c r="E130" s="39" t="s">
        <v>5</v>
      </c>
    </row>
    <row r="131" spans="1:16" ht="12.75">
      <c r="A131" t="s">
        <v>49</v>
      </c>
      <c s="34" t="s">
        <v>166</v>
      </c>
      <c s="34" t="s">
        <v>9297</v>
      </c>
      <c s="35" t="s">
        <v>5</v>
      </c>
      <c s="6" t="s">
        <v>9298</v>
      </c>
      <c s="36" t="s">
        <v>2498</v>
      </c>
      <c s="37">
        <v>2</v>
      </c>
      <c s="36">
        <v>0</v>
      </c>
      <c s="36">
        <f>ROUND(G131*H131,6)</f>
      </c>
      <c r="L131" s="38">
        <v>0</v>
      </c>
      <c s="32">
        <f>ROUND(ROUND(L131,2)*ROUND(G131,3),2)</f>
      </c>
      <c s="36" t="s">
        <v>85</v>
      </c>
      <c>
        <f>(M131*21)/100</f>
      </c>
      <c t="s">
        <v>27</v>
      </c>
    </row>
    <row r="132" spans="1:5" ht="12.75">
      <c r="A132" s="35" t="s">
        <v>54</v>
      </c>
      <c r="E132" s="39" t="s">
        <v>9298</v>
      </c>
    </row>
    <row r="133" spans="1:5" ht="12.75">
      <c r="A133" s="35" t="s">
        <v>55</v>
      </c>
      <c r="E133" s="40" t="s">
        <v>5</v>
      </c>
    </row>
    <row r="134" spans="1:5" ht="12.75">
      <c r="A134" t="s">
        <v>56</v>
      </c>
      <c r="E134" s="39" t="s">
        <v>5</v>
      </c>
    </row>
    <row r="135" spans="1:16" ht="12.75">
      <c r="A135" t="s">
        <v>49</v>
      </c>
      <c s="34" t="s">
        <v>169</v>
      </c>
      <c s="34" t="s">
        <v>9299</v>
      </c>
      <c s="35" t="s">
        <v>5</v>
      </c>
      <c s="6" t="s">
        <v>9300</v>
      </c>
      <c s="36" t="s">
        <v>2498</v>
      </c>
      <c s="37">
        <v>1</v>
      </c>
      <c s="36">
        <v>0</v>
      </c>
      <c s="36">
        <f>ROUND(G135*H135,6)</f>
      </c>
      <c r="L135" s="38">
        <v>0</v>
      </c>
      <c s="32">
        <f>ROUND(ROUND(L135,2)*ROUND(G135,3),2)</f>
      </c>
      <c s="36" t="s">
        <v>85</v>
      </c>
      <c>
        <f>(M135*21)/100</f>
      </c>
      <c t="s">
        <v>27</v>
      </c>
    </row>
    <row r="136" spans="1:5" ht="12.75">
      <c r="A136" s="35" t="s">
        <v>54</v>
      </c>
      <c r="E136" s="39" t="s">
        <v>9300</v>
      </c>
    </row>
    <row r="137" spans="1:5" ht="12.75">
      <c r="A137" s="35" t="s">
        <v>55</v>
      </c>
      <c r="E137" s="40" t="s">
        <v>5</v>
      </c>
    </row>
    <row r="138" spans="1:5" ht="12.75">
      <c r="A138" t="s">
        <v>56</v>
      </c>
      <c r="E138" s="39" t="s">
        <v>5</v>
      </c>
    </row>
    <row r="139" spans="1:16" ht="12.75">
      <c r="A139" t="s">
        <v>49</v>
      </c>
      <c s="34" t="s">
        <v>184</v>
      </c>
      <c s="34" t="s">
        <v>9301</v>
      </c>
      <c s="35" t="s">
        <v>5</v>
      </c>
      <c s="6" t="s">
        <v>9244</v>
      </c>
      <c s="36" t="s">
        <v>2498</v>
      </c>
      <c s="37">
        <v>1</v>
      </c>
      <c s="36">
        <v>0</v>
      </c>
      <c s="36">
        <f>ROUND(G139*H139,6)</f>
      </c>
      <c r="L139" s="38">
        <v>0</v>
      </c>
      <c s="32">
        <f>ROUND(ROUND(L139,2)*ROUND(G139,3),2)</f>
      </c>
      <c s="36" t="s">
        <v>85</v>
      </c>
      <c>
        <f>(M139*21)/100</f>
      </c>
      <c t="s">
        <v>27</v>
      </c>
    </row>
    <row r="140" spans="1:5" ht="12.75">
      <c r="A140" s="35" t="s">
        <v>54</v>
      </c>
      <c r="E140" s="39" t="s">
        <v>9244</v>
      </c>
    </row>
    <row r="141" spans="1:5" ht="12.75">
      <c r="A141" s="35" t="s">
        <v>55</v>
      </c>
      <c r="E141" s="40" t="s">
        <v>5</v>
      </c>
    </row>
    <row r="142" spans="1:5" ht="12.75">
      <c r="A142" t="s">
        <v>56</v>
      </c>
      <c r="E142" s="39" t="s">
        <v>5</v>
      </c>
    </row>
    <row r="143" spans="1:16" ht="12.75">
      <c r="A143" t="s">
        <v>49</v>
      </c>
      <c s="34" t="s">
        <v>189</v>
      </c>
      <c s="34" t="s">
        <v>9302</v>
      </c>
      <c s="35" t="s">
        <v>5</v>
      </c>
      <c s="6" t="s">
        <v>9303</v>
      </c>
      <c s="36" t="s">
        <v>2498</v>
      </c>
      <c s="37">
        <v>1</v>
      </c>
      <c s="36">
        <v>0</v>
      </c>
      <c s="36">
        <f>ROUND(G143*H143,6)</f>
      </c>
      <c r="L143" s="38">
        <v>0</v>
      </c>
      <c s="32">
        <f>ROUND(ROUND(L143,2)*ROUND(G143,3),2)</f>
      </c>
      <c s="36" t="s">
        <v>85</v>
      </c>
      <c>
        <f>(M143*21)/100</f>
      </c>
      <c t="s">
        <v>27</v>
      </c>
    </row>
    <row r="144" spans="1:5" ht="12.75">
      <c r="A144" s="35" t="s">
        <v>54</v>
      </c>
      <c r="E144" s="39" t="s">
        <v>9303</v>
      </c>
    </row>
    <row r="145" spans="1:5" ht="12.75">
      <c r="A145" s="35" t="s">
        <v>55</v>
      </c>
      <c r="E145" s="40" t="s">
        <v>5</v>
      </c>
    </row>
    <row r="146" spans="1:5" ht="12.75">
      <c r="A146" t="s">
        <v>56</v>
      </c>
      <c r="E146" s="39" t="s">
        <v>5</v>
      </c>
    </row>
    <row r="147" spans="1:16" ht="25.5">
      <c r="A147" t="s">
        <v>49</v>
      </c>
      <c s="34" t="s">
        <v>193</v>
      </c>
      <c s="34" t="s">
        <v>9304</v>
      </c>
      <c s="35" t="s">
        <v>5</v>
      </c>
      <c s="6" t="s">
        <v>9305</v>
      </c>
      <c s="36" t="s">
        <v>9249</v>
      </c>
      <c s="37">
        <v>42</v>
      </c>
      <c s="36">
        <v>0</v>
      </c>
      <c s="36">
        <f>ROUND(G147*H147,6)</f>
      </c>
      <c r="L147" s="38">
        <v>0</v>
      </c>
      <c s="32">
        <f>ROUND(ROUND(L147,2)*ROUND(G147,3),2)</f>
      </c>
      <c s="36" t="s">
        <v>85</v>
      </c>
      <c>
        <f>(M147*21)/100</f>
      </c>
      <c t="s">
        <v>27</v>
      </c>
    </row>
    <row r="148" spans="1:5" ht="25.5">
      <c r="A148" s="35" t="s">
        <v>54</v>
      </c>
      <c r="E148" s="39" t="s">
        <v>9305</v>
      </c>
    </row>
    <row r="149" spans="1:5" ht="12.75">
      <c r="A149" s="35" t="s">
        <v>55</v>
      </c>
      <c r="E149" s="40" t="s">
        <v>5</v>
      </c>
    </row>
    <row r="150" spans="1:5" ht="12.75">
      <c r="A150" t="s">
        <v>56</v>
      </c>
      <c r="E150" s="39" t="s">
        <v>5</v>
      </c>
    </row>
    <row r="151" spans="1:16" ht="25.5">
      <c r="A151" t="s">
        <v>49</v>
      </c>
      <c s="34" t="s">
        <v>197</v>
      </c>
      <c s="34" t="s">
        <v>9306</v>
      </c>
      <c s="35" t="s">
        <v>5</v>
      </c>
      <c s="6" t="s">
        <v>9307</v>
      </c>
      <c s="36" t="s">
        <v>2498</v>
      </c>
      <c s="37">
        <v>2</v>
      </c>
      <c s="36">
        <v>0</v>
      </c>
      <c s="36">
        <f>ROUND(G151*H151,6)</f>
      </c>
      <c r="L151" s="38">
        <v>0</v>
      </c>
      <c s="32">
        <f>ROUND(ROUND(L151,2)*ROUND(G151,3),2)</f>
      </c>
      <c s="36" t="s">
        <v>85</v>
      </c>
      <c>
        <f>(M151*21)/100</f>
      </c>
      <c t="s">
        <v>27</v>
      </c>
    </row>
    <row r="152" spans="1:5" ht="25.5">
      <c r="A152" s="35" t="s">
        <v>54</v>
      </c>
      <c r="E152" s="39" t="s">
        <v>9307</v>
      </c>
    </row>
    <row r="153" spans="1:5" ht="12.75">
      <c r="A153" s="35" t="s">
        <v>55</v>
      </c>
      <c r="E153" s="40" t="s">
        <v>5</v>
      </c>
    </row>
    <row r="154" spans="1:5" ht="12.75">
      <c r="A154" t="s">
        <v>56</v>
      </c>
      <c r="E154" s="39" t="s">
        <v>5</v>
      </c>
    </row>
    <row r="155" spans="1:16" ht="12.75">
      <c r="A155" t="s">
        <v>49</v>
      </c>
      <c s="34" t="s">
        <v>201</v>
      </c>
      <c s="34" t="s">
        <v>9308</v>
      </c>
      <c s="35" t="s">
        <v>5</v>
      </c>
      <c s="6" t="s">
        <v>9278</v>
      </c>
      <c s="36" t="s">
        <v>819</v>
      </c>
      <c s="37">
        <v>1</v>
      </c>
      <c s="36">
        <v>0</v>
      </c>
      <c s="36">
        <f>ROUND(G155*H155,6)</f>
      </c>
      <c r="L155" s="38">
        <v>0</v>
      </c>
      <c s="32">
        <f>ROUND(ROUND(L155,2)*ROUND(G155,3),2)</f>
      </c>
      <c s="36" t="s">
        <v>85</v>
      </c>
      <c>
        <f>(M155*21)/100</f>
      </c>
      <c t="s">
        <v>27</v>
      </c>
    </row>
    <row r="156" spans="1:5" ht="12.75">
      <c r="A156" s="35" t="s">
        <v>54</v>
      </c>
      <c r="E156" s="39" t="s">
        <v>9278</v>
      </c>
    </row>
    <row r="157" spans="1:5" ht="12.75">
      <c r="A157" s="35" t="s">
        <v>55</v>
      </c>
      <c r="E157" s="40" t="s">
        <v>5</v>
      </c>
    </row>
    <row r="158" spans="1:5" ht="12.75">
      <c r="A158" t="s">
        <v>56</v>
      </c>
      <c r="E158" s="39" t="s">
        <v>5</v>
      </c>
    </row>
    <row r="159" spans="1:16" ht="25.5">
      <c r="A159" t="s">
        <v>49</v>
      </c>
      <c s="34" t="s">
        <v>205</v>
      </c>
      <c s="34" t="s">
        <v>9309</v>
      </c>
      <c s="35" t="s">
        <v>5</v>
      </c>
      <c s="6" t="s">
        <v>9280</v>
      </c>
      <c s="36" t="s">
        <v>9249</v>
      </c>
      <c s="37">
        <v>9</v>
      </c>
      <c s="36">
        <v>0</v>
      </c>
      <c s="36">
        <f>ROUND(G159*H159,6)</f>
      </c>
      <c r="L159" s="38">
        <v>0</v>
      </c>
      <c s="32">
        <f>ROUND(ROUND(L159,2)*ROUND(G159,3),2)</f>
      </c>
      <c s="36" t="s">
        <v>85</v>
      </c>
      <c>
        <f>(M159*21)/100</f>
      </c>
      <c t="s">
        <v>27</v>
      </c>
    </row>
    <row r="160" spans="1:5" ht="51">
      <c r="A160" s="35" t="s">
        <v>54</v>
      </c>
      <c r="E160" s="39" t="s">
        <v>9281</v>
      </c>
    </row>
    <row r="161" spans="1:5" ht="12.75">
      <c r="A161" s="35" t="s">
        <v>55</v>
      </c>
      <c r="E161" s="40" t="s">
        <v>5</v>
      </c>
    </row>
    <row r="162" spans="1:5" ht="12.75">
      <c r="A162" t="s">
        <v>56</v>
      </c>
      <c r="E162" s="39" t="s">
        <v>5</v>
      </c>
    </row>
    <row r="163" spans="1:16" ht="25.5">
      <c r="A163" t="s">
        <v>49</v>
      </c>
      <c s="34" t="s">
        <v>209</v>
      </c>
      <c s="34" t="s">
        <v>9310</v>
      </c>
      <c s="35" t="s">
        <v>5</v>
      </c>
      <c s="6" t="s">
        <v>9280</v>
      </c>
      <c s="36" t="s">
        <v>9249</v>
      </c>
      <c s="37">
        <v>3</v>
      </c>
      <c s="36">
        <v>0</v>
      </c>
      <c s="36">
        <f>ROUND(G163*H163,6)</f>
      </c>
      <c r="L163" s="38">
        <v>0</v>
      </c>
      <c s="32">
        <f>ROUND(ROUND(L163,2)*ROUND(G163,3),2)</f>
      </c>
      <c s="36" t="s">
        <v>85</v>
      </c>
      <c>
        <f>(M163*21)/100</f>
      </c>
      <c t="s">
        <v>27</v>
      </c>
    </row>
    <row r="164" spans="1:5" ht="51">
      <c r="A164" s="35" t="s">
        <v>54</v>
      </c>
      <c r="E164" s="39" t="s">
        <v>9283</v>
      </c>
    </row>
    <row r="165" spans="1:5" ht="12.75">
      <c r="A165" s="35" t="s">
        <v>55</v>
      </c>
      <c r="E165" s="40" t="s">
        <v>5</v>
      </c>
    </row>
    <row r="166" spans="1:5" ht="12.75">
      <c r="A166" t="s">
        <v>56</v>
      </c>
      <c r="E166" s="39" t="s">
        <v>5</v>
      </c>
    </row>
    <row r="167" spans="1:16" ht="12.75">
      <c r="A167" t="s">
        <v>49</v>
      </c>
      <c s="34" t="s">
        <v>213</v>
      </c>
      <c s="34" t="s">
        <v>9311</v>
      </c>
      <c s="35" t="s">
        <v>5</v>
      </c>
      <c s="6" t="s">
        <v>9256</v>
      </c>
      <c s="36" t="s">
        <v>9257</v>
      </c>
      <c s="37">
        <v>1</v>
      </c>
      <c s="36">
        <v>0</v>
      </c>
      <c s="36">
        <f>ROUND(G167*H167,6)</f>
      </c>
      <c r="L167" s="38">
        <v>0</v>
      </c>
      <c s="32">
        <f>ROUND(ROUND(L167,2)*ROUND(G167,3),2)</f>
      </c>
      <c s="36" t="s">
        <v>85</v>
      </c>
      <c>
        <f>(M167*21)/100</f>
      </c>
      <c t="s">
        <v>27</v>
      </c>
    </row>
    <row r="168" spans="1:5" ht="12.75">
      <c r="A168" s="35" t="s">
        <v>54</v>
      </c>
      <c r="E168" s="39" t="s">
        <v>9256</v>
      </c>
    </row>
    <row r="169" spans="1:5" ht="12.75">
      <c r="A169" s="35" t="s">
        <v>55</v>
      </c>
      <c r="E169" s="40" t="s">
        <v>5</v>
      </c>
    </row>
    <row r="170" spans="1:5" ht="12.75">
      <c r="A170" t="s">
        <v>56</v>
      </c>
      <c r="E170" s="39" t="s">
        <v>5</v>
      </c>
    </row>
    <row r="171" spans="1:16" ht="12.75">
      <c r="A171" t="s">
        <v>49</v>
      </c>
      <c s="34" t="s">
        <v>217</v>
      </c>
      <c s="34" t="s">
        <v>9312</v>
      </c>
      <c s="35" t="s">
        <v>5</v>
      </c>
      <c s="6" t="s">
        <v>9259</v>
      </c>
      <c s="36" t="s">
        <v>9257</v>
      </c>
      <c s="37">
        <v>1</v>
      </c>
      <c s="36">
        <v>0</v>
      </c>
      <c s="36">
        <f>ROUND(G171*H171,6)</f>
      </c>
      <c r="L171" s="38">
        <v>0</v>
      </c>
      <c s="32">
        <f>ROUND(ROUND(L171,2)*ROUND(G171,3),2)</f>
      </c>
      <c s="36" t="s">
        <v>85</v>
      </c>
      <c>
        <f>(M171*21)/100</f>
      </c>
      <c t="s">
        <v>27</v>
      </c>
    </row>
    <row r="172" spans="1:5" ht="12.75">
      <c r="A172" s="35" t="s">
        <v>54</v>
      </c>
      <c r="E172" s="39" t="s">
        <v>9259</v>
      </c>
    </row>
    <row r="173" spans="1:5" ht="12.75">
      <c r="A173" s="35" t="s">
        <v>55</v>
      </c>
      <c r="E173" s="40" t="s">
        <v>5</v>
      </c>
    </row>
    <row r="174" spans="1:5" ht="12.75">
      <c r="A174" t="s">
        <v>56</v>
      </c>
      <c r="E174" s="39" t="s">
        <v>5</v>
      </c>
    </row>
    <row r="175" spans="1:16" ht="12.75">
      <c r="A175" t="s">
        <v>49</v>
      </c>
      <c s="34" t="s">
        <v>221</v>
      </c>
      <c s="34" t="s">
        <v>9313</v>
      </c>
      <c s="35" t="s">
        <v>5</v>
      </c>
      <c s="6" t="s">
        <v>9314</v>
      </c>
      <c s="36" t="s">
        <v>2498</v>
      </c>
      <c s="37">
        <v>1</v>
      </c>
      <c s="36">
        <v>0</v>
      </c>
      <c s="36">
        <f>ROUND(G175*H175,6)</f>
      </c>
      <c r="L175" s="38">
        <v>0</v>
      </c>
      <c s="32">
        <f>ROUND(ROUND(L175,2)*ROUND(G175,3),2)</f>
      </c>
      <c s="36" t="s">
        <v>85</v>
      </c>
      <c>
        <f>(M175*21)/100</f>
      </c>
      <c t="s">
        <v>27</v>
      </c>
    </row>
    <row r="176" spans="1:5" ht="12.75">
      <c r="A176" s="35" t="s">
        <v>54</v>
      </c>
      <c r="E176" s="39" t="s">
        <v>9314</v>
      </c>
    </row>
    <row r="177" spans="1:5" ht="12.75">
      <c r="A177" s="35" t="s">
        <v>55</v>
      </c>
      <c r="E177" s="40" t="s">
        <v>5</v>
      </c>
    </row>
    <row r="178" spans="1:5" ht="12.75">
      <c r="A178" t="s">
        <v>56</v>
      </c>
      <c r="E178" s="39" t="s">
        <v>5</v>
      </c>
    </row>
    <row r="179" spans="1:16" ht="12.75">
      <c r="A179" t="s">
        <v>49</v>
      </c>
      <c s="34" t="s">
        <v>225</v>
      </c>
      <c s="34" t="s">
        <v>9315</v>
      </c>
      <c s="35" t="s">
        <v>5</v>
      </c>
      <c s="6" t="s">
        <v>9316</v>
      </c>
      <c s="36" t="s">
        <v>486</v>
      </c>
      <c s="37">
        <v>4</v>
      </c>
      <c s="36">
        <v>0</v>
      </c>
      <c s="36">
        <f>ROUND(G179*H179,6)</f>
      </c>
      <c r="L179" s="38">
        <v>0</v>
      </c>
      <c s="32">
        <f>ROUND(ROUND(L179,2)*ROUND(G179,3),2)</f>
      </c>
      <c s="36" t="s">
        <v>85</v>
      </c>
      <c>
        <f>(M179*21)/100</f>
      </c>
      <c t="s">
        <v>27</v>
      </c>
    </row>
    <row r="180" spans="1:5" ht="12.75">
      <c r="A180" s="35" t="s">
        <v>54</v>
      </c>
      <c r="E180" s="39" t="s">
        <v>9316</v>
      </c>
    </row>
    <row r="181" spans="1:5" ht="12.75">
      <c r="A181" s="35" t="s">
        <v>55</v>
      </c>
      <c r="E181" s="40" t="s">
        <v>5</v>
      </c>
    </row>
    <row r="182" spans="1:5" ht="12.75">
      <c r="A182" t="s">
        <v>56</v>
      </c>
      <c r="E182" s="39" t="s">
        <v>5</v>
      </c>
    </row>
    <row r="183" spans="1:16" ht="12.75">
      <c r="A183" t="s">
        <v>49</v>
      </c>
      <c s="34" t="s">
        <v>229</v>
      </c>
      <c s="34" t="s">
        <v>9317</v>
      </c>
      <c s="35" t="s">
        <v>5</v>
      </c>
      <c s="6" t="s">
        <v>9318</v>
      </c>
      <c s="36" t="s">
        <v>2498</v>
      </c>
      <c s="37">
        <v>1</v>
      </c>
      <c s="36">
        <v>0</v>
      </c>
      <c s="36">
        <f>ROUND(G183*H183,6)</f>
      </c>
      <c r="L183" s="38">
        <v>0</v>
      </c>
      <c s="32">
        <f>ROUND(ROUND(L183,2)*ROUND(G183,3),2)</f>
      </c>
      <c s="36" t="s">
        <v>85</v>
      </c>
      <c>
        <f>(M183*21)/100</f>
      </c>
      <c t="s">
        <v>27</v>
      </c>
    </row>
    <row r="184" spans="1:5" ht="12.75">
      <c r="A184" s="35" t="s">
        <v>54</v>
      </c>
      <c r="E184" s="39" t="s">
        <v>9318</v>
      </c>
    </row>
    <row r="185" spans="1:5" ht="12.75">
      <c r="A185" s="35" t="s">
        <v>55</v>
      </c>
      <c r="E185" s="40" t="s">
        <v>5</v>
      </c>
    </row>
    <row r="186" spans="1:5" ht="12.75">
      <c r="A186" t="s">
        <v>56</v>
      </c>
      <c r="E186" s="39" t="s">
        <v>5</v>
      </c>
    </row>
    <row r="187" spans="1:13" ht="12.75">
      <c r="A187" t="s">
        <v>46</v>
      </c>
      <c r="C187" s="31" t="s">
        <v>9319</v>
      </c>
      <c r="E187" s="33" t="s">
        <v>9320</v>
      </c>
      <c r="J187" s="32">
        <f>0</f>
      </c>
      <c s="32">
        <f>0</f>
      </c>
      <c s="32">
        <f>0+L188+L192+L196+L200+L204+L208+L212+L216</f>
      </c>
      <c s="32">
        <f>0+M188+M192+M196+M200+M204+M208+M212+M216</f>
      </c>
    </row>
    <row r="188" spans="1:16" ht="12.75">
      <c r="A188" t="s">
        <v>49</v>
      </c>
      <c s="34" t="s">
        <v>233</v>
      </c>
      <c s="34" t="s">
        <v>9321</v>
      </c>
      <c s="35" t="s">
        <v>5</v>
      </c>
      <c s="6" t="s">
        <v>9322</v>
      </c>
      <c s="36" t="s">
        <v>528</v>
      </c>
      <c s="37">
        <v>1</v>
      </c>
      <c s="36">
        <v>0</v>
      </c>
      <c s="36">
        <f>ROUND(G188*H188,6)</f>
      </c>
      <c r="L188" s="38">
        <v>0</v>
      </c>
      <c s="32">
        <f>ROUND(ROUND(L188,2)*ROUND(G188,3),2)</f>
      </c>
      <c s="36" t="s">
        <v>85</v>
      </c>
      <c>
        <f>(M188*21)/100</f>
      </c>
      <c t="s">
        <v>27</v>
      </c>
    </row>
    <row r="189" spans="1:5" ht="12.75">
      <c r="A189" s="35" t="s">
        <v>54</v>
      </c>
      <c r="E189" s="39" t="s">
        <v>9322</v>
      </c>
    </row>
    <row r="190" spans="1:5" ht="12.75">
      <c r="A190" s="35" t="s">
        <v>55</v>
      </c>
      <c r="E190" s="40" t="s">
        <v>5</v>
      </c>
    </row>
    <row r="191" spans="1:5" ht="12.75">
      <c r="A191" t="s">
        <v>56</v>
      </c>
      <c r="E191" s="39" t="s">
        <v>5</v>
      </c>
    </row>
    <row r="192" spans="1:16" ht="12.75">
      <c r="A192" t="s">
        <v>49</v>
      </c>
      <c s="34" t="s">
        <v>237</v>
      </c>
      <c s="34" t="s">
        <v>9323</v>
      </c>
      <c s="35" t="s">
        <v>5</v>
      </c>
      <c s="6" t="s">
        <v>9324</v>
      </c>
      <c s="36" t="s">
        <v>528</v>
      </c>
      <c s="37">
        <v>1</v>
      </c>
      <c s="36">
        <v>0</v>
      </c>
      <c s="36">
        <f>ROUND(G192*H192,6)</f>
      </c>
      <c r="L192" s="38">
        <v>0</v>
      </c>
      <c s="32">
        <f>ROUND(ROUND(L192,2)*ROUND(G192,3),2)</f>
      </c>
      <c s="36" t="s">
        <v>85</v>
      </c>
      <c>
        <f>(M192*21)/100</f>
      </c>
      <c t="s">
        <v>27</v>
      </c>
    </row>
    <row r="193" spans="1:5" ht="12.75">
      <c r="A193" s="35" t="s">
        <v>54</v>
      </c>
      <c r="E193" s="39" t="s">
        <v>9324</v>
      </c>
    </row>
    <row r="194" spans="1:5" ht="12.75">
      <c r="A194" s="35" t="s">
        <v>55</v>
      </c>
      <c r="E194" s="40" t="s">
        <v>5</v>
      </c>
    </row>
    <row r="195" spans="1:5" ht="12.75">
      <c r="A195" t="s">
        <v>56</v>
      </c>
      <c r="E195" s="39" t="s">
        <v>5</v>
      </c>
    </row>
    <row r="196" spans="1:16" ht="12.75">
      <c r="A196" t="s">
        <v>49</v>
      </c>
      <c s="34" t="s">
        <v>241</v>
      </c>
      <c s="34" t="s">
        <v>9325</v>
      </c>
      <c s="35" t="s">
        <v>5</v>
      </c>
      <c s="6" t="s">
        <v>9326</v>
      </c>
      <c s="36" t="s">
        <v>528</v>
      </c>
      <c s="37">
        <v>1</v>
      </c>
      <c s="36">
        <v>0</v>
      </c>
      <c s="36">
        <f>ROUND(G196*H196,6)</f>
      </c>
      <c r="L196" s="38">
        <v>0</v>
      </c>
      <c s="32">
        <f>ROUND(ROUND(L196,2)*ROUND(G196,3),2)</f>
      </c>
      <c s="36" t="s">
        <v>85</v>
      </c>
      <c>
        <f>(M196*21)/100</f>
      </c>
      <c t="s">
        <v>27</v>
      </c>
    </row>
    <row r="197" spans="1:5" ht="12.75">
      <c r="A197" s="35" t="s">
        <v>54</v>
      </c>
      <c r="E197" s="39" t="s">
        <v>9326</v>
      </c>
    </row>
    <row r="198" spans="1:5" ht="12.75">
      <c r="A198" s="35" t="s">
        <v>55</v>
      </c>
      <c r="E198" s="40" t="s">
        <v>5</v>
      </c>
    </row>
    <row r="199" spans="1:5" ht="12.75">
      <c r="A199" t="s">
        <v>56</v>
      </c>
      <c r="E199" s="39" t="s">
        <v>5</v>
      </c>
    </row>
    <row r="200" spans="1:16" ht="12.75">
      <c r="A200" t="s">
        <v>49</v>
      </c>
      <c s="34" t="s">
        <v>245</v>
      </c>
      <c s="34" t="s">
        <v>9327</v>
      </c>
      <c s="35" t="s">
        <v>5</v>
      </c>
      <c s="6" t="s">
        <v>9328</v>
      </c>
      <c s="36" t="s">
        <v>528</v>
      </c>
      <c s="37">
        <v>1</v>
      </c>
      <c s="36">
        <v>0</v>
      </c>
      <c s="36">
        <f>ROUND(G200*H200,6)</f>
      </c>
      <c r="L200" s="38">
        <v>0</v>
      </c>
      <c s="32">
        <f>ROUND(ROUND(L200,2)*ROUND(G200,3),2)</f>
      </c>
      <c s="36" t="s">
        <v>85</v>
      </c>
      <c>
        <f>(M200*21)/100</f>
      </c>
      <c t="s">
        <v>27</v>
      </c>
    </row>
    <row r="201" spans="1:5" ht="12.75">
      <c r="A201" s="35" t="s">
        <v>54</v>
      </c>
      <c r="E201" s="39" t="s">
        <v>9328</v>
      </c>
    </row>
    <row r="202" spans="1:5" ht="12.75">
      <c r="A202" s="35" t="s">
        <v>55</v>
      </c>
      <c r="E202" s="40" t="s">
        <v>5</v>
      </c>
    </row>
    <row r="203" spans="1:5" ht="12.75">
      <c r="A203" t="s">
        <v>56</v>
      </c>
      <c r="E203" s="39" t="s">
        <v>5</v>
      </c>
    </row>
    <row r="204" spans="1:16" ht="12.75">
      <c r="A204" t="s">
        <v>49</v>
      </c>
      <c s="34" t="s">
        <v>249</v>
      </c>
      <c s="34" t="s">
        <v>9329</v>
      </c>
      <c s="35" t="s">
        <v>5</v>
      </c>
      <c s="6" t="s">
        <v>9330</v>
      </c>
      <c s="36" t="s">
        <v>528</v>
      </c>
      <c s="37">
        <v>1</v>
      </c>
      <c s="36">
        <v>0</v>
      </c>
      <c s="36">
        <f>ROUND(G204*H204,6)</f>
      </c>
      <c r="L204" s="38">
        <v>0</v>
      </c>
      <c s="32">
        <f>ROUND(ROUND(L204,2)*ROUND(G204,3),2)</f>
      </c>
      <c s="36" t="s">
        <v>85</v>
      </c>
      <c>
        <f>(M204*21)/100</f>
      </c>
      <c t="s">
        <v>27</v>
      </c>
    </row>
    <row r="205" spans="1:5" ht="12.75">
      <c r="A205" s="35" t="s">
        <v>54</v>
      </c>
      <c r="E205" s="39" t="s">
        <v>9330</v>
      </c>
    </row>
    <row r="206" spans="1:5" ht="12.75">
      <c r="A206" s="35" t="s">
        <v>55</v>
      </c>
      <c r="E206" s="40" t="s">
        <v>5</v>
      </c>
    </row>
    <row r="207" spans="1:5" ht="12.75">
      <c r="A207" t="s">
        <v>56</v>
      </c>
      <c r="E207" s="39" t="s">
        <v>5</v>
      </c>
    </row>
    <row r="208" spans="1:16" ht="25.5">
      <c r="A208" t="s">
        <v>49</v>
      </c>
      <c s="34" t="s">
        <v>253</v>
      </c>
      <c s="34" t="s">
        <v>9331</v>
      </c>
      <c s="35" t="s">
        <v>5</v>
      </c>
      <c s="6" t="s">
        <v>9332</v>
      </c>
      <c s="36" t="s">
        <v>528</v>
      </c>
      <c s="37">
        <v>1</v>
      </c>
      <c s="36">
        <v>0</v>
      </c>
      <c s="36">
        <f>ROUND(G208*H208,6)</f>
      </c>
      <c r="L208" s="38">
        <v>0</v>
      </c>
      <c s="32">
        <f>ROUND(ROUND(L208,2)*ROUND(G208,3),2)</f>
      </c>
      <c s="36" t="s">
        <v>85</v>
      </c>
      <c>
        <f>(M208*21)/100</f>
      </c>
      <c t="s">
        <v>27</v>
      </c>
    </row>
    <row r="209" spans="1:5" ht="25.5">
      <c r="A209" s="35" t="s">
        <v>54</v>
      </c>
      <c r="E209" s="39" t="s">
        <v>9332</v>
      </c>
    </row>
    <row r="210" spans="1:5" ht="12.75">
      <c r="A210" s="35" t="s">
        <v>55</v>
      </c>
      <c r="E210" s="40" t="s">
        <v>5</v>
      </c>
    </row>
    <row r="211" spans="1:5" ht="12.75">
      <c r="A211" t="s">
        <v>56</v>
      </c>
      <c r="E211" s="39" t="s">
        <v>5</v>
      </c>
    </row>
    <row r="212" spans="1:16" ht="25.5">
      <c r="A212" t="s">
        <v>49</v>
      </c>
      <c s="34" t="s">
        <v>257</v>
      </c>
      <c s="34" t="s">
        <v>9333</v>
      </c>
      <c s="35" t="s">
        <v>5</v>
      </c>
      <c s="6" t="s">
        <v>9334</v>
      </c>
      <c s="36" t="s">
        <v>528</v>
      </c>
      <c s="37">
        <v>1</v>
      </c>
      <c s="36">
        <v>0</v>
      </c>
      <c s="36">
        <f>ROUND(G212*H212,6)</f>
      </c>
      <c r="L212" s="38">
        <v>0</v>
      </c>
      <c s="32">
        <f>ROUND(ROUND(L212,2)*ROUND(G212,3),2)</f>
      </c>
      <c s="36" t="s">
        <v>85</v>
      </c>
      <c>
        <f>(M212*21)/100</f>
      </c>
      <c t="s">
        <v>27</v>
      </c>
    </row>
    <row r="213" spans="1:5" ht="25.5">
      <c r="A213" s="35" t="s">
        <v>54</v>
      </c>
      <c r="E213" s="39" t="s">
        <v>9334</v>
      </c>
    </row>
    <row r="214" spans="1:5" ht="12.75">
      <c r="A214" s="35" t="s">
        <v>55</v>
      </c>
      <c r="E214" s="40" t="s">
        <v>5</v>
      </c>
    </row>
    <row r="215" spans="1:5" ht="12.75">
      <c r="A215" t="s">
        <v>56</v>
      </c>
      <c r="E215" s="39" t="s">
        <v>5</v>
      </c>
    </row>
    <row r="216" spans="1:16" ht="12.75">
      <c r="A216" t="s">
        <v>49</v>
      </c>
      <c s="34" t="s">
        <v>261</v>
      </c>
      <c s="34" t="s">
        <v>9335</v>
      </c>
      <c s="35" t="s">
        <v>5</v>
      </c>
      <c s="6" t="s">
        <v>9336</v>
      </c>
      <c s="36" t="s">
        <v>528</v>
      </c>
      <c s="37">
        <v>1</v>
      </c>
      <c s="36">
        <v>0</v>
      </c>
      <c s="36">
        <f>ROUND(G216*H216,6)</f>
      </c>
      <c r="L216" s="38">
        <v>0</v>
      </c>
      <c s="32">
        <f>ROUND(ROUND(L216,2)*ROUND(G216,3),2)</f>
      </c>
      <c s="36" t="s">
        <v>85</v>
      </c>
      <c>
        <f>(M216*21)/100</f>
      </c>
      <c t="s">
        <v>27</v>
      </c>
    </row>
    <row r="217" spans="1:5" ht="12.75">
      <c r="A217" s="35" t="s">
        <v>54</v>
      </c>
      <c r="E217" s="39" t="s">
        <v>9336</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9339</v>
      </c>
      <c r="E8" s="30" t="s">
        <v>9338</v>
      </c>
      <c r="J8" s="29">
        <f>0+J9+J14+J51+J96+J141+J182+J191+J196</f>
      </c>
      <c s="29">
        <f>0+K9+K14+K51+K96+K141+K182+K191+K196</f>
      </c>
      <c s="29">
        <f>0+L9+L14+L51+L96+L141+L182+L191+L196</f>
      </c>
      <c s="29">
        <f>0+M9+M14+M51+M96+M141+M182+M191+M196</f>
      </c>
    </row>
    <row r="9" spans="1:13" ht="12.75">
      <c r="A9" t="s">
        <v>46</v>
      </c>
      <c r="C9" s="31" t="s">
        <v>26</v>
      </c>
      <c r="E9" s="33" t="s">
        <v>5936</v>
      </c>
      <c r="J9" s="32">
        <f>0</f>
      </c>
      <c s="32">
        <f>0</f>
      </c>
      <c s="32">
        <f>0+L10</f>
      </c>
      <c s="32">
        <f>0+M10</f>
      </c>
    </row>
    <row r="10" spans="1:16" ht="25.5">
      <c r="A10" t="s">
        <v>49</v>
      </c>
      <c s="34" t="s">
        <v>47</v>
      </c>
      <c s="34" t="s">
        <v>7953</v>
      </c>
      <c s="35" t="s">
        <v>5</v>
      </c>
      <c s="6" t="s">
        <v>7954</v>
      </c>
      <c s="36" t="s">
        <v>68</v>
      </c>
      <c s="37">
        <v>6</v>
      </c>
      <c s="36">
        <v>0.01262</v>
      </c>
      <c s="36">
        <f>ROUND(G10*H10,6)</f>
      </c>
      <c r="L10" s="38">
        <v>0</v>
      </c>
      <c s="32">
        <f>ROUND(ROUND(L10,2)*ROUND(G10,3),2)</f>
      </c>
      <c s="36" t="s">
        <v>3001</v>
      </c>
      <c>
        <f>(M10*21)/100</f>
      </c>
      <c t="s">
        <v>27</v>
      </c>
    </row>
    <row r="11" spans="1:5" ht="25.5">
      <c r="A11" s="35" t="s">
        <v>54</v>
      </c>
      <c r="E11" s="39" t="s">
        <v>7954</v>
      </c>
    </row>
    <row r="12" spans="1:5" ht="12.75">
      <c r="A12" s="35" t="s">
        <v>55</v>
      </c>
      <c r="E12" s="40" t="s">
        <v>5</v>
      </c>
    </row>
    <row r="13" spans="1:5" ht="12.75">
      <c r="A13" t="s">
        <v>56</v>
      </c>
      <c r="E13" s="39" t="s">
        <v>5</v>
      </c>
    </row>
    <row r="14" spans="1:13" ht="12.75">
      <c r="A14" t="s">
        <v>46</v>
      </c>
      <c r="C14" s="31" t="s">
        <v>7051</v>
      </c>
      <c r="E14" s="33" t="s">
        <v>7052</v>
      </c>
      <c r="J14" s="32">
        <f>0</f>
      </c>
      <c s="32">
        <f>0</f>
      </c>
      <c s="32">
        <f>0+L15+L19+L23+L27+L31+L35+L39+L43+L47</f>
      </c>
      <c s="32">
        <f>0+M15+M19+M23+M27+M31+M35+M39+M43+M47</f>
      </c>
    </row>
    <row r="15" spans="1:16" ht="12.75">
      <c r="A15" t="s">
        <v>49</v>
      </c>
      <c s="34" t="s">
        <v>27</v>
      </c>
      <c s="34" t="s">
        <v>9340</v>
      </c>
      <c s="35" t="s">
        <v>5</v>
      </c>
      <c s="6" t="s">
        <v>9341</v>
      </c>
      <c s="36" t="s">
        <v>60</v>
      </c>
      <c s="37">
        <v>13</v>
      </c>
      <c s="36">
        <v>8E-05</v>
      </c>
      <c s="36">
        <f>ROUND(G15*H15,6)</f>
      </c>
      <c r="L15" s="38">
        <v>0</v>
      </c>
      <c s="32">
        <f>ROUND(ROUND(L15,2)*ROUND(G15,3),2)</f>
      </c>
      <c s="36" t="s">
        <v>3001</v>
      </c>
      <c>
        <f>(M15*21)/100</f>
      </c>
      <c t="s">
        <v>27</v>
      </c>
    </row>
    <row r="16" spans="1:5" ht="12.75">
      <c r="A16" s="35" t="s">
        <v>54</v>
      </c>
      <c r="E16" s="39" t="s">
        <v>9341</v>
      </c>
    </row>
    <row r="17" spans="1:5" ht="25.5">
      <c r="A17" s="35" t="s">
        <v>55</v>
      </c>
      <c r="E17" s="40" t="s">
        <v>9342</v>
      </c>
    </row>
    <row r="18" spans="1:5" ht="12.75">
      <c r="A18" t="s">
        <v>56</v>
      </c>
      <c r="E18" s="39" t="s">
        <v>5</v>
      </c>
    </row>
    <row r="19" spans="1:16" ht="12.75">
      <c r="A19" t="s">
        <v>49</v>
      </c>
      <c s="34" t="s">
        <v>26</v>
      </c>
      <c s="34" t="s">
        <v>9343</v>
      </c>
      <c s="35" t="s">
        <v>5</v>
      </c>
      <c s="6" t="s">
        <v>9344</v>
      </c>
      <c s="36" t="s">
        <v>60</v>
      </c>
      <c s="37">
        <v>14</v>
      </c>
      <c s="36">
        <v>0.00012</v>
      </c>
      <c s="36">
        <f>ROUND(G19*H19,6)</f>
      </c>
      <c r="L19" s="38">
        <v>0</v>
      </c>
      <c s="32">
        <f>ROUND(ROUND(L19,2)*ROUND(G19,3),2)</f>
      </c>
      <c s="36" t="s">
        <v>3001</v>
      </c>
      <c>
        <f>(M19*21)/100</f>
      </c>
      <c t="s">
        <v>27</v>
      </c>
    </row>
    <row r="20" spans="1:5" ht="12.75">
      <c r="A20" s="35" t="s">
        <v>54</v>
      </c>
      <c r="E20" s="39" t="s">
        <v>9344</v>
      </c>
    </row>
    <row r="21" spans="1:5" ht="25.5">
      <c r="A21" s="35" t="s">
        <v>55</v>
      </c>
      <c r="E21" s="40" t="s">
        <v>9345</v>
      </c>
    </row>
    <row r="22" spans="1:5" ht="12.75">
      <c r="A22" t="s">
        <v>56</v>
      </c>
      <c r="E22" s="39" t="s">
        <v>5</v>
      </c>
    </row>
    <row r="23" spans="1:16" ht="12.75">
      <c r="A23" t="s">
        <v>49</v>
      </c>
      <c s="34" t="s">
        <v>65</v>
      </c>
      <c s="34" t="s">
        <v>9346</v>
      </c>
      <c s="35" t="s">
        <v>5</v>
      </c>
      <c s="6" t="s">
        <v>9347</v>
      </c>
      <c s="36" t="s">
        <v>60</v>
      </c>
      <c s="37">
        <v>55</v>
      </c>
      <c s="36">
        <v>0.00014</v>
      </c>
      <c s="36">
        <f>ROUND(G23*H23,6)</f>
      </c>
      <c r="L23" s="38">
        <v>0</v>
      </c>
      <c s="32">
        <f>ROUND(ROUND(L23,2)*ROUND(G23,3),2)</f>
      </c>
      <c s="36" t="s">
        <v>3001</v>
      </c>
      <c>
        <f>(M23*21)/100</f>
      </c>
      <c t="s">
        <v>27</v>
      </c>
    </row>
    <row r="24" spans="1:5" ht="12.75">
      <c r="A24" s="35" t="s">
        <v>54</v>
      </c>
      <c r="E24" s="39" t="s">
        <v>9347</v>
      </c>
    </row>
    <row r="25" spans="1:5" ht="25.5">
      <c r="A25" s="35" t="s">
        <v>55</v>
      </c>
      <c r="E25" s="40" t="s">
        <v>9348</v>
      </c>
    </row>
    <row r="26" spans="1:5" ht="12.75">
      <c r="A26" t="s">
        <v>56</v>
      </c>
      <c r="E26" s="39" t="s">
        <v>5</v>
      </c>
    </row>
    <row r="27" spans="1:16" ht="12.75">
      <c r="A27" t="s">
        <v>49</v>
      </c>
      <c s="34" t="s">
        <v>70</v>
      </c>
      <c s="34" t="s">
        <v>9349</v>
      </c>
      <c s="35" t="s">
        <v>5</v>
      </c>
      <c s="6" t="s">
        <v>9350</v>
      </c>
      <c s="36" t="s">
        <v>60</v>
      </c>
      <c s="37">
        <v>12</v>
      </c>
      <c s="36">
        <v>0.00027</v>
      </c>
      <c s="36">
        <f>ROUND(G27*H27,6)</f>
      </c>
      <c r="L27" s="38">
        <v>0</v>
      </c>
      <c s="32">
        <f>ROUND(ROUND(L27,2)*ROUND(G27,3),2)</f>
      </c>
      <c s="36" t="s">
        <v>3001</v>
      </c>
      <c>
        <f>(M27*21)/100</f>
      </c>
      <c t="s">
        <v>27</v>
      </c>
    </row>
    <row r="28" spans="1:5" ht="12.75">
      <c r="A28" s="35" t="s">
        <v>54</v>
      </c>
      <c r="E28" s="39" t="s">
        <v>9350</v>
      </c>
    </row>
    <row r="29" spans="1:5" ht="12.75">
      <c r="A29" s="35" t="s">
        <v>55</v>
      </c>
      <c r="E29" s="40" t="s">
        <v>5</v>
      </c>
    </row>
    <row r="30" spans="1:5" ht="12.75">
      <c r="A30" t="s">
        <v>56</v>
      </c>
      <c r="E30" s="39" t="s">
        <v>5</v>
      </c>
    </row>
    <row r="31" spans="1:16" ht="12.75">
      <c r="A31" t="s">
        <v>49</v>
      </c>
      <c s="34" t="s">
        <v>74</v>
      </c>
      <c s="34" t="s">
        <v>9351</v>
      </c>
      <c s="35" t="s">
        <v>5</v>
      </c>
      <c s="6" t="s">
        <v>9352</v>
      </c>
      <c s="36" t="s">
        <v>60</v>
      </c>
      <c s="37">
        <v>11</v>
      </c>
      <c s="36">
        <v>0.00029</v>
      </c>
      <c s="36">
        <f>ROUND(G31*H31,6)</f>
      </c>
      <c r="L31" s="38">
        <v>0</v>
      </c>
      <c s="32">
        <f>ROUND(ROUND(L31,2)*ROUND(G31,3),2)</f>
      </c>
      <c s="36" t="s">
        <v>3001</v>
      </c>
      <c>
        <f>(M31*21)/100</f>
      </c>
      <c t="s">
        <v>27</v>
      </c>
    </row>
    <row r="32" spans="1:5" ht="12.75">
      <c r="A32" s="35" t="s">
        <v>54</v>
      </c>
      <c r="E32" s="39" t="s">
        <v>9352</v>
      </c>
    </row>
    <row r="33" spans="1:5" ht="12.75">
      <c r="A33" s="35" t="s">
        <v>55</v>
      </c>
      <c r="E33" s="40" t="s">
        <v>5</v>
      </c>
    </row>
    <row r="34" spans="1:5" ht="12.75">
      <c r="A34" t="s">
        <v>56</v>
      </c>
      <c r="E34" s="39" t="s">
        <v>5</v>
      </c>
    </row>
    <row r="35" spans="1:16" ht="12.75">
      <c r="A35" t="s">
        <v>49</v>
      </c>
      <c s="34" t="s">
        <v>78</v>
      </c>
      <c s="34" t="s">
        <v>9353</v>
      </c>
      <c s="35" t="s">
        <v>5</v>
      </c>
      <c s="6" t="s">
        <v>9354</v>
      </c>
      <c s="36" t="s">
        <v>60</v>
      </c>
      <c s="37">
        <v>15</v>
      </c>
      <c s="36">
        <v>0.00032</v>
      </c>
      <c s="36">
        <f>ROUND(G35*H35,6)</f>
      </c>
      <c r="L35" s="38">
        <v>0</v>
      </c>
      <c s="32">
        <f>ROUND(ROUND(L35,2)*ROUND(G35,3),2)</f>
      </c>
      <c s="36" t="s">
        <v>3001</v>
      </c>
      <c>
        <f>(M35*21)/100</f>
      </c>
      <c t="s">
        <v>27</v>
      </c>
    </row>
    <row r="36" spans="1:5" ht="12.75">
      <c r="A36" s="35" t="s">
        <v>54</v>
      </c>
      <c r="E36" s="39" t="s">
        <v>9354</v>
      </c>
    </row>
    <row r="37" spans="1:5" ht="12.75">
      <c r="A37" s="35" t="s">
        <v>55</v>
      </c>
      <c r="E37" s="40" t="s">
        <v>5</v>
      </c>
    </row>
    <row r="38" spans="1:5" ht="12.75">
      <c r="A38" t="s">
        <v>56</v>
      </c>
      <c r="E38" s="39" t="s">
        <v>5</v>
      </c>
    </row>
    <row r="39" spans="1:16" ht="12.75">
      <c r="A39" t="s">
        <v>49</v>
      </c>
      <c s="34" t="s">
        <v>82</v>
      </c>
      <c s="34" t="s">
        <v>9355</v>
      </c>
      <c s="35" t="s">
        <v>5</v>
      </c>
      <c s="6" t="s">
        <v>9356</v>
      </c>
      <c s="36" t="s">
        <v>60</v>
      </c>
      <c s="37">
        <v>35</v>
      </c>
      <c s="36">
        <v>0.00139</v>
      </c>
      <c s="36">
        <f>ROUND(G39*H39,6)</f>
      </c>
      <c r="L39" s="38">
        <v>0</v>
      </c>
      <c s="32">
        <f>ROUND(ROUND(L39,2)*ROUND(G39,3),2)</f>
      </c>
      <c s="36" t="s">
        <v>3001</v>
      </c>
      <c>
        <f>(M39*21)/100</f>
      </c>
      <c t="s">
        <v>27</v>
      </c>
    </row>
    <row r="40" spans="1:5" ht="12.75">
      <c r="A40" s="35" t="s">
        <v>54</v>
      </c>
      <c r="E40" s="39" t="s">
        <v>9356</v>
      </c>
    </row>
    <row r="41" spans="1:5" ht="25.5">
      <c r="A41" s="35" t="s">
        <v>55</v>
      </c>
      <c r="E41" s="40" t="s">
        <v>9357</v>
      </c>
    </row>
    <row r="42" spans="1:5" ht="12.75">
      <c r="A42" t="s">
        <v>56</v>
      </c>
      <c r="E42" s="39" t="s">
        <v>5</v>
      </c>
    </row>
    <row r="43" spans="1:16" ht="25.5">
      <c r="A43" t="s">
        <v>49</v>
      </c>
      <c s="34" t="s">
        <v>89</v>
      </c>
      <c s="34" t="s">
        <v>9358</v>
      </c>
      <c s="35" t="s">
        <v>5</v>
      </c>
      <c s="6" t="s">
        <v>9359</v>
      </c>
      <c s="36" t="s">
        <v>60</v>
      </c>
      <c s="37">
        <v>155</v>
      </c>
      <c s="36">
        <v>0</v>
      </c>
      <c s="36">
        <f>ROUND(G43*H43,6)</f>
      </c>
      <c r="L43" s="38">
        <v>0</v>
      </c>
      <c s="32">
        <f>ROUND(ROUND(L43,2)*ROUND(G43,3),2)</f>
      </c>
      <c s="36" t="s">
        <v>3001</v>
      </c>
      <c>
        <f>(M43*21)/100</f>
      </c>
      <c t="s">
        <v>27</v>
      </c>
    </row>
    <row r="44" spans="1:5" ht="38.25">
      <c r="A44" s="35" t="s">
        <v>54</v>
      </c>
      <c r="E44" s="39" t="s">
        <v>9360</v>
      </c>
    </row>
    <row r="45" spans="1:5" ht="25.5">
      <c r="A45" s="35" t="s">
        <v>55</v>
      </c>
      <c r="E45" s="40" t="s">
        <v>9361</v>
      </c>
    </row>
    <row r="46" spans="1:5" ht="12.75">
      <c r="A46" t="s">
        <v>56</v>
      </c>
      <c r="E46" s="39" t="s">
        <v>5</v>
      </c>
    </row>
    <row r="47" spans="1:16" ht="12.75">
      <c r="A47" t="s">
        <v>49</v>
      </c>
      <c s="34" t="s">
        <v>93</v>
      </c>
      <c s="34" t="s">
        <v>9362</v>
      </c>
      <c s="35" t="s">
        <v>5</v>
      </c>
      <c s="6" t="s">
        <v>9363</v>
      </c>
      <c s="36" t="s">
        <v>60</v>
      </c>
      <c s="37">
        <v>155</v>
      </c>
      <c s="36">
        <v>0</v>
      </c>
      <c s="36">
        <f>ROUND(G47*H47,6)</f>
      </c>
      <c r="L47" s="38">
        <v>0</v>
      </c>
      <c s="32">
        <f>ROUND(ROUND(L47,2)*ROUND(G47,3),2)</f>
      </c>
      <c s="36" t="s">
        <v>85</v>
      </c>
      <c>
        <f>(M47*21)/100</f>
      </c>
      <c t="s">
        <v>27</v>
      </c>
    </row>
    <row r="48" spans="1:5" ht="12.75">
      <c r="A48" s="35" t="s">
        <v>54</v>
      </c>
      <c r="E48" s="39" t="s">
        <v>9363</v>
      </c>
    </row>
    <row r="49" spans="1:5" ht="25.5">
      <c r="A49" s="35" t="s">
        <v>55</v>
      </c>
      <c r="E49" s="40" t="s">
        <v>9361</v>
      </c>
    </row>
    <row r="50" spans="1:5" ht="12.75">
      <c r="A50" t="s">
        <v>56</v>
      </c>
      <c r="E50" s="39" t="s">
        <v>5</v>
      </c>
    </row>
    <row r="51" spans="1:13" ht="12.75">
      <c r="A51" t="s">
        <v>46</v>
      </c>
      <c r="C51" s="31" t="s">
        <v>9364</v>
      </c>
      <c r="E51" s="33" t="s">
        <v>9365</v>
      </c>
      <c r="J51" s="32">
        <f>0</f>
      </c>
      <c s="32">
        <f>0</f>
      </c>
      <c s="32">
        <f>0+L52+L56+L60+L64+L68+L72+L76+L80+L84+L88+L92</f>
      </c>
      <c s="32">
        <f>0+M52+M56+M60+M64+M68+M72+M76+M80+M84+M88+M92</f>
      </c>
    </row>
    <row r="52" spans="1:16" ht="25.5">
      <c r="A52" t="s">
        <v>49</v>
      </c>
      <c s="34" t="s">
        <v>96</v>
      </c>
      <c s="34" t="s">
        <v>9366</v>
      </c>
      <c s="35" t="s">
        <v>5</v>
      </c>
      <c s="6" t="s">
        <v>9367</v>
      </c>
      <c s="36" t="s">
        <v>68</v>
      </c>
      <c s="37">
        <v>4</v>
      </c>
      <c s="36">
        <v>0</v>
      </c>
      <c s="36">
        <f>ROUND(G52*H52,6)</f>
      </c>
      <c r="L52" s="38">
        <v>0</v>
      </c>
      <c s="32">
        <f>ROUND(ROUND(L52,2)*ROUND(G52,3),2)</f>
      </c>
      <c s="36" t="s">
        <v>3001</v>
      </c>
      <c>
        <f>(M52*21)/100</f>
      </c>
      <c t="s">
        <v>27</v>
      </c>
    </row>
    <row r="53" spans="1:5" ht="25.5">
      <c r="A53" s="35" t="s">
        <v>54</v>
      </c>
      <c r="E53" s="39" t="s">
        <v>9367</v>
      </c>
    </row>
    <row r="54" spans="1:5" ht="12.75">
      <c r="A54" s="35" t="s">
        <v>55</v>
      </c>
      <c r="E54" s="40" t="s">
        <v>5</v>
      </c>
    </row>
    <row r="55" spans="1:5" ht="12.75">
      <c r="A55" t="s">
        <v>56</v>
      </c>
      <c r="E55" s="39" t="s">
        <v>5</v>
      </c>
    </row>
    <row r="56" spans="1:16" ht="12.75">
      <c r="A56" t="s">
        <v>49</v>
      </c>
      <c s="34" t="s">
        <v>100</v>
      </c>
      <c s="34" t="s">
        <v>9368</v>
      </c>
      <c s="35" t="s">
        <v>5</v>
      </c>
      <c s="6" t="s">
        <v>9369</v>
      </c>
      <c s="36" t="s">
        <v>60</v>
      </c>
      <c s="37">
        <v>10</v>
      </c>
      <c s="36">
        <v>6E-05</v>
      </c>
      <c s="36">
        <f>ROUND(G56*H56,6)</f>
      </c>
      <c r="L56" s="38">
        <v>0</v>
      </c>
      <c s="32">
        <f>ROUND(ROUND(L56,2)*ROUND(G56,3),2)</f>
      </c>
      <c s="36" t="s">
        <v>3001</v>
      </c>
      <c>
        <f>(M56*21)/100</f>
      </c>
      <c t="s">
        <v>27</v>
      </c>
    </row>
    <row r="57" spans="1:5" ht="12.75">
      <c r="A57" s="35" t="s">
        <v>54</v>
      </c>
      <c r="E57" s="39" t="s">
        <v>9369</v>
      </c>
    </row>
    <row r="58" spans="1:5" ht="12.75">
      <c r="A58" s="35" t="s">
        <v>55</v>
      </c>
      <c r="E58" s="40" t="s">
        <v>5</v>
      </c>
    </row>
    <row r="59" spans="1:5" ht="12.75">
      <c r="A59" t="s">
        <v>56</v>
      </c>
      <c r="E59" s="39" t="s">
        <v>5</v>
      </c>
    </row>
    <row r="60" spans="1:16" ht="25.5">
      <c r="A60" t="s">
        <v>49</v>
      </c>
      <c s="34" t="s">
        <v>104</v>
      </c>
      <c s="34" t="s">
        <v>9370</v>
      </c>
      <c s="35" t="s">
        <v>5</v>
      </c>
      <c s="6" t="s">
        <v>9371</v>
      </c>
      <c s="36" t="s">
        <v>60</v>
      </c>
      <c s="37">
        <v>35</v>
      </c>
      <c s="36">
        <v>0.0073</v>
      </c>
      <c s="36">
        <f>ROUND(G60*H60,6)</f>
      </c>
      <c r="L60" s="38">
        <v>0</v>
      </c>
      <c s="32">
        <f>ROUND(ROUND(L60,2)*ROUND(G60,3),2)</f>
      </c>
      <c s="36" t="s">
        <v>3001</v>
      </c>
      <c>
        <f>(M60*21)/100</f>
      </c>
      <c t="s">
        <v>27</v>
      </c>
    </row>
    <row r="61" spans="1:5" ht="25.5">
      <c r="A61" s="35" t="s">
        <v>54</v>
      </c>
      <c r="E61" s="39" t="s">
        <v>9371</v>
      </c>
    </row>
    <row r="62" spans="1:5" ht="25.5">
      <c r="A62" s="35" t="s">
        <v>55</v>
      </c>
      <c r="E62" s="40" t="s">
        <v>9357</v>
      </c>
    </row>
    <row r="63" spans="1:5" ht="12.75">
      <c r="A63" t="s">
        <v>56</v>
      </c>
      <c r="E63" s="39" t="s">
        <v>5</v>
      </c>
    </row>
    <row r="64" spans="1:16" ht="25.5">
      <c r="A64" t="s">
        <v>49</v>
      </c>
      <c s="34" t="s">
        <v>107</v>
      </c>
      <c s="34" t="s">
        <v>9372</v>
      </c>
      <c s="35" t="s">
        <v>5</v>
      </c>
      <c s="6" t="s">
        <v>9373</v>
      </c>
      <c s="36" t="s">
        <v>60</v>
      </c>
      <c s="37">
        <v>35</v>
      </c>
      <c s="36">
        <v>0</v>
      </c>
      <c s="36">
        <f>ROUND(G64*H64,6)</f>
      </c>
      <c r="L64" s="38">
        <v>0</v>
      </c>
      <c s="32">
        <f>ROUND(ROUND(L64,2)*ROUND(G64,3),2)</f>
      </c>
      <c s="36" t="s">
        <v>3001</v>
      </c>
      <c>
        <f>(M64*21)/100</f>
      </c>
      <c t="s">
        <v>27</v>
      </c>
    </row>
    <row r="65" spans="1:5" ht="25.5">
      <c r="A65" s="35" t="s">
        <v>54</v>
      </c>
      <c r="E65" s="39" t="s">
        <v>9373</v>
      </c>
    </row>
    <row r="66" spans="1:5" ht="25.5">
      <c r="A66" s="35" t="s">
        <v>55</v>
      </c>
      <c r="E66" s="40" t="s">
        <v>9357</v>
      </c>
    </row>
    <row r="67" spans="1:5" ht="12.75">
      <c r="A67" t="s">
        <v>56</v>
      </c>
      <c r="E67" s="39" t="s">
        <v>5</v>
      </c>
    </row>
    <row r="68" spans="1:16" ht="12.75">
      <c r="A68" t="s">
        <v>49</v>
      </c>
      <c s="34" t="s">
        <v>110</v>
      </c>
      <c s="34" t="s">
        <v>9374</v>
      </c>
      <c s="35" t="s">
        <v>5</v>
      </c>
      <c s="6" t="s">
        <v>9375</v>
      </c>
      <c s="36" t="s">
        <v>60</v>
      </c>
      <c s="37">
        <v>7</v>
      </c>
      <c s="36">
        <v>0.00046</v>
      </c>
      <c s="36">
        <f>ROUND(G68*H68,6)</f>
      </c>
      <c r="L68" s="38">
        <v>0</v>
      </c>
      <c s="32">
        <f>ROUND(ROUND(L68,2)*ROUND(G68,3),2)</f>
      </c>
      <c s="36" t="s">
        <v>3001</v>
      </c>
      <c>
        <f>(M68*21)/100</f>
      </c>
      <c t="s">
        <v>27</v>
      </c>
    </row>
    <row r="69" spans="1:5" ht="12.75">
      <c r="A69" s="35" t="s">
        <v>54</v>
      </c>
      <c r="E69" s="39" t="s">
        <v>9375</v>
      </c>
    </row>
    <row r="70" spans="1:5" ht="12.75">
      <c r="A70" s="35" t="s">
        <v>55</v>
      </c>
      <c r="E70" s="40" t="s">
        <v>5</v>
      </c>
    </row>
    <row r="71" spans="1:5" ht="12.75">
      <c r="A71" t="s">
        <v>56</v>
      </c>
      <c r="E71" s="39" t="s">
        <v>5</v>
      </c>
    </row>
    <row r="72" spans="1:16" ht="12.75">
      <c r="A72" t="s">
        <v>49</v>
      </c>
      <c s="34" t="s">
        <v>113</v>
      </c>
      <c s="34" t="s">
        <v>9376</v>
      </c>
      <c s="35" t="s">
        <v>5</v>
      </c>
      <c s="6" t="s">
        <v>9377</v>
      </c>
      <c s="36" t="s">
        <v>60</v>
      </c>
      <c s="37">
        <v>25</v>
      </c>
      <c s="36">
        <v>0.00071</v>
      </c>
      <c s="36">
        <f>ROUND(G72*H72,6)</f>
      </c>
      <c r="L72" s="38">
        <v>0</v>
      </c>
      <c s="32">
        <f>ROUND(ROUND(L72,2)*ROUND(G72,3),2)</f>
      </c>
      <c s="36" t="s">
        <v>3001</v>
      </c>
      <c>
        <f>(M72*21)/100</f>
      </c>
      <c t="s">
        <v>27</v>
      </c>
    </row>
    <row r="73" spans="1:5" ht="12.75">
      <c r="A73" s="35" t="s">
        <v>54</v>
      </c>
      <c r="E73" s="39" t="s">
        <v>9377</v>
      </c>
    </row>
    <row r="74" spans="1:5" ht="25.5">
      <c r="A74" s="35" t="s">
        <v>55</v>
      </c>
      <c r="E74" s="40" t="s">
        <v>9378</v>
      </c>
    </row>
    <row r="75" spans="1:5" ht="12.75">
      <c r="A75" t="s">
        <v>56</v>
      </c>
      <c r="E75" s="39" t="s">
        <v>5</v>
      </c>
    </row>
    <row r="76" spans="1:16" ht="25.5">
      <c r="A76" t="s">
        <v>49</v>
      </c>
      <c s="34" t="s">
        <v>118</v>
      </c>
      <c s="34" t="s">
        <v>9379</v>
      </c>
      <c s="35" t="s">
        <v>5</v>
      </c>
      <c s="6" t="s">
        <v>9380</v>
      </c>
      <c s="36" t="s">
        <v>60</v>
      </c>
      <c s="37">
        <v>25</v>
      </c>
      <c s="36">
        <v>0.00125</v>
      </c>
      <c s="36">
        <f>ROUND(G76*H76,6)</f>
      </c>
      <c r="L76" s="38">
        <v>0</v>
      </c>
      <c s="32">
        <f>ROUND(ROUND(L76,2)*ROUND(G76,3),2)</f>
      </c>
      <c s="36" t="s">
        <v>3001</v>
      </c>
      <c>
        <f>(M76*21)/100</f>
      </c>
      <c t="s">
        <v>27</v>
      </c>
    </row>
    <row r="77" spans="1:5" ht="25.5">
      <c r="A77" s="35" t="s">
        <v>54</v>
      </c>
      <c r="E77" s="39" t="s">
        <v>9380</v>
      </c>
    </row>
    <row r="78" spans="1:5" ht="25.5">
      <c r="A78" s="35" t="s">
        <v>55</v>
      </c>
      <c r="E78" s="40" t="s">
        <v>9381</v>
      </c>
    </row>
    <row r="79" spans="1:5" ht="12.75">
      <c r="A79" t="s">
        <v>56</v>
      </c>
      <c r="E79" s="39" t="s">
        <v>5</v>
      </c>
    </row>
    <row r="80" spans="1:16" ht="25.5">
      <c r="A80" t="s">
        <v>49</v>
      </c>
      <c s="34" t="s">
        <v>121</v>
      </c>
      <c s="34" t="s">
        <v>9382</v>
      </c>
      <c s="35" t="s">
        <v>5</v>
      </c>
      <c s="6" t="s">
        <v>9383</v>
      </c>
      <c s="36" t="s">
        <v>60</v>
      </c>
      <c s="37">
        <v>70</v>
      </c>
      <c s="36">
        <v>0.00162</v>
      </c>
      <c s="36">
        <f>ROUND(G80*H80,6)</f>
      </c>
      <c r="L80" s="38">
        <v>0</v>
      </c>
      <c s="32">
        <f>ROUND(ROUND(L80,2)*ROUND(G80,3),2)</f>
      </c>
      <c s="36" t="s">
        <v>3001</v>
      </c>
      <c>
        <f>(M80*21)/100</f>
      </c>
      <c t="s">
        <v>27</v>
      </c>
    </row>
    <row r="81" spans="1:5" ht="25.5">
      <c r="A81" s="35" t="s">
        <v>54</v>
      </c>
      <c r="E81" s="39" t="s">
        <v>9383</v>
      </c>
    </row>
    <row r="82" spans="1:5" ht="25.5">
      <c r="A82" s="35" t="s">
        <v>55</v>
      </c>
      <c r="E82" s="40" t="s">
        <v>9384</v>
      </c>
    </row>
    <row r="83" spans="1:5" ht="12.75">
      <c r="A83" t="s">
        <v>56</v>
      </c>
      <c r="E83" s="39" t="s">
        <v>5</v>
      </c>
    </row>
    <row r="84" spans="1:16" ht="12.75">
      <c r="A84" t="s">
        <v>49</v>
      </c>
      <c s="34" t="s">
        <v>124</v>
      </c>
      <c s="34" t="s">
        <v>9385</v>
      </c>
      <c s="35" t="s">
        <v>5</v>
      </c>
      <c s="6" t="s">
        <v>9386</v>
      </c>
      <c s="36" t="s">
        <v>60</v>
      </c>
      <c s="37">
        <v>40</v>
      </c>
      <c s="36">
        <v>3E-05</v>
      </c>
      <c s="36">
        <f>ROUND(G84*H84,6)</f>
      </c>
      <c r="L84" s="38">
        <v>0</v>
      </c>
      <c s="32">
        <f>ROUND(ROUND(L84,2)*ROUND(G84,3),2)</f>
      </c>
      <c s="36" t="s">
        <v>3001</v>
      </c>
      <c>
        <f>(M84*21)/100</f>
      </c>
      <c t="s">
        <v>27</v>
      </c>
    </row>
    <row r="85" spans="1:5" ht="12.75">
      <c r="A85" s="35" t="s">
        <v>54</v>
      </c>
      <c r="E85" s="39" t="s">
        <v>9386</v>
      </c>
    </row>
    <row r="86" spans="1:5" ht="25.5">
      <c r="A86" s="35" t="s">
        <v>55</v>
      </c>
      <c r="E86" s="40" t="s">
        <v>9387</v>
      </c>
    </row>
    <row r="87" spans="1:5" ht="12.75">
      <c r="A87" t="s">
        <v>56</v>
      </c>
      <c r="E87" s="39" t="s">
        <v>5</v>
      </c>
    </row>
    <row r="88" spans="1:16" ht="12.75">
      <c r="A88" t="s">
        <v>49</v>
      </c>
      <c s="34" t="s">
        <v>127</v>
      </c>
      <c s="34" t="s">
        <v>9388</v>
      </c>
      <c s="35" t="s">
        <v>5</v>
      </c>
      <c s="6" t="s">
        <v>9389</v>
      </c>
      <c s="36" t="s">
        <v>60</v>
      </c>
      <c s="37">
        <v>127</v>
      </c>
      <c s="36">
        <v>0</v>
      </c>
      <c s="36">
        <f>ROUND(G88*H88,6)</f>
      </c>
      <c r="L88" s="38">
        <v>0</v>
      </c>
      <c s="32">
        <f>ROUND(ROUND(L88,2)*ROUND(G88,3),2)</f>
      </c>
      <c s="36" t="s">
        <v>3001</v>
      </c>
      <c>
        <f>(M88*21)/100</f>
      </c>
      <c t="s">
        <v>27</v>
      </c>
    </row>
    <row r="89" spans="1:5" ht="12.75">
      <c r="A89" s="35" t="s">
        <v>54</v>
      </c>
      <c r="E89" s="39" t="s">
        <v>9389</v>
      </c>
    </row>
    <row r="90" spans="1:5" ht="25.5">
      <c r="A90" s="35" t="s">
        <v>55</v>
      </c>
      <c r="E90" s="40" t="s">
        <v>9390</v>
      </c>
    </row>
    <row r="91" spans="1:5" ht="12.75">
      <c r="A91" t="s">
        <v>56</v>
      </c>
      <c r="E91" s="39" t="s">
        <v>5</v>
      </c>
    </row>
    <row r="92" spans="1:16" ht="25.5">
      <c r="A92" t="s">
        <v>49</v>
      </c>
      <c s="34" t="s">
        <v>131</v>
      </c>
      <c s="34" t="s">
        <v>9391</v>
      </c>
      <c s="35" t="s">
        <v>5</v>
      </c>
      <c s="6" t="s">
        <v>9392</v>
      </c>
      <c s="36" t="s">
        <v>8621</v>
      </c>
      <c s="37">
        <v>1612.9</v>
      </c>
      <c s="36">
        <v>0</v>
      </c>
      <c s="36">
        <f>ROUND(G92*H92,6)</f>
      </c>
      <c r="L92" s="38">
        <v>0</v>
      </c>
      <c s="32">
        <f>ROUND(ROUND(L92,2)*ROUND(G92,3),2)</f>
      </c>
      <c s="36" t="s">
        <v>3001</v>
      </c>
      <c>
        <f>(M92*21)/100</f>
      </c>
      <c t="s">
        <v>27</v>
      </c>
    </row>
    <row r="93" spans="1:5" ht="25.5">
      <c r="A93" s="35" t="s">
        <v>54</v>
      </c>
      <c r="E93" s="39" t="s">
        <v>9392</v>
      </c>
    </row>
    <row r="94" spans="1:5" ht="12.75">
      <c r="A94" s="35" t="s">
        <v>55</v>
      </c>
      <c r="E94" s="40" t="s">
        <v>5</v>
      </c>
    </row>
    <row r="95" spans="1:5" ht="12.75">
      <c r="A95" t="s">
        <v>56</v>
      </c>
      <c r="E95" s="39" t="s">
        <v>5</v>
      </c>
    </row>
    <row r="96" spans="1:13" ht="12.75">
      <c r="A96" t="s">
        <v>46</v>
      </c>
      <c r="C96" s="31" t="s">
        <v>9393</v>
      </c>
      <c r="E96" s="33" t="s">
        <v>9394</v>
      </c>
      <c r="J96" s="32">
        <f>0</f>
      </c>
      <c s="32">
        <f>0</f>
      </c>
      <c s="32">
        <f>0+L97+L101+L105+L109+L113+L117+L121+L125+L129+L133+L137</f>
      </c>
      <c s="32">
        <f>0+M97+M101+M105+M109+M113+M117+M121+M125+M129+M133+M137</f>
      </c>
    </row>
    <row r="97" spans="1:16" ht="12.75">
      <c r="A97" t="s">
        <v>49</v>
      </c>
      <c s="34" t="s">
        <v>135</v>
      </c>
      <c s="34" t="s">
        <v>9395</v>
      </c>
      <c s="35" t="s">
        <v>5</v>
      </c>
      <c s="6" t="s">
        <v>9396</v>
      </c>
      <c s="36" t="s">
        <v>68</v>
      </c>
      <c s="37">
        <v>4</v>
      </c>
      <c s="36">
        <v>4E-05</v>
      </c>
      <c s="36">
        <f>ROUND(G97*H97,6)</f>
      </c>
      <c r="L97" s="38">
        <v>0</v>
      </c>
      <c s="32">
        <f>ROUND(ROUND(L97,2)*ROUND(G97,3),2)</f>
      </c>
      <c s="36" t="s">
        <v>3001</v>
      </c>
      <c>
        <f>(M97*21)/100</f>
      </c>
      <c t="s">
        <v>27</v>
      </c>
    </row>
    <row r="98" spans="1:5" ht="12.75">
      <c r="A98" s="35" t="s">
        <v>54</v>
      </c>
      <c r="E98" s="39" t="s">
        <v>9396</v>
      </c>
    </row>
    <row r="99" spans="1:5" ht="12.75">
      <c r="A99" s="35" t="s">
        <v>55</v>
      </c>
      <c r="E99" s="40" t="s">
        <v>5</v>
      </c>
    </row>
    <row r="100" spans="1:5" ht="12.75">
      <c r="A100" t="s">
        <v>56</v>
      </c>
      <c r="E100" s="39" t="s">
        <v>5</v>
      </c>
    </row>
    <row r="101" spans="1:16" ht="12.75">
      <c r="A101" t="s">
        <v>49</v>
      </c>
      <c s="34" t="s">
        <v>139</v>
      </c>
      <c s="34" t="s">
        <v>9397</v>
      </c>
      <c s="35" t="s">
        <v>5</v>
      </c>
      <c s="6" t="s">
        <v>9398</v>
      </c>
      <c s="36" t="s">
        <v>68</v>
      </c>
      <c s="37">
        <v>7</v>
      </c>
      <c s="36">
        <v>9E-05</v>
      </c>
      <c s="36">
        <f>ROUND(G101*H101,6)</f>
      </c>
      <c r="L101" s="38">
        <v>0</v>
      </c>
      <c s="32">
        <f>ROUND(ROUND(L101,2)*ROUND(G101,3),2)</f>
      </c>
      <c s="36" t="s">
        <v>3001</v>
      </c>
      <c>
        <f>(M101*21)/100</f>
      </c>
      <c t="s">
        <v>27</v>
      </c>
    </row>
    <row r="102" spans="1:5" ht="12.75">
      <c r="A102" s="35" t="s">
        <v>54</v>
      </c>
      <c r="E102" s="39" t="s">
        <v>9398</v>
      </c>
    </row>
    <row r="103" spans="1:5" ht="12.75">
      <c r="A103" s="35" t="s">
        <v>55</v>
      </c>
      <c r="E103" s="40" t="s">
        <v>5</v>
      </c>
    </row>
    <row r="104" spans="1:5" ht="12.75">
      <c r="A104" t="s">
        <v>56</v>
      </c>
      <c r="E104" s="39" t="s">
        <v>5</v>
      </c>
    </row>
    <row r="105" spans="1:16" ht="12.75">
      <c r="A105" t="s">
        <v>49</v>
      </c>
      <c s="34" t="s">
        <v>142</v>
      </c>
      <c s="34" t="s">
        <v>9399</v>
      </c>
      <c s="35" t="s">
        <v>5</v>
      </c>
      <c s="6" t="s">
        <v>9400</v>
      </c>
      <c s="36" t="s">
        <v>68</v>
      </c>
      <c s="37">
        <v>4</v>
      </c>
      <c s="36">
        <v>0.00013</v>
      </c>
      <c s="36">
        <f>ROUND(G105*H105,6)</f>
      </c>
      <c r="L105" s="38">
        <v>0</v>
      </c>
      <c s="32">
        <f>ROUND(ROUND(L105,2)*ROUND(G105,3),2)</f>
      </c>
      <c s="36" t="s">
        <v>3001</v>
      </c>
      <c>
        <f>(M105*21)/100</f>
      </c>
      <c t="s">
        <v>27</v>
      </c>
    </row>
    <row r="106" spans="1:5" ht="12.75">
      <c r="A106" s="35" t="s">
        <v>54</v>
      </c>
      <c r="E106" s="39" t="s">
        <v>9400</v>
      </c>
    </row>
    <row r="107" spans="1:5" ht="12.75">
      <c r="A107" s="35" t="s">
        <v>55</v>
      </c>
      <c r="E107" s="40" t="s">
        <v>5</v>
      </c>
    </row>
    <row r="108" spans="1:5" ht="12.75">
      <c r="A108" t="s">
        <v>56</v>
      </c>
      <c r="E108" s="39" t="s">
        <v>5</v>
      </c>
    </row>
    <row r="109" spans="1:16" ht="12.75">
      <c r="A109" t="s">
        <v>49</v>
      </c>
      <c s="34" t="s">
        <v>146</v>
      </c>
      <c s="34" t="s">
        <v>9401</v>
      </c>
      <c s="35" t="s">
        <v>5</v>
      </c>
      <c s="6" t="s">
        <v>9402</v>
      </c>
      <c s="36" t="s">
        <v>68</v>
      </c>
      <c s="37">
        <v>1</v>
      </c>
      <c s="36">
        <v>6E-05</v>
      </c>
      <c s="36">
        <f>ROUND(G109*H109,6)</f>
      </c>
      <c r="L109" s="38">
        <v>0</v>
      </c>
      <c s="32">
        <f>ROUND(ROUND(L109,2)*ROUND(G109,3),2)</f>
      </c>
      <c s="36" t="s">
        <v>3001</v>
      </c>
      <c>
        <f>(M109*21)/100</f>
      </c>
      <c t="s">
        <v>27</v>
      </c>
    </row>
    <row r="110" spans="1:5" ht="12.75">
      <c r="A110" s="35" t="s">
        <v>54</v>
      </c>
      <c r="E110" s="39" t="s">
        <v>9402</v>
      </c>
    </row>
    <row r="111" spans="1:5" ht="12.75">
      <c r="A111" s="35" t="s">
        <v>55</v>
      </c>
      <c r="E111" s="40" t="s">
        <v>5</v>
      </c>
    </row>
    <row r="112" spans="1:5" ht="12.75">
      <c r="A112" t="s">
        <v>56</v>
      </c>
      <c r="E112" s="39" t="s">
        <v>5</v>
      </c>
    </row>
    <row r="113" spans="1:16" ht="12.75">
      <c r="A113" t="s">
        <v>49</v>
      </c>
      <c s="34" t="s">
        <v>149</v>
      </c>
      <c s="34" t="s">
        <v>9403</v>
      </c>
      <c s="35" t="s">
        <v>5</v>
      </c>
      <c s="6" t="s">
        <v>9404</v>
      </c>
      <c s="36" t="s">
        <v>68</v>
      </c>
      <c s="37">
        <v>5</v>
      </c>
      <c s="36">
        <v>8E-05</v>
      </c>
      <c s="36">
        <f>ROUND(G113*H113,6)</f>
      </c>
      <c r="L113" s="38">
        <v>0</v>
      </c>
      <c s="32">
        <f>ROUND(ROUND(L113,2)*ROUND(G113,3),2)</f>
      </c>
      <c s="36" t="s">
        <v>3001</v>
      </c>
      <c>
        <f>(M113*21)/100</f>
      </c>
      <c t="s">
        <v>27</v>
      </c>
    </row>
    <row r="114" spans="1:5" ht="12.75">
      <c r="A114" s="35" t="s">
        <v>54</v>
      </c>
      <c r="E114" s="39" t="s">
        <v>9404</v>
      </c>
    </row>
    <row r="115" spans="1:5" ht="12.75">
      <c r="A115" s="35" t="s">
        <v>55</v>
      </c>
      <c r="E115" s="40" t="s">
        <v>5</v>
      </c>
    </row>
    <row r="116" spans="1:5" ht="12.75">
      <c r="A116" t="s">
        <v>56</v>
      </c>
      <c r="E116" s="39" t="s">
        <v>5</v>
      </c>
    </row>
    <row r="117" spans="1:16" ht="12.75">
      <c r="A117" t="s">
        <v>49</v>
      </c>
      <c s="34" t="s">
        <v>153</v>
      </c>
      <c s="34" t="s">
        <v>9405</v>
      </c>
      <c s="35" t="s">
        <v>5</v>
      </c>
      <c s="6" t="s">
        <v>9406</v>
      </c>
      <c s="36" t="s">
        <v>68</v>
      </c>
      <c s="37">
        <v>4</v>
      </c>
      <c s="36">
        <v>0.00014</v>
      </c>
      <c s="36">
        <f>ROUND(G117*H117,6)</f>
      </c>
      <c r="L117" s="38">
        <v>0</v>
      </c>
      <c s="32">
        <f>ROUND(ROUND(L117,2)*ROUND(G117,3),2)</f>
      </c>
      <c s="36" t="s">
        <v>3001</v>
      </c>
      <c>
        <f>(M117*21)/100</f>
      </c>
      <c t="s">
        <v>27</v>
      </c>
    </row>
    <row r="118" spans="1:5" ht="12.75">
      <c r="A118" s="35" t="s">
        <v>54</v>
      </c>
      <c r="E118" s="39" t="s">
        <v>9406</v>
      </c>
    </row>
    <row r="119" spans="1:5" ht="12.75">
      <c r="A119" s="35" t="s">
        <v>55</v>
      </c>
      <c r="E119" s="40" t="s">
        <v>5</v>
      </c>
    </row>
    <row r="120" spans="1:5" ht="12.75">
      <c r="A120" t="s">
        <v>56</v>
      </c>
      <c r="E120" s="39" t="s">
        <v>5</v>
      </c>
    </row>
    <row r="121" spans="1:16" ht="12.75">
      <c r="A121" t="s">
        <v>49</v>
      </c>
      <c s="34" t="s">
        <v>158</v>
      </c>
      <c s="34" t="s">
        <v>9407</v>
      </c>
      <c s="35" t="s">
        <v>5</v>
      </c>
      <c s="6" t="s">
        <v>9408</v>
      </c>
      <c s="36" t="s">
        <v>68</v>
      </c>
      <c s="37">
        <v>2</v>
      </c>
      <c s="36">
        <v>0</v>
      </c>
      <c s="36">
        <f>ROUND(G121*H121,6)</f>
      </c>
      <c r="L121" s="38">
        <v>0</v>
      </c>
      <c s="32">
        <f>ROUND(ROUND(L121,2)*ROUND(G121,3),2)</f>
      </c>
      <c s="36" t="s">
        <v>3001</v>
      </c>
      <c>
        <f>(M121*21)/100</f>
      </c>
      <c t="s">
        <v>27</v>
      </c>
    </row>
    <row r="122" spans="1:5" ht="12.75">
      <c r="A122" s="35" t="s">
        <v>54</v>
      </c>
      <c r="E122" s="39" t="s">
        <v>9408</v>
      </c>
    </row>
    <row r="123" spans="1:5" ht="12.75">
      <c r="A123" s="35" t="s">
        <v>55</v>
      </c>
      <c r="E123" s="40" t="s">
        <v>5</v>
      </c>
    </row>
    <row r="124" spans="1:5" ht="12.75">
      <c r="A124" t="s">
        <v>56</v>
      </c>
      <c r="E124" s="39" t="s">
        <v>5</v>
      </c>
    </row>
    <row r="125" spans="1:16" ht="25.5">
      <c r="A125" t="s">
        <v>49</v>
      </c>
      <c s="34" t="s">
        <v>162</v>
      </c>
      <c s="34" t="s">
        <v>9409</v>
      </c>
      <c s="35" t="s">
        <v>5</v>
      </c>
      <c s="6" t="s">
        <v>9410</v>
      </c>
      <c s="36" t="s">
        <v>8621</v>
      </c>
      <c s="37">
        <v>134.7</v>
      </c>
      <c s="36">
        <v>0</v>
      </c>
      <c s="36">
        <f>ROUND(G125*H125,6)</f>
      </c>
      <c r="L125" s="38">
        <v>0</v>
      </c>
      <c s="32">
        <f>ROUND(ROUND(L125,2)*ROUND(G125,3),2)</f>
      </c>
      <c s="36" t="s">
        <v>3001</v>
      </c>
      <c>
        <f>(M125*21)/100</f>
      </c>
      <c t="s">
        <v>27</v>
      </c>
    </row>
    <row r="126" spans="1:5" ht="25.5">
      <c r="A126" s="35" t="s">
        <v>54</v>
      </c>
      <c r="E126" s="39" t="s">
        <v>9410</v>
      </c>
    </row>
    <row r="127" spans="1:5" ht="12.75">
      <c r="A127" s="35" t="s">
        <v>55</v>
      </c>
      <c r="E127" s="40" t="s">
        <v>5</v>
      </c>
    </row>
    <row r="128" spans="1:5" ht="12.75">
      <c r="A128" t="s">
        <v>56</v>
      </c>
      <c r="E128" s="39" t="s">
        <v>5</v>
      </c>
    </row>
    <row r="129" spans="1:16" ht="12.75">
      <c r="A129" t="s">
        <v>49</v>
      </c>
      <c s="34" t="s">
        <v>166</v>
      </c>
      <c s="34" t="s">
        <v>9411</v>
      </c>
      <c s="35" t="s">
        <v>5</v>
      </c>
      <c s="6" t="s">
        <v>9412</v>
      </c>
      <c s="36" t="s">
        <v>68</v>
      </c>
      <c s="37">
        <v>1</v>
      </c>
      <c s="36">
        <v>0</v>
      </c>
      <c s="36">
        <f>ROUND(G129*H129,6)</f>
      </c>
      <c r="L129" s="38">
        <v>0</v>
      </c>
      <c s="32">
        <f>ROUND(ROUND(L129,2)*ROUND(G129,3),2)</f>
      </c>
      <c s="36" t="s">
        <v>85</v>
      </c>
      <c>
        <f>(M129*21)/100</f>
      </c>
      <c t="s">
        <v>27</v>
      </c>
    </row>
    <row r="130" spans="1:5" ht="12.75">
      <c r="A130" s="35" t="s">
        <v>54</v>
      </c>
      <c r="E130" s="39" t="s">
        <v>9412</v>
      </c>
    </row>
    <row r="131" spans="1:5" ht="12.75">
      <c r="A131" s="35" t="s">
        <v>55</v>
      </c>
      <c r="E131" s="40" t="s">
        <v>5</v>
      </c>
    </row>
    <row r="132" spans="1:5" ht="12.75">
      <c r="A132" t="s">
        <v>56</v>
      </c>
      <c r="E132" s="39" t="s">
        <v>5</v>
      </c>
    </row>
    <row r="133" spans="1:16" ht="25.5">
      <c r="A133" t="s">
        <v>49</v>
      </c>
      <c s="34" t="s">
        <v>169</v>
      </c>
      <c s="34" t="s">
        <v>9413</v>
      </c>
      <c s="35" t="s">
        <v>5</v>
      </c>
      <c s="6" t="s">
        <v>9414</v>
      </c>
      <c s="36" t="s">
        <v>68</v>
      </c>
      <c s="37">
        <v>1</v>
      </c>
      <c s="36">
        <v>0</v>
      </c>
      <c s="36">
        <f>ROUND(G133*H133,6)</f>
      </c>
      <c r="L133" s="38">
        <v>0</v>
      </c>
      <c s="32">
        <f>ROUND(ROUND(L133,2)*ROUND(G133,3),2)</f>
      </c>
      <c s="36" t="s">
        <v>85</v>
      </c>
      <c>
        <f>(M133*21)/100</f>
      </c>
      <c t="s">
        <v>27</v>
      </c>
    </row>
    <row r="134" spans="1:5" ht="25.5">
      <c r="A134" s="35" t="s">
        <v>54</v>
      </c>
      <c r="E134" s="39" t="s">
        <v>9414</v>
      </c>
    </row>
    <row r="135" spans="1:5" ht="12.75">
      <c r="A135" s="35" t="s">
        <v>55</v>
      </c>
      <c r="E135" s="40" t="s">
        <v>5</v>
      </c>
    </row>
    <row r="136" spans="1:5" ht="12.75">
      <c r="A136" t="s">
        <v>56</v>
      </c>
      <c r="E136" s="39" t="s">
        <v>5</v>
      </c>
    </row>
    <row r="137" spans="1:16" ht="12.75">
      <c r="A137" t="s">
        <v>49</v>
      </c>
      <c s="34" t="s">
        <v>184</v>
      </c>
      <c s="34" t="s">
        <v>9415</v>
      </c>
      <c s="35" t="s">
        <v>5</v>
      </c>
      <c s="6" t="s">
        <v>9416</v>
      </c>
      <c s="36" t="s">
        <v>68</v>
      </c>
      <c s="37">
        <v>4</v>
      </c>
      <c s="36">
        <v>0</v>
      </c>
      <c s="36">
        <f>ROUND(G137*H137,6)</f>
      </c>
      <c r="L137" s="38">
        <v>0</v>
      </c>
      <c s="32">
        <f>ROUND(ROUND(L137,2)*ROUND(G137,3),2)</f>
      </c>
      <c s="36" t="s">
        <v>85</v>
      </c>
      <c>
        <f>(M137*21)/100</f>
      </c>
      <c t="s">
        <v>27</v>
      </c>
    </row>
    <row r="138" spans="1:5" ht="12.75">
      <c r="A138" s="35" t="s">
        <v>54</v>
      </c>
      <c r="E138" s="39" t="s">
        <v>9416</v>
      </c>
    </row>
    <row r="139" spans="1:5" ht="12.75">
      <c r="A139" s="35" t="s">
        <v>55</v>
      </c>
      <c r="E139" s="40" t="s">
        <v>5</v>
      </c>
    </row>
    <row r="140" spans="1:5" ht="12.75">
      <c r="A140" t="s">
        <v>56</v>
      </c>
      <c r="E140" s="39" t="s">
        <v>5</v>
      </c>
    </row>
    <row r="141" spans="1:13" ht="12.75">
      <c r="A141" t="s">
        <v>46</v>
      </c>
      <c r="C141" s="31" t="s">
        <v>9417</v>
      </c>
      <c r="E141" s="33" t="s">
        <v>9418</v>
      </c>
      <c r="J141" s="32">
        <f>0</f>
      </c>
      <c s="32">
        <f>0</f>
      </c>
      <c s="32">
        <f>0+L142+L146+L150+L154+L158+L162+L166+L170+L174+L178</f>
      </c>
      <c s="32">
        <f>0+M142+M146+M150+M154+M158+M162+M166+M170+M174+M178</f>
      </c>
    </row>
    <row r="142" spans="1:16" ht="12.75">
      <c r="A142" t="s">
        <v>49</v>
      </c>
      <c s="34" t="s">
        <v>189</v>
      </c>
      <c s="34" t="s">
        <v>9419</v>
      </c>
      <c s="35" t="s">
        <v>5</v>
      </c>
      <c s="6" t="s">
        <v>9420</v>
      </c>
      <c s="36" t="s">
        <v>68</v>
      </c>
      <c s="37">
        <v>2</v>
      </c>
      <c s="36">
        <v>5E-05</v>
      </c>
      <c s="36">
        <f>ROUND(G142*H142,6)</f>
      </c>
      <c r="L142" s="38">
        <v>0</v>
      </c>
      <c s="32">
        <f>ROUND(ROUND(L142,2)*ROUND(G142,3),2)</f>
      </c>
      <c s="36" t="s">
        <v>3001</v>
      </c>
      <c>
        <f>(M142*21)/100</f>
      </c>
      <c t="s">
        <v>27</v>
      </c>
    </row>
    <row r="143" spans="1:5" ht="12.75">
      <c r="A143" s="35" t="s">
        <v>54</v>
      </c>
      <c r="E143" s="39" t="s">
        <v>9420</v>
      </c>
    </row>
    <row r="144" spans="1:5" ht="12.75">
      <c r="A144" s="35" t="s">
        <v>55</v>
      </c>
      <c r="E144" s="40" t="s">
        <v>5</v>
      </c>
    </row>
    <row r="145" spans="1:5" ht="12.75">
      <c r="A145" t="s">
        <v>56</v>
      </c>
      <c r="E145" s="39" t="s">
        <v>5</v>
      </c>
    </row>
    <row r="146" spans="1:16" ht="12.75">
      <c r="A146" t="s">
        <v>49</v>
      </c>
      <c s="34" t="s">
        <v>193</v>
      </c>
      <c s="34" t="s">
        <v>9421</v>
      </c>
      <c s="35" t="s">
        <v>5</v>
      </c>
      <c s="6" t="s">
        <v>9422</v>
      </c>
      <c s="36" t="s">
        <v>68</v>
      </c>
      <c s="37">
        <v>2</v>
      </c>
      <c s="36">
        <v>0</v>
      </c>
      <c s="36">
        <f>ROUND(G146*H146,6)</f>
      </c>
      <c r="L146" s="38">
        <v>0</v>
      </c>
      <c s="32">
        <f>ROUND(ROUND(L146,2)*ROUND(G146,3),2)</f>
      </c>
      <c s="36" t="s">
        <v>3001</v>
      </c>
      <c>
        <f>(M146*21)/100</f>
      </c>
      <c t="s">
        <v>27</v>
      </c>
    </row>
    <row r="147" spans="1:5" ht="12.75">
      <c r="A147" s="35" t="s">
        <v>54</v>
      </c>
      <c r="E147" s="39" t="s">
        <v>9422</v>
      </c>
    </row>
    <row r="148" spans="1:5" ht="12.75">
      <c r="A148" s="35" t="s">
        <v>55</v>
      </c>
      <c r="E148" s="40" t="s">
        <v>5</v>
      </c>
    </row>
    <row r="149" spans="1:5" ht="12.75">
      <c r="A149" t="s">
        <v>56</v>
      </c>
      <c r="E149" s="39" t="s">
        <v>5</v>
      </c>
    </row>
    <row r="150" spans="1:16" ht="12.75">
      <c r="A150" t="s">
        <v>49</v>
      </c>
      <c s="34" t="s">
        <v>197</v>
      </c>
      <c s="34" t="s">
        <v>9423</v>
      </c>
      <c s="35" t="s">
        <v>5</v>
      </c>
      <c s="6" t="s">
        <v>9424</v>
      </c>
      <c s="36" t="s">
        <v>68</v>
      </c>
      <c s="37">
        <v>2</v>
      </c>
      <c s="36">
        <v>0</v>
      </c>
      <c s="36">
        <f>ROUND(G150*H150,6)</f>
      </c>
      <c r="L150" s="38">
        <v>0</v>
      </c>
      <c s="32">
        <f>ROUND(ROUND(L150,2)*ROUND(G150,3),2)</f>
      </c>
      <c s="36" t="s">
        <v>3001</v>
      </c>
      <c>
        <f>(M150*21)/100</f>
      </c>
      <c t="s">
        <v>27</v>
      </c>
    </row>
    <row r="151" spans="1:5" ht="12.75">
      <c r="A151" s="35" t="s">
        <v>54</v>
      </c>
      <c r="E151" s="39" t="s">
        <v>9424</v>
      </c>
    </row>
    <row r="152" spans="1:5" ht="12.75">
      <c r="A152" s="35" t="s">
        <v>55</v>
      </c>
      <c r="E152" s="40" t="s">
        <v>5</v>
      </c>
    </row>
    <row r="153" spans="1:5" ht="12.75">
      <c r="A153" t="s">
        <v>56</v>
      </c>
      <c r="E153" s="39" t="s">
        <v>5</v>
      </c>
    </row>
    <row r="154" spans="1:16" ht="25.5">
      <c r="A154" t="s">
        <v>49</v>
      </c>
      <c s="34" t="s">
        <v>201</v>
      </c>
      <c s="34" t="s">
        <v>9425</v>
      </c>
      <c s="35" t="s">
        <v>5</v>
      </c>
      <c s="6" t="s">
        <v>9426</v>
      </c>
      <c s="36" t="s">
        <v>819</v>
      </c>
      <c s="37">
        <v>10</v>
      </c>
      <c s="36">
        <v>0</v>
      </c>
      <c s="36">
        <f>ROUND(G154*H154,6)</f>
      </c>
      <c r="L154" s="38">
        <v>0</v>
      </c>
      <c s="32">
        <f>ROUND(ROUND(L154,2)*ROUND(G154,3),2)</f>
      </c>
      <c s="36" t="s">
        <v>3001</v>
      </c>
      <c>
        <f>(M154*21)/100</f>
      </c>
      <c t="s">
        <v>27</v>
      </c>
    </row>
    <row r="155" spans="1:5" ht="25.5">
      <c r="A155" s="35" t="s">
        <v>54</v>
      </c>
      <c r="E155" s="39" t="s">
        <v>9426</v>
      </c>
    </row>
    <row r="156" spans="1:5" ht="12.75">
      <c r="A156" s="35" t="s">
        <v>55</v>
      </c>
      <c r="E156" s="40" t="s">
        <v>5</v>
      </c>
    </row>
    <row r="157" spans="1:5" ht="12.75">
      <c r="A157" t="s">
        <v>56</v>
      </c>
      <c r="E157" s="39" t="s">
        <v>5</v>
      </c>
    </row>
    <row r="158" spans="1:16" ht="12.75">
      <c r="A158" t="s">
        <v>49</v>
      </c>
      <c s="34" t="s">
        <v>205</v>
      </c>
      <c s="34" t="s">
        <v>9427</v>
      </c>
      <c s="35" t="s">
        <v>5</v>
      </c>
      <c s="6" t="s">
        <v>9428</v>
      </c>
      <c s="36" t="s">
        <v>819</v>
      </c>
      <c s="37">
        <v>10</v>
      </c>
      <c s="36">
        <v>0</v>
      </c>
      <c s="36">
        <f>ROUND(G158*H158,6)</f>
      </c>
      <c r="L158" s="38">
        <v>0</v>
      </c>
      <c s="32">
        <f>ROUND(ROUND(L158,2)*ROUND(G158,3),2)</f>
      </c>
      <c s="36" t="s">
        <v>3001</v>
      </c>
      <c>
        <f>(M158*21)/100</f>
      </c>
      <c t="s">
        <v>27</v>
      </c>
    </row>
    <row r="159" spans="1:5" ht="12.75">
      <c r="A159" s="35" t="s">
        <v>54</v>
      </c>
      <c r="E159" s="39" t="s">
        <v>9428</v>
      </c>
    </row>
    <row r="160" spans="1:5" ht="12.75">
      <c r="A160" s="35" t="s">
        <v>55</v>
      </c>
      <c r="E160" s="40" t="s">
        <v>5</v>
      </c>
    </row>
    <row r="161" spans="1:5" ht="12.75">
      <c r="A161" t="s">
        <v>56</v>
      </c>
      <c r="E161" s="39" t="s">
        <v>5</v>
      </c>
    </row>
    <row r="162" spans="1:16" ht="25.5">
      <c r="A162" t="s">
        <v>49</v>
      </c>
      <c s="34" t="s">
        <v>209</v>
      </c>
      <c s="34" t="s">
        <v>9429</v>
      </c>
      <c s="35" t="s">
        <v>5</v>
      </c>
      <c s="6" t="s">
        <v>9430</v>
      </c>
      <c s="36" t="s">
        <v>8621</v>
      </c>
      <c s="37">
        <v>161.5</v>
      </c>
      <c s="36">
        <v>0</v>
      </c>
      <c s="36">
        <f>ROUND(G162*H162,6)</f>
      </c>
      <c r="L162" s="38">
        <v>0</v>
      </c>
      <c s="32">
        <f>ROUND(ROUND(L162,2)*ROUND(G162,3),2)</f>
      </c>
      <c s="36" t="s">
        <v>3001</v>
      </c>
      <c>
        <f>(M162*21)/100</f>
      </c>
      <c t="s">
        <v>27</v>
      </c>
    </row>
    <row r="163" spans="1:5" ht="25.5">
      <c r="A163" s="35" t="s">
        <v>54</v>
      </c>
      <c r="E163" s="39" t="s">
        <v>9430</v>
      </c>
    </row>
    <row r="164" spans="1:5" ht="12.75">
      <c r="A164" s="35" t="s">
        <v>55</v>
      </c>
      <c r="E164" s="40" t="s">
        <v>5</v>
      </c>
    </row>
    <row r="165" spans="1:5" ht="12.75">
      <c r="A165" t="s">
        <v>56</v>
      </c>
      <c r="E165" s="39" t="s">
        <v>5</v>
      </c>
    </row>
    <row r="166" spans="1:16" ht="12.75">
      <c r="A166" t="s">
        <v>49</v>
      </c>
      <c s="34" t="s">
        <v>213</v>
      </c>
      <c s="34" t="s">
        <v>9431</v>
      </c>
      <c s="35" t="s">
        <v>5</v>
      </c>
      <c s="6" t="s">
        <v>9432</v>
      </c>
      <c s="36" t="s">
        <v>68</v>
      </c>
      <c s="37">
        <v>9</v>
      </c>
      <c s="36">
        <v>0</v>
      </c>
      <c s="36">
        <f>ROUND(G166*H166,6)</f>
      </c>
      <c r="L166" s="38">
        <v>0</v>
      </c>
      <c s="32">
        <f>ROUND(ROUND(L166,2)*ROUND(G166,3),2)</f>
      </c>
      <c s="36" t="s">
        <v>85</v>
      </c>
      <c>
        <f>(M166*21)/100</f>
      </c>
      <c t="s">
        <v>27</v>
      </c>
    </row>
    <row r="167" spans="1:5" ht="12.75">
      <c r="A167" s="35" t="s">
        <v>54</v>
      </c>
      <c r="E167" s="39" t="s">
        <v>9432</v>
      </c>
    </row>
    <row r="168" spans="1:5" ht="12.75">
      <c r="A168" s="35" t="s">
        <v>55</v>
      </c>
      <c r="E168" s="40" t="s">
        <v>5</v>
      </c>
    </row>
    <row r="169" spans="1:5" ht="12.75">
      <c r="A169" t="s">
        <v>56</v>
      </c>
      <c r="E169" s="39" t="s">
        <v>5</v>
      </c>
    </row>
    <row r="170" spans="1:16" ht="12.75">
      <c r="A170" t="s">
        <v>49</v>
      </c>
      <c s="34" t="s">
        <v>217</v>
      </c>
      <c s="34" t="s">
        <v>9433</v>
      </c>
      <c s="35" t="s">
        <v>5</v>
      </c>
      <c s="6" t="s">
        <v>9434</v>
      </c>
      <c s="36" t="s">
        <v>68</v>
      </c>
      <c s="37">
        <v>4</v>
      </c>
      <c s="36">
        <v>0</v>
      </c>
      <c s="36">
        <f>ROUND(G170*H170,6)</f>
      </c>
      <c r="L170" s="38">
        <v>0</v>
      </c>
      <c s="32">
        <f>ROUND(ROUND(L170,2)*ROUND(G170,3),2)</f>
      </c>
      <c s="36" t="s">
        <v>85</v>
      </c>
      <c>
        <f>(M170*21)/100</f>
      </c>
      <c t="s">
        <v>27</v>
      </c>
    </row>
    <row r="171" spans="1:5" ht="12.75">
      <c r="A171" s="35" t="s">
        <v>54</v>
      </c>
      <c r="E171" s="39" t="s">
        <v>9434</v>
      </c>
    </row>
    <row r="172" spans="1:5" ht="12.75">
      <c r="A172" s="35" t="s">
        <v>55</v>
      </c>
      <c r="E172" s="40" t="s">
        <v>5</v>
      </c>
    </row>
    <row r="173" spans="1:5" ht="12.75">
      <c r="A173" t="s">
        <v>56</v>
      </c>
      <c r="E173" s="39" t="s">
        <v>5</v>
      </c>
    </row>
    <row r="174" spans="1:16" ht="12.75">
      <c r="A174" t="s">
        <v>49</v>
      </c>
      <c s="34" t="s">
        <v>221</v>
      </c>
      <c s="34" t="s">
        <v>9435</v>
      </c>
      <c s="35" t="s">
        <v>5</v>
      </c>
      <c s="6" t="s">
        <v>9436</v>
      </c>
      <c s="36" t="s">
        <v>68</v>
      </c>
      <c s="37">
        <v>3</v>
      </c>
      <c s="36">
        <v>0</v>
      </c>
      <c s="36">
        <f>ROUND(G174*H174,6)</f>
      </c>
      <c r="L174" s="38">
        <v>0</v>
      </c>
      <c s="32">
        <f>ROUND(ROUND(L174,2)*ROUND(G174,3),2)</f>
      </c>
      <c s="36" t="s">
        <v>85</v>
      </c>
      <c>
        <f>(M174*21)/100</f>
      </c>
      <c t="s">
        <v>27</v>
      </c>
    </row>
    <row r="175" spans="1:5" ht="12.75">
      <c r="A175" s="35" t="s">
        <v>54</v>
      </c>
      <c r="E175" s="39" t="s">
        <v>9436</v>
      </c>
    </row>
    <row r="176" spans="1:5" ht="12.75">
      <c r="A176" s="35" t="s">
        <v>55</v>
      </c>
      <c r="E176" s="40" t="s">
        <v>5</v>
      </c>
    </row>
    <row r="177" spans="1:5" ht="12.75">
      <c r="A177" t="s">
        <v>56</v>
      </c>
      <c r="E177" s="39" t="s">
        <v>5</v>
      </c>
    </row>
    <row r="178" spans="1:16" ht="12.75">
      <c r="A178" t="s">
        <v>49</v>
      </c>
      <c s="34" t="s">
        <v>225</v>
      </c>
      <c s="34" t="s">
        <v>9437</v>
      </c>
      <c s="35" t="s">
        <v>5</v>
      </c>
      <c s="6" t="s">
        <v>9438</v>
      </c>
      <c s="36" t="s">
        <v>68</v>
      </c>
      <c s="37">
        <v>2</v>
      </c>
      <c s="36">
        <v>0</v>
      </c>
      <c s="36">
        <f>ROUND(G178*H178,6)</f>
      </c>
      <c r="L178" s="38">
        <v>0</v>
      </c>
      <c s="32">
        <f>ROUND(ROUND(L178,2)*ROUND(G178,3),2)</f>
      </c>
      <c s="36" t="s">
        <v>85</v>
      </c>
      <c>
        <f>(M178*21)/100</f>
      </c>
      <c t="s">
        <v>27</v>
      </c>
    </row>
    <row r="179" spans="1:5" ht="12.75">
      <c r="A179" s="35" t="s">
        <v>54</v>
      </c>
      <c r="E179" s="39" t="s">
        <v>9438</v>
      </c>
    </row>
    <row r="180" spans="1:5" ht="12.75">
      <c r="A180" s="35" t="s">
        <v>55</v>
      </c>
      <c r="E180" s="40" t="s">
        <v>5</v>
      </c>
    </row>
    <row r="181" spans="1:5" ht="12.75">
      <c r="A181" t="s">
        <v>56</v>
      </c>
      <c r="E181" s="39" t="s">
        <v>5</v>
      </c>
    </row>
    <row r="182" spans="1:13" ht="12.75">
      <c r="A182" t="s">
        <v>46</v>
      </c>
      <c r="C182" s="31" t="s">
        <v>7118</v>
      </c>
      <c r="E182" s="33" t="s">
        <v>7119</v>
      </c>
      <c r="J182" s="32">
        <f>0</f>
      </c>
      <c s="32">
        <f>0</f>
      </c>
      <c s="32">
        <f>0+L183+L187</f>
      </c>
      <c s="32">
        <f>0+M183+M187</f>
      </c>
    </row>
    <row r="183" spans="1:16" ht="12.75">
      <c r="A183" t="s">
        <v>49</v>
      </c>
      <c s="34" t="s">
        <v>229</v>
      </c>
      <c s="34" t="s">
        <v>9439</v>
      </c>
      <c s="35" t="s">
        <v>5</v>
      </c>
      <c s="6" t="s">
        <v>9440</v>
      </c>
      <c s="36" t="s">
        <v>60</v>
      </c>
      <c s="37">
        <v>35</v>
      </c>
      <c s="36">
        <v>0</v>
      </c>
      <c s="36">
        <f>ROUND(G183*H183,6)</f>
      </c>
      <c r="L183" s="38">
        <v>0</v>
      </c>
      <c s="32">
        <f>ROUND(ROUND(L183,2)*ROUND(G183,3),2)</f>
      </c>
      <c s="36" t="s">
        <v>85</v>
      </c>
      <c>
        <f>(M183*21)/100</f>
      </c>
      <c t="s">
        <v>27</v>
      </c>
    </row>
    <row r="184" spans="1:5" ht="12.75">
      <c r="A184" s="35" t="s">
        <v>54</v>
      </c>
      <c r="E184" s="39" t="s">
        <v>9440</v>
      </c>
    </row>
    <row r="185" spans="1:5" ht="25.5">
      <c r="A185" s="35" t="s">
        <v>55</v>
      </c>
      <c r="E185" s="40" t="s">
        <v>9357</v>
      </c>
    </row>
    <row r="186" spans="1:5" ht="12.75">
      <c r="A186" t="s">
        <v>56</v>
      </c>
      <c r="E186" s="39" t="s">
        <v>5</v>
      </c>
    </row>
    <row r="187" spans="1:16" ht="12.75">
      <c r="A187" t="s">
        <v>49</v>
      </c>
      <c s="34" t="s">
        <v>233</v>
      </c>
      <c s="34" t="s">
        <v>9441</v>
      </c>
      <c s="35" t="s">
        <v>5</v>
      </c>
      <c s="6" t="s">
        <v>9442</v>
      </c>
      <c s="36" t="s">
        <v>60</v>
      </c>
      <c s="37">
        <v>7</v>
      </c>
      <c s="36">
        <v>0</v>
      </c>
      <c s="36">
        <f>ROUND(G187*H187,6)</f>
      </c>
      <c r="L187" s="38">
        <v>0</v>
      </c>
      <c s="32">
        <f>ROUND(ROUND(L187,2)*ROUND(G187,3),2)</f>
      </c>
      <c s="36" t="s">
        <v>85</v>
      </c>
      <c>
        <f>(M187*21)/100</f>
      </c>
      <c t="s">
        <v>27</v>
      </c>
    </row>
    <row r="188" spans="1:5" ht="12.75">
      <c r="A188" s="35" t="s">
        <v>54</v>
      </c>
      <c r="E188" s="39" t="s">
        <v>9442</v>
      </c>
    </row>
    <row r="189" spans="1:5" ht="12.75">
      <c r="A189" s="35" t="s">
        <v>55</v>
      </c>
      <c r="E189" s="40" t="s">
        <v>5</v>
      </c>
    </row>
    <row r="190" spans="1:5" ht="12.75">
      <c r="A190" t="s">
        <v>56</v>
      </c>
      <c r="E190" s="39" t="s">
        <v>5</v>
      </c>
    </row>
    <row r="191" spans="1:13" ht="12.75">
      <c r="A191" t="s">
        <v>46</v>
      </c>
      <c r="C191" s="31" t="s">
        <v>89</v>
      </c>
      <c r="E191" s="33" t="s">
        <v>4323</v>
      </c>
      <c r="J191" s="32">
        <f>0</f>
      </c>
      <c s="32">
        <f>0</f>
      </c>
      <c s="32">
        <f>0+L192</f>
      </c>
      <c s="32">
        <f>0+M192</f>
      </c>
    </row>
    <row r="192" spans="1:16" ht="38.25">
      <c r="A192" t="s">
        <v>49</v>
      </c>
      <c s="34" t="s">
        <v>237</v>
      </c>
      <c s="34" t="s">
        <v>9443</v>
      </c>
      <c s="35" t="s">
        <v>5</v>
      </c>
      <c s="6" t="s">
        <v>8790</v>
      </c>
      <c s="36" t="s">
        <v>68</v>
      </c>
      <c s="37">
        <v>6</v>
      </c>
      <c s="36">
        <v>0</v>
      </c>
      <c s="36">
        <f>ROUND(G192*H192,6)</f>
      </c>
      <c r="L192" s="38">
        <v>0</v>
      </c>
      <c s="32">
        <f>ROUND(ROUND(L192,2)*ROUND(G192,3),2)</f>
      </c>
      <c s="36" t="s">
        <v>3001</v>
      </c>
      <c>
        <f>(M192*21)/100</f>
      </c>
      <c t="s">
        <v>27</v>
      </c>
    </row>
    <row r="193" spans="1:5" ht="38.25">
      <c r="A193" s="35" t="s">
        <v>54</v>
      </c>
      <c r="E193" s="39" t="s">
        <v>9444</v>
      </c>
    </row>
    <row r="194" spans="1:5" ht="12.75">
      <c r="A194" s="35" t="s">
        <v>55</v>
      </c>
      <c r="E194" s="40" t="s">
        <v>5</v>
      </c>
    </row>
    <row r="195" spans="1:5" ht="12.75">
      <c r="A195" t="s">
        <v>56</v>
      </c>
      <c r="E195" s="39" t="s">
        <v>5</v>
      </c>
    </row>
    <row r="196" spans="1:13" ht="12.75">
      <c r="A196" t="s">
        <v>46</v>
      </c>
      <c r="C196" s="31" t="s">
        <v>5028</v>
      </c>
      <c r="E196" s="33" t="s">
        <v>9445</v>
      </c>
      <c r="J196" s="32">
        <f>0</f>
      </c>
      <c s="32">
        <f>0</f>
      </c>
      <c s="32">
        <f>0+L197+L201</f>
      </c>
      <c s="32">
        <f>0+M197+M201</f>
      </c>
    </row>
    <row r="197" spans="1:16" ht="12.75">
      <c r="A197" t="s">
        <v>49</v>
      </c>
      <c s="34" t="s">
        <v>241</v>
      </c>
      <c s="34" t="s">
        <v>5028</v>
      </c>
      <c s="35" t="s">
        <v>5</v>
      </c>
      <c s="6" t="s">
        <v>9446</v>
      </c>
      <c s="36" t="s">
        <v>486</v>
      </c>
      <c s="37">
        <v>36</v>
      </c>
      <c s="36">
        <v>0</v>
      </c>
      <c s="36">
        <f>ROUND(G197*H197,6)</f>
      </c>
      <c r="L197" s="38">
        <v>0</v>
      </c>
      <c s="32">
        <f>ROUND(ROUND(L197,2)*ROUND(G197,3),2)</f>
      </c>
      <c s="36" t="s">
        <v>85</v>
      </c>
      <c>
        <f>(M197*21)/100</f>
      </c>
      <c t="s">
        <v>27</v>
      </c>
    </row>
    <row r="198" spans="1:5" ht="12.75">
      <c r="A198" s="35" t="s">
        <v>54</v>
      </c>
      <c r="E198" s="39" t="s">
        <v>9446</v>
      </c>
    </row>
    <row r="199" spans="1:5" ht="12.75">
      <c r="A199" s="35" t="s">
        <v>55</v>
      </c>
      <c r="E199" s="40" t="s">
        <v>5</v>
      </c>
    </row>
    <row r="200" spans="1:5" ht="12.75">
      <c r="A200" t="s">
        <v>56</v>
      </c>
      <c r="E200" s="39" t="s">
        <v>5</v>
      </c>
    </row>
    <row r="201" spans="1:16" ht="12.75">
      <c r="A201" t="s">
        <v>49</v>
      </c>
      <c s="34" t="s">
        <v>245</v>
      </c>
      <c s="34" t="s">
        <v>2722</v>
      </c>
      <c s="35" t="s">
        <v>5</v>
      </c>
      <c s="6" t="s">
        <v>9447</v>
      </c>
      <c s="36" t="s">
        <v>486</v>
      </c>
      <c s="37">
        <v>36</v>
      </c>
      <c s="36">
        <v>0</v>
      </c>
      <c s="36">
        <f>ROUND(G201*H201,6)</f>
      </c>
      <c r="L201" s="38">
        <v>0</v>
      </c>
      <c s="32">
        <f>ROUND(ROUND(L201,2)*ROUND(G201,3),2)</f>
      </c>
      <c s="36" t="s">
        <v>85</v>
      </c>
      <c>
        <f>(M201*21)/100</f>
      </c>
      <c t="s">
        <v>27</v>
      </c>
    </row>
    <row r="202" spans="1:5" ht="12.75">
      <c r="A202" s="35" t="s">
        <v>54</v>
      </c>
      <c r="E202" s="39" t="s">
        <v>9447</v>
      </c>
    </row>
    <row r="203" spans="1:5" ht="12.75">
      <c r="A203" s="35" t="s">
        <v>55</v>
      </c>
      <c r="E203" s="40" t="s">
        <v>5</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9450</v>
      </c>
      <c r="E8" s="30" t="s">
        <v>9449</v>
      </c>
      <c r="J8" s="29">
        <f>0+J9+J14+J19+J36+J57+J62+J75+J96</f>
      </c>
      <c s="29">
        <f>0+K9+K14+K19+K36+K57+K62+K75+K96</f>
      </c>
      <c s="29">
        <f>0+L9+L14+L19+L36+L57+L62+L75+L96</f>
      </c>
      <c s="29">
        <f>0+M9+M14+M19+M36+M57+M62+M75+M96</f>
      </c>
    </row>
    <row r="9" spans="1:13" ht="12.75">
      <c r="A9" t="s">
        <v>46</v>
      </c>
      <c r="C9" s="31" t="s">
        <v>4349</v>
      </c>
      <c r="E9" s="33" t="s">
        <v>9451</v>
      </c>
      <c r="J9" s="32">
        <f>0</f>
      </c>
      <c s="32">
        <f>0</f>
      </c>
      <c s="32">
        <f>0+L10</f>
      </c>
      <c s="32">
        <f>0+M10</f>
      </c>
    </row>
    <row r="10" spans="1:16" ht="12.75">
      <c r="A10" t="s">
        <v>49</v>
      </c>
      <c s="34" t="s">
        <v>47</v>
      </c>
      <c s="34" t="s">
        <v>9452</v>
      </c>
      <c s="35" t="s">
        <v>5</v>
      </c>
      <c s="6" t="s">
        <v>9453</v>
      </c>
      <c s="36" t="s">
        <v>2498</v>
      </c>
      <c s="37">
        <v>1</v>
      </c>
      <c s="36">
        <v>0</v>
      </c>
      <c s="36">
        <f>ROUND(G10*H10,6)</f>
      </c>
      <c r="L10" s="38">
        <v>0</v>
      </c>
      <c s="32">
        <f>ROUND(ROUND(L10,2)*ROUND(G10,3),2)</f>
      </c>
      <c s="36" t="s">
        <v>85</v>
      </c>
      <c>
        <f>(M10*21)/100</f>
      </c>
      <c t="s">
        <v>27</v>
      </c>
    </row>
    <row r="11" spans="1:5" ht="12.75">
      <c r="A11" s="35" t="s">
        <v>54</v>
      </c>
      <c r="E11" s="39" t="s">
        <v>9453</v>
      </c>
    </row>
    <row r="12" spans="1:5" ht="12.75">
      <c r="A12" s="35" t="s">
        <v>55</v>
      </c>
      <c r="E12" s="40" t="s">
        <v>5</v>
      </c>
    </row>
    <row r="13" spans="1:5" ht="12.75">
      <c r="A13" t="s">
        <v>56</v>
      </c>
      <c r="E13" s="39" t="s">
        <v>5</v>
      </c>
    </row>
    <row r="14" spans="1:13" ht="12.75">
      <c r="A14" t="s">
        <v>46</v>
      </c>
      <c r="C14" s="31" t="s">
        <v>4367</v>
      </c>
      <c r="E14" s="33" t="s">
        <v>9454</v>
      </c>
      <c r="J14" s="32">
        <f>0</f>
      </c>
      <c s="32">
        <f>0</f>
      </c>
      <c s="32">
        <f>0+L15</f>
      </c>
      <c s="32">
        <f>0+M15</f>
      </c>
    </row>
    <row r="15" spans="1:16" ht="12.75">
      <c r="A15" t="s">
        <v>49</v>
      </c>
      <c s="34" t="s">
        <v>27</v>
      </c>
      <c s="34" t="s">
        <v>9455</v>
      </c>
      <c s="35" t="s">
        <v>5</v>
      </c>
      <c s="6" t="s">
        <v>9451</v>
      </c>
      <c s="36" t="s">
        <v>2498</v>
      </c>
      <c s="37">
        <v>1</v>
      </c>
      <c s="36">
        <v>0</v>
      </c>
      <c s="36">
        <f>ROUND(G15*H15,6)</f>
      </c>
      <c r="L15" s="38">
        <v>0</v>
      </c>
      <c s="32">
        <f>ROUND(ROUND(L15,2)*ROUND(G15,3),2)</f>
      </c>
      <c s="36" t="s">
        <v>85</v>
      </c>
      <c>
        <f>(M15*21)/100</f>
      </c>
      <c t="s">
        <v>27</v>
      </c>
    </row>
    <row r="16" spans="1:5" ht="12.75">
      <c r="A16" s="35" t="s">
        <v>54</v>
      </c>
      <c r="E16" s="39" t="s">
        <v>9451</v>
      </c>
    </row>
    <row r="17" spans="1:5" ht="12.75">
      <c r="A17" s="35" t="s">
        <v>55</v>
      </c>
      <c r="E17" s="40" t="s">
        <v>5</v>
      </c>
    </row>
    <row r="18" spans="1:5" ht="12.75">
      <c r="A18" t="s">
        <v>56</v>
      </c>
      <c r="E18" s="39" t="s">
        <v>5</v>
      </c>
    </row>
    <row r="19" spans="1:13" ht="12.75">
      <c r="A19" t="s">
        <v>46</v>
      </c>
      <c r="C19" s="31" t="s">
        <v>4386</v>
      </c>
      <c r="E19" s="33" t="s">
        <v>9456</v>
      </c>
      <c r="J19" s="32">
        <f>0</f>
      </c>
      <c s="32">
        <f>0</f>
      </c>
      <c s="32">
        <f>0+L20+L24+L28+L32</f>
      </c>
      <c s="32">
        <f>0+M20+M24+M28+M32</f>
      </c>
    </row>
    <row r="20" spans="1:16" ht="12.75">
      <c r="A20" t="s">
        <v>49</v>
      </c>
      <c s="34" t="s">
        <v>26</v>
      </c>
      <c s="34" t="s">
        <v>9457</v>
      </c>
      <c s="35" t="s">
        <v>5</v>
      </c>
      <c s="6" t="s">
        <v>9458</v>
      </c>
      <c s="36" t="s">
        <v>60</v>
      </c>
      <c s="37">
        <v>60</v>
      </c>
      <c s="36">
        <v>0</v>
      </c>
      <c s="36">
        <f>ROUND(G20*H20,6)</f>
      </c>
      <c r="L20" s="38">
        <v>0</v>
      </c>
      <c s="32">
        <f>ROUND(ROUND(L20,2)*ROUND(G20,3),2)</f>
      </c>
      <c s="36" t="s">
        <v>85</v>
      </c>
      <c>
        <f>(M20*21)/100</f>
      </c>
      <c t="s">
        <v>27</v>
      </c>
    </row>
    <row r="21" spans="1:5" ht="12.75">
      <c r="A21" s="35" t="s">
        <v>54</v>
      </c>
      <c r="E21" s="39" t="s">
        <v>9458</v>
      </c>
    </row>
    <row r="22" spans="1:5" ht="12.75">
      <c r="A22" s="35" t="s">
        <v>55</v>
      </c>
      <c r="E22" s="40" t="s">
        <v>5</v>
      </c>
    </row>
    <row r="23" spans="1:5" ht="12.75">
      <c r="A23" t="s">
        <v>56</v>
      </c>
      <c r="E23" s="39" t="s">
        <v>5</v>
      </c>
    </row>
    <row r="24" spans="1:16" ht="12.75">
      <c r="A24" t="s">
        <v>49</v>
      </c>
      <c s="34" t="s">
        <v>65</v>
      </c>
      <c s="34" t="s">
        <v>9459</v>
      </c>
      <c s="35" t="s">
        <v>5</v>
      </c>
      <c s="6" t="s">
        <v>9460</v>
      </c>
      <c s="36" t="s">
        <v>60</v>
      </c>
      <c s="37">
        <v>60</v>
      </c>
      <c s="36">
        <v>0</v>
      </c>
      <c s="36">
        <f>ROUND(G24*H24,6)</f>
      </c>
      <c r="L24" s="38">
        <v>0</v>
      </c>
      <c s="32">
        <f>ROUND(ROUND(L24,2)*ROUND(G24,3),2)</f>
      </c>
      <c s="36" t="s">
        <v>85</v>
      </c>
      <c>
        <f>(M24*21)/100</f>
      </c>
      <c t="s">
        <v>27</v>
      </c>
    </row>
    <row r="25" spans="1:5" ht="12.75">
      <c r="A25" s="35" t="s">
        <v>54</v>
      </c>
      <c r="E25" s="39" t="s">
        <v>9460</v>
      </c>
    </row>
    <row r="26" spans="1:5" ht="12.75">
      <c r="A26" s="35" t="s">
        <v>55</v>
      </c>
      <c r="E26" s="40" t="s">
        <v>5</v>
      </c>
    </row>
    <row r="27" spans="1:5" ht="12.75">
      <c r="A27" t="s">
        <v>56</v>
      </c>
      <c r="E27" s="39" t="s">
        <v>5</v>
      </c>
    </row>
    <row r="28" spans="1:16" ht="12.75">
      <c r="A28" t="s">
        <v>49</v>
      </c>
      <c s="34" t="s">
        <v>70</v>
      </c>
      <c s="34" t="s">
        <v>9461</v>
      </c>
      <c s="35" t="s">
        <v>5</v>
      </c>
      <c s="6" t="s">
        <v>9462</v>
      </c>
      <c s="36" t="s">
        <v>60</v>
      </c>
      <c s="37">
        <v>482</v>
      </c>
      <c s="36">
        <v>0</v>
      </c>
      <c s="36">
        <f>ROUND(G28*H28,6)</f>
      </c>
      <c r="L28" s="38">
        <v>0</v>
      </c>
      <c s="32">
        <f>ROUND(ROUND(L28,2)*ROUND(G28,3),2)</f>
      </c>
      <c s="36" t="s">
        <v>85</v>
      </c>
      <c>
        <f>(M28*21)/100</f>
      </c>
      <c t="s">
        <v>27</v>
      </c>
    </row>
    <row r="29" spans="1:5" ht="12.75">
      <c r="A29" s="35" t="s">
        <v>54</v>
      </c>
      <c r="E29" s="39" t="s">
        <v>9462</v>
      </c>
    </row>
    <row r="30" spans="1:5" ht="12.75">
      <c r="A30" s="35" t="s">
        <v>55</v>
      </c>
      <c r="E30" s="40" t="s">
        <v>5</v>
      </c>
    </row>
    <row r="31" spans="1:5" ht="12.75">
      <c r="A31" t="s">
        <v>56</v>
      </c>
      <c r="E31" s="39" t="s">
        <v>5</v>
      </c>
    </row>
    <row r="32" spans="1:16" ht="25.5">
      <c r="A32" t="s">
        <v>49</v>
      </c>
      <c s="34" t="s">
        <v>74</v>
      </c>
      <c s="34" t="s">
        <v>9463</v>
      </c>
      <c s="35" t="s">
        <v>5</v>
      </c>
      <c s="6" t="s">
        <v>9464</v>
      </c>
      <c s="36" t="s">
        <v>9465</v>
      </c>
      <c s="37">
        <v>1</v>
      </c>
      <c s="36">
        <v>0</v>
      </c>
      <c s="36">
        <f>ROUND(G32*H32,6)</f>
      </c>
      <c r="L32" s="38">
        <v>0</v>
      </c>
      <c s="32">
        <f>ROUND(ROUND(L32,2)*ROUND(G32,3),2)</f>
      </c>
      <c s="36" t="s">
        <v>85</v>
      </c>
      <c>
        <f>(M32*21)/100</f>
      </c>
      <c t="s">
        <v>27</v>
      </c>
    </row>
    <row r="33" spans="1:5" ht="51">
      <c r="A33" s="35" t="s">
        <v>54</v>
      </c>
      <c r="E33" s="39" t="s">
        <v>9466</v>
      </c>
    </row>
    <row r="34" spans="1:5" ht="12.75">
      <c r="A34" s="35" t="s">
        <v>55</v>
      </c>
      <c r="E34" s="40" t="s">
        <v>5</v>
      </c>
    </row>
    <row r="35" spans="1:5" ht="12.75">
      <c r="A35" t="s">
        <v>56</v>
      </c>
      <c r="E35" s="39" t="s">
        <v>5</v>
      </c>
    </row>
    <row r="36" spans="1:13" ht="12.75">
      <c r="A36" t="s">
        <v>46</v>
      </c>
      <c r="C36" s="31" t="s">
        <v>9285</v>
      </c>
      <c r="E36" s="33" t="s">
        <v>9467</v>
      </c>
      <c r="J36" s="32">
        <f>0</f>
      </c>
      <c s="32">
        <f>0</f>
      </c>
      <c s="32">
        <f>0+L37+L41+L45+L49+L53</f>
      </c>
      <c s="32">
        <f>0+M37+M41+M45+M49+M53</f>
      </c>
    </row>
    <row r="37" spans="1:16" ht="25.5">
      <c r="A37" t="s">
        <v>49</v>
      </c>
      <c s="34" t="s">
        <v>78</v>
      </c>
      <c s="34" t="s">
        <v>9468</v>
      </c>
      <c s="35" t="s">
        <v>5</v>
      </c>
      <c s="6" t="s">
        <v>9469</v>
      </c>
      <c s="36" t="s">
        <v>9465</v>
      </c>
      <c s="37">
        <v>1</v>
      </c>
      <c s="36">
        <v>0</v>
      </c>
      <c s="36">
        <f>ROUND(G37*H37,6)</f>
      </c>
      <c r="L37" s="38">
        <v>0</v>
      </c>
      <c s="32">
        <f>ROUND(ROUND(L37,2)*ROUND(G37,3),2)</f>
      </c>
      <c s="36" t="s">
        <v>85</v>
      </c>
      <c>
        <f>(M37*21)/100</f>
      </c>
      <c t="s">
        <v>27</v>
      </c>
    </row>
    <row r="38" spans="1:5" ht="63.75">
      <c r="A38" s="35" t="s">
        <v>54</v>
      </c>
      <c r="E38" s="39" t="s">
        <v>9470</v>
      </c>
    </row>
    <row r="39" spans="1:5" ht="12.75">
      <c r="A39" s="35" t="s">
        <v>55</v>
      </c>
      <c r="E39" s="40" t="s">
        <v>5</v>
      </c>
    </row>
    <row r="40" spans="1:5" ht="12.75">
      <c r="A40" t="s">
        <v>56</v>
      </c>
      <c r="E40" s="39" t="s">
        <v>5</v>
      </c>
    </row>
    <row r="41" spans="1:16" ht="12.75">
      <c r="A41" t="s">
        <v>49</v>
      </c>
      <c s="34" t="s">
        <v>82</v>
      </c>
      <c s="34" t="s">
        <v>9471</v>
      </c>
      <c s="35" t="s">
        <v>5</v>
      </c>
      <c s="6" t="s">
        <v>9472</v>
      </c>
      <c s="36" t="s">
        <v>528</v>
      </c>
      <c s="37">
        <v>1</v>
      </c>
      <c s="36">
        <v>0</v>
      </c>
      <c s="36">
        <f>ROUND(G41*H41,6)</f>
      </c>
      <c r="L41" s="38">
        <v>0</v>
      </c>
      <c s="32">
        <f>ROUND(ROUND(L41,2)*ROUND(G41,3),2)</f>
      </c>
      <c s="36" t="s">
        <v>85</v>
      </c>
      <c>
        <f>(M41*21)/100</f>
      </c>
      <c t="s">
        <v>27</v>
      </c>
    </row>
    <row r="42" spans="1:5" ht="12.75">
      <c r="A42" s="35" t="s">
        <v>54</v>
      </c>
      <c r="E42" s="39" t="s">
        <v>9472</v>
      </c>
    </row>
    <row r="43" spans="1:5" ht="12.75">
      <c r="A43" s="35" t="s">
        <v>55</v>
      </c>
      <c r="E43" s="40" t="s">
        <v>5</v>
      </c>
    </row>
    <row r="44" spans="1:5" ht="12.75">
      <c r="A44" t="s">
        <v>56</v>
      </c>
      <c r="E44" s="39" t="s">
        <v>5</v>
      </c>
    </row>
    <row r="45" spans="1:16" ht="25.5">
      <c r="A45" t="s">
        <v>49</v>
      </c>
      <c s="34" t="s">
        <v>89</v>
      </c>
      <c s="34" t="s">
        <v>9473</v>
      </c>
      <c s="35" t="s">
        <v>5</v>
      </c>
      <c s="6" t="s">
        <v>9474</v>
      </c>
      <c s="36" t="s">
        <v>60</v>
      </c>
      <c s="37">
        <v>50</v>
      </c>
      <c s="36">
        <v>0</v>
      </c>
      <c s="36">
        <f>ROUND(G45*H45,6)</f>
      </c>
      <c r="L45" s="38">
        <v>0</v>
      </c>
      <c s="32">
        <f>ROUND(ROUND(L45,2)*ROUND(G45,3),2)</f>
      </c>
      <c s="36" t="s">
        <v>85</v>
      </c>
      <c>
        <f>(M45*21)/100</f>
      </c>
      <c t="s">
        <v>27</v>
      </c>
    </row>
    <row r="46" spans="1:5" ht="25.5">
      <c r="A46" s="35" t="s">
        <v>54</v>
      </c>
      <c r="E46" s="39" t="s">
        <v>9474</v>
      </c>
    </row>
    <row r="47" spans="1:5" ht="12.75">
      <c r="A47" s="35" t="s">
        <v>55</v>
      </c>
      <c r="E47" s="40" t="s">
        <v>5</v>
      </c>
    </row>
    <row r="48" spans="1:5" ht="12.75">
      <c r="A48" t="s">
        <v>56</v>
      </c>
      <c r="E48" s="39" t="s">
        <v>5</v>
      </c>
    </row>
    <row r="49" spans="1:16" ht="25.5">
      <c r="A49" t="s">
        <v>49</v>
      </c>
      <c s="34" t="s">
        <v>93</v>
      </c>
      <c s="34" t="s">
        <v>9475</v>
      </c>
      <c s="35" t="s">
        <v>5</v>
      </c>
      <c s="6" t="s">
        <v>9476</v>
      </c>
      <c s="36" t="s">
        <v>60</v>
      </c>
      <c s="37">
        <v>100</v>
      </c>
      <c s="36">
        <v>0</v>
      </c>
      <c s="36">
        <f>ROUND(G49*H49,6)</f>
      </c>
      <c r="L49" s="38">
        <v>0</v>
      </c>
      <c s="32">
        <f>ROUND(ROUND(L49,2)*ROUND(G49,3),2)</f>
      </c>
      <c s="36" t="s">
        <v>85</v>
      </c>
      <c>
        <f>(M49*21)/100</f>
      </c>
      <c t="s">
        <v>27</v>
      </c>
    </row>
    <row r="50" spans="1:5" ht="25.5">
      <c r="A50" s="35" t="s">
        <v>54</v>
      </c>
      <c r="E50" s="39" t="s">
        <v>9476</v>
      </c>
    </row>
    <row r="51" spans="1:5" ht="12.75">
      <c r="A51" s="35" t="s">
        <v>55</v>
      </c>
      <c r="E51" s="40" t="s">
        <v>5</v>
      </c>
    </row>
    <row r="52" spans="1:5" ht="12.75">
      <c r="A52" t="s">
        <v>56</v>
      </c>
      <c r="E52" s="39" t="s">
        <v>5</v>
      </c>
    </row>
    <row r="53" spans="1:16" ht="25.5">
      <c r="A53" t="s">
        <v>49</v>
      </c>
      <c s="34" t="s">
        <v>96</v>
      </c>
      <c s="34" t="s">
        <v>9477</v>
      </c>
      <c s="35" t="s">
        <v>5</v>
      </c>
      <c s="6" t="s">
        <v>9478</v>
      </c>
      <c s="36" t="s">
        <v>2498</v>
      </c>
      <c s="37">
        <v>10</v>
      </c>
      <c s="36">
        <v>0</v>
      </c>
      <c s="36">
        <f>ROUND(G53*H53,6)</f>
      </c>
      <c r="L53" s="38">
        <v>0</v>
      </c>
      <c s="32">
        <f>ROUND(ROUND(L53,2)*ROUND(G53,3),2)</f>
      </c>
      <c s="36" t="s">
        <v>85</v>
      </c>
      <c>
        <f>(M53*21)/100</f>
      </c>
      <c t="s">
        <v>27</v>
      </c>
    </row>
    <row r="54" spans="1:5" ht="38.25">
      <c r="A54" s="35" t="s">
        <v>54</v>
      </c>
      <c r="E54" s="39" t="s">
        <v>9479</v>
      </c>
    </row>
    <row r="55" spans="1:5" ht="12.75">
      <c r="A55" s="35" t="s">
        <v>55</v>
      </c>
      <c r="E55" s="40" t="s">
        <v>5</v>
      </c>
    </row>
    <row r="56" spans="1:5" ht="12.75">
      <c r="A56" t="s">
        <v>56</v>
      </c>
      <c r="E56" s="39" t="s">
        <v>5</v>
      </c>
    </row>
    <row r="57" spans="1:13" ht="12.75">
      <c r="A57" t="s">
        <v>46</v>
      </c>
      <c r="C57" s="31" t="s">
        <v>9289</v>
      </c>
      <c r="E57" s="33" t="s">
        <v>9480</v>
      </c>
      <c r="J57" s="32">
        <f>0</f>
      </c>
      <c s="32">
        <f>0</f>
      </c>
      <c s="32">
        <f>0+L58</f>
      </c>
      <c s="32">
        <f>0+M58</f>
      </c>
    </row>
    <row r="58" spans="1:16" ht="25.5">
      <c r="A58" t="s">
        <v>49</v>
      </c>
      <c s="34" t="s">
        <v>100</v>
      </c>
      <c s="34" t="s">
        <v>9481</v>
      </c>
      <c s="35" t="s">
        <v>5</v>
      </c>
      <c s="6" t="s">
        <v>9482</v>
      </c>
      <c s="36" t="s">
        <v>2498</v>
      </c>
      <c s="37">
        <v>4</v>
      </c>
      <c s="36">
        <v>0</v>
      </c>
      <c s="36">
        <f>ROUND(G58*H58,6)</f>
      </c>
      <c r="L58" s="38">
        <v>0</v>
      </c>
      <c s="32">
        <f>ROUND(ROUND(L58,2)*ROUND(G58,3),2)</f>
      </c>
      <c s="36" t="s">
        <v>85</v>
      </c>
      <c>
        <f>(M58*21)/100</f>
      </c>
      <c t="s">
        <v>27</v>
      </c>
    </row>
    <row r="59" spans="1:5" ht="25.5">
      <c r="A59" s="35" t="s">
        <v>54</v>
      </c>
      <c r="E59" s="39" t="s">
        <v>9482</v>
      </c>
    </row>
    <row r="60" spans="1:5" ht="12.75">
      <c r="A60" s="35" t="s">
        <v>55</v>
      </c>
      <c r="E60" s="40" t="s">
        <v>5</v>
      </c>
    </row>
    <row r="61" spans="1:5" ht="12.75">
      <c r="A61" t="s">
        <v>56</v>
      </c>
      <c r="E61" s="39" t="s">
        <v>5</v>
      </c>
    </row>
    <row r="62" spans="1:13" ht="12.75">
      <c r="A62" t="s">
        <v>46</v>
      </c>
      <c r="C62" s="31" t="s">
        <v>9319</v>
      </c>
      <c r="E62" s="33" t="s">
        <v>9483</v>
      </c>
      <c r="J62" s="32">
        <f>0</f>
      </c>
      <c s="32">
        <f>0</f>
      </c>
      <c s="32">
        <f>0+L63+L67+L71</f>
      </c>
      <c s="32">
        <f>0+M63+M67+M71</f>
      </c>
    </row>
    <row r="63" spans="1:16" ht="12.75">
      <c r="A63" t="s">
        <v>49</v>
      </c>
      <c s="34" t="s">
        <v>104</v>
      </c>
      <c s="34" t="s">
        <v>9484</v>
      </c>
      <c s="35" t="s">
        <v>5</v>
      </c>
      <c s="6" t="s">
        <v>9485</v>
      </c>
      <c s="36" t="s">
        <v>9465</v>
      </c>
      <c s="37">
        <v>1</v>
      </c>
      <c s="36">
        <v>0</v>
      </c>
      <c s="36">
        <f>ROUND(G63*H63,6)</f>
      </c>
      <c r="L63" s="38">
        <v>0</v>
      </c>
      <c s="32">
        <f>ROUND(ROUND(L63,2)*ROUND(G63,3),2)</f>
      </c>
      <c s="36" t="s">
        <v>85</v>
      </c>
      <c>
        <f>(M63*21)/100</f>
      </c>
      <c t="s">
        <v>27</v>
      </c>
    </row>
    <row r="64" spans="1:5" ht="12.75">
      <c r="A64" s="35" t="s">
        <v>54</v>
      </c>
      <c r="E64" s="39" t="s">
        <v>9485</v>
      </c>
    </row>
    <row r="65" spans="1:5" ht="12.75">
      <c r="A65" s="35" t="s">
        <v>55</v>
      </c>
      <c r="E65" s="40" t="s">
        <v>5</v>
      </c>
    </row>
    <row r="66" spans="1:5" ht="12.75">
      <c r="A66" t="s">
        <v>56</v>
      </c>
      <c r="E66" s="39" t="s">
        <v>5</v>
      </c>
    </row>
    <row r="67" spans="1:16" ht="12.75">
      <c r="A67" t="s">
        <v>49</v>
      </c>
      <c s="34" t="s">
        <v>107</v>
      </c>
      <c s="34" t="s">
        <v>9486</v>
      </c>
      <c s="35" t="s">
        <v>5</v>
      </c>
      <c s="6" t="s">
        <v>9487</v>
      </c>
      <c s="36" t="s">
        <v>9465</v>
      </c>
      <c s="37">
        <v>1</v>
      </c>
      <c s="36">
        <v>0</v>
      </c>
      <c s="36">
        <f>ROUND(G67*H67,6)</f>
      </c>
      <c r="L67" s="38">
        <v>0</v>
      </c>
      <c s="32">
        <f>ROUND(ROUND(L67,2)*ROUND(G67,3),2)</f>
      </c>
      <c s="36" t="s">
        <v>85</v>
      </c>
      <c>
        <f>(M67*21)/100</f>
      </c>
      <c t="s">
        <v>27</v>
      </c>
    </row>
    <row r="68" spans="1:5" ht="12.75">
      <c r="A68" s="35" t="s">
        <v>54</v>
      </c>
      <c r="E68" s="39" t="s">
        <v>9487</v>
      </c>
    </row>
    <row r="69" spans="1:5" ht="12.75">
      <c r="A69" s="35" t="s">
        <v>55</v>
      </c>
      <c r="E69" s="40" t="s">
        <v>5</v>
      </c>
    </row>
    <row r="70" spans="1:5" ht="12.75">
      <c r="A70" t="s">
        <v>56</v>
      </c>
      <c r="E70" s="39" t="s">
        <v>5</v>
      </c>
    </row>
    <row r="71" spans="1:16" ht="12.75">
      <c r="A71" t="s">
        <v>49</v>
      </c>
      <c s="34" t="s">
        <v>110</v>
      </c>
      <c s="34" t="s">
        <v>9488</v>
      </c>
      <c s="35" t="s">
        <v>5</v>
      </c>
      <c s="6" t="s">
        <v>9489</v>
      </c>
      <c s="36" t="s">
        <v>2498</v>
      </c>
      <c s="37">
        <v>7</v>
      </c>
      <c s="36">
        <v>0</v>
      </c>
      <c s="36">
        <f>ROUND(G71*H71,6)</f>
      </c>
      <c r="L71" s="38">
        <v>0</v>
      </c>
      <c s="32">
        <f>ROUND(ROUND(L71,2)*ROUND(G71,3),2)</f>
      </c>
      <c s="36" t="s">
        <v>85</v>
      </c>
      <c>
        <f>(M71*21)/100</f>
      </c>
      <c t="s">
        <v>27</v>
      </c>
    </row>
    <row r="72" spans="1:5" ht="12.75">
      <c r="A72" s="35" t="s">
        <v>54</v>
      </c>
      <c r="E72" s="39" t="s">
        <v>9489</v>
      </c>
    </row>
    <row r="73" spans="1:5" ht="12.75">
      <c r="A73" s="35" t="s">
        <v>55</v>
      </c>
      <c r="E73" s="40" t="s">
        <v>5</v>
      </c>
    </row>
    <row r="74" spans="1:5" ht="12.75">
      <c r="A74" t="s">
        <v>56</v>
      </c>
      <c r="E74" s="39" t="s">
        <v>5</v>
      </c>
    </row>
    <row r="75" spans="1:13" ht="12.75">
      <c r="A75" t="s">
        <v>46</v>
      </c>
      <c r="C75" s="31" t="s">
        <v>9490</v>
      </c>
      <c r="E75" s="33" t="s">
        <v>9491</v>
      </c>
      <c r="J75" s="32">
        <f>0</f>
      </c>
      <c s="32">
        <f>0</f>
      </c>
      <c s="32">
        <f>0+L76+L80+L84+L88+L92</f>
      </c>
      <c s="32">
        <f>0+M76+M80+M84+M88+M92</f>
      </c>
    </row>
    <row r="76" spans="1:16" ht="38.25">
      <c r="A76" t="s">
        <v>49</v>
      </c>
      <c s="34" t="s">
        <v>113</v>
      </c>
      <c s="34" t="s">
        <v>9492</v>
      </c>
      <c s="35" t="s">
        <v>5</v>
      </c>
      <c s="6" t="s">
        <v>9493</v>
      </c>
      <c s="36" t="s">
        <v>9465</v>
      </c>
      <c s="37">
        <v>1</v>
      </c>
      <c s="36">
        <v>0</v>
      </c>
      <c s="36">
        <f>ROUND(G76*H76,6)</f>
      </c>
      <c r="L76" s="38">
        <v>0</v>
      </c>
      <c s="32">
        <f>ROUND(ROUND(L76,2)*ROUND(G76,3),2)</f>
      </c>
      <c s="36" t="s">
        <v>85</v>
      </c>
      <c>
        <f>(M76*21)/100</f>
      </c>
      <c t="s">
        <v>27</v>
      </c>
    </row>
    <row r="77" spans="1:5" ht="38.25">
      <c r="A77" s="35" t="s">
        <v>54</v>
      </c>
      <c r="E77" s="39" t="s">
        <v>9494</v>
      </c>
    </row>
    <row r="78" spans="1:5" ht="12.75">
      <c r="A78" s="35" t="s">
        <v>55</v>
      </c>
      <c r="E78" s="40" t="s">
        <v>5</v>
      </c>
    </row>
    <row r="79" spans="1:5" ht="12.75">
      <c r="A79" t="s">
        <v>56</v>
      </c>
      <c r="E79" s="39" t="s">
        <v>5</v>
      </c>
    </row>
    <row r="80" spans="1:16" ht="25.5">
      <c r="A80" t="s">
        <v>49</v>
      </c>
      <c s="34" t="s">
        <v>118</v>
      </c>
      <c s="34" t="s">
        <v>9495</v>
      </c>
      <c s="35" t="s">
        <v>5</v>
      </c>
      <c s="6" t="s">
        <v>9496</v>
      </c>
      <c s="36" t="s">
        <v>9465</v>
      </c>
      <c s="37">
        <v>1</v>
      </c>
      <c s="36">
        <v>0</v>
      </c>
      <c s="36">
        <f>ROUND(G80*H80,6)</f>
      </c>
      <c r="L80" s="38">
        <v>0</v>
      </c>
      <c s="32">
        <f>ROUND(ROUND(L80,2)*ROUND(G80,3),2)</f>
      </c>
      <c s="36" t="s">
        <v>85</v>
      </c>
      <c>
        <f>(M80*21)/100</f>
      </c>
      <c t="s">
        <v>27</v>
      </c>
    </row>
    <row r="81" spans="1:5" ht="25.5">
      <c r="A81" s="35" t="s">
        <v>54</v>
      </c>
      <c r="E81" s="39" t="s">
        <v>9496</v>
      </c>
    </row>
    <row r="82" spans="1:5" ht="12.75">
      <c r="A82" s="35" t="s">
        <v>55</v>
      </c>
      <c r="E82" s="40" t="s">
        <v>5</v>
      </c>
    </row>
    <row r="83" spans="1:5" ht="12.75">
      <c r="A83" t="s">
        <v>56</v>
      </c>
      <c r="E83" s="39" t="s">
        <v>5</v>
      </c>
    </row>
    <row r="84" spans="1:16" ht="25.5">
      <c r="A84" t="s">
        <v>49</v>
      </c>
      <c s="34" t="s">
        <v>121</v>
      </c>
      <c s="34" t="s">
        <v>9497</v>
      </c>
      <c s="35" t="s">
        <v>5</v>
      </c>
      <c s="6" t="s">
        <v>9498</v>
      </c>
      <c s="36" t="s">
        <v>9465</v>
      </c>
      <c s="37">
        <v>1</v>
      </c>
      <c s="36">
        <v>0</v>
      </c>
      <c s="36">
        <f>ROUND(G84*H84,6)</f>
      </c>
      <c r="L84" s="38">
        <v>0</v>
      </c>
      <c s="32">
        <f>ROUND(ROUND(L84,2)*ROUND(G84,3),2)</f>
      </c>
      <c s="36" t="s">
        <v>85</v>
      </c>
      <c>
        <f>(M84*21)/100</f>
      </c>
      <c t="s">
        <v>27</v>
      </c>
    </row>
    <row r="85" spans="1:5" ht="51">
      <c r="A85" s="35" t="s">
        <v>54</v>
      </c>
      <c r="E85" s="39" t="s">
        <v>9499</v>
      </c>
    </row>
    <row r="86" spans="1:5" ht="12.75">
      <c r="A86" s="35" t="s">
        <v>55</v>
      </c>
      <c r="E86" s="40" t="s">
        <v>5</v>
      </c>
    </row>
    <row r="87" spans="1:5" ht="12.75">
      <c r="A87" t="s">
        <v>56</v>
      </c>
      <c r="E87" s="39" t="s">
        <v>5</v>
      </c>
    </row>
    <row r="88" spans="1:16" ht="25.5">
      <c r="A88" t="s">
        <v>49</v>
      </c>
      <c s="34" t="s">
        <v>124</v>
      </c>
      <c s="34" t="s">
        <v>9500</v>
      </c>
      <c s="35" t="s">
        <v>5</v>
      </c>
      <c s="6" t="s">
        <v>9501</v>
      </c>
      <c s="36" t="s">
        <v>9465</v>
      </c>
      <c s="37">
        <v>1</v>
      </c>
      <c s="36">
        <v>0</v>
      </c>
      <c s="36">
        <f>ROUND(G88*H88,6)</f>
      </c>
      <c r="L88" s="38">
        <v>0</v>
      </c>
      <c s="32">
        <f>ROUND(ROUND(L88,2)*ROUND(G88,3),2)</f>
      </c>
      <c s="36" t="s">
        <v>85</v>
      </c>
      <c>
        <f>(M88*21)/100</f>
      </c>
      <c t="s">
        <v>27</v>
      </c>
    </row>
    <row r="89" spans="1:5" ht="25.5">
      <c r="A89" s="35" t="s">
        <v>54</v>
      </c>
      <c r="E89" s="39" t="s">
        <v>9501</v>
      </c>
    </row>
    <row r="90" spans="1:5" ht="12.75">
      <c r="A90" s="35" t="s">
        <v>55</v>
      </c>
      <c r="E90" s="40" t="s">
        <v>5</v>
      </c>
    </row>
    <row r="91" spans="1:5" ht="12.75">
      <c r="A91" t="s">
        <v>56</v>
      </c>
      <c r="E91" s="39" t="s">
        <v>5</v>
      </c>
    </row>
    <row r="92" spans="1:16" ht="12.75">
      <c r="A92" t="s">
        <v>49</v>
      </c>
      <c s="34" t="s">
        <v>127</v>
      </c>
      <c s="34" t="s">
        <v>9502</v>
      </c>
      <c s="35" t="s">
        <v>5</v>
      </c>
      <c s="6" t="s">
        <v>9503</v>
      </c>
      <c s="36" t="s">
        <v>2433</v>
      </c>
      <c s="37">
        <v>250</v>
      </c>
      <c s="36">
        <v>0</v>
      </c>
      <c s="36">
        <f>ROUND(G92*H92,6)</f>
      </c>
      <c r="L92" s="38">
        <v>0</v>
      </c>
      <c s="32">
        <f>ROUND(ROUND(L92,2)*ROUND(G92,3),2)</f>
      </c>
      <c s="36" t="s">
        <v>85</v>
      </c>
      <c>
        <f>(M92*21)/100</f>
      </c>
      <c t="s">
        <v>27</v>
      </c>
    </row>
    <row r="93" spans="1:5" ht="12.75">
      <c r="A93" s="35" t="s">
        <v>54</v>
      </c>
      <c r="E93" s="39" t="s">
        <v>9503</v>
      </c>
    </row>
    <row r="94" spans="1:5" ht="12.75">
      <c r="A94" s="35" t="s">
        <v>55</v>
      </c>
      <c r="E94" s="40" t="s">
        <v>5</v>
      </c>
    </row>
    <row r="95" spans="1:5" ht="12.75">
      <c r="A95" t="s">
        <v>56</v>
      </c>
      <c r="E95" s="39" t="s">
        <v>5</v>
      </c>
    </row>
    <row r="96" spans="1:13" ht="12.75">
      <c r="A96" t="s">
        <v>46</v>
      </c>
      <c r="C96" s="31" t="s">
        <v>9504</v>
      </c>
      <c r="E96" s="33" t="s">
        <v>9505</v>
      </c>
      <c r="J96" s="32">
        <f>0</f>
      </c>
      <c s="32">
        <f>0</f>
      </c>
      <c s="32">
        <f>0+L97+L101+L105+L109+L113+L117+L121+L125+L129+L133+L137+L141+L145</f>
      </c>
      <c s="32">
        <f>0+M97+M101+M105+M109+M113+M117+M121+M125+M129+M133+M137+M141+M145</f>
      </c>
    </row>
    <row r="97" spans="1:16" ht="12.75">
      <c r="A97" t="s">
        <v>49</v>
      </c>
      <c s="34" t="s">
        <v>131</v>
      </c>
      <c s="34" t="s">
        <v>9506</v>
      </c>
      <c s="35" t="s">
        <v>5</v>
      </c>
      <c s="6" t="s">
        <v>9507</v>
      </c>
      <c s="36" t="s">
        <v>9465</v>
      </c>
      <c s="37">
        <v>1</v>
      </c>
      <c s="36">
        <v>0</v>
      </c>
      <c s="36">
        <f>ROUND(G97*H97,6)</f>
      </c>
      <c r="L97" s="38">
        <v>0</v>
      </c>
      <c s="32">
        <f>ROUND(ROUND(L97,2)*ROUND(G97,3),2)</f>
      </c>
      <c s="36" t="s">
        <v>85</v>
      </c>
      <c>
        <f>(M97*21)/100</f>
      </c>
      <c t="s">
        <v>27</v>
      </c>
    </row>
    <row r="98" spans="1:5" ht="12.75">
      <c r="A98" s="35" t="s">
        <v>54</v>
      </c>
      <c r="E98" s="39" t="s">
        <v>9507</v>
      </c>
    </row>
    <row r="99" spans="1:5" ht="12.75">
      <c r="A99" s="35" t="s">
        <v>55</v>
      </c>
      <c r="E99" s="40" t="s">
        <v>5</v>
      </c>
    </row>
    <row r="100" spans="1:5" ht="12.75">
      <c r="A100" t="s">
        <v>56</v>
      </c>
      <c r="E100" s="39" t="s">
        <v>5</v>
      </c>
    </row>
    <row r="101" spans="1:16" ht="25.5">
      <c r="A101" t="s">
        <v>49</v>
      </c>
      <c s="34" t="s">
        <v>135</v>
      </c>
      <c s="34" t="s">
        <v>9508</v>
      </c>
      <c s="35" t="s">
        <v>5</v>
      </c>
      <c s="6" t="s">
        <v>9509</v>
      </c>
      <c s="36" t="s">
        <v>486</v>
      </c>
      <c s="37">
        <v>16</v>
      </c>
      <c s="36">
        <v>0</v>
      </c>
      <c s="36">
        <f>ROUND(G101*H101,6)</f>
      </c>
      <c r="L101" s="38">
        <v>0</v>
      </c>
      <c s="32">
        <f>ROUND(ROUND(L101,2)*ROUND(G101,3),2)</f>
      </c>
      <c s="36" t="s">
        <v>85</v>
      </c>
      <c>
        <f>(M101*21)/100</f>
      </c>
      <c t="s">
        <v>27</v>
      </c>
    </row>
    <row r="102" spans="1:5" ht="25.5">
      <c r="A102" s="35" t="s">
        <v>54</v>
      </c>
      <c r="E102" s="39" t="s">
        <v>9509</v>
      </c>
    </row>
    <row r="103" spans="1:5" ht="12.75">
      <c r="A103" s="35" t="s">
        <v>55</v>
      </c>
      <c r="E103" s="40" t="s">
        <v>5</v>
      </c>
    </row>
    <row r="104" spans="1:5" ht="12.75">
      <c r="A104" t="s">
        <v>56</v>
      </c>
      <c r="E104" s="39" t="s">
        <v>5</v>
      </c>
    </row>
    <row r="105" spans="1:16" ht="12.75">
      <c r="A105" t="s">
        <v>49</v>
      </c>
      <c s="34" t="s">
        <v>139</v>
      </c>
      <c s="34" t="s">
        <v>9510</v>
      </c>
      <c s="35" t="s">
        <v>5</v>
      </c>
      <c s="6" t="s">
        <v>9511</v>
      </c>
      <c s="36" t="s">
        <v>486</v>
      </c>
      <c s="37">
        <v>10</v>
      </c>
      <c s="36">
        <v>0</v>
      </c>
      <c s="36">
        <f>ROUND(G105*H105,6)</f>
      </c>
      <c r="L105" s="38">
        <v>0</v>
      </c>
      <c s="32">
        <f>ROUND(ROUND(L105,2)*ROUND(G105,3),2)</f>
      </c>
      <c s="36" t="s">
        <v>85</v>
      </c>
      <c>
        <f>(M105*21)/100</f>
      </c>
      <c t="s">
        <v>27</v>
      </c>
    </row>
    <row r="106" spans="1:5" ht="12.75">
      <c r="A106" s="35" t="s">
        <v>54</v>
      </c>
      <c r="E106" s="39" t="s">
        <v>9511</v>
      </c>
    </row>
    <row r="107" spans="1:5" ht="12.75">
      <c r="A107" s="35" t="s">
        <v>55</v>
      </c>
      <c r="E107" s="40" t="s">
        <v>5</v>
      </c>
    </row>
    <row r="108" spans="1:5" ht="12.75">
      <c r="A108" t="s">
        <v>56</v>
      </c>
      <c r="E108" s="39" t="s">
        <v>5</v>
      </c>
    </row>
    <row r="109" spans="1:16" ht="25.5">
      <c r="A109" t="s">
        <v>49</v>
      </c>
      <c s="34" t="s">
        <v>142</v>
      </c>
      <c s="34" t="s">
        <v>9512</v>
      </c>
      <c s="35" t="s">
        <v>5</v>
      </c>
      <c s="6" t="s">
        <v>9513</v>
      </c>
      <c s="36" t="s">
        <v>486</v>
      </c>
      <c s="37">
        <v>10</v>
      </c>
      <c s="36">
        <v>0</v>
      </c>
      <c s="36">
        <f>ROUND(G109*H109,6)</f>
      </c>
      <c r="L109" s="38">
        <v>0</v>
      </c>
      <c s="32">
        <f>ROUND(ROUND(L109,2)*ROUND(G109,3),2)</f>
      </c>
      <c s="36" t="s">
        <v>85</v>
      </c>
      <c>
        <f>(M109*21)/100</f>
      </c>
      <c t="s">
        <v>27</v>
      </c>
    </row>
    <row r="110" spans="1:5" ht="25.5">
      <c r="A110" s="35" t="s">
        <v>54</v>
      </c>
      <c r="E110" s="39" t="s">
        <v>9513</v>
      </c>
    </row>
    <row r="111" spans="1:5" ht="12.75">
      <c r="A111" s="35" t="s">
        <v>55</v>
      </c>
      <c r="E111" s="40" t="s">
        <v>5</v>
      </c>
    </row>
    <row r="112" spans="1:5" ht="12.75">
      <c r="A112" t="s">
        <v>56</v>
      </c>
      <c r="E112" s="39" t="s">
        <v>5</v>
      </c>
    </row>
    <row r="113" spans="1:16" ht="12.75">
      <c r="A113" t="s">
        <v>49</v>
      </c>
      <c s="34" t="s">
        <v>146</v>
      </c>
      <c s="34" t="s">
        <v>9514</v>
      </c>
      <c s="35" t="s">
        <v>5</v>
      </c>
      <c s="6" t="s">
        <v>3114</v>
      </c>
      <c s="36" t="s">
        <v>486</v>
      </c>
      <c s="37">
        <v>10</v>
      </c>
      <c s="36">
        <v>0</v>
      </c>
      <c s="36">
        <f>ROUND(G113*H113,6)</f>
      </c>
      <c r="L113" s="38">
        <v>0</v>
      </c>
      <c s="32">
        <f>ROUND(ROUND(L113,2)*ROUND(G113,3),2)</f>
      </c>
      <c s="36" t="s">
        <v>85</v>
      </c>
      <c>
        <f>(M113*21)/100</f>
      </c>
      <c t="s">
        <v>27</v>
      </c>
    </row>
    <row r="114" spans="1:5" ht="12.75">
      <c r="A114" s="35" t="s">
        <v>54</v>
      </c>
      <c r="E114" s="39" t="s">
        <v>3114</v>
      </c>
    </row>
    <row r="115" spans="1:5" ht="12.75">
      <c r="A115" s="35" t="s">
        <v>55</v>
      </c>
      <c r="E115" s="40" t="s">
        <v>5</v>
      </c>
    </row>
    <row r="116" spans="1:5" ht="12.75">
      <c r="A116" t="s">
        <v>56</v>
      </c>
      <c r="E116" s="39" t="s">
        <v>5</v>
      </c>
    </row>
    <row r="117" spans="1:16" ht="12.75">
      <c r="A117" t="s">
        <v>49</v>
      </c>
      <c s="34" t="s">
        <v>149</v>
      </c>
      <c s="34" t="s">
        <v>9515</v>
      </c>
      <c s="35" t="s">
        <v>5</v>
      </c>
      <c s="6" t="s">
        <v>9516</v>
      </c>
      <c s="36" t="s">
        <v>486</v>
      </c>
      <c s="37">
        <v>8</v>
      </c>
      <c s="36">
        <v>0</v>
      </c>
      <c s="36">
        <f>ROUND(G117*H117,6)</f>
      </c>
      <c r="L117" s="38">
        <v>0</v>
      </c>
      <c s="32">
        <f>ROUND(ROUND(L117,2)*ROUND(G117,3),2)</f>
      </c>
      <c s="36" t="s">
        <v>85</v>
      </c>
      <c>
        <f>(M117*21)/100</f>
      </c>
      <c t="s">
        <v>27</v>
      </c>
    </row>
    <row r="118" spans="1:5" ht="12.75">
      <c r="A118" s="35" t="s">
        <v>54</v>
      </c>
      <c r="E118" s="39" t="s">
        <v>9516</v>
      </c>
    </row>
    <row r="119" spans="1:5" ht="12.75">
      <c r="A119" s="35" t="s">
        <v>55</v>
      </c>
      <c r="E119" s="40" t="s">
        <v>5</v>
      </c>
    </row>
    <row r="120" spans="1:5" ht="12.75">
      <c r="A120" t="s">
        <v>56</v>
      </c>
      <c r="E120" s="39" t="s">
        <v>5</v>
      </c>
    </row>
    <row r="121" spans="1:16" ht="12.75">
      <c r="A121" t="s">
        <v>49</v>
      </c>
      <c s="34" t="s">
        <v>153</v>
      </c>
      <c s="34" t="s">
        <v>9517</v>
      </c>
      <c s="35" t="s">
        <v>5</v>
      </c>
      <c s="6" t="s">
        <v>9518</v>
      </c>
      <c s="36" t="s">
        <v>486</v>
      </c>
      <c s="37">
        <v>8</v>
      </c>
      <c s="36">
        <v>0</v>
      </c>
      <c s="36">
        <f>ROUND(G121*H121,6)</f>
      </c>
      <c r="L121" s="38">
        <v>0</v>
      </c>
      <c s="32">
        <f>ROUND(ROUND(L121,2)*ROUND(G121,3),2)</f>
      </c>
      <c s="36" t="s">
        <v>85</v>
      </c>
      <c>
        <f>(M121*21)/100</f>
      </c>
      <c t="s">
        <v>27</v>
      </c>
    </row>
    <row r="122" spans="1:5" ht="12.75">
      <c r="A122" s="35" t="s">
        <v>54</v>
      </c>
      <c r="E122" s="39" t="s">
        <v>9518</v>
      </c>
    </row>
    <row r="123" spans="1:5" ht="12.75">
      <c r="A123" s="35" t="s">
        <v>55</v>
      </c>
      <c r="E123" s="40" t="s">
        <v>5</v>
      </c>
    </row>
    <row r="124" spans="1:5" ht="12.75">
      <c r="A124" t="s">
        <v>56</v>
      </c>
      <c r="E124" s="39" t="s">
        <v>5</v>
      </c>
    </row>
    <row r="125" spans="1:16" ht="12.75">
      <c r="A125" t="s">
        <v>49</v>
      </c>
      <c s="34" t="s">
        <v>158</v>
      </c>
      <c s="34" t="s">
        <v>9519</v>
      </c>
      <c s="35" t="s">
        <v>5</v>
      </c>
      <c s="6" t="s">
        <v>9520</v>
      </c>
      <c s="36" t="s">
        <v>486</v>
      </c>
      <c s="37">
        <v>8</v>
      </c>
      <c s="36">
        <v>0</v>
      </c>
      <c s="36">
        <f>ROUND(G125*H125,6)</f>
      </c>
      <c r="L125" s="38">
        <v>0</v>
      </c>
      <c s="32">
        <f>ROUND(ROUND(L125,2)*ROUND(G125,3),2)</f>
      </c>
      <c s="36" t="s">
        <v>85</v>
      </c>
      <c>
        <f>(M125*21)/100</f>
      </c>
      <c t="s">
        <v>27</v>
      </c>
    </row>
    <row r="126" spans="1:5" ht="12.75">
      <c r="A126" s="35" t="s">
        <v>54</v>
      </c>
      <c r="E126" s="39" t="s">
        <v>9520</v>
      </c>
    </row>
    <row r="127" spans="1:5" ht="12.75">
      <c r="A127" s="35" t="s">
        <v>55</v>
      </c>
      <c r="E127" s="40" t="s">
        <v>5</v>
      </c>
    </row>
    <row r="128" spans="1:5" ht="12.75">
      <c r="A128" t="s">
        <v>56</v>
      </c>
      <c r="E128" s="39" t="s">
        <v>5</v>
      </c>
    </row>
    <row r="129" spans="1:16" ht="12.75">
      <c r="A129" t="s">
        <v>49</v>
      </c>
      <c s="34" t="s">
        <v>162</v>
      </c>
      <c s="34" t="s">
        <v>9521</v>
      </c>
      <c s="35" t="s">
        <v>5</v>
      </c>
      <c s="6" t="s">
        <v>9522</v>
      </c>
      <c s="36" t="s">
        <v>486</v>
      </c>
      <c s="37">
        <v>4</v>
      </c>
      <c s="36">
        <v>0</v>
      </c>
      <c s="36">
        <f>ROUND(G129*H129,6)</f>
      </c>
      <c r="L129" s="38">
        <v>0</v>
      </c>
      <c s="32">
        <f>ROUND(ROUND(L129,2)*ROUND(G129,3),2)</f>
      </c>
      <c s="36" t="s">
        <v>85</v>
      </c>
      <c>
        <f>(M129*21)/100</f>
      </c>
      <c t="s">
        <v>27</v>
      </c>
    </row>
    <row r="130" spans="1:5" ht="12.75">
      <c r="A130" s="35" t="s">
        <v>54</v>
      </c>
      <c r="E130" s="39" t="s">
        <v>9522</v>
      </c>
    </row>
    <row r="131" spans="1:5" ht="12.75">
      <c r="A131" s="35" t="s">
        <v>55</v>
      </c>
      <c r="E131" s="40" t="s">
        <v>5</v>
      </c>
    </row>
    <row r="132" spans="1:5" ht="12.75">
      <c r="A132" t="s">
        <v>56</v>
      </c>
      <c r="E132" s="39" t="s">
        <v>5</v>
      </c>
    </row>
    <row r="133" spans="1:16" ht="12.75">
      <c r="A133" t="s">
        <v>49</v>
      </c>
      <c s="34" t="s">
        <v>166</v>
      </c>
      <c s="34" t="s">
        <v>9523</v>
      </c>
      <c s="35" t="s">
        <v>5</v>
      </c>
      <c s="6" t="s">
        <v>9524</v>
      </c>
      <c s="36" t="s">
        <v>486</v>
      </c>
      <c s="37">
        <v>6</v>
      </c>
      <c s="36">
        <v>0</v>
      </c>
      <c s="36">
        <f>ROUND(G133*H133,6)</f>
      </c>
      <c r="L133" s="38">
        <v>0</v>
      </c>
      <c s="32">
        <f>ROUND(ROUND(L133,2)*ROUND(G133,3),2)</f>
      </c>
      <c s="36" t="s">
        <v>85</v>
      </c>
      <c>
        <f>(M133*21)/100</f>
      </c>
      <c t="s">
        <v>27</v>
      </c>
    </row>
    <row r="134" spans="1:5" ht="12.75">
      <c r="A134" s="35" t="s">
        <v>54</v>
      </c>
      <c r="E134" s="39" t="s">
        <v>9524</v>
      </c>
    </row>
    <row r="135" spans="1:5" ht="12.75">
      <c r="A135" s="35" t="s">
        <v>55</v>
      </c>
      <c r="E135" s="40" t="s">
        <v>5</v>
      </c>
    </row>
    <row r="136" spans="1:5" ht="12.75">
      <c r="A136" t="s">
        <v>56</v>
      </c>
      <c r="E136" s="39" t="s">
        <v>5</v>
      </c>
    </row>
    <row r="137" spans="1:16" ht="12.75">
      <c r="A137" t="s">
        <v>49</v>
      </c>
      <c s="34" t="s">
        <v>169</v>
      </c>
      <c s="34" t="s">
        <v>9525</v>
      </c>
      <c s="35" t="s">
        <v>5</v>
      </c>
      <c s="6" t="s">
        <v>9526</v>
      </c>
      <c s="36" t="s">
        <v>9465</v>
      </c>
      <c s="37">
        <v>1</v>
      </c>
      <c s="36">
        <v>0</v>
      </c>
      <c s="36">
        <f>ROUND(G137*H137,6)</f>
      </c>
      <c r="L137" s="38">
        <v>0</v>
      </c>
      <c s="32">
        <f>ROUND(ROUND(L137,2)*ROUND(G137,3),2)</f>
      </c>
      <c s="36" t="s">
        <v>85</v>
      </c>
      <c>
        <f>(M137*21)/100</f>
      </c>
      <c t="s">
        <v>27</v>
      </c>
    </row>
    <row r="138" spans="1:5" ht="12.75">
      <c r="A138" s="35" t="s">
        <v>54</v>
      </c>
      <c r="E138" s="39" t="s">
        <v>9526</v>
      </c>
    </row>
    <row r="139" spans="1:5" ht="12.75">
      <c r="A139" s="35" t="s">
        <v>55</v>
      </c>
      <c r="E139" s="40" t="s">
        <v>5</v>
      </c>
    </row>
    <row r="140" spans="1:5" ht="12.75">
      <c r="A140" t="s">
        <v>56</v>
      </c>
      <c r="E140" s="39" t="s">
        <v>5</v>
      </c>
    </row>
    <row r="141" spans="1:16" ht="12.75">
      <c r="A141" t="s">
        <v>49</v>
      </c>
      <c s="34" t="s">
        <v>184</v>
      </c>
      <c s="34" t="s">
        <v>9527</v>
      </c>
      <c s="35" t="s">
        <v>5</v>
      </c>
      <c s="6" t="s">
        <v>9528</v>
      </c>
      <c s="36" t="s">
        <v>9465</v>
      </c>
      <c s="37">
        <v>1</v>
      </c>
      <c s="36">
        <v>0</v>
      </c>
      <c s="36">
        <f>ROUND(G141*H141,6)</f>
      </c>
      <c r="L141" s="38">
        <v>0</v>
      </c>
      <c s="32">
        <f>ROUND(ROUND(L141,2)*ROUND(G141,3),2)</f>
      </c>
      <c s="36" t="s">
        <v>85</v>
      </c>
      <c>
        <f>(M141*21)/100</f>
      </c>
      <c t="s">
        <v>27</v>
      </c>
    </row>
    <row r="142" spans="1:5" ht="12.75">
      <c r="A142" s="35" t="s">
        <v>54</v>
      </c>
      <c r="E142" s="39" t="s">
        <v>9528</v>
      </c>
    </row>
    <row r="143" spans="1:5" ht="12.75">
      <c r="A143" s="35" t="s">
        <v>55</v>
      </c>
      <c r="E143" s="40" t="s">
        <v>5</v>
      </c>
    </row>
    <row r="144" spans="1:5" ht="12.75">
      <c r="A144" t="s">
        <v>56</v>
      </c>
      <c r="E144" s="39" t="s">
        <v>5</v>
      </c>
    </row>
    <row r="145" spans="1:16" ht="12.75">
      <c r="A145" t="s">
        <v>49</v>
      </c>
      <c s="34" t="s">
        <v>189</v>
      </c>
      <c s="34" t="s">
        <v>9529</v>
      </c>
      <c s="35" t="s">
        <v>5</v>
      </c>
      <c s="6" t="s">
        <v>9530</v>
      </c>
      <c s="36" t="s">
        <v>9465</v>
      </c>
      <c s="37">
        <v>1</v>
      </c>
      <c s="36">
        <v>0</v>
      </c>
      <c s="36">
        <f>ROUND(G145*H145,6)</f>
      </c>
      <c r="L145" s="38">
        <v>0</v>
      </c>
      <c s="32">
        <f>ROUND(ROUND(L145,2)*ROUND(G145,3),2)</f>
      </c>
      <c s="36" t="s">
        <v>85</v>
      </c>
      <c>
        <f>(M145*21)/100</f>
      </c>
      <c t="s">
        <v>27</v>
      </c>
    </row>
    <row r="146" spans="1:5" ht="12.75">
      <c r="A146" s="35" t="s">
        <v>54</v>
      </c>
      <c r="E146" s="39" t="s">
        <v>9530</v>
      </c>
    </row>
    <row r="147" spans="1:5" ht="12.75">
      <c r="A147" s="35" t="s">
        <v>55</v>
      </c>
      <c r="E147" s="40" t="s">
        <v>5</v>
      </c>
    </row>
    <row r="148" spans="1:5" ht="12.75">
      <c r="A148" t="s">
        <v>56</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25.5">
      <c r="A8" t="s">
        <v>44</v>
      </c>
      <c r="C8" s="28" t="s">
        <v>9533</v>
      </c>
      <c r="E8" s="30" t="s">
        <v>9532</v>
      </c>
      <c r="J8" s="29">
        <f>0+J9+J18+J47+J84+J165+J202+J227+J232+J305+J314</f>
      </c>
      <c s="29">
        <f>0+K9+K18+K47+K84+K165+K202+K227+K232+K305+K314</f>
      </c>
      <c s="29">
        <f>0+L9+L18+L47+L84+L165+L202+L227+L232+L305+L314</f>
      </c>
      <c s="29">
        <f>0+M9+M18+M47+M84+M165+M202+M227+M232+M305+M314</f>
      </c>
    </row>
    <row r="9" spans="1:13" ht="12.75">
      <c r="A9" t="s">
        <v>46</v>
      </c>
      <c r="C9" s="31" t="s">
        <v>2397</v>
      </c>
      <c r="E9" s="33" t="s">
        <v>2398</v>
      </c>
      <c r="J9" s="32">
        <f>0</f>
      </c>
      <c s="32">
        <f>0</f>
      </c>
      <c s="32">
        <f>0+L10+L14</f>
      </c>
      <c s="32">
        <f>0+M10+M14</f>
      </c>
    </row>
    <row r="10" spans="1:16" ht="12.75">
      <c r="A10" t="s">
        <v>49</v>
      </c>
      <c s="34" t="s">
        <v>47</v>
      </c>
      <c s="34" t="s">
        <v>9534</v>
      </c>
      <c s="35" t="s">
        <v>5</v>
      </c>
      <c s="6" t="s">
        <v>9535</v>
      </c>
      <c s="36" t="s">
        <v>60</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9536</v>
      </c>
    </row>
    <row r="14" spans="1:16" ht="12.75">
      <c r="A14" t="s">
        <v>49</v>
      </c>
      <c s="34" t="s">
        <v>27</v>
      </c>
      <c s="34" t="s">
        <v>2399</v>
      </c>
      <c s="35" t="s">
        <v>5</v>
      </c>
      <c s="6" t="s">
        <v>2400</v>
      </c>
      <c s="36" t="s">
        <v>68</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1286</v>
      </c>
    </row>
    <row r="18" spans="1:13" ht="12.75">
      <c r="A18" t="s">
        <v>46</v>
      </c>
      <c r="C18" s="31" t="s">
        <v>2401</v>
      </c>
      <c r="E18" s="33" t="s">
        <v>2402</v>
      </c>
      <c r="J18" s="32">
        <f>0</f>
      </c>
      <c s="32">
        <f>0</f>
      </c>
      <c s="32">
        <f>0+L19+L23+L27+L31+L35+L39+L43</f>
      </c>
      <c s="32">
        <f>0+M19+M23+M27+M31+M35+M39+M43</f>
      </c>
    </row>
    <row r="19" spans="1:16" ht="25.5">
      <c r="A19" t="s">
        <v>49</v>
      </c>
      <c s="34" t="s">
        <v>26</v>
      </c>
      <c s="34" t="s">
        <v>9537</v>
      </c>
      <c s="35" t="s">
        <v>5</v>
      </c>
      <c s="6" t="s">
        <v>9538</v>
      </c>
      <c s="36" t="s">
        <v>60</v>
      </c>
      <c s="37">
        <v>158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2763</v>
      </c>
    </row>
    <row r="23" spans="1:16" ht="25.5">
      <c r="A23" t="s">
        <v>49</v>
      </c>
      <c s="34" t="s">
        <v>65</v>
      </c>
      <c s="34" t="s">
        <v>2761</v>
      </c>
      <c s="35" t="s">
        <v>5</v>
      </c>
      <c s="6" t="s">
        <v>2762</v>
      </c>
      <c s="36" t="s">
        <v>60</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2763</v>
      </c>
    </row>
    <row r="27" spans="1:16" ht="25.5">
      <c r="A27" t="s">
        <v>49</v>
      </c>
      <c s="34" t="s">
        <v>70</v>
      </c>
      <c s="34" t="s">
        <v>1282</v>
      </c>
      <c s="35" t="s">
        <v>5</v>
      </c>
      <c s="6" t="s">
        <v>1283</v>
      </c>
      <c s="36" t="s">
        <v>60</v>
      </c>
      <c s="37">
        <v>170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12.75">
      <c r="A31" t="s">
        <v>49</v>
      </c>
      <c s="34" t="s">
        <v>74</v>
      </c>
      <c s="34" t="s">
        <v>1531</v>
      </c>
      <c s="35" t="s">
        <v>5</v>
      </c>
      <c s="6" t="s">
        <v>1532</v>
      </c>
      <c s="36" t="s">
        <v>60</v>
      </c>
      <c s="37">
        <v>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1151</v>
      </c>
    </row>
    <row r="35" spans="1:16" ht="12.75">
      <c r="A35" t="s">
        <v>49</v>
      </c>
      <c s="34" t="s">
        <v>78</v>
      </c>
      <c s="34" t="s">
        <v>2766</v>
      </c>
      <c s="35" t="s">
        <v>5</v>
      </c>
      <c s="6" t="s">
        <v>2422</v>
      </c>
      <c s="36" t="s">
        <v>68</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1286</v>
      </c>
    </row>
    <row r="39" spans="1:16" ht="12.75">
      <c r="A39" t="s">
        <v>49</v>
      </c>
      <c s="34" t="s">
        <v>82</v>
      </c>
      <c s="34" t="s">
        <v>1284</v>
      </c>
      <c s="35" t="s">
        <v>5</v>
      </c>
      <c s="6" t="s">
        <v>1285</v>
      </c>
      <c s="36" t="s">
        <v>68</v>
      </c>
      <c s="37">
        <v>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1286</v>
      </c>
    </row>
    <row r="43" spans="1:16" ht="12.75">
      <c r="A43" t="s">
        <v>49</v>
      </c>
      <c s="34" t="s">
        <v>89</v>
      </c>
      <c s="34" t="s">
        <v>2403</v>
      </c>
      <c s="35" t="s">
        <v>5</v>
      </c>
      <c s="6" t="s">
        <v>2404</v>
      </c>
      <c s="36" t="s">
        <v>819</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835</v>
      </c>
    </row>
    <row r="47" spans="1:13" ht="12.75">
      <c r="A47" t="s">
        <v>46</v>
      </c>
      <c r="C47" s="31" t="s">
        <v>1958</v>
      </c>
      <c r="E47" s="33" t="s">
        <v>2437</v>
      </c>
      <c r="J47" s="32">
        <f>0</f>
      </c>
      <c s="32">
        <f>0</f>
      </c>
      <c s="32">
        <f>0+L48+L52+L56+L60+L64+L68+L72+L76+L80</f>
      </c>
      <c s="32">
        <f>0+M48+M52+M56+M60+M64+M68+M72+M76+M80</f>
      </c>
    </row>
    <row r="48" spans="1:16" ht="12.75">
      <c r="A48" t="s">
        <v>49</v>
      </c>
      <c s="34" t="s">
        <v>93</v>
      </c>
      <c s="34" t="s">
        <v>9539</v>
      </c>
      <c s="35" t="s">
        <v>5</v>
      </c>
      <c s="6" t="s">
        <v>9540</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1535</v>
      </c>
    </row>
    <row r="52" spans="1:16" ht="25.5">
      <c r="A52" t="s">
        <v>49</v>
      </c>
      <c s="34" t="s">
        <v>96</v>
      </c>
      <c s="34" t="s">
        <v>9541</v>
      </c>
      <c s="35" t="s">
        <v>5</v>
      </c>
      <c s="6" t="s">
        <v>9542</v>
      </c>
      <c s="36" t="s">
        <v>68</v>
      </c>
      <c s="37">
        <v>21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89.25">
      <c r="A55" t="s">
        <v>56</v>
      </c>
      <c r="E55" s="39" t="s">
        <v>1535</v>
      </c>
    </row>
    <row r="56" spans="1:16" ht="12.75">
      <c r="A56" t="s">
        <v>49</v>
      </c>
      <c s="34" t="s">
        <v>100</v>
      </c>
      <c s="34" t="s">
        <v>9543</v>
      </c>
      <c s="35" t="s">
        <v>5</v>
      </c>
      <c s="6" t="s">
        <v>9544</v>
      </c>
      <c s="36" t="s">
        <v>68</v>
      </c>
      <c s="37">
        <v>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1163</v>
      </c>
    </row>
    <row r="60" spans="1:16" ht="12.75">
      <c r="A60" t="s">
        <v>49</v>
      </c>
      <c s="34" t="s">
        <v>104</v>
      </c>
      <c s="34" t="s">
        <v>2775</v>
      </c>
      <c s="35" t="s">
        <v>5</v>
      </c>
      <c s="6" t="s">
        <v>2776</v>
      </c>
      <c s="36" t="s">
        <v>68</v>
      </c>
      <c s="37">
        <v>15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76.5">
      <c r="A63" t="s">
        <v>56</v>
      </c>
      <c r="E63" s="39" t="s">
        <v>1163</v>
      </c>
    </row>
    <row r="64" spans="1:16" ht="25.5">
      <c r="A64" t="s">
        <v>49</v>
      </c>
      <c s="34" t="s">
        <v>107</v>
      </c>
      <c s="34" t="s">
        <v>9545</v>
      </c>
      <c s="35" t="s">
        <v>5</v>
      </c>
      <c s="6" t="s">
        <v>9546</v>
      </c>
      <c s="36" t="s">
        <v>68</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76.5">
      <c r="A67" t="s">
        <v>56</v>
      </c>
      <c r="E67" s="39" t="s">
        <v>1163</v>
      </c>
    </row>
    <row r="68" spans="1:16" ht="12.75">
      <c r="A68" t="s">
        <v>49</v>
      </c>
      <c s="34" t="s">
        <v>110</v>
      </c>
      <c s="34" t="s">
        <v>9547</v>
      </c>
      <c s="35" t="s">
        <v>5</v>
      </c>
      <c s="6" t="s">
        <v>9548</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9549</v>
      </c>
    </row>
    <row r="72" spans="1:16" ht="12.75">
      <c r="A72" t="s">
        <v>49</v>
      </c>
      <c s="34" t="s">
        <v>113</v>
      </c>
      <c s="34" t="s">
        <v>9550</v>
      </c>
      <c s="35" t="s">
        <v>5</v>
      </c>
      <c s="6" t="s">
        <v>9551</v>
      </c>
      <c s="36" t="s">
        <v>68</v>
      </c>
      <c s="37">
        <v>14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2165</v>
      </c>
    </row>
    <row r="76" spans="1:16" ht="25.5">
      <c r="A76" t="s">
        <v>49</v>
      </c>
      <c s="34" t="s">
        <v>118</v>
      </c>
      <c s="34" t="s">
        <v>2270</v>
      </c>
      <c s="35" t="s">
        <v>5</v>
      </c>
      <c s="6" t="s">
        <v>2271</v>
      </c>
      <c s="36" t="s">
        <v>819</v>
      </c>
      <c s="37">
        <v>175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2272</v>
      </c>
    </row>
    <row r="80" spans="1:16" ht="12.75">
      <c r="A80" t="s">
        <v>49</v>
      </c>
      <c s="34" t="s">
        <v>121</v>
      </c>
      <c s="34" t="s">
        <v>9552</v>
      </c>
      <c s="35" t="s">
        <v>5</v>
      </c>
      <c s="6" t="s">
        <v>9553</v>
      </c>
      <c s="36" t="s">
        <v>68</v>
      </c>
      <c s="37">
        <v>1</v>
      </c>
      <c s="36">
        <v>0</v>
      </c>
      <c s="36">
        <f>ROUND(G80*H80,6)</f>
      </c>
      <c r="L80" s="38">
        <v>0</v>
      </c>
      <c s="32">
        <f>ROUND(ROUND(L80,2)*ROUND(G80,3),2)</f>
      </c>
      <c s="36" t="s">
        <v>85</v>
      </c>
      <c>
        <f>(M80*21)/100</f>
      </c>
      <c t="s">
        <v>27</v>
      </c>
    </row>
    <row r="81" spans="1:5" ht="12.75">
      <c r="A81" s="35" t="s">
        <v>54</v>
      </c>
      <c r="E81" s="39" t="s">
        <v>9553</v>
      </c>
    </row>
    <row r="82" spans="1:5" ht="12.75">
      <c r="A82" s="35" t="s">
        <v>55</v>
      </c>
      <c r="E82" s="40" t="s">
        <v>5</v>
      </c>
    </row>
    <row r="83" spans="1:5" ht="12.75">
      <c r="A83" t="s">
        <v>56</v>
      </c>
      <c r="E83" s="39" t="s">
        <v>5</v>
      </c>
    </row>
    <row r="84" spans="1:13" ht="12.75">
      <c r="A84" t="s">
        <v>46</v>
      </c>
      <c r="C84" s="31" t="s">
        <v>2461</v>
      </c>
      <c r="E84" s="33" t="s">
        <v>2462</v>
      </c>
      <c r="J84" s="32">
        <f>0</f>
      </c>
      <c s="32">
        <f>0</f>
      </c>
      <c s="32">
        <f>0+L85+L89+L93+L97+L101+L105+L109+L113+L117+L121+L125+L129+L133+L137+L141+L145+L149+L153+L157+L161</f>
      </c>
      <c s="32">
        <f>0+M85+M89+M93+M97+M101+M105+M109+M113+M117+M121+M125+M129+M133+M137+M141+M145+M149+M153+M157+M161</f>
      </c>
    </row>
    <row r="85" spans="1:16" ht="25.5">
      <c r="A85" t="s">
        <v>49</v>
      </c>
      <c s="34" t="s">
        <v>124</v>
      </c>
      <c s="34" t="s">
        <v>9554</v>
      </c>
      <c s="35" t="s">
        <v>5</v>
      </c>
      <c s="6" t="s">
        <v>9555</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103</v>
      </c>
    </row>
    <row r="89" spans="1:16" ht="25.5">
      <c r="A89" t="s">
        <v>49</v>
      </c>
      <c s="34" t="s">
        <v>127</v>
      </c>
      <c s="34" t="s">
        <v>1037</v>
      </c>
      <c s="35" t="s">
        <v>5</v>
      </c>
      <c s="6" t="s">
        <v>1038</v>
      </c>
      <c s="36" t="s">
        <v>68</v>
      </c>
      <c s="37">
        <v>320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103</v>
      </c>
    </row>
    <row r="93" spans="1:16" ht="25.5">
      <c r="A93" t="s">
        <v>49</v>
      </c>
      <c s="34" t="s">
        <v>131</v>
      </c>
      <c s="34" t="s">
        <v>101</v>
      </c>
      <c s="35" t="s">
        <v>5</v>
      </c>
      <c s="6" t="s">
        <v>102</v>
      </c>
      <c s="36" t="s">
        <v>68</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103</v>
      </c>
    </row>
    <row r="97" spans="1:16" ht="25.5">
      <c r="A97" t="s">
        <v>49</v>
      </c>
      <c s="34" t="s">
        <v>135</v>
      </c>
      <c s="34" t="s">
        <v>2633</v>
      </c>
      <c s="35" t="s">
        <v>5</v>
      </c>
      <c s="6" t="s">
        <v>2634</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103</v>
      </c>
    </row>
    <row r="101" spans="1:16" ht="25.5">
      <c r="A101" t="s">
        <v>49</v>
      </c>
      <c s="34" t="s">
        <v>139</v>
      </c>
      <c s="34" t="s">
        <v>2842</v>
      </c>
      <c s="35" t="s">
        <v>5</v>
      </c>
      <c s="6" t="s">
        <v>2843</v>
      </c>
      <c s="36" t="s">
        <v>68</v>
      </c>
      <c s="37">
        <v>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103</v>
      </c>
    </row>
    <row r="105" spans="1:16" ht="25.5">
      <c r="A105" t="s">
        <v>49</v>
      </c>
      <c s="34" t="s">
        <v>142</v>
      </c>
      <c s="34" t="s">
        <v>108</v>
      </c>
      <c s="35" t="s">
        <v>5</v>
      </c>
      <c s="6" t="s">
        <v>109</v>
      </c>
      <c s="36" t="s">
        <v>68</v>
      </c>
      <c s="37">
        <v>15</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103</v>
      </c>
    </row>
    <row r="109" spans="1:16" ht="25.5">
      <c r="A109" t="s">
        <v>49</v>
      </c>
      <c s="34" t="s">
        <v>146</v>
      </c>
      <c s="34" t="s">
        <v>111</v>
      </c>
      <c s="35" t="s">
        <v>5</v>
      </c>
      <c s="6" t="s">
        <v>112</v>
      </c>
      <c s="36" t="s">
        <v>68</v>
      </c>
      <c s="37">
        <v>30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02">
      <c r="A112" t="s">
        <v>56</v>
      </c>
      <c r="E112" s="39" t="s">
        <v>103</v>
      </c>
    </row>
    <row r="113" spans="1:16" ht="25.5">
      <c r="A113" t="s">
        <v>49</v>
      </c>
      <c s="34" t="s">
        <v>149</v>
      </c>
      <c s="34" t="s">
        <v>2844</v>
      </c>
      <c s="35" t="s">
        <v>5</v>
      </c>
      <c s="6" t="s">
        <v>2845</v>
      </c>
      <c s="36" t="s">
        <v>68</v>
      </c>
      <c s="37">
        <v>5</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02">
      <c r="A116" t="s">
        <v>56</v>
      </c>
      <c r="E116" s="39" t="s">
        <v>103</v>
      </c>
    </row>
    <row r="117" spans="1:16" ht="12.75">
      <c r="A117" t="s">
        <v>49</v>
      </c>
      <c s="34" t="s">
        <v>153</v>
      </c>
      <c s="34" t="s">
        <v>2187</v>
      </c>
      <c s="35" t="s">
        <v>5</v>
      </c>
      <c s="6" t="s">
        <v>2188</v>
      </c>
      <c s="36" t="s">
        <v>68</v>
      </c>
      <c s="37">
        <v>360</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2189</v>
      </c>
    </row>
    <row r="121" spans="1:16" ht="12.75">
      <c r="A121" t="s">
        <v>49</v>
      </c>
      <c s="34" t="s">
        <v>158</v>
      </c>
      <c s="34" t="s">
        <v>9556</v>
      </c>
      <c s="35" t="s">
        <v>5</v>
      </c>
      <c s="6" t="s">
        <v>9557</v>
      </c>
      <c s="36" t="s">
        <v>68</v>
      </c>
      <c s="37">
        <v>30</v>
      </c>
      <c s="36">
        <v>0</v>
      </c>
      <c s="36">
        <f>ROUND(G121*H121,6)</f>
      </c>
      <c r="L121" s="38">
        <v>0</v>
      </c>
      <c s="32">
        <f>ROUND(ROUND(L121,2)*ROUND(G121,3),2)</f>
      </c>
      <c s="36" t="s">
        <v>85</v>
      </c>
      <c>
        <f>(M121*21)/100</f>
      </c>
      <c t="s">
        <v>27</v>
      </c>
    </row>
    <row r="122" spans="1:5" ht="12.75">
      <c r="A122" s="35" t="s">
        <v>54</v>
      </c>
      <c r="E122" s="39" t="s">
        <v>9557</v>
      </c>
    </row>
    <row r="123" spans="1:5" ht="12.75">
      <c r="A123" s="35" t="s">
        <v>55</v>
      </c>
      <c r="E123" s="40" t="s">
        <v>5</v>
      </c>
    </row>
    <row r="124" spans="1:5" ht="12.75">
      <c r="A124" t="s">
        <v>56</v>
      </c>
      <c r="E124" s="39" t="s">
        <v>5</v>
      </c>
    </row>
    <row r="125" spans="1:16" ht="12.75">
      <c r="A125" t="s">
        <v>49</v>
      </c>
      <c s="34" t="s">
        <v>162</v>
      </c>
      <c s="34" t="s">
        <v>9558</v>
      </c>
      <c s="35" t="s">
        <v>5</v>
      </c>
      <c s="6" t="s">
        <v>9559</v>
      </c>
      <c s="36" t="s">
        <v>68</v>
      </c>
      <c s="37">
        <v>5</v>
      </c>
      <c s="36">
        <v>0</v>
      </c>
      <c s="36">
        <f>ROUND(G125*H125,6)</f>
      </c>
      <c r="L125" s="38">
        <v>0</v>
      </c>
      <c s="32">
        <f>ROUND(ROUND(L125,2)*ROUND(G125,3),2)</f>
      </c>
      <c s="36" t="s">
        <v>85</v>
      </c>
      <c>
        <f>(M125*21)/100</f>
      </c>
      <c t="s">
        <v>27</v>
      </c>
    </row>
    <row r="126" spans="1:5" ht="12.75">
      <c r="A126" s="35" t="s">
        <v>54</v>
      </c>
      <c r="E126" s="39" t="s">
        <v>9559</v>
      </c>
    </row>
    <row r="127" spans="1:5" ht="12.75">
      <c r="A127" s="35" t="s">
        <v>55</v>
      </c>
      <c r="E127" s="40" t="s">
        <v>5</v>
      </c>
    </row>
    <row r="128" spans="1:5" ht="12.75">
      <c r="A128" t="s">
        <v>56</v>
      </c>
      <c r="E128" s="39" t="s">
        <v>5</v>
      </c>
    </row>
    <row r="129" spans="1:16" ht="25.5">
      <c r="A129" t="s">
        <v>49</v>
      </c>
      <c s="34" t="s">
        <v>166</v>
      </c>
      <c s="34" t="s">
        <v>9560</v>
      </c>
      <c s="35" t="s">
        <v>5</v>
      </c>
      <c s="6" t="s">
        <v>9561</v>
      </c>
      <c s="36" t="s">
        <v>60</v>
      </c>
      <c s="37">
        <v>100</v>
      </c>
      <c s="36">
        <v>0</v>
      </c>
      <c s="36">
        <f>ROUND(G129*H129,6)</f>
      </c>
      <c r="L129" s="38">
        <v>0</v>
      </c>
      <c s="32">
        <f>ROUND(ROUND(L129,2)*ROUND(G129,3),2)</f>
      </c>
      <c s="36" t="s">
        <v>85</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169</v>
      </c>
      <c s="34" t="s">
        <v>2489</v>
      </c>
      <c s="35" t="s">
        <v>5</v>
      </c>
      <c s="6" t="s">
        <v>1034</v>
      </c>
      <c s="36" t="s">
        <v>60</v>
      </c>
      <c s="37">
        <v>1600</v>
      </c>
      <c s="36">
        <v>0</v>
      </c>
      <c s="36">
        <f>ROUND(G133*H133,6)</f>
      </c>
      <c r="L133" s="38">
        <v>0</v>
      </c>
      <c s="32">
        <f>ROUND(ROUND(L133,2)*ROUND(G133,3),2)</f>
      </c>
      <c s="36" t="s">
        <v>85</v>
      </c>
      <c>
        <f>(M133*21)/100</f>
      </c>
      <c t="s">
        <v>27</v>
      </c>
    </row>
    <row r="134" spans="1:5" ht="12.75">
      <c r="A134" s="35" t="s">
        <v>54</v>
      </c>
      <c r="E134" s="39" t="s">
        <v>1034</v>
      </c>
    </row>
    <row r="135" spans="1:5" ht="12.75">
      <c r="A135" s="35" t="s">
        <v>55</v>
      </c>
      <c r="E135" s="40" t="s">
        <v>5</v>
      </c>
    </row>
    <row r="136" spans="1:5" ht="12.75">
      <c r="A136" t="s">
        <v>56</v>
      </c>
      <c r="E136" s="39" t="s">
        <v>5</v>
      </c>
    </row>
    <row r="137" spans="1:16" ht="12.75">
      <c r="A137" t="s">
        <v>49</v>
      </c>
      <c s="34" t="s">
        <v>184</v>
      </c>
      <c s="34" t="s">
        <v>2490</v>
      </c>
      <c s="35" t="s">
        <v>5</v>
      </c>
      <c s="6" t="s">
        <v>1635</v>
      </c>
      <c s="36" t="s">
        <v>60</v>
      </c>
      <c s="37">
        <v>100</v>
      </c>
      <c s="36">
        <v>0</v>
      </c>
      <c s="36">
        <f>ROUND(G137*H137,6)</f>
      </c>
      <c r="L137" s="38">
        <v>0</v>
      </c>
      <c s="32">
        <f>ROUND(ROUND(L137,2)*ROUND(G137,3),2)</f>
      </c>
      <c s="36" t="s">
        <v>85</v>
      </c>
      <c>
        <f>(M137*21)/100</f>
      </c>
      <c t="s">
        <v>27</v>
      </c>
    </row>
    <row r="138" spans="1:5" ht="12.75">
      <c r="A138" s="35" t="s">
        <v>54</v>
      </c>
      <c r="E138" s="39" t="s">
        <v>1635</v>
      </c>
    </row>
    <row r="139" spans="1:5" ht="12.75">
      <c r="A139" s="35" t="s">
        <v>55</v>
      </c>
      <c r="E139" s="40" t="s">
        <v>5</v>
      </c>
    </row>
    <row r="140" spans="1:5" ht="12.75">
      <c r="A140" t="s">
        <v>56</v>
      </c>
      <c r="E140" s="39" t="s">
        <v>5</v>
      </c>
    </row>
    <row r="141" spans="1:16" ht="12.75">
      <c r="A141" t="s">
        <v>49</v>
      </c>
      <c s="34" t="s">
        <v>189</v>
      </c>
      <c s="34" t="s">
        <v>2491</v>
      </c>
      <c s="35" t="s">
        <v>5</v>
      </c>
      <c s="6" t="s">
        <v>2492</v>
      </c>
      <c s="36" t="s">
        <v>60</v>
      </c>
      <c s="37">
        <v>180</v>
      </c>
      <c s="36">
        <v>0</v>
      </c>
      <c s="36">
        <f>ROUND(G141*H141,6)</f>
      </c>
      <c r="L141" s="38">
        <v>0</v>
      </c>
      <c s="32">
        <f>ROUND(ROUND(L141,2)*ROUND(G141,3),2)</f>
      </c>
      <c s="36" t="s">
        <v>85</v>
      </c>
      <c>
        <f>(M141*21)/100</f>
      </c>
      <c t="s">
        <v>27</v>
      </c>
    </row>
    <row r="142" spans="1:5" ht="12.75">
      <c r="A142" s="35" t="s">
        <v>54</v>
      </c>
      <c r="E142" s="39" t="s">
        <v>2492</v>
      </c>
    </row>
    <row r="143" spans="1:5" ht="12.75">
      <c r="A143" s="35" t="s">
        <v>55</v>
      </c>
      <c r="E143" s="40" t="s">
        <v>5</v>
      </c>
    </row>
    <row r="144" spans="1:5" ht="12.75">
      <c r="A144" t="s">
        <v>56</v>
      </c>
      <c r="E144" s="39" t="s">
        <v>5</v>
      </c>
    </row>
    <row r="145" spans="1:16" ht="12.75">
      <c r="A145" t="s">
        <v>49</v>
      </c>
      <c s="34" t="s">
        <v>193</v>
      </c>
      <c s="34" t="s">
        <v>2493</v>
      </c>
      <c s="35" t="s">
        <v>5</v>
      </c>
      <c s="6" t="s">
        <v>91</v>
      </c>
      <c s="36" t="s">
        <v>60</v>
      </c>
      <c s="37">
        <v>250</v>
      </c>
      <c s="36">
        <v>0</v>
      </c>
      <c s="36">
        <f>ROUND(G145*H145,6)</f>
      </c>
      <c r="L145" s="38">
        <v>0</v>
      </c>
      <c s="32">
        <f>ROUND(ROUND(L145,2)*ROUND(G145,3),2)</f>
      </c>
      <c s="36" t="s">
        <v>85</v>
      </c>
      <c>
        <f>(M145*21)/100</f>
      </c>
      <c t="s">
        <v>27</v>
      </c>
    </row>
    <row r="146" spans="1:5" ht="12.75">
      <c r="A146" s="35" t="s">
        <v>54</v>
      </c>
      <c r="E146" s="39" t="s">
        <v>91</v>
      </c>
    </row>
    <row r="147" spans="1:5" ht="12.75">
      <c r="A147" s="35" t="s">
        <v>55</v>
      </c>
      <c r="E147" s="40" t="s">
        <v>5</v>
      </c>
    </row>
    <row r="148" spans="1:5" ht="12.75">
      <c r="A148" t="s">
        <v>56</v>
      </c>
      <c r="E148" s="39" t="s">
        <v>5</v>
      </c>
    </row>
    <row r="149" spans="1:16" ht="12.75">
      <c r="A149" t="s">
        <v>49</v>
      </c>
      <c s="34" t="s">
        <v>197</v>
      </c>
      <c s="34" t="s">
        <v>2899</v>
      </c>
      <c s="35" t="s">
        <v>5</v>
      </c>
      <c s="6" t="s">
        <v>95</v>
      </c>
      <c s="36" t="s">
        <v>60</v>
      </c>
      <c s="37">
        <v>50</v>
      </c>
      <c s="36">
        <v>0</v>
      </c>
      <c s="36">
        <f>ROUND(G149*H149,6)</f>
      </c>
      <c r="L149" s="38">
        <v>0</v>
      </c>
      <c s="32">
        <f>ROUND(ROUND(L149,2)*ROUND(G149,3),2)</f>
      </c>
      <c s="36" t="s">
        <v>85</v>
      </c>
      <c>
        <f>(M149*21)/100</f>
      </c>
      <c t="s">
        <v>27</v>
      </c>
    </row>
    <row r="150" spans="1:5" ht="12.75">
      <c r="A150" s="35" t="s">
        <v>54</v>
      </c>
      <c r="E150" s="39" t="s">
        <v>95</v>
      </c>
    </row>
    <row r="151" spans="1:5" ht="12.75">
      <c r="A151" s="35" t="s">
        <v>55</v>
      </c>
      <c r="E151" s="40" t="s">
        <v>5</v>
      </c>
    </row>
    <row r="152" spans="1:5" ht="12.75">
      <c r="A152" t="s">
        <v>56</v>
      </c>
      <c r="E152" s="39" t="s">
        <v>5</v>
      </c>
    </row>
    <row r="153" spans="1:16" ht="12.75">
      <c r="A153" t="s">
        <v>49</v>
      </c>
      <c s="34" t="s">
        <v>201</v>
      </c>
      <c s="34" t="s">
        <v>2870</v>
      </c>
      <c s="35" t="s">
        <v>5</v>
      </c>
      <c s="6" t="s">
        <v>2470</v>
      </c>
      <c s="36" t="s">
        <v>60</v>
      </c>
      <c s="37">
        <v>50</v>
      </c>
      <c s="36">
        <v>0</v>
      </c>
      <c s="36">
        <f>ROUND(G153*H153,6)</f>
      </c>
      <c r="L153" s="38">
        <v>0</v>
      </c>
      <c s="32">
        <f>ROUND(ROUND(L153,2)*ROUND(G153,3),2)</f>
      </c>
      <c s="36" t="s">
        <v>85</v>
      </c>
      <c>
        <f>(M153*21)/100</f>
      </c>
      <c t="s">
        <v>27</v>
      </c>
    </row>
    <row r="154" spans="1:5" ht="12.75">
      <c r="A154" s="35" t="s">
        <v>54</v>
      </c>
      <c r="E154" s="39" t="s">
        <v>2470</v>
      </c>
    </row>
    <row r="155" spans="1:5" ht="12.75">
      <c r="A155" s="35" t="s">
        <v>55</v>
      </c>
      <c r="E155" s="40" t="s">
        <v>5</v>
      </c>
    </row>
    <row r="156" spans="1:5" ht="12.75">
      <c r="A156" t="s">
        <v>56</v>
      </c>
      <c r="E156" s="39" t="s">
        <v>5</v>
      </c>
    </row>
    <row r="157" spans="1:16" ht="25.5">
      <c r="A157" t="s">
        <v>49</v>
      </c>
      <c s="34" t="s">
        <v>205</v>
      </c>
      <c s="34" t="s">
        <v>2848</v>
      </c>
      <c s="35" t="s">
        <v>5</v>
      </c>
      <c s="6" t="s">
        <v>2849</v>
      </c>
      <c s="36" t="s">
        <v>60</v>
      </c>
      <c s="37">
        <v>30</v>
      </c>
      <c s="36">
        <v>0</v>
      </c>
      <c s="36">
        <f>ROUND(G157*H157,6)</f>
      </c>
      <c r="L157" s="38">
        <v>0</v>
      </c>
      <c s="32">
        <f>ROUND(ROUND(L157,2)*ROUND(G157,3),2)</f>
      </c>
      <c s="36" t="s">
        <v>85</v>
      </c>
      <c>
        <f>(M157*21)/100</f>
      </c>
      <c t="s">
        <v>27</v>
      </c>
    </row>
    <row r="158" spans="1:5" ht="25.5">
      <c r="A158" s="35" t="s">
        <v>54</v>
      </c>
      <c r="E158" s="39" t="s">
        <v>2849</v>
      </c>
    </row>
    <row r="159" spans="1:5" ht="12.75">
      <c r="A159" s="35" t="s">
        <v>55</v>
      </c>
      <c r="E159" s="40" t="s">
        <v>5</v>
      </c>
    </row>
    <row r="160" spans="1:5" ht="12.75">
      <c r="A160" t="s">
        <v>56</v>
      </c>
      <c r="E160" s="39" t="s">
        <v>5</v>
      </c>
    </row>
    <row r="161" spans="1:16" ht="25.5">
      <c r="A161" t="s">
        <v>49</v>
      </c>
      <c s="34" t="s">
        <v>209</v>
      </c>
      <c s="34" t="s">
        <v>9562</v>
      </c>
      <c s="35" t="s">
        <v>5</v>
      </c>
      <c s="6" t="s">
        <v>9563</v>
      </c>
      <c s="36" t="s">
        <v>60</v>
      </c>
      <c s="37">
        <v>90</v>
      </c>
      <c s="36">
        <v>0</v>
      </c>
      <c s="36">
        <f>ROUND(G161*H161,6)</f>
      </c>
      <c r="L161" s="38">
        <v>0</v>
      </c>
      <c s="32">
        <f>ROUND(ROUND(L161,2)*ROUND(G161,3),2)</f>
      </c>
      <c s="36" t="s">
        <v>85</v>
      </c>
      <c>
        <f>(M161*21)/100</f>
      </c>
      <c t="s">
        <v>27</v>
      </c>
    </row>
    <row r="162" spans="1:5" ht="25.5">
      <c r="A162" s="35" t="s">
        <v>54</v>
      </c>
      <c r="E162" s="39" t="s">
        <v>9563</v>
      </c>
    </row>
    <row r="163" spans="1:5" ht="12.75">
      <c r="A163" s="35" t="s">
        <v>55</v>
      </c>
      <c r="E163" s="40" t="s">
        <v>5</v>
      </c>
    </row>
    <row r="164" spans="1:5" ht="12.75">
      <c r="A164" t="s">
        <v>56</v>
      </c>
      <c r="E164" s="39" t="s">
        <v>5</v>
      </c>
    </row>
    <row r="165" spans="1:13" ht="12.75">
      <c r="A165" t="s">
        <v>46</v>
      </c>
      <c r="C165" s="31" t="s">
        <v>2917</v>
      </c>
      <c r="E165" s="33" t="s">
        <v>2918</v>
      </c>
      <c r="J165" s="32">
        <f>0</f>
      </c>
      <c s="32">
        <f>0</f>
      </c>
      <c s="32">
        <f>0+L166+L170+L174+L178+L182+L186+L190+L194+L198</f>
      </c>
      <c s="32">
        <f>0+M166+M170+M174+M178+M182+M186+M190+M194+M198</f>
      </c>
    </row>
    <row r="166" spans="1:16" ht="25.5">
      <c r="A166" t="s">
        <v>49</v>
      </c>
      <c s="34" t="s">
        <v>213</v>
      </c>
      <c s="34" t="s">
        <v>9564</v>
      </c>
      <c s="35" t="s">
        <v>5</v>
      </c>
      <c s="6" t="s">
        <v>9565</v>
      </c>
      <c s="36" t="s">
        <v>68</v>
      </c>
      <c s="37">
        <v>18</v>
      </c>
      <c s="36">
        <v>0</v>
      </c>
      <c s="36">
        <f>ROUND(G166*H166,6)</f>
      </c>
      <c r="L166" s="38">
        <v>0</v>
      </c>
      <c s="32">
        <f>ROUND(ROUND(L166,2)*ROUND(G166,3),2)</f>
      </c>
      <c s="36" t="s">
        <v>85</v>
      </c>
      <c>
        <f>(M166*21)/100</f>
      </c>
      <c t="s">
        <v>27</v>
      </c>
    </row>
    <row r="167" spans="1:5" ht="25.5">
      <c r="A167" s="35" t="s">
        <v>54</v>
      </c>
      <c r="E167" s="39" t="s">
        <v>9565</v>
      </c>
    </row>
    <row r="168" spans="1:5" ht="12.75">
      <c r="A168" s="35" t="s">
        <v>55</v>
      </c>
      <c r="E168" s="40" t="s">
        <v>5</v>
      </c>
    </row>
    <row r="169" spans="1:5" ht="12.75">
      <c r="A169" t="s">
        <v>56</v>
      </c>
      <c r="E169" s="39" t="s">
        <v>5</v>
      </c>
    </row>
    <row r="170" spans="1:16" ht="25.5">
      <c r="A170" t="s">
        <v>49</v>
      </c>
      <c s="34" t="s">
        <v>217</v>
      </c>
      <c s="34" t="s">
        <v>9566</v>
      </c>
      <c s="35" t="s">
        <v>5</v>
      </c>
      <c s="6" t="s">
        <v>9567</v>
      </c>
      <c s="36" t="s">
        <v>68</v>
      </c>
      <c s="37">
        <v>15</v>
      </c>
      <c s="36">
        <v>0</v>
      </c>
      <c s="36">
        <f>ROUND(G170*H170,6)</f>
      </c>
      <c r="L170" s="38">
        <v>0</v>
      </c>
      <c s="32">
        <f>ROUND(ROUND(L170,2)*ROUND(G170,3),2)</f>
      </c>
      <c s="36" t="s">
        <v>85</v>
      </c>
      <c>
        <f>(M170*21)/100</f>
      </c>
      <c t="s">
        <v>27</v>
      </c>
    </row>
    <row r="171" spans="1:5" ht="25.5">
      <c r="A171" s="35" t="s">
        <v>54</v>
      </c>
      <c r="E171" s="39" t="s">
        <v>9567</v>
      </c>
    </row>
    <row r="172" spans="1:5" ht="12.75">
      <c r="A172" s="35" t="s">
        <v>55</v>
      </c>
      <c r="E172" s="40" t="s">
        <v>5</v>
      </c>
    </row>
    <row r="173" spans="1:5" ht="12.75">
      <c r="A173" t="s">
        <v>56</v>
      </c>
      <c r="E173" s="39" t="s">
        <v>5</v>
      </c>
    </row>
    <row r="174" spans="1:16" ht="12.75">
      <c r="A174" t="s">
        <v>49</v>
      </c>
      <c s="34" t="s">
        <v>221</v>
      </c>
      <c s="34" t="s">
        <v>9568</v>
      </c>
      <c s="35" t="s">
        <v>5</v>
      </c>
      <c s="6" t="s">
        <v>9569</v>
      </c>
      <c s="36" t="s">
        <v>68</v>
      </c>
      <c s="37">
        <v>34</v>
      </c>
      <c s="36">
        <v>0</v>
      </c>
      <c s="36">
        <f>ROUND(G174*H174,6)</f>
      </c>
      <c r="L174" s="38">
        <v>0</v>
      </c>
      <c s="32">
        <f>ROUND(ROUND(L174,2)*ROUND(G174,3),2)</f>
      </c>
      <c s="36" t="s">
        <v>85</v>
      </c>
      <c>
        <f>(M174*21)/100</f>
      </c>
      <c t="s">
        <v>27</v>
      </c>
    </row>
    <row r="175" spans="1:5" ht="12.75">
      <c r="A175" s="35" t="s">
        <v>54</v>
      </c>
      <c r="E175" s="39" t="s">
        <v>9569</v>
      </c>
    </row>
    <row r="176" spans="1:5" ht="12.75">
      <c r="A176" s="35" t="s">
        <v>55</v>
      </c>
      <c r="E176" s="40" t="s">
        <v>5</v>
      </c>
    </row>
    <row r="177" spans="1:5" ht="12.75">
      <c r="A177" t="s">
        <v>56</v>
      </c>
      <c r="E177" s="39" t="s">
        <v>5</v>
      </c>
    </row>
    <row r="178" spans="1:16" ht="25.5">
      <c r="A178" t="s">
        <v>49</v>
      </c>
      <c s="34" t="s">
        <v>225</v>
      </c>
      <c s="34" t="s">
        <v>9570</v>
      </c>
      <c s="35" t="s">
        <v>5</v>
      </c>
      <c s="6" t="s">
        <v>9571</v>
      </c>
      <c s="36" t="s">
        <v>68</v>
      </c>
      <c s="37">
        <v>39</v>
      </c>
      <c s="36">
        <v>0</v>
      </c>
      <c s="36">
        <f>ROUND(G178*H178,6)</f>
      </c>
      <c r="L178" s="38">
        <v>0</v>
      </c>
      <c s="32">
        <f>ROUND(ROUND(L178,2)*ROUND(G178,3),2)</f>
      </c>
      <c s="36" t="s">
        <v>85</v>
      </c>
      <c>
        <f>(M178*21)/100</f>
      </c>
      <c t="s">
        <v>27</v>
      </c>
    </row>
    <row r="179" spans="1:5" ht="25.5">
      <c r="A179" s="35" t="s">
        <v>54</v>
      </c>
      <c r="E179" s="39" t="s">
        <v>9571</v>
      </c>
    </row>
    <row r="180" spans="1:5" ht="12.75">
      <c r="A180" s="35" t="s">
        <v>55</v>
      </c>
      <c r="E180" s="40" t="s">
        <v>5</v>
      </c>
    </row>
    <row r="181" spans="1:5" ht="12.75">
      <c r="A181" t="s">
        <v>56</v>
      </c>
      <c r="E181" s="39" t="s">
        <v>5</v>
      </c>
    </row>
    <row r="182" spans="1:16" ht="12.75">
      <c r="A182" t="s">
        <v>49</v>
      </c>
      <c s="34" t="s">
        <v>229</v>
      </c>
      <c s="34" t="s">
        <v>9572</v>
      </c>
      <c s="35" t="s">
        <v>5</v>
      </c>
      <c s="6" t="s">
        <v>9573</v>
      </c>
      <c s="36" t="s">
        <v>68</v>
      </c>
      <c s="37">
        <v>11</v>
      </c>
      <c s="36">
        <v>0</v>
      </c>
      <c s="36">
        <f>ROUND(G182*H182,6)</f>
      </c>
      <c r="L182" s="38">
        <v>0</v>
      </c>
      <c s="32">
        <f>ROUND(ROUND(L182,2)*ROUND(G182,3),2)</f>
      </c>
      <c s="36" t="s">
        <v>85</v>
      </c>
      <c>
        <f>(M182*21)/100</f>
      </c>
      <c t="s">
        <v>27</v>
      </c>
    </row>
    <row r="183" spans="1:5" ht="12.75">
      <c r="A183" s="35" t="s">
        <v>54</v>
      </c>
      <c r="E183" s="39" t="s">
        <v>9573</v>
      </c>
    </row>
    <row r="184" spans="1:5" ht="12.75">
      <c r="A184" s="35" t="s">
        <v>55</v>
      </c>
      <c r="E184" s="40" t="s">
        <v>5</v>
      </c>
    </row>
    <row r="185" spans="1:5" ht="12.75">
      <c r="A185" t="s">
        <v>56</v>
      </c>
      <c r="E185" s="39" t="s">
        <v>5</v>
      </c>
    </row>
    <row r="186" spans="1:16" ht="12.75">
      <c r="A186" t="s">
        <v>49</v>
      </c>
      <c s="34" t="s">
        <v>233</v>
      </c>
      <c s="34" t="s">
        <v>9574</v>
      </c>
      <c s="35" t="s">
        <v>5</v>
      </c>
      <c s="6" t="s">
        <v>9575</v>
      </c>
      <c s="36" t="s">
        <v>68</v>
      </c>
      <c s="37">
        <v>2</v>
      </c>
      <c s="36">
        <v>0</v>
      </c>
      <c s="36">
        <f>ROUND(G186*H186,6)</f>
      </c>
      <c r="L186" s="38">
        <v>0</v>
      </c>
      <c s="32">
        <f>ROUND(ROUND(L186,2)*ROUND(G186,3),2)</f>
      </c>
      <c s="36" t="s">
        <v>85</v>
      </c>
      <c>
        <f>(M186*21)/100</f>
      </c>
      <c t="s">
        <v>27</v>
      </c>
    </row>
    <row r="187" spans="1:5" ht="12.75">
      <c r="A187" s="35" t="s">
        <v>54</v>
      </c>
      <c r="E187" s="39" t="s">
        <v>9575</v>
      </c>
    </row>
    <row r="188" spans="1:5" ht="12.75">
      <c r="A188" s="35" t="s">
        <v>55</v>
      </c>
      <c r="E188" s="40" t="s">
        <v>5</v>
      </c>
    </row>
    <row r="189" spans="1:5" ht="12.75">
      <c r="A189" t="s">
        <v>56</v>
      </c>
      <c r="E189" s="39" t="s">
        <v>5</v>
      </c>
    </row>
    <row r="190" spans="1:16" ht="12.75">
      <c r="A190" t="s">
        <v>49</v>
      </c>
      <c s="34" t="s">
        <v>237</v>
      </c>
      <c s="34" t="s">
        <v>9576</v>
      </c>
      <c s="35" t="s">
        <v>5</v>
      </c>
      <c s="6" t="s">
        <v>9577</v>
      </c>
      <c s="36" t="s">
        <v>68</v>
      </c>
      <c s="37">
        <v>1</v>
      </c>
      <c s="36">
        <v>0</v>
      </c>
      <c s="36">
        <f>ROUND(G190*H190,6)</f>
      </c>
      <c r="L190" s="38">
        <v>0</v>
      </c>
      <c s="32">
        <f>ROUND(ROUND(L190,2)*ROUND(G190,3),2)</f>
      </c>
      <c s="36" t="s">
        <v>85</v>
      </c>
      <c>
        <f>(M190*21)/100</f>
      </c>
      <c t="s">
        <v>27</v>
      </c>
    </row>
    <row r="191" spans="1:5" ht="12.75">
      <c r="A191" s="35" t="s">
        <v>54</v>
      </c>
      <c r="E191" s="39" t="s">
        <v>9577</v>
      </c>
    </row>
    <row r="192" spans="1:5" ht="12.75">
      <c r="A192" s="35" t="s">
        <v>55</v>
      </c>
      <c r="E192" s="40" t="s">
        <v>5</v>
      </c>
    </row>
    <row r="193" spans="1:5" ht="12.75">
      <c r="A193" t="s">
        <v>56</v>
      </c>
      <c r="E193" s="39" t="s">
        <v>5</v>
      </c>
    </row>
    <row r="194" spans="1:16" ht="12.75">
      <c r="A194" t="s">
        <v>49</v>
      </c>
      <c s="34" t="s">
        <v>241</v>
      </c>
      <c s="34" t="s">
        <v>9578</v>
      </c>
      <c s="35" t="s">
        <v>5</v>
      </c>
      <c s="6" t="s">
        <v>9579</v>
      </c>
      <c s="36" t="s">
        <v>68</v>
      </c>
      <c s="37">
        <v>5</v>
      </c>
      <c s="36">
        <v>0</v>
      </c>
      <c s="36">
        <f>ROUND(G194*H194,6)</f>
      </c>
      <c r="L194" s="38">
        <v>0</v>
      </c>
      <c s="32">
        <f>ROUND(ROUND(L194,2)*ROUND(G194,3),2)</f>
      </c>
      <c s="36" t="s">
        <v>85</v>
      </c>
      <c>
        <f>(M194*21)/100</f>
      </c>
      <c t="s">
        <v>27</v>
      </c>
    </row>
    <row r="195" spans="1:5" ht="12.75">
      <c r="A195" s="35" t="s">
        <v>54</v>
      </c>
      <c r="E195" s="39" t="s">
        <v>9579</v>
      </c>
    </row>
    <row r="196" spans="1:5" ht="12.75">
      <c r="A196" s="35" t="s">
        <v>55</v>
      </c>
      <c r="E196" s="40" t="s">
        <v>5</v>
      </c>
    </row>
    <row r="197" spans="1:5" ht="12.75">
      <c r="A197" t="s">
        <v>56</v>
      </c>
      <c r="E197" s="39" t="s">
        <v>5</v>
      </c>
    </row>
    <row r="198" spans="1:16" ht="12.75">
      <c r="A198" t="s">
        <v>49</v>
      </c>
      <c s="34" t="s">
        <v>245</v>
      </c>
      <c s="34" t="s">
        <v>9580</v>
      </c>
      <c s="35" t="s">
        <v>5</v>
      </c>
      <c s="6" t="s">
        <v>9581</v>
      </c>
      <c s="36" t="s">
        <v>52</v>
      </c>
      <c s="37">
        <v>2</v>
      </c>
      <c s="36">
        <v>0</v>
      </c>
      <c s="36">
        <f>ROUND(G198*H198,6)</f>
      </c>
      <c r="L198" s="38">
        <v>0</v>
      </c>
      <c s="32">
        <f>ROUND(ROUND(L198,2)*ROUND(G198,3),2)</f>
      </c>
      <c s="36" t="s">
        <v>85</v>
      </c>
      <c>
        <f>(M198*21)/100</f>
      </c>
      <c t="s">
        <v>27</v>
      </c>
    </row>
    <row r="199" spans="1:5" ht="12.75">
      <c r="A199" s="35" t="s">
        <v>54</v>
      </c>
      <c r="E199" s="39" t="s">
        <v>9581</v>
      </c>
    </row>
    <row r="200" spans="1:5" ht="12.75">
      <c r="A200" s="35" t="s">
        <v>55</v>
      </c>
      <c r="E200" s="40" t="s">
        <v>5</v>
      </c>
    </row>
    <row r="201" spans="1:5" ht="12.75">
      <c r="A201" t="s">
        <v>56</v>
      </c>
      <c r="E201" s="39" t="s">
        <v>5</v>
      </c>
    </row>
    <row r="202" spans="1:13" ht="12.75">
      <c r="A202" t="s">
        <v>46</v>
      </c>
      <c r="C202" s="31" t="s">
        <v>2190</v>
      </c>
      <c r="E202" s="33" t="s">
        <v>2499</v>
      </c>
      <c r="J202" s="32">
        <f>0</f>
      </c>
      <c s="32">
        <f>0</f>
      </c>
      <c s="32">
        <f>0+L203+L207+L211+L215+L219+L223</f>
      </c>
      <c s="32">
        <f>0+M203+M207+M211+M215+M219+M223</f>
      </c>
    </row>
    <row r="203" spans="1:16" ht="12.75">
      <c r="A203" t="s">
        <v>49</v>
      </c>
      <c s="34" t="s">
        <v>249</v>
      </c>
      <c s="34" t="s">
        <v>9582</v>
      </c>
      <c s="35" t="s">
        <v>5</v>
      </c>
      <c s="6" t="s">
        <v>9583</v>
      </c>
      <c s="36" t="s">
        <v>68</v>
      </c>
      <c s="37">
        <v>2</v>
      </c>
      <c s="36">
        <v>0</v>
      </c>
      <c s="36">
        <f>ROUND(G203*H203,6)</f>
      </c>
      <c r="L203" s="38">
        <v>0</v>
      </c>
      <c s="32">
        <f>ROUND(ROUND(L203,2)*ROUND(G203,3),2)</f>
      </c>
      <c s="36" t="s">
        <v>53</v>
      </c>
      <c>
        <f>(M203*21)/100</f>
      </c>
      <c t="s">
        <v>27</v>
      </c>
    </row>
    <row r="204" spans="1:5" ht="12.75">
      <c r="A204" s="35" t="s">
        <v>54</v>
      </c>
      <c r="E204" s="39" t="s">
        <v>9583</v>
      </c>
    </row>
    <row r="205" spans="1:5" ht="12.75">
      <c r="A205" s="35" t="s">
        <v>55</v>
      </c>
      <c r="E205" s="40" t="s">
        <v>5</v>
      </c>
    </row>
    <row r="206" spans="1:5" ht="12.75">
      <c r="A206" t="s">
        <v>56</v>
      </c>
      <c r="E206" s="39" t="s">
        <v>5</v>
      </c>
    </row>
    <row r="207" spans="1:16" ht="12.75">
      <c r="A207" t="s">
        <v>49</v>
      </c>
      <c s="34" t="s">
        <v>253</v>
      </c>
      <c s="34" t="s">
        <v>9584</v>
      </c>
      <c s="35" t="s">
        <v>5</v>
      </c>
      <c s="6" t="s">
        <v>9585</v>
      </c>
      <c s="36" t="s">
        <v>68</v>
      </c>
      <c s="37">
        <v>1</v>
      </c>
      <c s="36">
        <v>0</v>
      </c>
      <c s="36">
        <f>ROUND(G207*H207,6)</f>
      </c>
      <c r="L207" s="38">
        <v>0</v>
      </c>
      <c s="32">
        <f>ROUND(ROUND(L207,2)*ROUND(G207,3),2)</f>
      </c>
      <c s="36" t="s">
        <v>53</v>
      </c>
      <c>
        <f>(M207*21)/100</f>
      </c>
      <c t="s">
        <v>27</v>
      </c>
    </row>
    <row r="208" spans="1:5" ht="12.75">
      <c r="A208" s="35" t="s">
        <v>54</v>
      </c>
      <c r="E208" s="39" t="s">
        <v>9585</v>
      </c>
    </row>
    <row r="209" spans="1:5" ht="12.75">
      <c r="A209" s="35" t="s">
        <v>55</v>
      </c>
      <c r="E209" s="40" t="s">
        <v>5</v>
      </c>
    </row>
    <row r="210" spans="1:5" ht="12.75">
      <c r="A210" t="s">
        <v>56</v>
      </c>
      <c r="E210" s="39" t="s">
        <v>5</v>
      </c>
    </row>
    <row r="211" spans="1:16" ht="12.75">
      <c r="A211" t="s">
        <v>49</v>
      </c>
      <c s="34" t="s">
        <v>257</v>
      </c>
      <c s="34" t="s">
        <v>9586</v>
      </c>
      <c s="35" t="s">
        <v>5</v>
      </c>
      <c s="6" t="s">
        <v>9587</v>
      </c>
      <c s="36" t="s">
        <v>68</v>
      </c>
      <c s="37">
        <v>4</v>
      </c>
      <c s="36">
        <v>0</v>
      </c>
      <c s="36">
        <f>ROUND(G211*H211,6)</f>
      </c>
      <c r="L211" s="38">
        <v>0</v>
      </c>
      <c s="32">
        <f>ROUND(ROUND(L211,2)*ROUND(G211,3),2)</f>
      </c>
      <c s="36" t="s">
        <v>53</v>
      </c>
      <c>
        <f>(M211*21)/100</f>
      </c>
      <c t="s">
        <v>27</v>
      </c>
    </row>
    <row r="212" spans="1:5" ht="12.75">
      <c r="A212" s="35" t="s">
        <v>54</v>
      </c>
      <c r="E212" s="39" t="s">
        <v>9587</v>
      </c>
    </row>
    <row r="213" spans="1:5" ht="12.75">
      <c r="A213" s="35" t="s">
        <v>55</v>
      </c>
      <c r="E213" s="40" t="s">
        <v>5</v>
      </c>
    </row>
    <row r="214" spans="1:5" ht="12.75">
      <c r="A214" t="s">
        <v>56</v>
      </c>
      <c r="E214" s="39" t="s">
        <v>5</v>
      </c>
    </row>
    <row r="215" spans="1:16" ht="12.75">
      <c r="A215" t="s">
        <v>49</v>
      </c>
      <c s="34" t="s">
        <v>261</v>
      </c>
      <c s="34" t="s">
        <v>9588</v>
      </c>
      <c s="35" t="s">
        <v>5</v>
      </c>
      <c s="6" t="s">
        <v>9589</v>
      </c>
      <c s="36" t="s">
        <v>68</v>
      </c>
      <c s="37">
        <v>2</v>
      </c>
      <c s="36">
        <v>0</v>
      </c>
      <c s="36">
        <f>ROUND(G215*H215,6)</f>
      </c>
      <c r="L215" s="38">
        <v>0</v>
      </c>
      <c s="32">
        <f>ROUND(ROUND(L215,2)*ROUND(G215,3),2)</f>
      </c>
      <c s="36" t="s">
        <v>85</v>
      </c>
      <c>
        <f>(M215*21)/100</f>
      </c>
      <c t="s">
        <v>27</v>
      </c>
    </row>
    <row r="216" spans="1:5" ht="12.75">
      <c r="A216" s="35" t="s">
        <v>54</v>
      </c>
      <c r="E216" s="39" t="s">
        <v>9589</v>
      </c>
    </row>
    <row r="217" spans="1:5" ht="12.75">
      <c r="A217" s="35" t="s">
        <v>55</v>
      </c>
      <c r="E217" s="40" t="s">
        <v>5</v>
      </c>
    </row>
    <row r="218" spans="1:5" ht="12.75">
      <c r="A218" t="s">
        <v>56</v>
      </c>
      <c r="E218" s="39" t="s">
        <v>5</v>
      </c>
    </row>
    <row r="219" spans="1:16" ht="12.75">
      <c r="A219" t="s">
        <v>49</v>
      </c>
      <c s="34" t="s">
        <v>265</v>
      </c>
      <c s="34" t="s">
        <v>9590</v>
      </c>
      <c s="35" t="s">
        <v>5</v>
      </c>
      <c s="6" t="s">
        <v>9591</v>
      </c>
      <c s="36" t="s">
        <v>68</v>
      </c>
      <c s="37">
        <v>1</v>
      </c>
      <c s="36">
        <v>0</v>
      </c>
      <c s="36">
        <f>ROUND(G219*H219,6)</f>
      </c>
      <c r="L219" s="38">
        <v>0</v>
      </c>
      <c s="32">
        <f>ROUND(ROUND(L219,2)*ROUND(G219,3),2)</f>
      </c>
      <c s="36" t="s">
        <v>85</v>
      </c>
      <c>
        <f>(M219*21)/100</f>
      </c>
      <c t="s">
        <v>27</v>
      </c>
    </row>
    <row r="220" spans="1:5" ht="12.75">
      <c r="A220" s="35" t="s">
        <v>54</v>
      </c>
      <c r="E220" s="39" t="s">
        <v>9591</v>
      </c>
    </row>
    <row r="221" spans="1:5" ht="12.75">
      <c r="A221" s="35" t="s">
        <v>55</v>
      </c>
      <c r="E221" s="40" t="s">
        <v>5</v>
      </c>
    </row>
    <row r="222" spans="1:5" ht="12.75">
      <c r="A222" t="s">
        <v>56</v>
      </c>
      <c r="E222" s="39" t="s">
        <v>5</v>
      </c>
    </row>
    <row r="223" spans="1:16" ht="12.75">
      <c r="A223" t="s">
        <v>49</v>
      </c>
      <c s="34" t="s">
        <v>595</v>
      </c>
      <c s="34" t="s">
        <v>9592</v>
      </c>
      <c s="35" t="s">
        <v>5</v>
      </c>
      <c s="6" t="s">
        <v>9593</v>
      </c>
      <c s="36" t="s">
        <v>819</v>
      </c>
      <c s="37">
        <v>10</v>
      </c>
      <c s="36">
        <v>0</v>
      </c>
      <c s="36">
        <f>ROUND(G223*H223,6)</f>
      </c>
      <c r="L223" s="38">
        <v>0</v>
      </c>
      <c s="32">
        <f>ROUND(ROUND(L223,2)*ROUND(G223,3),2)</f>
      </c>
      <c s="36" t="s">
        <v>85</v>
      </c>
      <c>
        <f>(M223*21)/100</f>
      </c>
      <c t="s">
        <v>27</v>
      </c>
    </row>
    <row r="224" spans="1:5" ht="12.75">
      <c r="A224" s="35" t="s">
        <v>54</v>
      </c>
      <c r="E224" s="39" t="s">
        <v>9593</v>
      </c>
    </row>
    <row r="225" spans="1:5" ht="12.75">
      <c r="A225" s="35" t="s">
        <v>55</v>
      </c>
      <c r="E225" s="40" t="s">
        <v>5</v>
      </c>
    </row>
    <row r="226" spans="1:5" ht="12.75">
      <c r="A226" t="s">
        <v>56</v>
      </c>
      <c r="E226" s="39" t="s">
        <v>5</v>
      </c>
    </row>
    <row r="227" spans="1:13" ht="12.75">
      <c r="A227" t="s">
        <v>46</v>
      </c>
      <c r="C227" s="31" t="s">
        <v>2503</v>
      </c>
      <c r="E227" s="33" t="s">
        <v>2504</v>
      </c>
      <c r="J227" s="32">
        <f>0</f>
      </c>
      <c s="32">
        <f>0</f>
      </c>
      <c s="32">
        <f>0+L228</f>
      </c>
      <c s="32">
        <f>0+M228</f>
      </c>
    </row>
    <row r="228" spans="1:16" ht="12.75">
      <c r="A228" t="s">
        <v>49</v>
      </c>
      <c s="34" t="s">
        <v>599</v>
      </c>
      <c s="34" t="s">
        <v>9594</v>
      </c>
      <c s="35" t="s">
        <v>5</v>
      </c>
      <c s="6" t="s">
        <v>9595</v>
      </c>
      <c s="36" t="s">
        <v>68</v>
      </c>
      <c s="37">
        <v>4</v>
      </c>
      <c s="36">
        <v>0</v>
      </c>
      <c s="36">
        <f>ROUND(G228*H228,6)</f>
      </c>
      <c r="L228" s="38">
        <v>0</v>
      </c>
      <c s="32">
        <f>ROUND(ROUND(L228,2)*ROUND(G228,3),2)</f>
      </c>
      <c s="36" t="s">
        <v>85</v>
      </c>
      <c>
        <f>(M228*21)/100</f>
      </c>
      <c t="s">
        <v>27</v>
      </c>
    </row>
    <row r="229" spans="1:5" ht="12.75">
      <c r="A229" s="35" t="s">
        <v>54</v>
      </c>
      <c r="E229" s="39" t="s">
        <v>9595</v>
      </c>
    </row>
    <row r="230" spans="1:5" ht="12.75">
      <c r="A230" s="35" t="s">
        <v>55</v>
      </c>
      <c r="E230" s="40" t="s">
        <v>5</v>
      </c>
    </row>
    <row r="231" spans="1:5" ht="12.75">
      <c r="A231" t="s">
        <v>56</v>
      </c>
      <c r="E231" s="39" t="s">
        <v>5</v>
      </c>
    </row>
    <row r="232" spans="1:13" ht="12.75">
      <c r="A232" t="s">
        <v>46</v>
      </c>
      <c r="C232" s="31" t="s">
        <v>1964</v>
      </c>
      <c r="E232" s="33" t="s">
        <v>2308</v>
      </c>
      <c r="J232" s="32">
        <f>0</f>
      </c>
      <c s="32">
        <f>0</f>
      </c>
      <c s="32">
        <f>0+L233+L237+L241+L245+L249+L253+L257+L261+L265+L269+L273+L277+L281+L285+L289+L293+L297+L301</f>
      </c>
      <c s="32">
        <f>0+M233+M237+M241+M245+M249+M253+M257+M261+M265+M269+M273+M277+M281+M285+M289+M293+M297+M301</f>
      </c>
    </row>
    <row r="233" spans="1:16" ht="12.75">
      <c r="A233" t="s">
        <v>49</v>
      </c>
      <c s="34" t="s">
        <v>269</v>
      </c>
      <c s="34" t="s">
        <v>2817</v>
      </c>
      <c s="35" t="s">
        <v>5</v>
      </c>
      <c s="6" t="s">
        <v>2818</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2537</v>
      </c>
    </row>
    <row r="237" spans="1:16" ht="12.75">
      <c r="A237" t="s">
        <v>49</v>
      </c>
      <c s="34" t="s">
        <v>273</v>
      </c>
      <c s="34" t="s">
        <v>9596</v>
      </c>
      <c s="35" t="s">
        <v>5</v>
      </c>
      <c s="6" t="s">
        <v>9597</v>
      </c>
      <c s="36" t="s">
        <v>68</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76.5">
      <c r="A240" t="s">
        <v>56</v>
      </c>
      <c r="E240" s="39" t="s">
        <v>2551</v>
      </c>
    </row>
    <row r="241" spans="1:16" ht="12.75">
      <c r="A241" t="s">
        <v>49</v>
      </c>
      <c s="34" t="s">
        <v>277</v>
      </c>
      <c s="34" t="s">
        <v>9598</v>
      </c>
      <c s="35" t="s">
        <v>5</v>
      </c>
      <c s="6" t="s">
        <v>9599</v>
      </c>
      <c s="36" t="s">
        <v>68</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76.5">
      <c r="A244" t="s">
        <v>56</v>
      </c>
      <c r="E244" s="39" t="s">
        <v>2551</v>
      </c>
    </row>
    <row r="245" spans="1:16" ht="25.5">
      <c r="A245" t="s">
        <v>49</v>
      </c>
      <c s="34" t="s">
        <v>281</v>
      </c>
      <c s="34" t="s">
        <v>860</v>
      </c>
      <c s="35" t="s">
        <v>5</v>
      </c>
      <c s="6" t="s">
        <v>861</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862</v>
      </c>
    </row>
    <row r="249" spans="1:16" ht="38.25">
      <c r="A249" t="s">
        <v>49</v>
      </c>
      <c s="34" t="s">
        <v>285</v>
      </c>
      <c s="34" t="s">
        <v>1817</v>
      </c>
      <c s="35" t="s">
        <v>5</v>
      </c>
      <c s="6" t="s">
        <v>1818</v>
      </c>
      <c s="36" t="s">
        <v>68</v>
      </c>
      <c s="37">
        <v>4</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14.75">
      <c r="A252" t="s">
        <v>56</v>
      </c>
      <c r="E252" s="39" t="s">
        <v>862</v>
      </c>
    </row>
    <row r="253" spans="1:16" ht="25.5">
      <c r="A253" t="s">
        <v>49</v>
      </c>
      <c s="34" t="s">
        <v>289</v>
      </c>
      <c s="34" t="s">
        <v>1041</v>
      </c>
      <c s="35" t="s">
        <v>5</v>
      </c>
      <c s="6" t="s">
        <v>1042</v>
      </c>
      <c s="36" t="s">
        <v>68</v>
      </c>
      <c s="37">
        <v>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1287</v>
      </c>
    </row>
    <row r="257" spans="1:16" ht="12.75">
      <c r="A257" t="s">
        <v>49</v>
      </c>
      <c s="34" t="s">
        <v>293</v>
      </c>
      <c s="34" t="s">
        <v>9600</v>
      </c>
      <c s="35" t="s">
        <v>5</v>
      </c>
      <c s="6" t="s">
        <v>9601</v>
      </c>
      <c s="36" t="s">
        <v>68</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89.25">
      <c r="A260" t="s">
        <v>56</v>
      </c>
      <c r="E260" s="39" t="s">
        <v>2336</v>
      </c>
    </row>
    <row r="261" spans="1:16" ht="12.75">
      <c r="A261" t="s">
        <v>49</v>
      </c>
      <c s="34" t="s">
        <v>297</v>
      </c>
      <c s="34" t="s">
        <v>9602</v>
      </c>
      <c s="35" t="s">
        <v>5</v>
      </c>
      <c s="6" t="s">
        <v>9603</v>
      </c>
      <c s="36" t="s">
        <v>68</v>
      </c>
      <c s="37">
        <v>160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76.5">
      <c r="A264" t="s">
        <v>56</v>
      </c>
      <c r="E264" s="39" t="s">
        <v>2546</v>
      </c>
    </row>
    <row r="265" spans="1:16" ht="12.75">
      <c r="A265" t="s">
        <v>49</v>
      </c>
      <c s="34" t="s">
        <v>301</v>
      </c>
      <c s="34" t="s">
        <v>9604</v>
      </c>
      <c s="35" t="s">
        <v>5</v>
      </c>
      <c s="6" t="s">
        <v>9605</v>
      </c>
      <c s="36" t="s">
        <v>68</v>
      </c>
      <c s="37">
        <v>1</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76.5">
      <c r="A268" t="s">
        <v>56</v>
      </c>
      <c r="E268" s="39" t="s">
        <v>2551</v>
      </c>
    </row>
    <row r="269" spans="1:16" ht="12.75">
      <c r="A269" t="s">
        <v>49</v>
      </c>
      <c s="34" t="s">
        <v>305</v>
      </c>
      <c s="34" t="s">
        <v>1043</v>
      </c>
      <c s="35" t="s">
        <v>5</v>
      </c>
      <c s="6" t="s">
        <v>1044</v>
      </c>
      <c s="36" t="s">
        <v>486</v>
      </c>
      <c s="37">
        <v>80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89.25">
      <c r="A272" t="s">
        <v>56</v>
      </c>
      <c r="E272" s="39" t="s">
        <v>1544</v>
      </c>
    </row>
    <row r="273" spans="1:16" ht="12.75">
      <c r="A273" t="s">
        <v>49</v>
      </c>
      <c s="34" t="s">
        <v>309</v>
      </c>
      <c s="34" t="s">
        <v>2285</v>
      </c>
      <c s="35" t="s">
        <v>5</v>
      </c>
      <c s="6" t="s">
        <v>2286</v>
      </c>
      <c s="36" t="s">
        <v>486</v>
      </c>
      <c s="37">
        <v>40</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2287</v>
      </c>
    </row>
    <row r="277" spans="1:16" ht="12.75">
      <c r="A277" t="s">
        <v>49</v>
      </c>
      <c s="34" t="s">
        <v>313</v>
      </c>
      <c s="34" t="s">
        <v>2241</v>
      </c>
      <c s="35" t="s">
        <v>5</v>
      </c>
      <c s="6" t="s">
        <v>2242</v>
      </c>
      <c s="36" t="s">
        <v>486</v>
      </c>
      <c s="37">
        <v>16</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2243</v>
      </c>
    </row>
    <row r="281" spans="1:16" ht="12.75">
      <c r="A281" t="s">
        <v>49</v>
      </c>
      <c s="34" t="s">
        <v>317</v>
      </c>
      <c s="34" t="s">
        <v>1968</v>
      </c>
      <c s="35" t="s">
        <v>5</v>
      </c>
      <c s="6" t="s">
        <v>1969</v>
      </c>
      <c s="36" t="s">
        <v>486</v>
      </c>
      <c s="37">
        <v>16</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2244</v>
      </c>
    </row>
    <row r="285" spans="1:16" ht="12.75">
      <c r="A285" t="s">
        <v>49</v>
      </c>
      <c s="34" t="s">
        <v>321</v>
      </c>
      <c s="34" t="s">
        <v>2130</v>
      </c>
      <c s="35" t="s">
        <v>5</v>
      </c>
      <c s="6" t="s">
        <v>2131</v>
      </c>
      <c s="36" t="s">
        <v>486</v>
      </c>
      <c s="37">
        <v>40</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2132</v>
      </c>
    </row>
    <row r="289" spans="1:16" ht="12.75">
      <c r="A289" t="s">
        <v>49</v>
      </c>
      <c s="34" t="s">
        <v>325</v>
      </c>
      <c s="34" t="s">
        <v>2309</v>
      </c>
      <c s="35" t="s">
        <v>5</v>
      </c>
      <c s="6" t="s">
        <v>2310</v>
      </c>
      <c s="36" t="s">
        <v>486</v>
      </c>
      <c s="37">
        <v>40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89.25">
      <c r="A292" t="s">
        <v>56</v>
      </c>
      <c r="E292" s="39" t="s">
        <v>2311</v>
      </c>
    </row>
    <row r="293" spans="1:16" ht="12.75">
      <c r="A293" t="s">
        <v>49</v>
      </c>
      <c s="34" t="s">
        <v>329</v>
      </c>
      <c s="34" t="s">
        <v>2557</v>
      </c>
      <c s="35" t="s">
        <v>5</v>
      </c>
      <c s="6" t="s">
        <v>2558</v>
      </c>
      <c s="36" t="s">
        <v>486</v>
      </c>
      <c s="37">
        <v>16</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89.25">
      <c r="A296" t="s">
        <v>56</v>
      </c>
      <c r="E296" s="39" t="s">
        <v>2559</v>
      </c>
    </row>
    <row r="297" spans="1:16" ht="12.75">
      <c r="A297" t="s">
        <v>49</v>
      </c>
      <c s="34" t="s">
        <v>333</v>
      </c>
      <c s="34" t="s">
        <v>9606</v>
      </c>
      <c s="35" t="s">
        <v>5</v>
      </c>
      <c s="6" t="s">
        <v>9607</v>
      </c>
      <c s="36" t="s">
        <v>68</v>
      </c>
      <c s="37">
        <v>1</v>
      </c>
      <c s="36">
        <v>0</v>
      </c>
      <c s="36">
        <f>ROUND(G297*H297,6)</f>
      </c>
      <c r="L297" s="38">
        <v>0</v>
      </c>
      <c s="32">
        <f>ROUND(ROUND(L297,2)*ROUND(G297,3),2)</f>
      </c>
      <c s="36" t="s">
        <v>85</v>
      </c>
      <c>
        <f>(M297*21)/100</f>
      </c>
      <c t="s">
        <v>27</v>
      </c>
    </row>
    <row r="298" spans="1:5" ht="12.75">
      <c r="A298" s="35" t="s">
        <v>54</v>
      </c>
      <c r="E298" s="39" t="s">
        <v>9607</v>
      </c>
    </row>
    <row r="299" spans="1:5" ht="12.75">
      <c r="A299" s="35" t="s">
        <v>55</v>
      </c>
      <c r="E299" s="40" t="s">
        <v>5</v>
      </c>
    </row>
    <row r="300" spans="1:5" ht="12.75">
      <c r="A300" t="s">
        <v>56</v>
      </c>
      <c r="E300" s="39" t="s">
        <v>5</v>
      </c>
    </row>
    <row r="301" spans="1:16" ht="25.5">
      <c r="A301" t="s">
        <v>49</v>
      </c>
      <c s="34" t="s">
        <v>336</v>
      </c>
      <c s="34" t="s">
        <v>9608</v>
      </c>
      <c s="35" t="s">
        <v>5</v>
      </c>
      <c s="6" t="s">
        <v>9609</v>
      </c>
      <c s="36" t="s">
        <v>68</v>
      </c>
      <c s="37">
        <v>1</v>
      </c>
      <c s="36">
        <v>0</v>
      </c>
      <c s="36">
        <f>ROUND(G301*H301,6)</f>
      </c>
      <c r="L301" s="38">
        <v>0</v>
      </c>
      <c s="32">
        <f>ROUND(ROUND(L301,2)*ROUND(G301,3),2)</f>
      </c>
      <c s="36" t="s">
        <v>85</v>
      </c>
      <c>
        <f>(M301*21)/100</f>
      </c>
      <c t="s">
        <v>27</v>
      </c>
    </row>
    <row r="302" spans="1:5" ht="25.5">
      <c r="A302" s="35" t="s">
        <v>54</v>
      </c>
      <c r="E302" s="39" t="s">
        <v>9609</v>
      </c>
    </row>
    <row r="303" spans="1:5" ht="12.75">
      <c r="A303" s="35" t="s">
        <v>55</v>
      </c>
      <c r="E303" s="40" t="s">
        <v>5</v>
      </c>
    </row>
    <row r="304" spans="1:5" ht="12.75">
      <c r="A304" t="s">
        <v>56</v>
      </c>
      <c r="E304" s="39" t="s">
        <v>5</v>
      </c>
    </row>
    <row r="305" spans="1:13" ht="12.75">
      <c r="A305" t="s">
        <v>46</v>
      </c>
      <c r="C305" s="31" t="s">
        <v>89</v>
      </c>
      <c r="E305" s="33" t="s">
        <v>5871</v>
      </c>
      <c r="J305" s="32">
        <f>0</f>
      </c>
      <c s="32">
        <f>0</f>
      </c>
      <c s="32">
        <f>0+L306+L310</f>
      </c>
      <c s="32">
        <f>0+M306+M310</f>
      </c>
    </row>
    <row r="306" spans="1:16" ht="12.75">
      <c r="A306" t="s">
        <v>49</v>
      </c>
      <c s="34" t="s">
        <v>341</v>
      </c>
      <c s="34" t="s">
        <v>9610</v>
      </c>
      <c s="35" t="s">
        <v>5</v>
      </c>
      <c s="6" t="s">
        <v>9611</v>
      </c>
      <c s="36" t="s">
        <v>528</v>
      </c>
      <c s="37">
        <v>1</v>
      </c>
      <c s="36">
        <v>0</v>
      </c>
      <c s="36">
        <f>ROUND(G306*H306,6)</f>
      </c>
      <c r="L306" s="38">
        <v>0</v>
      </c>
      <c s="32">
        <f>ROUND(ROUND(L306,2)*ROUND(G306,3),2)</f>
      </c>
      <c s="36" t="s">
        <v>85</v>
      </c>
      <c>
        <f>(M306*21)/100</f>
      </c>
      <c t="s">
        <v>27</v>
      </c>
    </row>
    <row r="307" spans="1:5" ht="12.75">
      <c r="A307" s="35" t="s">
        <v>54</v>
      </c>
      <c r="E307" s="39" t="s">
        <v>9611</v>
      </c>
    </row>
    <row r="308" spans="1:5" ht="12.75">
      <c r="A308" s="35" t="s">
        <v>55</v>
      </c>
      <c r="E308" s="40" t="s">
        <v>5</v>
      </c>
    </row>
    <row r="309" spans="1:5" ht="12.75">
      <c r="A309" t="s">
        <v>56</v>
      </c>
      <c r="E309" s="39" t="s">
        <v>5</v>
      </c>
    </row>
    <row r="310" spans="1:16" ht="12.75">
      <c r="A310" t="s">
        <v>49</v>
      </c>
      <c s="34" t="s">
        <v>345</v>
      </c>
      <c s="34" t="s">
        <v>9612</v>
      </c>
      <c s="35" t="s">
        <v>5</v>
      </c>
      <c s="6" t="s">
        <v>9613</v>
      </c>
      <c s="36" t="s">
        <v>52</v>
      </c>
      <c s="37">
        <v>2</v>
      </c>
      <c s="36">
        <v>0</v>
      </c>
      <c s="36">
        <f>ROUND(G310*H310,6)</f>
      </c>
      <c r="L310" s="38">
        <v>0</v>
      </c>
      <c s="32">
        <f>ROUND(ROUND(L310,2)*ROUND(G310,3),2)</f>
      </c>
      <c s="36" t="s">
        <v>85</v>
      </c>
      <c>
        <f>(M310*21)/100</f>
      </c>
      <c t="s">
        <v>27</v>
      </c>
    </row>
    <row r="311" spans="1:5" ht="12.75">
      <c r="A311" s="35" t="s">
        <v>54</v>
      </c>
      <c r="E311" s="39" t="s">
        <v>9613</v>
      </c>
    </row>
    <row r="312" spans="1:5" ht="12.75">
      <c r="A312" s="35" t="s">
        <v>55</v>
      </c>
      <c r="E312" s="40" t="s">
        <v>5</v>
      </c>
    </row>
    <row r="313" spans="1:5" ht="12.75">
      <c r="A313" t="s">
        <v>56</v>
      </c>
      <c r="E313" s="39" t="s">
        <v>5</v>
      </c>
    </row>
    <row r="314" spans="1:13" ht="12.75">
      <c r="A314" t="s">
        <v>46</v>
      </c>
      <c r="C314" s="31" t="s">
        <v>1005</v>
      </c>
      <c r="E314" s="33" t="s">
        <v>1006</v>
      </c>
      <c r="J314" s="32">
        <f>0</f>
      </c>
      <c s="32">
        <f>0</f>
      </c>
      <c s="32">
        <f>0+L315+L319+L323+L327+L331</f>
      </c>
      <c s="32">
        <f>0+M315+M319+M323+M327+M331</f>
      </c>
    </row>
    <row r="315" spans="1:16" ht="38.25">
      <c r="A315" t="s">
        <v>49</v>
      </c>
      <c s="34" t="s">
        <v>349</v>
      </c>
      <c s="34" t="s">
        <v>5027</v>
      </c>
      <c s="35" t="s">
        <v>5028</v>
      </c>
      <c s="6" t="s">
        <v>5029</v>
      </c>
      <c s="36" t="s">
        <v>1010</v>
      </c>
      <c s="37">
        <v>1</v>
      </c>
      <c s="36">
        <v>0</v>
      </c>
      <c s="36">
        <f>ROUND(G315*H315,6)</f>
      </c>
      <c r="L315" s="38">
        <v>0</v>
      </c>
      <c s="32">
        <f>ROUND(ROUND(L315,2)*ROUND(G315,3),2)</f>
      </c>
      <c s="36" t="s">
        <v>85</v>
      </c>
      <c>
        <f>(M315*21)/100</f>
      </c>
      <c t="s">
        <v>27</v>
      </c>
    </row>
    <row r="316" spans="1:5" ht="12.75">
      <c r="A316" s="35" t="s">
        <v>54</v>
      </c>
      <c r="E316" s="39" t="s">
        <v>1011</v>
      </c>
    </row>
    <row r="317" spans="1:5" ht="12.75">
      <c r="A317" s="35" t="s">
        <v>55</v>
      </c>
      <c r="E317" s="40" t="s">
        <v>5</v>
      </c>
    </row>
    <row r="318" spans="1:5" ht="89.25">
      <c r="A318" t="s">
        <v>56</v>
      </c>
      <c r="E318" s="39" t="s">
        <v>1012</v>
      </c>
    </row>
    <row r="319" spans="1:16" ht="38.25">
      <c r="A319" t="s">
        <v>49</v>
      </c>
      <c s="34" t="s">
        <v>353</v>
      </c>
      <c s="34" t="s">
        <v>2315</v>
      </c>
      <c s="35" t="s">
        <v>2316</v>
      </c>
      <c s="6" t="s">
        <v>2317</v>
      </c>
      <c s="36" t="s">
        <v>1010</v>
      </c>
      <c s="37">
        <v>0.05</v>
      </c>
      <c s="36">
        <v>0</v>
      </c>
      <c s="36">
        <f>ROUND(G319*H319,6)</f>
      </c>
      <c r="L319" s="38">
        <v>0</v>
      </c>
      <c s="32">
        <f>ROUND(ROUND(L319,2)*ROUND(G319,3),2)</f>
      </c>
      <c s="36" t="s">
        <v>85</v>
      </c>
      <c>
        <f>(M319*21)/100</f>
      </c>
      <c t="s">
        <v>27</v>
      </c>
    </row>
    <row r="320" spans="1:5" ht="12.75">
      <c r="A320" s="35" t="s">
        <v>54</v>
      </c>
      <c r="E320" s="39" t="s">
        <v>1011</v>
      </c>
    </row>
    <row r="321" spans="1:5" ht="12.75">
      <c r="A321" s="35" t="s">
        <v>55</v>
      </c>
      <c r="E321" s="40" t="s">
        <v>5</v>
      </c>
    </row>
    <row r="322" spans="1:5" ht="89.25">
      <c r="A322" t="s">
        <v>56</v>
      </c>
      <c r="E322" s="39" t="s">
        <v>1012</v>
      </c>
    </row>
    <row r="323" spans="1:16" ht="38.25">
      <c r="A323" t="s">
        <v>49</v>
      </c>
      <c s="34" t="s">
        <v>357</v>
      </c>
      <c s="34" t="s">
        <v>2146</v>
      </c>
      <c s="35" t="s">
        <v>2147</v>
      </c>
      <c s="6" t="s">
        <v>2148</v>
      </c>
      <c s="36" t="s">
        <v>1010</v>
      </c>
      <c s="37">
        <v>0.5</v>
      </c>
      <c s="36">
        <v>0</v>
      </c>
      <c s="36">
        <f>ROUND(G323*H323,6)</f>
      </c>
      <c r="L323" s="38">
        <v>0</v>
      </c>
      <c s="32">
        <f>ROUND(ROUND(L323,2)*ROUND(G323,3),2)</f>
      </c>
      <c s="36" t="s">
        <v>85</v>
      </c>
      <c>
        <f>(M323*21)/100</f>
      </c>
      <c t="s">
        <v>27</v>
      </c>
    </row>
    <row r="324" spans="1:5" ht="12.75">
      <c r="A324" s="35" t="s">
        <v>54</v>
      </c>
      <c r="E324" s="39" t="s">
        <v>1011</v>
      </c>
    </row>
    <row r="325" spans="1:5" ht="12.75">
      <c r="A325" s="35" t="s">
        <v>55</v>
      </c>
      <c r="E325" s="40" t="s">
        <v>5</v>
      </c>
    </row>
    <row r="326" spans="1:5" ht="89.25">
      <c r="A326" t="s">
        <v>56</v>
      </c>
      <c r="E326" s="39" t="s">
        <v>1012</v>
      </c>
    </row>
    <row r="327" spans="1:16" ht="25.5">
      <c r="A327" t="s">
        <v>49</v>
      </c>
      <c s="34" t="s">
        <v>361</v>
      </c>
      <c s="34" t="s">
        <v>1373</v>
      </c>
      <c s="35" t="s">
        <v>1374</v>
      </c>
      <c s="6" t="s">
        <v>1375</v>
      </c>
      <c s="36" t="s">
        <v>1010</v>
      </c>
      <c s="37">
        <v>0.1</v>
      </c>
      <c s="36">
        <v>0</v>
      </c>
      <c s="36">
        <f>ROUND(G327*H327,6)</f>
      </c>
      <c r="L327" s="38">
        <v>0</v>
      </c>
      <c s="32">
        <f>ROUND(ROUND(L327,2)*ROUND(G327,3),2)</f>
      </c>
      <c s="36" t="s">
        <v>85</v>
      </c>
      <c>
        <f>(M327*21)/100</f>
      </c>
      <c t="s">
        <v>27</v>
      </c>
    </row>
    <row r="328" spans="1:5" ht="12.75">
      <c r="A328" s="35" t="s">
        <v>54</v>
      </c>
      <c r="E328" s="39" t="s">
        <v>1011</v>
      </c>
    </row>
    <row r="329" spans="1:5" ht="12.75">
      <c r="A329" s="35" t="s">
        <v>55</v>
      </c>
      <c r="E329" s="40" t="s">
        <v>5</v>
      </c>
    </row>
    <row r="330" spans="1:5" ht="89.25">
      <c r="A330" t="s">
        <v>56</v>
      </c>
      <c r="E330" s="39" t="s">
        <v>1012</v>
      </c>
    </row>
    <row r="331" spans="1:16" ht="38.25">
      <c r="A331" t="s">
        <v>49</v>
      </c>
      <c s="34" t="s">
        <v>365</v>
      </c>
      <c s="34" t="s">
        <v>9614</v>
      </c>
      <c s="35" t="s">
        <v>9615</v>
      </c>
      <c s="6" t="s">
        <v>9616</v>
      </c>
      <c s="36" t="s">
        <v>1010</v>
      </c>
      <c s="37">
        <v>0.1</v>
      </c>
      <c s="36">
        <v>0</v>
      </c>
      <c s="36">
        <f>ROUND(G331*H331,6)</f>
      </c>
      <c r="L331" s="38">
        <v>0</v>
      </c>
      <c s="32">
        <f>ROUND(ROUND(L331,2)*ROUND(G331,3),2)</f>
      </c>
      <c s="36" t="s">
        <v>85</v>
      </c>
      <c>
        <f>(M331*21)/100</f>
      </c>
      <c t="s">
        <v>27</v>
      </c>
    </row>
    <row r="332" spans="1:5" ht="12.75">
      <c r="A332" s="35" t="s">
        <v>54</v>
      </c>
      <c r="E332" s="39" t="s">
        <v>1011</v>
      </c>
    </row>
    <row r="333" spans="1:5" ht="12.75">
      <c r="A333" s="35" t="s">
        <v>55</v>
      </c>
      <c r="E333" s="40" t="s">
        <v>5</v>
      </c>
    </row>
    <row r="334" spans="1:5" ht="89.25">
      <c r="A334" t="s">
        <v>56</v>
      </c>
      <c r="E33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COUNTIFS(L8:L1083,"=0",A8:A1083,"P")+COUNTIFS(L8:L1083,"",A8:A1083,"P")+SUM(Q8:Q1083)</f>
      </c>
    </row>
    <row r="8" spans="1:13" ht="12.75">
      <c r="A8" t="s">
        <v>44</v>
      </c>
      <c r="C8" s="28" t="s">
        <v>9619</v>
      </c>
      <c r="E8" s="30" t="s">
        <v>9618</v>
      </c>
      <c r="J8" s="29">
        <f>0+J9+J22+J131+J176+J193+J198+J207+J284+J345+J362+J423+J468+J473+J534+J659+J716+J721+J726+J763+J812+J841+J958+J975+J988+J997+J1006+J1027+J1068+J1077+J1082</f>
      </c>
      <c s="29">
        <f>0+K9+K22+K131+K176+K193+K198+K207+K284+K345+K362+K423+K468+K473+K534+K659+K716+K721+K726+K763+K812+K841+K958+K975+K988+K997+K1006+K1027+K1068+K1077+K1082</f>
      </c>
      <c s="29">
        <f>0+L9+L22+L131+L176+L193+L198+L207+L284+L345+L362+L423+L468+L473+L534+L659+L716+L721+L726+L763+L812+L841+L958+L975+L988+L997+L1006+L1027+L1068+L1077+L1082</f>
      </c>
      <c s="29">
        <f>0+M9+M22+M131+M176+M193+M198+M207+M284+M345+M362+M423+M468+M473+M534+M659+M716+M721+M726+M763+M812+M841+M958+M975+M988+M997+M1006+M1027+M1068+M1077+M1082</f>
      </c>
    </row>
    <row r="9" spans="1:13" ht="12.75">
      <c r="A9" t="s">
        <v>46</v>
      </c>
      <c r="C9" s="31" t="s">
        <v>47</v>
      </c>
      <c r="E9" s="33" t="s">
        <v>48</v>
      </c>
      <c r="J9" s="32">
        <f>0</f>
      </c>
      <c s="32">
        <f>0</f>
      </c>
      <c s="32">
        <f>0+L10+L14+L18</f>
      </c>
      <c s="32">
        <f>0+M10+M14+M18</f>
      </c>
    </row>
    <row r="10" spans="1:16" ht="25.5">
      <c r="A10" t="s">
        <v>49</v>
      </c>
      <c s="34" t="s">
        <v>47</v>
      </c>
      <c s="34" t="s">
        <v>9620</v>
      </c>
      <c s="35" t="s">
        <v>5</v>
      </c>
      <c s="6" t="s">
        <v>9621</v>
      </c>
      <c s="36" t="s">
        <v>52</v>
      </c>
      <c s="37">
        <v>839.375</v>
      </c>
      <c s="36">
        <v>0</v>
      </c>
      <c s="36">
        <f>ROUND(G10*H10,6)</f>
      </c>
      <c r="L10" s="38">
        <v>0</v>
      </c>
      <c s="32">
        <f>ROUND(ROUND(L10,2)*ROUND(G10,3),2)</f>
      </c>
      <c s="36" t="s">
        <v>3001</v>
      </c>
      <c>
        <f>(M10*21)/100</f>
      </c>
      <c t="s">
        <v>27</v>
      </c>
    </row>
    <row r="11" spans="1:5" ht="25.5">
      <c r="A11" s="35" t="s">
        <v>54</v>
      </c>
      <c r="E11" s="39" t="s">
        <v>9622</v>
      </c>
    </row>
    <row r="12" spans="1:5" ht="102">
      <c r="A12" s="35" t="s">
        <v>55</v>
      </c>
      <c r="E12" s="42" t="s">
        <v>9623</v>
      </c>
    </row>
    <row r="13" spans="1:5" ht="12.75">
      <c r="A13" t="s">
        <v>56</v>
      </c>
      <c r="E13" s="39" t="s">
        <v>5</v>
      </c>
    </row>
    <row r="14" spans="1:16" ht="12.75">
      <c r="A14" t="s">
        <v>49</v>
      </c>
      <c s="34" t="s">
        <v>27</v>
      </c>
      <c s="34" t="s">
        <v>9624</v>
      </c>
      <c s="35" t="s">
        <v>5</v>
      </c>
      <c s="6" t="s">
        <v>9625</v>
      </c>
      <c s="36" t="s">
        <v>52</v>
      </c>
      <c s="37">
        <v>24.6</v>
      </c>
      <c s="36">
        <v>0</v>
      </c>
      <c s="36">
        <f>ROUND(G14*H14,6)</f>
      </c>
      <c r="L14" s="38">
        <v>0</v>
      </c>
      <c s="32">
        <f>ROUND(ROUND(L14,2)*ROUND(G14,3),2)</f>
      </c>
      <c s="36" t="s">
        <v>3001</v>
      </c>
      <c>
        <f>(M14*21)/100</f>
      </c>
      <c t="s">
        <v>27</v>
      </c>
    </row>
    <row r="15" spans="1:5" ht="38.25">
      <c r="A15" s="35" t="s">
        <v>54</v>
      </c>
      <c r="E15" s="39" t="s">
        <v>9626</v>
      </c>
    </row>
    <row r="16" spans="1:5" ht="25.5">
      <c r="A16" s="35" t="s">
        <v>55</v>
      </c>
      <c r="E16" s="42" t="s">
        <v>9627</v>
      </c>
    </row>
    <row r="17" spans="1:5" ht="12.75">
      <c r="A17" t="s">
        <v>56</v>
      </c>
      <c r="E17" s="39" t="s">
        <v>5</v>
      </c>
    </row>
    <row r="18" spans="1:16" ht="12.75">
      <c r="A18" t="s">
        <v>49</v>
      </c>
      <c s="34" t="s">
        <v>26</v>
      </c>
      <c s="34" t="s">
        <v>3018</v>
      </c>
      <c s="35" t="s">
        <v>5</v>
      </c>
      <c s="6" t="s">
        <v>3019</v>
      </c>
      <c s="36" t="s">
        <v>52</v>
      </c>
      <c s="37">
        <v>95.081</v>
      </c>
      <c s="36">
        <v>0</v>
      </c>
      <c s="36">
        <f>ROUND(G18*H18,6)</f>
      </c>
      <c r="L18" s="38">
        <v>0</v>
      </c>
      <c s="32">
        <f>ROUND(ROUND(L18,2)*ROUND(G18,3),2)</f>
      </c>
      <c s="36" t="s">
        <v>3001</v>
      </c>
      <c>
        <f>(M18*21)/100</f>
      </c>
      <c t="s">
        <v>27</v>
      </c>
    </row>
    <row r="19" spans="1:5" ht="25.5">
      <c r="A19" s="35" t="s">
        <v>54</v>
      </c>
      <c r="E19" s="39" t="s">
        <v>3020</v>
      </c>
    </row>
    <row r="20" spans="1:5" ht="51">
      <c r="A20" s="35" t="s">
        <v>55</v>
      </c>
      <c r="E20" s="42" t="s">
        <v>9628</v>
      </c>
    </row>
    <row r="21" spans="1:5" ht="12.75">
      <c r="A21" t="s">
        <v>56</v>
      </c>
      <c r="E21" s="39" t="s">
        <v>5</v>
      </c>
    </row>
    <row r="22" spans="1:13" ht="12.75">
      <c r="A22" t="s">
        <v>46</v>
      </c>
      <c r="C22" s="31" t="s">
        <v>27</v>
      </c>
      <c r="E22" s="33" t="s">
        <v>5931</v>
      </c>
      <c r="J22" s="32">
        <f>0</f>
      </c>
      <c s="32">
        <f>0</f>
      </c>
      <c s="32">
        <f>0+L23+L27+L31+L35+L39+L43+L47+L51+L55+L59+L63+L67+L71+L75+L79+L83+L87+L91+L95+L99+L103+L107+L111+L115+L119+L123+L127</f>
      </c>
      <c s="32">
        <f>0+M23+M27+M31+M35+M39+M43+M47+M51+M55+M59+M63+M67+M71+M75+M79+M83+M87+M91+M95+M99+M103+M107+M111+M115+M119+M123+M127</f>
      </c>
    </row>
    <row r="23" spans="1:16" ht="12.75">
      <c r="A23" t="s">
        <v>49</v>
      </c>
      <c s="34" t="s">
        <v>65</v>
      </c>
      <c s="34" t="s">
        <v>9629</v>
      </c>
      <c s="35" t="s">
        <v>5</v>
      </c>
      <c s="6" t="s">
        <v>9630</v>
      </c>
      <c s="36" t="s">
        <v>52</v>
      </c>
      <c s="37">
        <v>8.653</v>
      </c>
      <c s="36">
        <v>2.30102</v>
      </c>
      <c s="36">
        <f>ROUND(G23*H23,6)</f>
      </c>
      <c r="L23" s="38">
        <v>0</v>
      </c>
      <c s="32">
        <f>ROUND(ROUND(L23,2)*ROUND(G23,3),2)</f>
      </c>
      <c s="36" t="s">
        <v>3001</v>
      </c>
      <c>
        <f>(M23*21)/100</f>
      </c>
      <c t="s">
        <v>27</v>
      </c>
    </row>
    <row r="24" spans="1:5" ht="12.75">
      <c r="A24" s="35" t="s">
        <v>54</v>
      </c>
      <c r="E24" s="39" t="s">
        <v>9630</v>
      </c>
    </row>
    <row r="25" spans="1:5" ht="51">
      <c r="A25" s="35" t="s">
        <v>55</v>
      </c>
      <c r="E25" s="42" t="s">
        <v>9631</v>
      </c>
    </row>
    <row r="26" spans="1:5" ht="12.75">
      <c r="A26" t="s">
        <v>56</v>
      </c>
      <c r="E26" s="39" t="s">
        <v>5</v>
      </c>
    </row>
    <row r="27" spans="1:16" ht="12.75">
      <c r="A27" t="s">
        <v>49</v>
      </c>
      <c s="34" t="s">
        <v>70</v>
      </c>
      <c s="34" t="s">
        <v>9632</v>
      </c>
      <c s="35" t="s">
        <v>5</v>
      </c>
      <c s="6" t="s">
        <v>9633</v>
      </c>
      <c s="36" t="s">
        <v>52</v>
      </c>
      <c s="37">
        <v>17.305</v>
      </c>
      <c s="36">
        <v>1.92</v>
      </c>
      <c s="36">
        <f>ROUND(G27*H27,6)</f>
      </c>
      <c r="L27" s="38">
        <v>0</v>
      </c>
      <c s="32">
        <f>ROUND(ROUND(L27,2)*ROUND(G27,3),2)</f>
      </c>
      <c s="36" t="s">
        <v>3001</v>
      </c>
      <c>
        <f>(M27*21)/100</f>
      </c>
      <c t="s">
        <v>27</v>
      </c>
    </row>
    <row r="28" spans="1:5" ht="12.75">
      <c r="A28" s="35" t="s">
        <v>54</v>
      </c>
      <c r="E28" s="39" t="s">
        <v>9633</v>
      </c>
    </row>
    <row r="29" spans="1:5" ht="51">
      <c r="A29" s="35" t="s">
        <v>55</v>
      </c>
      <c r="E29" s="42" t="s">
        <v>9634</v>
      </c>
    </row>
    <row r="30" spans="1:5" ht="12.75">
      <c r="A30" t="s">
        <v>56</v>
      </c>
      <c r="E30" s="39" t="s">
        <v>5</v>
      </c>
    </row>
    <row r="31" spans="1:16" ht="12.75">
      <c r="A31" t="s">
        <v>49</v>
      </c>
      <c s="34" t="s">
        <v>74</v>
      </c>
      <c s="34" t="s">
        <v>9635</v>
      </c>
      <c s="35" t="s">
        <v>5</v>
      </c>
      <c s="6" t="s">
        <v>9636</v>
      </c>
      <c s="36" t="s">
        <v>60</v>
      </c>
      <c s="37">
        <v>102.74</v>
      </c>
      <c s="36">
        <v>0.00049</v>
      </c>
      <c s="36">
        <f>ROUND(G31*H31,6)</f>
      </c>
      <c r="L31" s="38">
        <v>0</v>
      </c>
      <c s="32">
        <f>ROUND(ROUND(L31,2)*ROUND(G31,3),2)</f>
      </c>
      <c s="36" t="s">
        <v>3001</v>
      </c>
      <c>
        <f>(M31*21)/100</f>
      </c>
      <c t="s">
        <v>27</v>
      </c>
    </row>
    <row r="32" spans="1:5" ht="12.75">
      <c r="A32" s="35" t="s">
        <v>54</v>
      </c>
      <c r="E32" s="39" t="s">
        <v>9637</v>
      </c>
    </row>
    <row r="33" spans="1:5" ht="51">
      <c r="A33" s="35" t="s">
        <v>55</v>
      </c>
      <c r="E33" s="42" t="s">
        <v>9638</v>
      </c>
    </row>
    <row r="34" spans="1:5" ht="12.75">
      <c r="A34" t="s">
        <v>56</v>
      </c>
      <c r="E34" s="39" t="s">
        <v>5</v>
      </c>
    </row>
    <row r="35" spans="1:16" ht="25.5">
      <c r="A35" t="s">
        <v>49</v>
      </c>
      <c s="34" t="s">
        <v>78</v>
      </c>
      <c s="34" t="s">
        <v>9639</v>
      </c>
      <c s="35" t="s">
        <v>5</v>
      </c>
      <c s="6" t="s">
        <v>9640</v>
      </c>
      <c s="36" t="s">
        <v>52</v>
      </c>
      <c s="37">
        <v>201.577</v>
      </c>
      <c s="36">
        <v>2.16</v>
      </c>
      <c s="36">
        <f>ROUND(G35*H35,6)</f>
      </c>
      <c r="L35" s="38">
        <v>0</v>
      </c>
      <c s="32">
        <f>ROUND(ROUND(L35,2)*ROUND(G35,3),2)</f>
      </c>
      <c s="36" t="s">
        <v>3001</v>
      </c>
      <c>
        <f>(M35*21)/100</f>
      </c>
      <c t="s">
        <v>27</v>
      </c>
    </row>
    <row r="36" spans="1:5" ht="25.5">
      <c r="A36" s="35" t="s">
        <v>54</v>
      </c>
      <c r="E36" s="39" t="s">
        <v>9641</v>
      </c>
    </row>
    <row r="37" spans="1:5" ht="76.5">
      <c r="A37" s="35" t="s">
        <v>55</v>
      </c>
      <c r="E37" s="42" t="s">
        <v>9642</v>
      </c>
    </row>
    <row r="38" spans="1:5" ht="12.75">
      <c r="A38" t="s">
        <v>56</v>
      </c>
      <c r="E38" s="39" t="s">
        <v>5</v>
      </c>
    </row>
    <row r="39" spans="1:16" ht="12.75">
      <c r="A39" t="s">
        <v>49</v>
      </c>
      <c s="34" t="s">
        <v>82</v>
      </c>
      <c s="34" t="s">
        <v>7371</v>
      </c>
      <c s="35" t="s">
        <v>5</v>
      </c>
      <c s="6" t="s">
        <v>9643</v>
      </c>
      <c s="36" t="s">
        <v>52</v>
      </c>
      <c s="37">
        <v>102.399</v>
      </c>
      <c s="36">
        <v>2.50187</v>
      </c>
      <c s="36">
        <f>ROUND(G39*H39,6)</f>
      </c>
      <c r="L39" s="38">
        <v>0</v>
      </c>
      <c s="32">
        <f>ROUND(ROUND(L39,2)*ROUND(G39,3),2)</f>
      </c>
      <c s="36" t="s">
        <v>3001</v>
      </c>
      <c>
        <f>(M39*21)/100</f>
      </c>
      <c t="s">
        <v>27</v>
      </c>
    </row>
    <row r="40" spans="1:5" ht="25.5">
      <c r="A40" s="35" t="s">
        <v>54</v>
      </c>
      <c r="E40" s="39" t="s">
        <v>7372</v>
      </c>
    </row>
    <row r="41" spans="1:5" ht="25.5">
      <c r="A41" s="35" t="s">
        <v>55</v>
      </c>
      <c r="E41" s="42" t="s">
        <v>9644</v>
      </c>
    </row>
    <row r="42" spans="1:5" ht="12.75">
      <c r="A42" t="s">
        <v>56</v>
      </c>
      <c r="E42" s="39" t="s">
        <v>5</v>
      </c>
    </row>
    <row r="43" spans="1:16" ht="12.75">
      <c r="A43" t="s">
        <v>49</v>
      </c>
      <c s="34" t="s">
        <v>89</v>
      </c>
      <c s="34" t="s">
        <v>9645</v>
      </c>
      <c s="35" t="s">
        <v>5</v>
      </c>
      <c s="6" t="s">
        <v>9646</v>
      </c>
      <c s="36" t="s">
        <v>819</v>
      </c>
      <c s="37">
        <v>25.068</v>
      </c>
      <c s="36">
        <v>0.00247</v>
      </c>
      <c s="36">
        <f>ROUND(G43*H43,6)</f>
      </c>
      <c r="L43" s="38">
        <v>0</v>
      </c>
      <c s="32">
        <f>ROUND(ROUND(L43,2)*ROUND(G43,3),2)</f>
      </c>
      <c s="36" t="s">
        <v>3001</v>
      </c>
      <c>
        <f>(M43*21)/100</f>
      </c>
      <c t="s">
        <v>27</v>
      </c>
    </row>
    <row r="44" spans="1:5" ht="12.75">
      <c r="A44" s="35" t="s">
        <v>54</v>
      </c>
      <c r="E44" s="39" t="s">
        <v>9647</v>
      </c>
    </row>
    <row r="45" spans="1:5" ht="25.5">
      <c r="A45" s="35" t="s">
        <v>55</v>
      </c>
      <c r="E45" s="42" t="s">
        <v>9648</v>
      </c>
    </row>
    <row r="46" spans="1:5" ht="12.75">
      <c r="A46" t="s">
        <v>56</v>
      </c>
      <c r="E46" s="39" t="s">
        <v>5</v>
      </c>
    </row>
    <row r="47" spans="1:16" ht="12.75">
      <c r="A47" t="s">
        <v>49</v>
      </c>
      <c s="34" t="s">
        <v>93</v>
      </c>
      <c s="34" t="s">
        <v>9649</v>
      </c>
      <c s="35" t="s">
        <v>5</v>
      </c>
      <c s="6" t="s">
        <v>9650</v>
      </c>
      <c s="36" t="s">
        <v>819</v>
      </c>
      <c s="37">
        <v>25.068</v>
      </c>
      <c s="36">
        <v>0</v>
      </c>
      <c s="36">
        <f>ROUND(G47*H47,6)</f>
      </c>
      <c r="L47" s="38">
        <v>0</v>
      </c>
      <c s="32">
        <f>ROUND(ROUND(L47,2)*ROUND(G47,3),2)</f>
      </c>
      <c s="36" t="s">
        <v>3001</v>
      </c>
      <c>
        <f>(M47*21)/100</f>
      </c>
      <c t="s">
        <v>27</v>
      </c>
    </row>
    <row r="48" spans="1:5" ht="12.75">
      <c r="A48" s="35" t="s">
        <v>54</v>
      </c>
      <c r="E48" s="39" t="s">
        <v>9651</v>
      </c>
    </row>
    <row r="49" spans="1:5" ht="12.75">
      <c r="A49" s="35" t="s">
        <v>55</v>
      </c>
      <c r="E49" s="40" t="s">
        <v>5</v>
      </c>
    </row>
    <row r="50" spans="1:5" ht="12.75">
      <c r="A50" t="s">
        <v>56</v>
      </c>
      <c r="E50" s="39" t="s">
        <v>5</v>
      </c>
    </row>
    <row r="51" spans="1:16" ht="12.75">
      <c r="A51" t="s">
        <v>49</v>
      </c>
      <c s="34" t="s">
        <v>96</v>
      </c>
      <c s="34" t="s">
        <v>4196</v>
      </c>
      <c s="35" t="s">
        <v>5</v>
      </c>
      <c s="6" t="s">
        <v>4197</v>
      </c>
      <c s="36" t="s">
        <v>1010</v>
      </c>
      <c s="37">
        <v>10.59</v>
      </c>
      <c s="36">
        <v>1.06062</v>
      </c>
      <c s="36">
        <f>ROUND(G51*H51,6)</f>
      </c>
      <c r="L51" s="38">
        <v>0</v>
      </c>
      <c s="32">
        <f>ROUND(ROUND(L51,2)*ROUND(G51,3),2)</f>
      </c>
      <c s="36" t="s">
        <v>3001</v>
      </c>
      <c>
        <f>(M51*21)/100</f>
      </c>
      <c t="s">
        <v>27</v>
      </c>
    </row>
    <row r="52" spans="1:5" ht="12.75">
      <c r="A52" s="35" t="s">
        <v>54</v>
      </c>
      <c r="E52" s="39" t="s">
        <v>4198</v>
      </c>
    </row>
    <row r="53" spans="1:5" ht="25.5">
      <c r="A53" s="35" t="s">
        <v>55</v>
      </c>
      <c r="E53" s="42" t="s">
        <v>9652</v>
      </c>
    </row>
    <row r="54" spans="1:5" ht="12.75">
      <c r="A54" t="s">
        <v>56</v>
      </c>
      <c r="E54" s="39" t="s">
        <v>5</v>
      </c>
    </row>
    <row r="55" spans="1:16" ht="12.75">
      <c r="A55" t="s">
        <v>49</v>
      </c>
      <c s="34" t="s">
        <v>100</v>
      </c>
      <c s="34" t="s">
        <v>4199</v>
      </c>
      <c s="35" t="s">
        <v>5</v>
      </c>
      <c s="6" t="s">
        <v>4200</v>
      </c>
      <c s="36" t="s">
        <v>52</v>
      </c>
      <c s="37">
        <v>8.92</v>
      </c>
      <c s="36">
        <v>2.50187</v>
      </c>
      <c s="36">
        <f>ROUND(G55*H55,6)</f>
      </c>
      <c r="L55" s="38">
        <v>0</v>
      </c>
      <c s="32">
        <f>ROUND(ROUND(L55,2)*ROUND(G55,3),2)</f>
      </c>
      <c s="36" t="s">
        <v>3001</v>
      </c>
      <c>
        <f>(M55*21)/100</f>
      </c>
      <c t="s">
        <v>27</v>
      </c>
    </row>
    <row r="56" spans="1:5" ht="25.5">
      <c r="A56" s="35" t="s">
        <v>54</v>
      </c>
      <c r="E56" s="39" t="s">
        <v>4201</v>
      </c>
    </row>
    <row r="57" spans="1:5" ht="140.25">
      <c r="A57" s="35" t="s">
        <v>55</v>
      </c>
      <c r="E57" s="42" t="s">
        <v>9653</v>
      </c>
    </row>
    <row r="58" spans="1:5" ht="12.75">
      <c r="A58" t="s">
        <v>56</v>
      </c>
      <c r="E58" s="39" t="s">
        <v>5</v>
      </c>
    </row>
    <row r="59" spans="1:16" ht="12.75">
      <c r="A59" t="s">
        <v>49</v>
      </c>
      <c s="34" t="s">
        <v>104</v>
      </c>
      <c s="34" t="s">
        <v>9654</v>
      </c>
      <c s="35" t="s">
        <v>5</v>
      </c>
      <c s="6" t="s">
        <v>9655</v>
      </c>
      <c s="36" t="s">
        <v>52</v>
      </c>
      <c s="37">
        <v>3.067</v>
      </c>
      <c s="36">
        <v>2.50187</v>
      </c>
      <c s="36">
        <f>ROUND(G59*H59,6)</f>
      </c>
      <c r="L59" s="38">
        <v>0</v>
      </c>
      <c s="32">
        <f>ROUND(ROUND(L59,2)*ROUND(G59,3),2)</f>
      </c>
      <c s="36" t="s">
        <v>3001</v>
      </c>
      <c>
        <f>(M59*21)/100</f>
      </c>
      <c t="s">
        <v>27</v>
      </c>
    </row>
    <row r="60" spans="1:5" ht="25.5">
      <c r="A60" s="35" t="s">
        <v>54</v>
      </c>
      <c r="E60" s="39" t="s">
        <v>9656</v>
      </c>
    </row>
    <row r="61" spans="1:5" ht="25.5">
      <c r="A61" s="35" t="s">
        <v>55</v>
      </c>
      <c r="E61" s="42" t="s">
        <v>9657</v>
      </c>
    </row>
    <row r="62" spans="1:5" ht="12.75">
      <c r="A62" t="s">
        <v>56</v>
      </c>
      <c r="E62" s="39" t="s">
        <v>5</v>
      </c>
    </row>
    <row r="63" spans="1:16" ht="12.75">
      <c r="A63" t="s">
        <v>49</v>
      </c>
      <c s="34" t="s">
        <v>107</v>
      </c>
      <c s="34" t="s">
        <v>7929</v>
      </c>
      <c s="35" t="s">
        <v>5</v>
      </c>
      <c s="6" t="s">
        <v>9658</v>
      </c>
      <c s="36" t="s">
        <v>819</v>
      </c>
      <c s="37">
        <v>75.596</v>
      </c>
      <c s="36">
        <v>0.00269</v>
      </c>
      <c s="36">
        <f>ROUND(G63*H63,6)</f>
      </c>
      <c r="L63" s="38">
        <v>0</v>
      </c>
      <c s="32">
        <f>ROUND(ROUND(L63,2)*ROUND(G63,3),2)</f>
      </c>
      <c s="36" t="s">
        <v>3001</v>
      </c>
      <c>
        <f>(M63*21)/100</f>
      </c>
      <c t="s">
        <v>27</v>
      </c>
    </row>
    <row r="64" spans="1:5" ht="12.75">
      <c r="A64" s="35" t="s">
        <v>54</v>
      </c>
      <c r="E64" s="39" t="s">
        <v>7930</v>
      </c>
    </row>
    <row r="65" spans="1:5" ht="191.25">
      <c r="A65" s="35" t="s">
        <v>55</v>
      </c>
      <c r="E65" s="42" t="s">
        <v>9659</v>
      </c>
    </row>
    <row r="66" spans="1:5" ht="12.75">
      <c r="A66" t="s">
        <v>56</v>
      </c>
      <c r="E66" s="39" t="s">
        <v>5</v>
      </c>
    </row>
    <row r="67" spans="1:16" ht="12.75">
      <c r="A67" t="s">
        <v>49</v>
      </c>
      <c s="34" t="s">
        <v>110</v>
      </c>
      <c s="34" t="s">
        <v>7932</v>
      </c>
      <c s="35" t="s">
        <v>5</v>
      </c>
      <c s="6" t="s">
        <v>9660</v>
      </c>
      <c s="36" t="s">
        <v>819</v>
      </c>
      <c s="37">
        <v>75.596</v>
      </c>
      <c s="36">
        <v>0</v>
      </c>
      <c s="36">
        <f>ROUND(G67*H67,6)</f>
      </c>
      <c r="L67" s="38">
        <v>0</v>
      </c>
      <c s="32">
        <f>ROUND(ROUND(L67,2)*ROUND(G67,3),2)</f>
      </c>
      <c s="36" t="s">
        <v>3001</v>
      </c>
      <c>
        <f>(M67*21)/100</f>
      </c>
      <c t="s">
        <v>27</v>
      </c>
    </row>
    <row r="68" spans="1:5" ht="12.75">
      <c r="A68" s="35" t="s">
        <v>54</v>
      </c>
      <c r="E68" s="39" t="s">
        <v>7933</v>
      </c>
    </row>
    <row r="69" spans="1:5" ht="12.75">
      <c r="A69" s="35" t="s">
        <v>55</v>
      </c>
      <c r="E69" s="40" t="s">
        <v>5</v>
      </c>
    </row>
    <row r="70" spans="1:5" ht="12.75">
      <c r="A70" t="s">
        <v>56</v>
      </c>
      <c r="E70" s="39" t="s">
        <v>5</v>
      </c>
    </row>
    <row r="71" spans="1:16" ht="12.75">
      <c r="A71" t="s">
        <v>49</v>
      </c>
      <c s="34" t="s">
        <v>113</v>
      </c>
      <c s="34" t="s">
        <v>4210</v>
      </c>
      <c s="35" t="s">
        <v>5</v>
      </c>
      <c s="6" t="s">
        <v>4211</v>
      </c>
      <c s="36" t="s">
        <v>1010</v>
      </c>
      <c s="37">
        <v>0.504</v>
      </c>
      <c s="36">
        <v>1.06062</v>
      </c>
      <c s="36">
        <f>ROUND(G71*H71,6)</f>
      </c>
      <c r="L71" s="38">
        <v>0</v>
      </c>
      <c s="32">
        <f>ROUND(ROUND(L71,2)*ROUND(G71,3),2)</f>
      </c>
      <c s="36" t="s">
        <v>3001</v>
      </c>
      <c>
        <f>(M71*21)/100</f>
      </c>
      <c t="s">
        <v>27</v>
      </c>
    </row>
    <row r="72" spans="1:5" ht="12.75">
      <c r="A72" s="35" t="s">
        <v>54</v>
      </c>
      <c r="E72" s="39" t="s">
        <v>4212</v>
      </c>
    </row>
    <row r="73" spans="1:5" ht="140.25">
      <c r="A73" s="35" t="s">
        <v>55</v>
      </c>
      <c r="E73" s="42" t="s">
        <v>9661</v>
      </c>
    </row>
    <row r="74" spans="1:5" ht="12.75">
      <c r="A74" t="s">
        <v>56</v>
      </c>
      <c r="E74" s="39" t="s">
        <v>5</v>
      </c>
    </row>
    <row r="75" spans="1:16" ht="12.75">
      <c r="A75" t="s">
        <v>49</v>
      </c>
      <c s="34" t="s">
        <v>118</v>
      </c>
      <c s="34" t="s">
        <v>9662</v>
      </c>
      <c s="35" t="s">
        <v>5</v>
      </c>
      <c s="6" t="s">
        <v>9663</v>
      </c>
      <c s="36" t="s">
        <v>1010</v>
      </c>
      <c s="37">
        <v>0.053</v>
      </c>
      <c s="36">
        <v>1.06277</v>
      </c>
      <c s="36">
        <f>ROUND(G75*H75,6)</f>
      </c>
      <c r="L75" s="38">
        <v>0</v>
      </c>
      <c s="32">
        <f>ROUND(ROUND(L75,2)*ROUND(G75,3),2)</f>
      </c>
      <c s="36" t="s">
        <v>3001</v>
      </c>
      <c>
        <f>(M75*21)/100</f>
      </c>
      <c t="s">
        <v>27</v>
      </c>
    </row>
    <row r="76" spans="1:5" ht="12.75">
      <c r="A76" s="35" t="s">
        <v>54</v>
      </c>
      <c r="E76" s="39" t="s">
        <v>9664</v>
      </c>
    </row>
    <row r="77" spans="1:5" ht="38.25">
      <c r="A77" s="35" t="s">
        <v>55</v>
      </c>
      <c r="E77" s="42" t="s">
        <v>9665</v>
      </c>
    </row>
    <row r="78" spans="1:5" ht="12.75">
      <c r="A78" t="s">
        <v>56</v>
      </c>
      <c r="E78" s="39" t="s">
        <v>5</v>
      </c>
    </row>
    <row r="79" spans="1:16" ht="12.75">
      <c r="A79" t="s">
        <v>49</v>
      </c>
      <c s="34" t="s">
        <v>121</v>
      </c>
      <c s="34" t="s">
        <v>9666</v>
      </c>
      <c s="35" t="s">
        <v>5</v>
      </c>
      <c s="6" t="s">
        <v>9667</v>
      </c>
      <c s="36" t="s">
        <v>52</v>
      </c>
      <c s="37">
        <v>3.573</v>
      </c>
      <c s="36">
        <v>2.50187</v>
      </c>
      <c s="36">
        <f>ROUND(G79*H79,6)</f>
      </c>
      <c r="L79" s="38">
        <v>0</v>
      </c>
      <c s="32">
        <f>ROUND(ROUND(L79,2)*ROUND(G79,3),2)</f>
      </c>
      <c s="36" t="s">
        <v>3001</v>
      </c>
      <c>
        <f>(M79*21)/100</f>
      </c>
      <c t="s">
        <v>27</v>
      </c>
    </row>
    <row r="80" spans="1:5" ht="25.5">
      <c r="A80" s="35" t="s">
        <v>54</v>
      </c>
      <c r="E80" s="39" t="s">
        <v>9668</v>
      </c>
    </row>
    <row r="81" spans="1:5" ht="51">
      <c r="A81" s="35" t="s">
        <v>55</v>
      </c>
      <c r="E81" s="42" t="s">
        <v>9669</v>
      </c>
    </row>
    <row r="82" spans="1:5" ht="12.75">
      <c r="A82" t="s">
        <v>56</v>
      </c>
      <c r="E82" s="39" t="s">
        <v>5</v>
      </c>
    </row>
    <row r="83" spans="1:16" ht="12.75">
      <c r="A83" t="s">
        <v>49</v>
      </c>
      <c s="34" t="s">
        <v>124</v>
      </c>
      <c s="34" t="s">
        <v>7380</v>
      </c>
      <c s="35" t="s">
        <v>5</v>
      </c>
      <c s="6" t="s">
        <v>9670</v>
      </c>
      <c s="36" t="s">
        <v>819</v>
      </c>
      <c s="37">
        <v>27.72</v>
      </c>
      <c s="36">
        <v>0.00264</v>
      </c>
      <c s="36">
        <f>ROUND(G83*H83,6)</f>
      </c>
      <c r="L83" s="38">
        <v>0</v>
      </c>
      <c s="32">
        <f>ROUND(ROUND(L83,2)*ROUND(G83,3),2)</f>
      </c>
      <c s="36" t="s">
        <v>3001</v>
      </c>
      <c>
        <f>(M83*21)/100</f>
      </c>
      <c t="s">
        <v>27</v>
      </c>
    </row>
    <row r="84" spans="1:5" ht="12.75">
      <c r="A84" s="35" t="s">
        <v>54</v>
      </c>
      <c r="E84" s="39" t="s">
        <v>7381</v>
      </c>
    </row>
    <row r="85" spans="1:5" ht="51">
      <c r="A85" s="35" t="s">
        <v>55</v>
      </c>
      <c r="E85" s="42" t="s">
        <v>9671</v>
      </c>
    </row>
    <row r="86" spans="1:5" ht="12.75">
      <c r="A86" t="s">
        <v>56</v>
      </c>
      <c r="E86" s="39" t="s">
        <v>5</v>
      </c>
    </row>
    <row r="87" spans="1:16" ht="12.75">
      <c r="A87" t="s">
        <v>49</v>
      </c>
      <c s="34" t="s">
        <v>127</v>
      </c>
      <c s="34" t="s">
        <v>7383</v>
      </c>
      <c s="35" t="s">
        <v>5</v>
      </c>
      <c s="6" t="s">
        <v>9672</v>
      </c>
      <c s="36" t="s">
        <v>819</v>
      </c>
      <c s="37">
        <v>27.72</v>
      </c>
      <c s="36">
        <v>0</v>
      </c>
      <c s="36">
        <f>ROUND(G87*H87,6)</f>
      </c>
      <c r="L87" s="38">
        <v>0</v>
      </c>
      <c s="32">
        <f>ROUND(ROUND(L87,2)*ROUND(G87,3),2)</f>
      </c>
      <c s="36" t="s">
        <v>3001</v>
      </c>
      <c>
        <f>(M87*21)/100</f>
      </c>
      <c t="s">
        <v>27</v>
      </c>
    </row>
    <row r="88" spans="1:5" ht="12.75">
      <c r="A88" s="35" t="s">
        <v>54</v>
      </c>
      <c r="E88" s="39" t="s">
        <v>7384</v>
      </c>
    </row>
    <row r="89" spans="1:5" ht="12.75">
      <c r="A89" s="35" t="s">
        <v>55</v>
      </c>
      <c r="E89" s="40" t="s">
        <v>5</v>
      </c>
    </row>
    <row r="90" spans="1:5" ht="12.75">
      <c r="A90" t="s">
        <v>56</v>
      </c>
      <c r="E90" s="39" t="s">
        <v>5</v>
      </c>
    </row>
    <row r="91" spans="1:16" ht="12.75">
      <c r="A91" t="s">
        <v>49</v>
      </c>
      <c s="34" t="s">
        <v>131</v>
      </c>
      <c s="34" t="s">
        <v>9673</v>
      </c>
      <c s="35" t="s">
        <v>5</v>
      </c>
      <c s="6" t="s">
        <v>9674</v>
      </c>
      <c s="36" t="s">
        <v>1010</v>
      </c>
      <c s="37">
        <v>0.101</v>
      </c>
      <c s="36">
        <v>1.06277</v>
      </c>
      <c s="36">
        <f>ROUND(G91*H91,6)</f>
      </c>
      <c r="L91" s="38">
        <v>0</v>
      </c>
      <c s="32">
        <f>ROUND(ROUND(L91,2)*ROUND(G91,3),2)</f>
      </c>
      <c s="36" t="s">
        <v>3001</v>
      </c>
      <c>
        <f>(M91*21)/100</f>
      </c>
      <c t="s">
        <v>27</v>
      </c>
    </row>
    <row r="92" spans="1:5" ht="12.75">
      <c r="A92" s="35" t="s">
        <v>54</v>
      </c>
      <c r="E92" s="39" t="s">
        <v>9675</v>
      </c>
    </row>
    <row r="93" spans="1:5" ht="63.75">
      <c r="A93" s="35" t="s">
        <v>55</v>
      </c>
      <c r="E93" s="42" t="s">
        <v>9676</v>
      </c>
    </row>
    <row r="94" spans="1:5" ht="12.75">
      <c r="A94" t="s">
        <v>56</v>
      </c>
      <c r="E94" s="39" t="s">
        <v>5</v>
      </c>
    </row>
    <row r="95" spans="1:16" ht="25.5">
      <c r="A95" t="s">
        <v>49</v>
      </c>
      <c s="34" t="s">
        <v>135</v>
      </c>
      <c s="34" t="s">
        <v>9677</v>
      </c>
      <c s="35" t="s">
        <v>5</v>
      </c>
      <c s="6" t="s">
        <v>9678</v>
      </c>
      <c s="36" t="s">
        <v>819</v>
      </c>
      <c s="37">
        <v>52.71</v>
      </c>
      <c s="36">
        <v>0.45195</v>
      </c>
      <c s="36">
        <f>ROUND(G95*H95,6)</f>
      </c>
      <c r="L95" s="38">
        <v>0</v>
      </c>
      <c s="32">
        <f>ROUND(ROUND(L95,2)*ROUND(G95,3),2)</f>
      </c>
      <c s="36" t="s">
        <v>3001</v>
      </c>
      <c>
        <f>(M95*21)/100</f>
      </c>
      <c t="s">
        <v>27</v>
      </c>
    </row>
    <row r="96" spans="1:5" ht="25.5">
      <c r="A96" s="35" t="s">
        <v>54</v>
      </c>
      <c r="E96" s="39" t="s">
        <v>9679</v>
      </c>
    </row>
    <row r="97" spans="1:5" ht="51">
      <c r="A97" s="35" t="s">
        <v>55</v>
      </c>
      <c r="E97" s="42" t="s">
        <v>9680</v>
      </c>
    </row>
    <row r="98" spans="1:5" ht="12.75">
      <c r="A98" t="s">
        <v>56</v>
      </c>
      <c r="E98" s="39" t="s">
        <v>5</v>
      </c>
    </row>
    <row r="99" spans="1:16" ht="12.75">
      <c r="A99" t="s">
        <v>49</v>
      </c>
      <c s="34" t="s">
        <v>139</v>
      </c>
      <c s="34" t="s">
        <v>9681</v>
      </c>
      <c s="35" t="s">
        <v>5</v>
      </c>
      <c s="6" t="s">
        <v>9682</v>
      </c>
      <c s="36" t="s">
        <v>52</v>
      </c>
      <c s="37">
        <v>53.52</v>
      </c>
      <c s="36">
        <v>2.50187</v>
      </c>
      <c s="36">
        <f>ROUND(G99*H99,6)</f>
      </c>
      <c r="L99" s="38">
        <v>0</v>
      </c>
      <c s="32">
        <f>ROUND(ROUND(L99,2)*ROUND(G99,3),2)</f>
      </c>
      <c s="36" t="s">
        <v>3001</v>
      </c>
      <c>
        <f>(M99*21)/100</f>
      </c>
      <c t="s">
        <v>27</v>
      </c>
    </row>
    <row r="100" spans="1:5" ht="25.5">
      <c r="A100" s="35" t="s">
        <v>54</v>
      </c>
      <c r="E100" s="39" t="s">
        <v>9683</v>
      </c>
    </row>
    <row r="101" spans="1:5" ht="114.75">
      <c r="A101" s="35" t="s">
        <v>55</v>
      </c>
      <c r="E101" s="42" t="s">
        <v>9684</v>
      </c>
    </row>
    <row r="102" spans="1:5" ht="12.75">
      <c r="A102" t="s">
        <v>56</v>
      </c>
      <c r="E102" s="39" t="s">
        <v>5</v>
      </c>
    </row>
    <row r="103" spans="1:16" ht="12.75">
      <c r="A103" t="s">
        <v>49</v>
      </c>
      <c s="34" t="s">
        <v>142</v>
      </c>
      <c s="34" t="s">
        <v>7938</v>
      </c>
      <c s="35" t="s">
        <v>5</v>
      </c>
      <c s="6" t="s">
        <v>9685</v>
      </c>
      <c s="36" t="s">
        <v>819</v>
      </c>
      <c s="37">
        <v>447.744</v>
      </c>
      <c s="36">
        <v>0.00275</v>
      </c>
      <c s="36">
        <f>ROUND(G103*H103,6)</f>
      </c>
      <c r="L103" s="38">
        <v>0</v>
      </c>
      <c s="32">
        <f>ROUND(ROUND(L103,2)*ROUND(G103,3),2)</f>
      </c>
      <c s="36" t="s">
        <v>3001</v>
      </c>
      <c>
        <f>(M103*21)/100</f>
      </c>
      <c t="s">
        <v>27</v>
      </c>
    </row>
    <row r="104" spans="1:5" ht="12.75">
      <c r="A104" s="35" t="s">
        <v>54</v>
      </c>
      <c r="E104" s="39" t="s">
        <v>7939</v>
      </c>
    </row>
    <row r="105" spans="1:5" ht="140.25">
      <c r="A105" s="35" t="s">
        <v>55</v>
      </c>
      <c r="E105" s="42" t="s">
        <v>9686</v>
      </c>
    </row>
    <row r="106" spans="1:5" ht="12.75">
      <c r="A106" t="s">
        <v>56</v>
      </c>
      <c r="E106" s="39" t="s">
        <v>5</v>
      </c>
    </row>
    <row r="107" spans="1:16" ht="12.75">
      <c r="A107" t="s">
        <v>49</v>
      </c>
      <c s="34" t="s">
        <v>146</v>
      </c>
      <c s="34" t="s">
        <v>7941</v>
      </c>
      <c s="35" t="s">
        <v>5</v>
      </c>
      <c s="6" t="s">
        <v>9687</v>
      </c>
      <c s="36" t="s">
        <v>819</v>
      </c>
      <c s="37">
        <v>447.744</v>
      </c>
      <c s="36">
        <v>0</v>
      </c>
      <c s="36">
        <f>ROUND(G107*H107,6)</f>
      </c>
      <c r="L107" s="38">
        <v>0</v>
      </c>
      <c s="32">
        <f>ROUND(ROUND(L107,2)*ROUND(G107,3),2)</f>
      </c>
      <c s="36" t="s">
        <v>3001</v>
      </c>
      <c>
        <f>(M107*21)/100</f>
      </c>
      <c t="s">
        <v>27</v>
      </c>
    </row>
    <row r="108" spans="1:5" ht="12.75">
      <c r="A108" s="35" t="s">
        <v>54</v>
      </c>
      <c r="E108" s="39" t="s">
        <v>7942</v>
      </c>
    </row>
    <row r="109" spans="1:5" ht="12.75">
      <c r="A109" s="35" t="s">
        <v>55</v>
      </c>
      <c r="E109" s="40" t="s">
        <v>5</v>
      </c>
    </row>
    <row r="110" spans="1:5" ht="12.75">
      <c r="A110" t="s">
        <v>56</v>
      </c>
      <c r="E110" s="39" t="s">
        <v>5</v>
      </c>
    </row>
    <row r="111" spans="1:16" ht="12.75">
      <c r="A111" t="s">
        <v>49</v>
      </c>
      <c s="34" t="s">
        <v>149</v>
      </c>
      <c s="34" t="s">
        <v>9688</v>
      </c>
      <c s="35" t="s">
        <v>5</v>
      </c>
      <c s="6" t="s">
        <v>9689</v>
      </c>
      <c s="36" t="s">
        <v>1010</v>
      </c>
      <c s="37">
        <v>4.535</v>
      </c>
      <c s="36">
        <v>1.0594</v>
      </c>
      <c s="36">
        <f>ROUND(G111*H111,6)</f>
      </c>
      <c r="L111" s="38">
        <v>0</v>
      </c>
      <c s="32">
        <f>ROUND(ROUND(L111,2)*ROUND(G111,3),2)</f>
      </c>
      <c s="36" t="s">
        <v>3001</v>
      </c>
      <c>
        <f>(M111*21)/100</f>
      </c>
      <c t="s">
        <v>27</v>
      </c>
    </row>
    <row r="112" spans="1:5" ht="38.25">
      <c r="A112" s="35" t="s">
        <v>54</v>
      </c>
      <c r="E112" s="39" t="s">
        <v>9690</v>
      </c>
    </row>
    <row r="113" spans="1:5" ht="127.5">
      <c r="A113" s="35" t="s">
        <v>55</v>
      </c>
      <c r="E113" s="42" t="s">
        <v>9691</v>
      </c>
    </row>
    <row r="114" spans="1:5" ht="12.75">
      <c r="A114" t="s">
        <v>56</v>
      </c>
      <c r="E114" s="39" t="s">
        <v>5</v>
      </c>
    </row>
    <row r="115" spans="1:16" ht="25.5">
      <c r="A115" t="s">
        <v>49</v>
      </c>
      <c s="34" t="s">
        <v>153</v>
      </c>
      <c s="34" t="s">
        <v>9692</v>
      </c>
      <c s="35" t="s">
        <v>5</v>
      </c>
      <c s="6" t="s">
        <v>9693</v>
      </c>
      <c s="36" t="s">
        <v>68</v>
      </c>
      <c s="37">
        <v>10</v>
      </c>
      <c s="36">
        <v>0</v>
      </c>
      <c s="36">
        <f>ROUND(G115*H115,6)</f>
      </c>
      <c r="L115" s="38">
        <v>0</v>
      </c>
      <c s="32">
        <f>ROUND(ROUND(L115,2)*ROUND(G115,3),2)</f>
      </c>
      <c s="36" t="s">
        <v>85</v>
      </c>
      <c>
        <f>(M115*21)/100</f>
      </c>
      <c t="s">
        <v>27</v>
      </c>
    </row>
    <row r="116" spans="1:5" ht="25.5">
      <c r="A116" s="35" t="s">
        <v>54</v>
      </c>
      <c r="E116" s="39" t="s">
        <v>9693</v>
      </c>
    </row>
    <row r="117" spans="1:5" ht="127.5">
      <c r="A117" s="35" t="s">
        <v>55</v>
      </c>
      <c r="E117" s="42" t="s">
        <v>9694</v>
      </c>
    </row>
    <row r="118" spans="1:5" ht="12.75">
      <c r="A118" t="s">
        <v>56</v>
      </c>
      <c r="E118" s="39" t="s">
        <v>5</v>
      </c>
    </row>
    <row r="119" spans="1:16" ht="25.5">
      <c r="A119" t="s">
        <v>49</v>
      </c>
      <c s="34" t="s">
        <v>158</v>
      </c>
      <c s="34" t="s">
        <v>9695</v>
      </c>
      <c s="35" t="s">
        <v>5</v>
      </c>
      <c s="6" t="s">
        <v>9696</v>
      </c>
      <c s="36" t="s">
        <v>68</v>
      </c>
      <c s="37">
        <v>2</v>
      </c>
      <c s="36">
        <v>0</v>
      </c>
      <c s="36">
        <f>ROUND(G119*H119,6)</f>
      </c>
      <c r="L119" s="38">
        <v>0</v>
      </c>
      <c s="32">
        <f>ROUND(ROUND(L119,2)*ROUND(G119,3),2)</f>
      </c>
      <c s="36" t="s">
        <v>85</v>
      </c>
      <c>
        <f>(M119*21)/100</f>
      </c>
      <c t="s">
        <v>27</v>
      </c>
    </row>
    <row r="120" spans="1:5" ht="25.5">
      <c r="A120" s="35" t="s">
        <v>54</v>
      </c>
      <c r="E120" s="39" t="s">
        <v>9696</v>
      </c>
    </row>
    <row r="121" spans="1:5" ht="102">
      <c r="A121" s="35" t="s">
        <v>55</v>
      </c>
      <c r="E121" s="42" t="s">
        <v>9697</v>
      </c>
    </row>
    <row r="122" spans="1:5" ht="12.75">
      <c r="A122" t="s">
        <v>56</v>
      </c>
      <c r="E122" s="39" t="s">
        <v>5</v>
      </c>
    </row>
    <row r="123" spans="1:16" ht="25.5">
      <c r="A123" t="s">
        <v>49</v>
      </c>
      <c s="34" t="s">
        <v>162</v>
      </c>
      <c s="34" t="s">
        <v>9698</v>
      </c>
      <c s="35" t="s">
        <v>5</v>
      </c>
      <c s="6" t="s">
        <v>9699</v>
      </c>
      <c s="36" t="s">
        <v>68</v>
      </c>
      <c s="37">
        <v>1</v>
      </c>
      <c s="36">
        <v>0</v>
      </c>
      <c s="36">
        <f>ROUND(G123*H123,6)</f>
      </c>
      <c r="L123" s="38">
        <v>0</v>
      </c>
      <c s="32">
        <f>ROUND(ROUND(L123,2)*ROUND(G123,3),2)</f>
      </c>
      <c s="36" t="s">
        <v>85</v>
      </c>
      <c>
        <f>(M123*21)/100</f>
      </c>
      <c t="s">
        <v>27</v>
      </c>
    </row>
    <row r="124" spans="1:5" ht="25.5">
      <c r="A124" s="35" t="s">
        <v>54</v>
      </c>
      <c r="E124" s="39" t="s">
        <v>9699</v>
      </c>
    </row>
    <row r="125" spans="1:5" ht="102">
      <c r="A125" s="35" t="s">
        <v>55</v>
      </c>
      <c r="E125" s="42" t="s">
        <v>9700</v>
      </c>
    </row>
    <row r="126" spans="1:5" ht="12.75">
      <c r="A126" t="s">
        <v>56</v>
      </c>
      <c r="E126" s="39" t="s">
        <v>5</v>
      </c>
    </row>
    <row r="127" spans="1:16" ht="25.5">
      <c r="A127" t="s">
        <v>49</v>
      </c>
      <c s="34" t="s">
        <v>166</v>
      </c>
      <c s="34" t="s">
        <v>9701</v>
      </c>
      <c s="35" t="s">
        <v>5</v>
      </c>
      <c s="6" t="s">
        <v>9702</v>
      </c>
      <c s="36" t="s">
        <v>68</v>
      </c>
      <c s="37">
        <v>2</v>
      </c>
      <c s="36">
        <v>0</v>
      </c>
      <c s="36">
        <f>ROUND(G127*H127,6)</f>
      </c>
      <c r="L127" s="38">
        <v>0</v>
      </c>
      <c s="32">
        <f>ROUND(ROUND(L127,2)*ROUND(G127,3),2)</f>
      </c>
      <c s="36" t="s">
        <v>85</v>
      </c>
      <c>
        <f>(M127*21)/100</f>
      </c>
      <c t="s">
        <v>27</v>
      </c>
    </row>
    <row r="128" spans="1:5" ht="25.5">
      <c r="A128" s="35" t="s">
        <v>54</v>
      </c>
      <c r="E128" s="39" t="s">
        <v>9702</v>
      </c>
    </row>
    <row r="129" spans="1:5" ht="102">
      <c r="A129" s="35" t="s">
        <v>55</v>
      </c>
      <c r="E129" s="42" t="s">
        <v>9703</v>
      </c>
    </row>
    <row r="130" spans="1:5" ht="12.75">
      <c r="A130" t="s">
        <v>56</v>
      </c>
      <c r="E130" s="39" t="s">
        <v>5</v>
      </c>
    </row>
    <row r="131" spans="1:13" ht="12.75">
      <c r="A131" t="s">
        <v>46</v>
      </c>
      <c r="C131" s="31" t="s">
        <v>169</v>
      </c>
      <c r="E131" s="33" t="s">
        <v>7950</v>
      </c>
      <c r="J131" s="32">
        <f>0</f>
      </c>
      <c s="32">
        <f>0</f>
      </c>
      <c s="32">
        <f>0+L132+L136+L140+L144+L148+L152+L156+L160+L164+L168+L172</f>
      </c>
      <c s="32">
        <f>0+M132+M136+M140+M144+M148+M152+M156+M160+M164+M168+M172</f>
      </c>
    </row>
    <row r="132" spans="1:16" ht="25.5">
      <c r="A132" t="s">
        <v>49</v>
      </c>
      <c s="34" t="s">
        <v>169</v>
      </c>
      <c s="34" t="s">
        <v>9704</v>
      </c>
      <c s="35" t="s">
        <v>5</v>
      </c>
      <c s="6" t="s">
        <v>9705</v>
      </c>
      <c s="36" t="s">
        <v>819</v>
      </c>
      <c s="37">
        <v>93.377</v>
      </c>
      <c s="36">
        <v>0.26878</v>
      </c>
      <c s="36">
        <f>ROUND(G132*H132,6)</f>
      </c>
      <c r="L132" s="38">
        <v>0</v>
      </c>
      <c s="32">
        <f>ROUND(ROUND(L132,2)*ROUND(G132,3),2)</f>
      </c>
      <c s="36" t="s">
        <v>3001</v>
      </c>
      <c>
        <f>(M132*21)/100</f>
      </c>
      <c t="s">
        <v>27</v>
      </c>
    </row>
    <row r="133" spans="1:5" ht="25.5">
      <c r="A133" s="35" t="s">
        <v>54</v>
      </c>
      <c r="E133" s="39" t="s">
        <v>9706</v>
      </c>
    </row>
    <row r="134" spans="1:5" ht="89.25">
      <c r="A134" s="35" t="s">
        <v>55</v>
      </c>
      <c r="E134" s="42" t="s">
        <v>9707</v>
      </c>
    </row>
    <row r="135" spans="1:5" ht="12.75">
      <c r="A135" t="s">
        <v>56</v>
      </c>
      <c r="E135" s="39" t="s">
        <v>5</v>
      </c>
    </row>
    <row r="136" spans="1:16" ht="38.25">
      <c r="A136" t="s">
        <v>49</v>
      </c>
      <c s="34" t="s">
        <v>184</v>
      </c>
      <c s="34" t="s">
        <v>9708</v>
      </c>
      <c s="35" t="s">
        <v>5</v>
      </c>
      <c s="6" t="s">
        <v>9709</v>
      </c>
      <c s="36" t="s">
        <v>819</v>
      </c>
      <c s="37">
        <v>205.289</v>
      </c>
      <c s="36">
        <v>0.26369</v>
      </c>
      <c s="36">
        <f>ROUND(G136*H136,6)</f>
      </c>
      <c r="L136" s="38">
        <v>0</v>
      </c>
      <c s="32">
        <f>ROUND(ROUND(L136,2)*ROUND(G136,3),2)</f>
      </c>
      <c s="36" t="s">
        <v>3001</v>
      </c>
      <c>
        <f>(M136*21)/100</f>
      </c>
      <c t="s">
        <v>27</v>
      </c>
    </row>
    <row r="137" spans="1:5" ht="38.25">
      <c r="A137" s="35" t="s">
        <v>54</v>
      </c>
      <c r="E137" s="39" t="s">
        <v>9710</v>
      </c>
    </row>
    <row r="138" spans="1:5" ht="153">
      <c r="A138" s="35" t="s">
        <v>55</v>
      </c>
      <c r="E138" s="42" t="s">
        <v>9711</v>
      </c>
    </row>
    <row r="139" spans="1:5" ht="12.75">
      <c r="A139" t="s">
        <v>56</v>
      </c>
      <c r="E139" s="39" t="s">
        <v>5</v>
      </c>
    </row>
    <row r="140" spans="1:16" ht="25.5">
      <c r="A140" t="s">
        <v>49</v>
      </c>
      <c s="34" t="s">
        <v>189</v>
      </c>
      <c s="34" t="s">
        <v>9712</v>
      </c>
      <c s="35" t="s">
        <v>5</v>
      </c>
      <c s="6" t="s">
        <v>9713</v>
      </c>
      <c s="36" t="s">
        <v>60</v>
      </c>
      <c s="37">
        <v>66</v>
      </c>
      <c s="36">
        <v>0.0124</v>
      </c>
      <c s="36">
        <f>ROUND(G140*H140,6)</f>
      </c>
      <c r="L140" s="38">
        <v>0</v>
      </c>
      <c s="32">
        <f>ROUND(ROUND(L140,2)*ROUND(G140,3),2)</f>
      </c>
      <c s="36" t="s">
        <v>3001</v>
      </c>
      <c>
        <f>(M140*21)/100</f>
      </c>
      <c t="s">
        <v>27</v>
      </c>
    </row>
    <row r="141" spans="1:5" ht="25.5">
      <c r="A141" s="35" t="s">
        <v>54</v>
      </c>
      <c r="E141" s="39" t="s">
        <v>9714</v>
      </c>
    </row>
    <row r="142" spans="1:5" ht="51">
      <c r="A142" s="35" t="s">
        <v>55</v>
      </c>
      <c r="E142" s="42" t="s">
        <v>9715</v>
      </c>
    </row>
    <row r="143" spans="1:5" ht="12.75">
      <c r="A143" t="s">
        <v>56</v>
      </c>
      <c r="E143" s="39" t="s">
        <v>5</v>
      </c>
    </row>
    <row r="144" spans="1:16" ht="25.5">
      <c r="A144" t="s">
        <v>49</v>
      </c>
      <c s="34" t="s">
        <v>193</v>
      </c>
      <c s="34" t="s">
        <v>9716</v>
      </c>
      <c s="35" t="s">
        <v>5</v>
      </c>
      <c s="6" t="s">
        <v>9717</v>
      </c>
      <c s="36" t="s">
        <v>60</v>
      </c>
      <c s="37">
        <v>42</v>
      </c>
      <c s="36">
        <v>0.01856</v>
      </c>
      <c s="36">
        <f>ROUND(G144*H144,6)</f>
      </c>
      <c r="L144" s="38">
        <v>0</v>
      </c>
      <c s="32">
        <f>ROUND(ROUND(L144,2)*ROUND(G144,3),2)</f>
      </c>
      <c s="36" t="s">
        <v>3001</v>
      </c>
      <c>
        <f>(M144*21)/100</f>
      </c>
      <c t="s">
        <v>27</v>
      </c>
    </row>
    <row r="145" spans="1:5" ht="25.5">
      <c r="A145" s="35" t="s">
        <v>54</v>
      </c>
      <c r="E145" s="39" t="s">
        <v>9718</v>
      </c>
    </row>
    <row r="146" spans="1:5" ht="25.5">
      <c r="A146" s="35" t="s">
        <v>55</v>
      </c>
      <c r="E146" s="42" t="s">
        <v>9719</v>
      </c>
    </row>
    <row r="147" spans="1:5" ht="12.75">
      <c r="A147" t="s">
        <v>56</v>
      </c>
      <c r="E147" s="39" t="s">
        <v>5</v>
      </c>
    </row>
    <row r="148" spans="1:16" ht="25.5">
      <c r="A148" t="s">
        <v>49</v>
      </c>
      <c s="34" t="s">
        <v>197</v>
      </c>
      <c s="34" t="s">
        <v>9720</v>
      </c>
      <c s="35" t="s">
        <v>5</v>
      </c>
      <c s="6" t="s">
        <v>9721</v>
      </c>
      <c s="36" t="s">
        <v>60</v>
      </c>
      <c s="37">
        <v>82.52</v>
      </c>
      <c s="36">
        <v>0.02353</v>
      </c>
      <c s="36">
        <f>ROUND(G148*H148,6)</f>
      </c>
      <c r="L148" s="38">
        <v>0</v>
      </c>
      <c s="32">
        <f>ROUND(ROUND(L148,2)*ROUND(G148,3),2)</f>
      </c>
      <c s="36" t="s">
        <v>3001</v>
      </c>
      <c>
        <f>(M148*21)/100</f>
      </c>
      <c t="s">
        <v>27</v>
      </c>
    </row>
    <row r="149" spans="1:5" ht="25.5">
      <c r="A149" s="35" t="s">
        <v>54</v>
      </c>
      <c r="E149" s="39" t="s">
        <v>9722</v>
      </c>
    </row>
    <row r="150" spans="1:5" ht="25.5">
      <c r="A150" s="35" t="s">
        <v>55</v>
      </c>
      <c r="E150" s="42" t="s">
        <v>9723</v>
      </c>
    </row>
    <row r="151" spans="1:5" ht="12.75">
      <c r="A151" t="s">
        <v>56</v>
      </c>
      <c r="E151" s="39" t="s">
        <v>5</v>
      </c>
    </row>
    <row r="152" spans="1:16" ht="12.75">
      <c r="A152" t="s">
        <v>49</v>
      </c>
      <c s="34" t="s">
        <v>201</v>
      </c>
      <c s="34" t="s">
        <v>9724</v>
      </c>
      <c s="35" t="s">
        <v>5</v>
      </c>
      <c s="6" t="s">
        <v>9725</v>
      </c>
      <c s="36" t="s">
        <v>68</v>
      </c>
      <c s="37">
        <v>5</v>
      </c>
      <c s="36">
        <v>0.02693</v>
      </c>
      <c s="36">
        <f>ROUND(G152*H152,6)</f>
      </c>
      <c r="L152" s="38">
        <v>0</v>
      </c>
      <c s="32">
        <f>ROUND(ROUND(L152,2)*ROUND(G152,3),2)</f>
      </c>
      <c s="36" t="s">
        <v>3001</v>
      </c>
      <c>
        <f>(M152*21)/100</f>
      </c>
      <c t="s">
        <v>27</v>
      </c>
    </row>
    <row r="153" spans="1:5" ht="25.5">
      <c r="A153" s="35" t="s">
        <v>54</v>
      </c>
      <c r="E153" s="39" t="s">
        <v>9726</v>
      </c>
    </row>
    <row r="154" spans="1:5" ht="25.5">
      <c r="A154" s="35" t="s">
        <v>55</v>
      </c>
      <c r="E154" s="42" t="s">
        <v>9727</v>
      </c>
    </row>
    <row r="155" spans="1:5" ht="12.75">
      <c r="A155" t="s">
        <v>56</v>
      </c>
      <c r="E155" s="39" t="s">
        <v>5</v>
      </c>
    </row>
    <row r="156" spans="1:16" ht="12.75">
      <c r="A156" t="s">
        <v>49</v>
      </c>
      <c s="34" t="s">
        <v>205</v>
      </c>
      <c s="34" t="s">
        <v>9728</v>
      </c>
      <c s="35" t="s">
        <v>5</v>
      </c>
      <c s="6" t="s">
        <v>9729</v>
      </c>
      <c s="36" t="s">
        <v>68</v>
      </c>
      <c s="37">
        <v>1</v>
      </c>
      <c s="36">
        <v>0.03195</v>
      </c>
      <c s="36">
        <f>ROUND(G156*H156,6)</f>
      </c>
      <c r="L156" s="38">
        <v>0</v>
      </c>
      <c s="32">
        <f>ROUND(ROUND(L156,2)*ROUND(G156,3),2)</f>
      </c>
      <c s="36" t="s">
        <v>3001</v>
      </c>
      <c>
        <f>(M156*21)/100</f>
      </c>
      <c t="s">
        <v>27</v>
      </c>
    </row>
    <row r="157" spans="1:5" ht="25.5">
      <c r="A157" s="35" t="s">
        <v>54</v>
      </c>
      <c r="E157" s="39" t="s">
        <v>9730</v>
      </c>
    </row>
    <row r="158" spans="1:5" ht="25.5">
      <c r="A158" s="35" t="s">
        <v>55</v>
      </c>
      <c r="E158" s="42" t="s">
        <v>9731</v>
      </c>
    </row>
    <row r="159" spans="1:5" ht="12.75">
      <c r="A159" t="s">
        <v>56</v>
      </c>
      <c r="E159" s="39" t="s">
        <v>5</v>
      </c>
    </row>
    <row r="160" spans="1:16" ht="12.75">
      <c r="A160" t="s">
        <v>49</v>
      </c>
      <c s="34" t="s">
        <v>209</v>
      </c>
      <c s="34" t="s">
        <v>9732</v>
      </c>
      <c s="35" t="s">
        <v>5</v>
      </c>
      <c s="6" t="s">
        <v>9733</v>
      </c>
      <c s="36" t="s">
        <v>68</v>
      </c>
      <c s="37">
        <v>3</v>
      </c>
      <c s="36">
        <v>0.03655</v>
      </c>
      <c s="36">
        <f>ROUND(G160*H160,6)</f>
      </c>
      <c r="L160" s="38">
        <v>0</v>
      </c>
      <c s="32">
        <f>ROUND(ROUND(L160,2)*ROUND(G160,3),2)</f>
      </c>
      <c s="36" t="s">
        <v>3001</v>
      </c>
      <c>
        <f>(M160*21)/100</f>
      </c>
      <c t="s">
        <v>27</v>
      </c>
    </row>
    <row r="161" spans="1:5" ht="25.5">
      <c r="A161" s="35" t="s">
        <v>54</v>
      </c>
      <c r="E161" s="39" t="s">
        <v>9734</v>
      </c>
    </row>
    <row r="162" spans="1:5" ht="25.5">
      <c r="A162" s="35" t="s">
        <v>55</v>
      </c>
      <c r="E162" s="42" t="s">
        <v>9735</v>
      </c>
    </row>
    <row r="163" spans="1:5" ht="12.75">
      <c r="A163" t="s">
        <v>56</v>
      </c>
      <c r="E163" s="39" t="s">
        <v>5</v>
      </c>
    </row>
    <row r="164" spans="1:16" ht="12.75">
      <c r="A164" t="s">
        <v>49</v>
      </c>
      <c s="34" t="s">
        <v>213</v>
      </c>
      <c s="34" t="s">
        <v>9736</v>
      </c>
      <c s="35" t="s">
        <v>5</v>
      </c>
      <c s="6" t="s">
        <v>9737</v>
      </c>
      <c s="36" t="s">
        <v>68</v>
      </c>
      <c s="37">
        <v>8</v>
      </c>
      <c s="36">
        <v>0.04555</v>
      </c>
      <c s="36">
        <f>ROUND(G164*H164,6)</f>
      </c>
      <c r="L164" s="38">
        <v>0</v>
      </c>
      <c s="32">
        <f>ROUND(ROUND(L164,2)*ROUND(G164,3),2)</f>
      </c>
      <c s="36" t="s">
        <v>3001</v>
      </c>
      <c>
        <f>(M164*21)/100</f>
      </c>
      <c t="s">
        <v>27</v>
      </c>
    </row>
    <row r="165" spans="1:5" ht="25.5">
      <c r="A165" s="35" t="s">
        <v>54</v>
      </c>
      <c r="E165" s="39" t="s">
        <v>9738</v>
      </c>
    </row>
    <row r="166" spans="1:5" ht="25.5">
      <c r="A166" s="35" t="s">
        <v>55</v>
      </c>
      <c r="E166" s="42" t="s">
        <v>9739</v>
      </c>
    </row>
    <row r="167" spans="1:5" ht="12.75">
      <c r="A167" t="s">
        <v>56</v>
      </c>
      <c r="E167" s="39" t="s">
        <v>5</v>
      </c>
    </row>
    <row r="168" spans="1:16" ht="12.75">
      <c r="A168" t="s">
        <v>49</v>
      </c>
      <c s="34" t="s">
        <v>217</v>
      </c>
      <c s="34" t="s">
        <v>9740</v>
      </c>
      <c s="35" t="s">
        <v>5</v>
      </c>
      <c s="6" t="s">
        <v>9741</v>
      </c>
      <c s="36" t="s">
        <v>68</v>
      </c>
      <c s="37">
        <v>16</v>
      </c>
      <c s="36">
        <v>0.05455</v>
      </c>
      <c s="36">
        <f>ROUND(G168*H168,6)</f>
      </c>
      <c r="L168" s="38">
        <v>0</v>
      </c>
      <c s="32">
        <f>ROUND(ROUND(L168,2)*ROUND(G168,3),2)</f>
      </c>
      <c s="36" t="s">
        <v>3001</v>
      </c>
      <c>
        <f>(M168*21)/100</f>
      </c>
      <c t="s">
        <v>27</v>
      </c>
    </row>
    <row r="169" spans="1:5" ht="25.5">
      <c r="A169" s="35" t="s">
        <v>54</v>
      </c>
      <c r="E169" s="39" t="s">
        <v>9742</v>
      </c>
    </row>
    <row r="170" spans="1:5" ht="25.5">
      <c r="A170" s="35" t="s">
        <v>55</v>
      </c>
      <c r="E170" s="42" t="s">
        <v>9743</v>
      </c>
    </row>
    <row r="171" spans="1:5" ht="12.75">
      <c r="A171" t="s">
        <v>56</v>
      </c>
      <c r="E171" s="39" t="s">
        <v>5</v>
      </c>
    </row>
    <row r="172" spans="1:16" ht="12.75">
      <c r="A172" t="s">
        <v>49</v>
      </c>
      <c s="34" t="s">
        <v>221</v>
      </c>
      <c s="34" t="s">
        <v>9744</v>
      </c>
      <c s="35" t="s">
        <v>5</v>
      </c>
      <c s="6" t="s">
        <v>9745</v>
      </c>
      <c s="36" t="s">
        <v>68</v>
      </c>
      <c s="37">
        <v>44</v>
      </c>
      <c s="36">
        <v>0.06355</v>
      </c>
      <c s="36">
        <f>ROUND(G172*H172,6)</f>
      </c>
      <c r="L172" s="38">
        <v>0</v>
      </c>
      <c s="32">
        <f>ROUND(ROUND(L172,2)*ROUND(G172,3),2)</f>
      </c>
      <c s="36" t="s">
        <v>3001</v>
      </c>
      <c>
        <f>(M172*21)/100</f>
      </c>
      <c t="s">
        <v>27</v>
      </c>
    </row>
    <row r="173" spans="1:5" ht="25.5">
      <c r="A173" s="35" t="s">
        <v>54</v>
      </c>
      <c r="E173" s="39" t="s">
        <v>9746</v>
      </c>
    </row>
    <row r="174" spans="1:5" ht="25.5">
      <c r="A174" s="35" t="s">
        <v>55</v>
      </c>
      <c r="E174" s="42" t="s">
        <v>9747</v>
      </c>
    </row>
    <row r="175" spans="1:5" ht="12.75">
      <c r="A175" t="s">
        <v>56</v>
      </c>
      <c r="E175" s="39" t="s">
        <v>5</v>
      </c>
    </row>
    <row r="176" spans="1:13" ht="12.75">
      <c r="A176" t="s">
        <v>46</v>
      </c>
      <c r="C176" s="31" t="s">
        <v>189</v>
      </c>
      <c r="E176" s="33" t="s">
        <v>8008</v>
      </c>
      <c r="J176" s="32">
        <f>0</f>
      </c>
      <c s="32">
        <f>0</f>
      </c>
      <c s="32">
        <f>0+L177+L181+L185+L189</f>
      </c>
      <c s="32">
        <f>0+M177+M181+M185+M189</f>
      </c>
    </row>
    <row r="177" spans="1:16" ht="12.75">
      <c r="A177" t="s">
        <v>49</v>
      </c>
      <c s="34" t="s">
        <v>225</v>
      </c>
      <c s="34" t="s">
        <v>8009</v>
      </c>
      <c s="35" t="s">
        <v>5</v>
      </c>
      <c s="6" t="s">
        <v>9748</v>
      </c>
      <c s="36" t="s">
        <v>52</v>
      </c>
      <c s="37">
        <v>0.504</v>
      </c>
      <c s="36">
        <v>2.50187</v>
      </c>
      <c s="36">
        <f>ROUND(G177*H177,6)</f>
      </c>
      <c r="L177" s="38">
        <v>0</v>
      </c>
      <c s="32">
        <f>ROUND(ROUND(L177,2)*ROUND(G177,3),2)</f>
      </c>
      <c s="36" t="s">
        <v>3001</v>
      </c>
      <c>
        <f>(M177*21)/100</f>
      </c>
      <c t="s">
        <v>27</v>
      </c>
    </row>
    <row r="178" spans="1:5" ht="25.5">
      <c r="A178" s="35" t="s">
        <v>54</v>
      </c>
      <c r="E178" s="39" t="s">
        <v>8010</v>
      </c>
    </row>
    <row r="179" spans="1:5" ht="25.5">
      <c r="A179" s="35" t="s">
        <v>55</v>
      </c>
      <c r="E179" s="42" t="s">
        <v>9749</v>
      </c>
    </row>
    <row r="180" spans="1:5" ht="12.75">
      <c r="A180" t="s">
        <v>56</v>
      </c>
      <c r="E180" s="39" t="s">
        <v>5</v>
      </c>
    </row>
    <row r="181" spans="1:16" ht="12.75">
      <c r="A181" t="s">
        <v>49</v>
      </c>
      <c s="34" t="s">
        <v>229</v>
      </c>
      <c s="34" t="s">
        <v>8012</v>
      </c>
      <c s="35" t="s">
        <v>5</v>
      </c>
      <c s="6" t="s">
        <v>9750</v>
      </c>
      <c s="36" t="s">
        <v>819</v>
      </c>
      <c s="37">
        <v>6.72</v>
      </c>
      <c s="36">
        <v>0.00244</v>
      </c>
      <c s="36">
        <f>ROUND(G181*H181,6)</f>
      </c>
      <c r="L181" s="38">
        <v>0</v>
      </c>
      <c s="32">
        <f>ROUND(ROUND(L181,2)*ROUND(G181,3),2)</f>
      </c>
      <c s="36" t="s">
        <v>3001</v>
      </c>
      <c>
        <f>(M181*21)/100</f>
      </c>
      <c t="s">
        <v>27</v>
      </c>
    </row>
    <row r="182" spans="1:5" ht="25.5">
      <c r="A182" s="35" t="s">
        <v>54</v>
      </c>
      <c r="E182" s="39" t="s">
        <v>8013</v>
      </c>
    </row>
    <row r="183" spans="1:5" ht="25.5">
      <c r="A183" s="35" t="s">
        <v>55</v>
      </c>
      <c r="E183" s="42" t="s">
        <v>9751</v>
      </c>
    </row>
    <row r="184" spans="1:5" ht="12.75">
      <c r="A184" t="s">
        <v>56</v>
      </c>
      <c r="E184" s="39" t="s">
        <v>5</v>
      </c>
    </row>
    <row r="185" spans="1:16" ht="12.75">
      <c r="A185" t="s">
        <v>49</v>
      </c>
      <c s="34" t="s">
        <v>233</v>
      </c>
      <c s="34" t="s">
        <v>8015</v>
      </c>
      <c s="35" t="s">
        <v>5</v>
      </c>
      <c s="6" t="s">
        <v>9752</v>
      </c>
      <c s="36" t="s">
        <v>819</v>
      </c>
      <c s="37">
        <v>6.72</v>
      </c>
      <c s="36">
        <v>0</v>
      </c>
      <c s="36">
        <f>ROUND(G185*H185,6)</f>
      </c>
      <c r="L185" s="38">
        <v>0</v>
      </c>
      <c s="32">
        <f>ROUND(ROUND(L185,2)*ROUND(G185,3),2)</f>
      </c>
      <c s="36" t="s">
        <v>3001</v>
      </c>
      <c>
        <f>(M185*21)/100</f>
      </c>
      <c t="s">
        <v>27</v>
      </c>
    </row>
    <row r="186" spans="1:5" ht="25.5">
      <c r="A186" s="35" t="s">
        <v>54</v>
      </c>
      <c r="E186" s="39" t="s">
        <v>8016</v>
      </c>
    </row>
    <row r="187" spans="1:5" ht="12.75">
      <c r="A187" s="35" t="s">
        <v>55</v>
      </c>
      <c r="E187" s="40" t="s">
        <v>5</v>
      </c>
    </row>
    <row r="188" spans="1:5" ht="12.75">
      <c r="A188" t="s">
        <v>56</v>
      </c>
      <c r="E188" s="39" t="s">
        <v>5</v>
      </c>
    </row>
    <row r="189" spans="1:16" ht="12.75">
      <c r="A189" t="s">
        <v>49</v>
      </c>
      <c s="34" t="s">
        <v>237</v>
      </c>
      <c s="34" t="s">
        <v>8017</v>
      </c>
      <c s="35" t="s">
        <v>5</v>
      </c>
      <c s="6" t="s">
        <v>9753</v>
      </c>
      <c s="36" t="s">
        <v>1010</v>
      </c>
      <c s="37">
        <v>0.064</v>
      </c>
      <c s="36">
        <v>1.05237</v>
      </c>
      <c s="36">
        <f>ROUND(G189*H189,6)</f>
      </c>
      <c r="L189" s="38">
        <v>0</v>
      </c>
      <c s="32">
        <f>ROUND(ROUND(L189,2)*ROUND(G189,3),2)</f>
      </c>
      <c s="36" t="s">
        <v>3001</v>
      </c>
      <c>
        <f>(M189*21)/100</f>
      </c>
      <c t="s">
        <v>27</v>
      </c>
    </row>
    <row r="190" spans="1:5" ht="25.5">
      <c r="A190" s="35" t="s">
        <v>54</v>
      </c>
      <c r="E190" s="39" t="s">
        <v>8018</v>
      </c>
    </row>
    <row r="191" spans="1:5" ht="25.5">
      <c r="A191" s="35" t="s">
        <v>55</v>
      </c>
      <c r="E191" s="42" t="s">
        <v>9754</v>
      </c>
    </row>
    <row r="192" spans="1:5" ht="12.75">
      <c r="A192" t="s">
        <v>56</v>
      </c>
      <c r="E192" s="39" t="s">
        <v>5</v>
      </c>
    </row>
    <row r="193" spans="1:13" ht="12.75">
      <c r="A193" t="s">
        <v>46</v>
      </c>
      <c r="C193" s="31" t="s">
        <v>193</v>
      </c>
      <c r="E193" s="33" t="s">
        <v>8020</v>
      </c>
      <c r="J193" s="32">
        <f>0</f>
      </c>
      <c s="32">
        <f>0</f>
      </c>
      <c s="32">
        <f>0+L194</f>
      </c>
      <c s="32">
        <f>0+M194</f>
      </c>
    </row>
    <row r="194" spans="1:16" ht="12.75">
      <c r="A194" t="s">
        <v>49</v>
      </c>
      <c s="34" t="s">
        <v>241</v>
      </c>
      <c s="34" t="s">
        <v>9755</v>
      </c>
      <c s="35" t="s">
        <v>5</v>
      </c>
      <c s="6" t="s">
        <v>9756</v>
      </c>
      <c s="36" t="s">
        <v>819</v>
      </c>
      <c s="37">
        <v>222.316</v>
      </c>
      <c s="36">
        <v>0.11396</v>
      </c>
      <c s="36">
        <f>ROUND(G194*H194,6)</f>
      </c>
      <c r="L194" s="38">
        <v>0</v>
      </c>
      <c s="32">
        <f>ROUND(ROUND(L194,2)*ROUND(G194,3),2)</f>
      </c>
      <c s="36" t="s">
        <v>3001</v>
      </c>
      <c>
        <f>(M194*21)/100</f>
      </c>
      <c t="s">
        <v>27</v>
      </c>
    </row>
    <row r="195" spans="1:5" ht="25.5">
      <c r="A195" s="35" t="s">
        <v>54</v>
      </c>
      <c r="E195" s="39" t="s">
        <v>9757</v>
      </c>
    </row>
    <row r="196" spans="1:5" ht="216.75">
      <c r="A196" s="35" t="s">
        <v>55</v>
      </c>
      <c r="E196" s="42" t="s">
        <v>9758</v>
      </c>
    </row>
    <row r="197" spans="1:5" ht="12.75">
      <c r="A197" t="s">
        <v>56</v>
      </c>
      <c r="E197" s="39" t="s">
        <v>5</v>
      </c>
    </row>
    <row r="198" spans="1:13" ht="12.75">
      <c r="A198" t="s">
        <v>46</v>
      </c>
      <c r="C198" s="31" t="s">
        <v>209</v>
      </c>
      <c r="E198" s="33" t="s">
        <v>7410</v>
      </c>
      <c r="J198" s="32">
        <f>0</f>
      </c>
      <c s="32">
        <f>0</f>
      </c>
      <c s="32">
        <f>0+L199+L203</f>
      </c>
      <c s="32">
        <f>0+M199+M203</f>
      </c>
    </row>
    <row r="199" spans="1:16" ht="12.75">
      <c r="A199" t="s">
        <v>49</v>
      </c>
      <c s="34" t="s">
        <v>245</v>
      </c>
      <c s="34" t="s">
        <v>4234</v>
      </c>
      <c s="35" t="s">
        <v>5</v>
      </c>
      <c s="6" t="s">
        <v>4235</v>
      </c>
      <c s="36" t="s">
        <v>52</v>
      </c>
      <c s="37">
        <v>2.91</v>
      </c>
      <c s="36">
        <v>2.64468</v>
      </c>
      <c s="36">
        <f>ROUND(G199*H199,6)</f>
      </c>
      <c r="L199" s="38">
        <v>0</v>
      </c>
      <c s="32">
        <f>ROUND(ROUND(L199,2)*ROUND(G199,3),2)</f>
      </c>
      <c s="36" t="s">
        <v>3001</v>
      </c>
      <c>
        <f>(M199*21)/100</f>
      </c>
      <c t="s">
        <v>27</v>
      </c>
    </row>
    <row r="200" spans="1:5" ht="12.75">
      <c r="A200" s="35" t="s">
        <v>54</v>
      </c>
      <c r="E200" s="39" t="s">
        <v>4235</v>
      </c>
    </row>
    <row r="201" spans="1:5" ht="63.75">
      <c r="A201" s="35" t="s">
        <v>55</v>
      </c>
      <c r="E201" s="42" t="s">
        <v>9759</v>
      </c>
    </row>
    <row r="202" spans="1:5" ht="12.75">
      <c r="A202" t="s">
        <v>56</v>
      </c>
      <c r="E202" s="39" t="s">
        <v>5</v>
      </c>
    </row>
    <row r="203" spans="1:16" ht="25.5">
      <c r="A203" t="s">
        <v>49</v>
      </c>
      <c s="34" t="s">
        <v>249</v>
      </c>
      <c s="34" t="s">
        <v>9760</v>
      </c>
      <c s="35" t="s">
        <v>5</v>
      </c>
      <c s="6" t="s">
        <v>9761</v>
      </c>
      <c s="36" t="s">
        <v>68</v>
      </c>
      <c s="37">
        <v>6</v>
      </c>
      <c s="36">
        <v>0</v>
      </c>
      <c s="36">
        <f>ROUND(G203*H203,6)</f>
      </c>
      <c r="L203" s="38">
        <v>0</v>
      </c>
      <c s="32">
        <f>ROUND(ROUND(L203,2)*ROUND(G203,3),2)</f>
      </c>
      <c s="36" t="s">
        <v>85</v>
      </c>
      <c>
        <f>(M203*21)/100</f>
      </c>
      <c t="s">
        <v>27</v>
      </c>
    </row>
    <row r="204" spans="1:5" ht="25.5">
      <c r="A204" s="35" t="s">
        <v>54</v>
      </c>
      <c r="E204" s="39" t="s">
        <v>9761</v>
      </c>
    </row>
    <row r="205" spans="1:5" ht="51">
      <c r="A205" s="35" t="s">
        <v>55</v>
      </c>
      <c r="E205" s="42" t="s">
        <v>9762</v>
      </c>
    </row>
    <row r="206" spans="1:5" ht="12.75">
      <c r="A206" t="s">
        <v>56</v>
      </c>
      <c r="E206" s="39" t="s">
        <v>5</v>
      </c>
    </row>
    <row r="207" spans="1:13" ht="12.75">
      <c r="A207" t="s">
        <v>46</v>
      </c>
      <c r="C207" s="31" t="s">
        <v>221</v>
      </c>
      <c r="E207" s="33" t="s">
        <v>8049</v>
      </c>
      <c r="J207" s="32">
        <f>0</f>
      </c>
      <c s="32">
        <f>0</f>
      </c>
      <c s="32">
        <f>0+L208+L212+L216+L220+L224+L228+L232+L236+L240+L244+L248+L252+L256+L260+L264+L268+L272+L276+L280</f>
      </c>
      <c s="32">
        <f>0+M208+M212+M216+M220+M224+M228+M232+M236+M240+M244+M248+M252+M256+M260+M264+M268+M272+M276+M280</f>
      </c>
    </row>
    <row r="208" spans="1:16" ht="25.5">
      <c r="A208" t="s">
        <v>49</v>
      </c>
      <c s="34" t="s">
        <v>253</v>
      </c>
      <c s="34" t="s">
        <v>9763</v>
      </c>
      <c s="35" t="s">
        <v>5</v>
      </c>
      <c s="6" t="s">
        <v>9764</v>
      </c>
      <c s="36" t="s">
        <v>68</v>
      </c>
      <c s="37">
        <v>5</v>
      </c>
      <c s="36">
        <v>0.18458</v>
      </c>
      <c s="36">
        <f>ROUND(G208*H208,6)</f>
      </c>
      <c r="L208" s="38">
        <v>0</v>
      </c>
      <c s="32">
        <f>ROUND(ROUND(L208,2)*ROUND(G208,3),2)</f>
      </c>
      <c s="36" t="s">
        <v>3001</v>
      </c>
      <c>
        <f>(M208*21)/100</f>
      </c>
      <c t="s">
        <v>27</v>
      </c>
    </row>
    <row r="209" spans="1:5" ht="25.5">
      <c r="A209" s="35" t="s">
        <v>54</v>
      </c>
      <c r="E209" s="39" t="s">
        <v>9765</v>
      </c>
    </row>
    <row r="210" spans="1:5" ht="38.25">
      <c r="A210" s="35" t="s">
        <v>55</v>
      </c>
      <c r="E210" s="40" t="s">
        <v>9766</v>
      </c>
    </row>
    <row r="211" spans="1:5" ht="12.75">
      <c r="A211" t="s">
        <v>56</v>
      </c>
      <c r="E211" s="39" t="s">
        <v>5</v>
      </c>
    </row>
    <row r="212" spans="1:16" ht="25.5">
      <c r="A212" t="s">
        <v>49</v>
      </c>
      <c s="34" t="s">
        <v>257</v>
      </c>
      <c s="34" t="s">
        <v>9767</v>
      </c>
      <c s="35" t="s">
        <v>5</v>
      </c>
      <c s="6" t="s">
        <v>9768</v>
      </c>
      <c s="36" t="s">
        <v>68</v>
      </c>
      <c s="37">
        <v>5</v>
      </c>
      <c s="36">
        <v>0.29121</v>
      </c>
      <c s="36">
        <f>ROUND(G212*H212,6)</f>
      </c>
      <c r="L212" s="38">
        <v>0</v>
      </c>
      <c s="32">
        <f>ROUND(ROUND(L212,2)*ROUND(G212,3),2)</f>
      </c>
      <c s="36" t="s">
        <v>3001</v>
      </c>
      <c>
        <f>(M212*21)/100</f>
      </c>
      <c t="s">
        <v>27</v>
      </c>
    </row>
    <row r="213" spans="1:5" ht="25.5">
      <c r="A213" s="35" t="s">
        <v>54</v>
      </c>
      <c r="E213" s="39" t="s">
        <v>9769</v>
      </c>
    </row>
    <row r="214" spans="1:5" ht="38.25">
      <c r="A214" s="35" t="s">
        <v>55</v>
      </c>
      <c r="E214" s="40" t="s">
        <v>9770</v>
      </c>
    </row>
    <row r="215" spans="1:5" ht="12.75">
      <c r="A215" t="s">
        <v>56</v>
      </c>
      <c r="E215" s="39" t="s">
        <v>5</v>
      </c>
    </row>
    <row r="216" spans="1:16" ht="25.5">
      <c r="A216" t="s">
        <v>49</v>
      </c>
      <c s="34" t="s">
        <v>261</v>
      </c>
      <c s="34" t="s">
        <v>9771</v>
      </c>
      <c s="35" t="s">
        <v>5</v>
      </c>
      <c s="6" t="s">
        <v>9772</v>
      </c>
      <c s="36" t="s">
        <v>68</v>
      </c>
      <c s="37">
        <v>43</v>
      </c>
      <c s="36">
        <v>0.39805</v>
      </c>
      <c s="36">
        <f>ROUND(G216*H216,6)</f>
      </c>
      <c r="L216" s="38">
        <v>0</v>
      </c>
      <c s="32">
        <f>ROUND(ROUND(L216,2)*ROUND(G216,3),2)</f>
      </c>
      <c s="36" t="s">
        <v>3001</v>
      </c>
      <c>
        <f>(M216*21)/100</f>
      </c>
      <c t="s">
        <v>27</v>
      </c>
    </row>
    <row r="217" spans="1:5" ht="25.5">
      <c r="A217" s="35" t="s">
        <v>54</v>
      </c>
      <c r="E217" s="39" t="s">
        <v>9773</v>
      </c>
    </row>
    <row r="218" spans="1:5" ht="102">
      <c r="A218" s="35" t="s">
        <v>55</v>
      </c>
      <c r="E218" s="40" t="s">
        <v>9774</v>
      </c>
    </row>
    <row r="219" spans="1:5" ht="12.75">
      <c r="A219" t="s">
        <v>56</v>
      </c>
      <c r="E219" s="39" t="s">
        <v>5</v>
      </c>
    </row>
    <row r="220" spans="1:16" ht="12.75">
      <c r="A220" t="s">
        <v>49</v>
      </c>
      <c s="34" t="s">
        <v>265</v>
      </c>
      <c s="34" t="s">
        <v>9775</v>
      </c>
      <c s="35" t="s">
        <v>5</v>
      </c>
      <c s="6" t="s">
        <v>9776</v>
      </c>
      <c s="36" t="s">
        <v>52</v>
      </c>
      <c s="37">
        <v>1.508</v>
      </c>
      <c s="36">
        <v>2.50194</v>
      </c>
      <c s="36">
        <f>ROUND(G220*H220,6)</f>
      </c>
      <c r="L220" s="38">
        <v>0</v>
      </c>
      <c s="32">
        <f>ROUND(ROUND(L220,2)*ROUND(G220,3),2)</f>
      </c>
      <c s="36" t="s">
        <v>3001</v>
      </c>
      <c>
        <f>(M220*21)/100</f>
      </c>
      <c t="s">
        <v>27</v>
      </c>
    </row>
    <row r="221" spans="1:5" ht="38.25">
      <c r="A221" s="35" t="s">
        <v>54</v>
      </c>
      <c r="E221" s="39" t="s">
        <v>9777</v>
      </c>
    </row>
    <row r="222" spans="1:5" ht="51">
      <c r="A222" s="35" t="s">
        <v>55</v>
      </c>
      <c r="E222" s="42" t="s">
        <v>9778</v>
      </c>
    </row>
    <row r="223" spans="1:5" ht="12.75">
      <c r="A223" t="s">
        <v>56</v>
      </c>
      <c r="E223" s="39" t="s">
        <v>5</v>
      </c>
    </row>
    <row r="224" spans="1:16" ht="12.75">
      <c r="A224" t="s">
        <v>49</v>
      </c>
      <c s="34" t="s">
        <v>595</v>
      </c>
      <c s="34" t="s">
        <v>9779</v>
      </c>
      <c s="35" t="s">
        <v>5</v>
      </c>
      <c s="6" t="s">
        <v>9780</v>
      </c>
      <c s="36" t="s">
        <v>819</v>
      </c>
      <c s="37">
        <v>17.04</v>
      </c>
      <c s="36">
        <v>0.00663</v>
      </c>
      <c s="36">
        <f>ROUND(G224*H224,6)</f>
      </c>
      <c r="L224" s="38">
        <v>0</v>
      </c>
      <c s="32">
        <f>ROUND(ROUND(L224,2)*ROUND(G224,3),2)</f>
      </c>
      <c s="36" t="s">
        <v>3001</v>
      </c>
      <c>
        <f>(M224*21)/100</f>
      </c>
      <c t="s">
        <v>27</v>
      </c>
    </row>
    <row r="225" spans="1:5" ht="25.5">
      <c r="A225" s="35" t="s">
        <v>54</v>
      </c>
      <c r="E225" s="39" t="s">
        <v>9781</v>
      </c>
    </row>
    <row r="226" spans="1:5" ht="51">
      <c r="A226" s="35" t="s">
        <v>55</v>
      </c>
      <c r="E226" s="42" t="s">
        <v>9782</v>
      </c>
    </row>
    <row r="227" spans="1:5" ht="12.75">
      <c r="A227" t="s">
        <v>56</v>
      </c>
      <c r="E227" s="39" t="s">
        <v>5</v>
      </c>
    </row>
    <row r="228" spans="1:16" ht="12.75">
      <c r="A228" t="s">
        <v>49</v>
      </c>
      <c s="34" t="s">
        <v>599</v>
      </c>
      <c s="34" t="s">
        <v>9783</v>
      </c>
      <c s="35" t="s">
        <v>5</v>
      </c>
      <c s="6" t="s">
        <v>9784</v>
      </c>
      <c s="36" t="s">
        <v>819</v>
      </c>
      <c s="37">
        <v>17.04</v>
      </c>
      <c s="36">
        <v>0</v>
      </c>
      <c s="36">
        <f>ROUND(G228*H228,6)</f>
      </c>
      <c r="L228" s="38">
        <v>0</v>
      </c>
      <c s="32">
        <f>ROUND(ROUND(L228,2)*ROUND(G228,3),2)</f>
      </c>
      <c s="36" t="s">
        <v>3001</v>
      </c>
      <c>
        <f>(M228*21)/100</f>
      </c>
      <c t="s">
        <v>27</v>
      </c>
    </row>
    <row r="229" spans="1:5" ht="25.5">
      <c r="A229" s="35" t="s">
        <v>54</v>
      </c>
      <c r="E229" s="39" t="s">
        <v>9785</v>
      </c>
    </row>
    <row r="230" spans="1:5" ht="12.75">
      <c r="A230" s="35" t="s">
        <v>55</v>
      </c>
      <c r="E230" s="40" t="s">
        <v>5</v>
      </c>
    </row>
    <row r="231" spans="1:5" ht="12.75">
      <c r="A231" t="s">
        <v>56</v>
      </c>
      <c r="E231" s="39" t="s">
        <v>5</v>
      </c>
    </row>
    <row r="232" spans="1:16" ht="25.5">
      <c r="A232" t="s">
        <v>49</v>
      </c>
      <c s="34" t="s">
        <v>269</v>
      </c>
      <c s="34" t="s">
        <v>9786</v>
      </c>
      <c s="35" t="s">
        <v>5</v>
      </c>
      <c s="6" t="s">
        <v>9787</v>
      </c>
      <c s="36" t="s">
        <v>819</v>
      </c>
      <c s="37">
        <v>3.33</v>
      </c>
      <c s="36">
        <v>0.00134</v>
      </c>
      <c s="36">
        <f>ROUND(G232*H232,6)</f>
      </c>
      <c r="L232" s="38">
        <v>0</v>
      </c>
      <c s="32">
        <f>ROUND(ROUND(L232,2)*ROUND(G232,3),2)</f>
      </c>
      <c s="36" t="s">
        <v>3001</v>
      </c>
      <c>
        <f>(M232*21)/100</f>
      </c>
      <c t="s">
        <v>27</v>
      </c>
    </row>
    <row r="233" spans="1:5" ht="25.5">
      <c r="A233" s="35" t="s">
        <v>54</v>
      </c>
      <c r="E233" s="39" t="s">
        <v>9788</v>
      </c>
    </row>
    <row r="234" spans="1:5" ht="25.5">
      <c r="A234" s="35" t="s">
        <v>55</v>
      </c>
      <c r="E234" s="42" t="s">
        <v>9789</v>
      </c>
    </row>
    <row r="235" spans="1:5" ht="12.75">
      <c r="A235" t="s">
        <v>56</v>
      </c>
      <c r="E235" s="39" t="s">
        <v>5</v>
      </c>
    </row>
    <row r="236" spans="1:16" ht="25.5">
      <c r="A236" t="s">
        <v>49</v>
      </c>
      <c s="34" t="s">
        <v>273</v>
      </c>
      <c s="34" t="s">
        <v>9790</v>
      </c>
      <c s="35" t="s">
        <v>5</v>
      </c>
      <c s="6" t="s">
        <v>9791</v>
      </c>
      <c s="36" t="s">
        <v>819</v>
      </c>
      <c s="37">
        <v>3.33</v>
      </c>
      <c s="36">
        <v>0</v>
      </c>
      <c s="36">
        <f>ROUND(G236*H236,6)</f>
      </c>
      <c r="L236" s="38">
        <v>0</v>
      </c>
      <c s="32">
        <f>ROUND(ROUND(L236,2)*ROUND(G236,3),2)</f>
      </c>
      <c s="36" t="s">
        <v>3001</v>
      </c>
      <c>
        <f>(M236*21)/100</f>
      </c>
      <c t="s">
        <v>27</v>
      </c>
    </row>
    <row r="237" spans="1:5" ht="25.5">
      <c r="A237" s="35" t="s">
        <v>54</v>
      </c>
      <c r="E237" s="39" t="s">
        <v>9792</v>
      </c>
    </row>
    <row r="238" spans="1:5" ht="12.75">
      <c r="A238" s="35" t="s">
        <v>55</v>
      </c>
      <c r="E238" s="40" t="s">
        <v>5</v>
      </c>
    </row>
    <row r="239" spans="1:5" ht="12.75">
      <c r="A239" t="s">
        <v>56</v>
      </c>
      <c r="E239" s="39" t="s">
        <v>5</v>
      </c>
    </row>
    <row r="240" spans="1:16" ht="25.5">
      <c r="A240" t="s">
        <v>49</v>
      </c>
      <c s="34" t="s">
        <v>277</v>
      </c>
      <c s="34" t="s">
        <v>9793</v>
      </c>
      <c s="35" t="s">
        <v>5</v>
      </c>
      <c s="6" t="s">
        <v>9794</v>
      </c>
      <c s="36" t="s">
        <v>1010</v>
      </c>
      <c s="37">
        <v>0.19</v>
      </c>
      <c s="36">
        <v>1.05512</v>
      </c>
      <c s="36">
        <f>ROUND(G240*H240,6)</f>
      </c>
      <c r="L240" s="38">
        <v>0</v>
      </c>
      <c s="32">
        <f>ROUND(ROUND(L240,2)*ROUND(G240,3),2)</f>
      </c>
      <c s="36" t="s">
        <v>3001</v>
      </c>
      <c>
        <f>(M240*21)/100</f>
      </c>
      <c t="s">
        <v>27</v>
      </c>
    </row>
    <row r="241" spans="1:5" ht="51">
      <c r="A241" s="35" t="s">
        <v>54</v>
      </c>
      <c r="E241" s="39" t="s">
        <v>9795</v>
      </c>
    </row>
    <row r="242" spans="1:5" ht="38.25">
      <c r="A242" s="35" t="s">
        <v>55</v>
      </c>
      <c r="E242" s="42" t="s">
        <v>9796</v>
      </c>
    </row>
    <row r="243" spans="1:5" ht="12.75">
      <c r="A243" t="s">
        <v>56</v>
      </c>
      <c r="E243" s="39" t="s">
        <v>5</v>
      </c>
    </row>
    <row r="244" spans="1:16" ht="12.75">
      <c r="A244" t="s">
        <v>49</v>
      </c>
      <c s="34" t="s">
        <v>281</v>
      </c>
      <c s="34" t="s">
        <v>9797</v>
      </c>
      <c s="35" t="s">
        <v>5</v>
      </c>
      <c s="6" t="s">
        <v>9798</v>
      </c>
      <c s="36" t="s">
        <v>1010</v>
      </c>
      <c s="37">
        <v>0.792</v>
      </c>
      <c s="36">
        <v>0.01709</v>
      </c>
      <c s="36">
        <f>ROUND(G244*H244,6)</f>
      </c>
      <c r="L244" s="38">
        <v>0</v>
      </c>
      <c s="32">
        <f>ROUND(ROUND(L244,2)*ROUND(G244,3),2)</f>
      </c>
      <c s="36" t="s">
        <v>3001</v>
      </c>
      <c>
        <f>(M244*21)/100</f>
      </c>
      <c t="s">
        <v>27</v>
      </c>
    </row>
    <row r="245" spans="1:5" ht="25.5">
      <c r="A245" s="35" t="s">
        <v>54</v>
      </c>
      <c r="E245" s="39" t="s">
        <v>9799</v>
      </c>
    </row>
    <row r="246" spans="1:5" ht="114.75">
      <c r="A246" s="35" t="s">
        <v>55</v>
      </c>
      <c r="E246" s="42" t="s">
        <v>9800</v>
      </c>
    </row>
    <row r="247" spans="1:5" ht="12.75">
      <c r="A247" t="s">
        <v>56</v>
      </c>
      <c r="E247" s="39" t="s">
        <v>5</v>
      </c>
    </row>
    <row r="248" spans="1:16" ht="12.75">
      <c r="A248" t="s">
        <v>49</v>
      </c>
      <c s="34" t="s">
        <v>285</v>
      </c>
      <c s="34" t="s">
        <v>9801</v>
      </c>
      <c s="35" t="s">
        <v>5</v>
      </c>
      <c s="6" t="s">
        <v>9802</v>
      </c>
      <c s="36" t="s">
        <v>52</v>
      </c>
      <c s="37">
        <v>11.611</v>
      </c>
      <c s="36">
        <v>2.50198</v>
      </c>
      <c s="36">
        <f>ROUND(G248*H248,6)</f>
      </c>
      <c r="L248" s="38">
        <v>0</v>
      </c>
      <c s="32">
        <f>ROUND(ROUND(L248,2)*ROUND(G248,3),2)</f>
      </c>
      <c s="36" t="s">
        <v>3001</v>
      </c>
      <c>
        <f>(M248*21)/100</f>
      </c>
      <c t="s">
        <v>27</v>
      </c>
    </row>
    <row r="249" spans="1:5" ht="12.75">
      <c r="A249" s="35" t="s">
        <v>54</v>
      </c>
      <c r="E249" s="39" t="s">
        <v>9803</v>
      </c>
    </row>
    <row r="250" spans="1:5" ht="89.25">
      <c r="A250" s="35" t="s">
        <v>55</v>
      </c>
      <c r="E250" s="42" t="s">
        <v>9804</v>
      </c>
    </row>
    <row r="251" spans="1:5" ht="12.75">
      <c r="A251" t="s">
        <v>56</v>
      </c>
      <c r="E251" s="39" t="s">
        <v>5</v>
      </c>
    </row>
    <row r="252" spans="1:16" ht="12.75">
      <c r="A252" t="s">
        <v>49</v>
      </c>
      <c s="34" t="s">
        <v>289</v>
      </c>
      <c s="34" t="s">
        <v>9805</v>
      </c>
      <c s="35" t="s">
        <v>5</v>
      </c>
      <c s="6" t="s">
        <v>9806</v>
      </c>
      <c s="36" t="s">
        <v>819</v>
      </c>
      <c s="37">
        <v>97.95</v>
      </c>
      <c s="36">
        <v>0.00576</v>
      </c>
      <c s="36">
        <f>ROUND(G252*H252,6)</f>
      </c>
      <c r="L252" s="38">
        <v>0</v>
      </c>
      <c s="32">
        <f>ROUND(ROUND(L252,2)*ROUND(G252,3),2)</f>
      </c>
      <c s="36" t="s">
        <v>3001</v>
      </c>
      <c>
        <f>(M252*21)/100</f>
      </c>
      <c t="s">
        <v>27</v>
      </c>
    </row>
    <row r="253" spans="1:5" ht="12.75">
      <c r="A253" s="35" t="s">
        <v>54</v>
      </c>
      <c r="E253" s="39" t="s">
        <v>9807</v>
      </c>
    </row>
    <row r="254" spans="1:5" ht="89.25">
      <c r="A254" s="35" t="s">
        <v>55</v>
      </c>
      <c r="E254" s="42" t="s">
        <v>9808</v>
      </c>
    </row>
    <row r="255" spans="1:5" ht="12.75">
      <c r="A255" t="s">
        <v>56</v>
      </c>
      <c r="E255" s="39" t="s">
        <v>5</v>
      </c>
    </row>
    <row r="256" spans="1:16" ht="12.75">
      <c r="A256" t="s">
        <v>49</v>
      </c>
      <c s="34" t="s">
        <v>293</v>
      </c>
      <c s="34" t="s">
        <v>9809</v>
      </c>
      <c s="35" t="s">
        <v>5</v>
      </c>
      <c s="6" t="s">
        <v>9810</v>
      </c>
      <c s="36" t="s">
        <v>819</v>
      </c>
      <c s="37">
        <v>97.95</v>
      </c>
      <c s="36">
        <v>0</v>
      </c>
      <c s="36">
        <f>ROUND(G256*H256,6)</f>
      </c>
      <c r="L256" s="38">
        <v>0</v>
      </c>
      <c s="32">
        <f>ROUND(ROUND(L256,2)*ROUND(G256,3),2)</f>
      </c>
      <c s="36" t="s">
        <v>3001</v>
      </c>
      <c>
        <f>(M256*21)/100</f>
      </c>
      <c t="s">
        <v>27</v>
      </c>
    </row>
    <row r="257" spans="1:5" ht="12.75">
      <c r="A257" s="35" t="s">
        <v>54</v>
      </c>
      <c r="E257" s="39" t="s">
        <v>9811</v>
      </c>
    </row>
    <row r="258" spans="1:5" ht="12.75">
      <c r="A258" s="35" t="s">
        <v>55</v>
      </c>
      <c r="E258" s="40" t="s">
        <v>5</v>
      </c>
    </row>
    <row r="259" spans="1:5" ht="12.75">
      <c r="A259" t="s">
        <v>56</v>
      </c>
      <c r="E259" s="39" t="s">
        <v>5</v>
      </c>
    </row>
    <row r="260" spans="1:16" ht="12.75">
      <c r="A260" t="s">
        <v>49</v>
      </c>
      <c s="34" t="s">
        <v>297</v>
      </c>
      <c s="34" t="s">
        <v>4241</v>
      </c>
      <c s="35" t="s">
        <v>5</v>
      </c>
      <c s="6" t="s">
        <v>4242</v>
      </c>
      <c s="36" t="s">
        <v>1010</v>
      </c>
      <c s="37">
        <v>1.472</v>
      </c>
      <c s="36">
        <v>1.05291</v>
      </c>
      <c s="36">
        <f>ROUND(G260*H260,6)</f>
      </c>
      <c r="L260" s="38">
        <v>0</v>
      </c>
      <c s="32">
        <f>ROUND(ROUND(L260,2)*ROUND(G260,3),2)</f>
      </c>
      <c s="36" t="s">
        <v>3001</v>
      </c>
      <c>
        <f>(M260*21)/100</f>
      </c>
      <c t="s">
        <v>27</v>
      </c>
    </row>
    <row r="261" spans="1:5" ht="12.75">
      <c r="A261" s="35" t="s">
        <v>54</v>
      </c>
      <c r="E261" s="39" t="s">
        <v>4243</v>
      </c>
    </row>
    <row r="262" spans="1:5" ht="165.75">
      <c r="A262" s="35" t="s">
        <v>55</v>
      </c>
      <c r="E262" s="42" t="s">
        <v>9812</v>
      </c>
    </row>
    <row r="263" spans="1:5" ht="12.75">
      <c r="A263" t="s">
        <v>56</v>
      </c>
      <c r="E263" s="39" t="s">
        <v>5</v>
      </c>
    </row>
    <row r="264" spans="1:16" ht="12.75">
      <c r="A264" t="s">
        <v>49</v>
      </c>
      <c s="34" t="s">
        <v>301</v>
      </c>
      <c s="34" t="s">
        <v>9813</v>
      </c>
      <c s="35" t="s">
        <v>5</v>
      </c>
      <c s="6" t="s">
        <v>9814</v>
      </c>
      <c s="36" t="s">
        <v>60</v>
      </c>
      <c s="37">
        <v>189.99</v>
      </c>
      <c s="36">
        <v>0.413</v>
      </c>
      <c s="36">
        <f>ROUND(G264*H264,6)</f>
      </c>
      <c r="L264" s="38">
        <v>0</v>
      </c>
      <c s="32">
        <f>ROUND(ROUND(L264,2)*ROUND(G264,3),2)</f>
      </c>
      <c s="36" t="s">
        <v>3001</v>
      </c>
      <c>
        <f>(M264*21)/100</f>
      </c>
      <c t="s">
        <v>27</v>
      </c>
    </row>
    <row r="265" spans="1:5" ht="12.75">
      <c r="A265" s="35" t="s">
        <v>54</v>
      </c>
      <c r="E265" s="39" t="s">
        <v>9814</v>
      </c>
    </row>
    <row r="266" spans="1:5" ht="63.75">
      <c r="A266" s="35" t="s">
        <v>55</v>
      </c>
      <c r="E266" s="40" t="s">
        <v>9815</v>
      </c>
    </row>
    <row r="267" spans="1:5" ht="12.75">
      <c r="A267" t="s">
        <v>56</v>
      </c>
      <c r="E267" s="39" t="s">
        <v>5</v>
      </c>
    </row>
    <row r="268" spans="1:16" ht="12.75">
      <c r="A268" t="s">
        <v>49</v>
      </c>
      <c s="34" t="s">
        <v>305</v>
      </c>
      <c s="34" t="s">
        <v>9816</v>
      </c>
      <c s="35" t="s">
        <v>5</v>
      </c>
      <c s="6" t="s">
        <v>9817</v>
      </c>
      <c s="36" t="s">
        <v>68</v>
      </c>
      <c s="37">
        <v>12</v>
      </c>
      <c s="36">
        <v>0</v>
      </c>
      <c s="36">
        <f>ROUND(G268*H268,6)</f>
      </c>
      <c r="L268" s="38">
        <v>0</v>
      </c>
      <c s="32">
        <f>ROUND(ROUND(L268,2)*ROUND(G268,3),2)</f>
      </c>
      <c s="36" t="s">
        <v>85</v>
      </c>
      <c>
        <f>(M268*21)/100</f>
      </c>
      <c t="s">
        <v>27</v>
      </c>
    </row>
    <row r="269" spans="1:5" ht="12.75">
      <c r="A269" s="35" t="s">
        <v>54</v>
      </c>
      <c r="E269" s="39" t="s">
        <v>9817</v>
      </c>
    </row>
    <row r="270" spans="1:5" ht="25.5">
      <c r="A270" s="35" t="s">
        <v>55</v>
      </c>
      <c r="E270" s="42" t="s">
        <v>9818</v>
      </c>
    </row>
    <row r="271" spans="1:5" ht="12.75">
      <c r="A271" t="s">
        <v>56</v>
      </c>
      <c r="E271" s="39" t="s">
        <v>5</v>
      </c>
    </row>
    <row r="272" spans="1:16" ht="12.75">
      <c r="A272" t="s">
        <v>49</v>
      </c>
      <c s="34" t="s">
        <v>309</v>
      </c>
      <c s="34" t="s">
        <v>9819</v>
      </c>
      <c s="35" t="s">
        <v>5</v>
      </c>
      <c s="6" t="s">
        <v>9820</v>
      </c>
      <c s="36" t="s">
        <v>60</v>
      </c>
      <c s="37">
        <v>51.99</v>
      </c>
      <c s="36">
        <v>0.413</v>
      </c>
      <c s="36">
        <f>ROUND(G272*H272,6)</f>
      </c>
      <c r="L272" s="38">
        <v>0</v>
      </c>
      <c s="32">
        <f>ROUND(ROUND(L272,2)*ROUND(G272,3),2)</f>
      </c>
      <c s="36" t="s">
        <v>85</v>
      </c>
      <c>
        <f>(M272*21)/100</f>
      </c>
      <c t="s">
        <v>27</v>
      </c>
    </row>
    <row r="273" spans="1:5" ht="12.75">
      <c r="A273" s="35" t="s">
        <v>54</v>
      </c>
      <c r="E273" s="39" t="s">
        <v>9820</v>
      </c>
    </row>
    <row r="274" spans="1:5" ht="76.5">
      <c r="A274" s="35" t="s">
        <v>55</v>
      </c>
      <c r="E274" s="40" t="s">
        <v>9821</v>
      </c>
    </row>
    <row r="275" spans="1:5" ht="12.75">
      <c r="A275" t="s">
        <v>56</v>
      </c>
      <c r="E275" s="39" t="s">
        <v>5</v>
      </c>
    </row>
    <row r="276" spans="1:16" ht="12.75">
      <c r="A276" t="s">
        <v>49</v>
      </c>
      <c s="34" t="s">
        <v>313</v>
      </c>
      <c s="34" t="s">
        <v>9822</v>
      </c>
      <c s="35" t="s">
        <v>5</v>
      </c>
      <c s="6" t="s">
        <v>9823</v>
      </c>
      <c s="36" t="s">
        <v>60</v>
      </c>
      <c s="37">
        <v>40.32</v>
      </c>
      <c s="36">
        <v>0.413</v>
      </c>
      <c s="36">
        <f>ROUND(G276*H276,6)</f>
      </c>
      <c r="L276" s="38">
        <v>0</v>
      </c>
      <c s="32">
        <f>ROUND(ROUND(L276,2)*ROUND(G276,3),2)</f>
      </c>
      <c s="36" t="s">
        <v>85</v>
      </c>
      <c>
        <f>(M276*21)/100</f>
      </c>
      <c t="s">
        <v>27</v>
      </c>
    </row>
    <row r="277" spans="1:5" ht="12.75">
      <c r="A277" s="35" t="s">
        <v>54</v>
      </c>
      <c r="E277" s="39" t="s">
        <v>9823</v>
      </c>
    </row>
    <row r="278" spans="1:5" ht="12.75">
      <c r="A278" s="35" t="s">
        <v>55</v>
      </c>
      <c r="E278" s="40" t="s">
        <v>9824</v>
      </c>
    </row>
    <row r="279" spans="1:5" ht="12.75">
      <c r="A279" t="s">
        <v>56</v>
      </c>
      <c r="E279" s="39" t="s">
        <v>5</v>
      </c>
    </row>
    <row r="280" spans="1:16" ht="12.75">
      <c r="A280" t="s">
        <v>49</v>
      </c>
      <c s="34" t="s">
        <v>317</v>
      </c>
      <c s="34" t="s">
        <v>9825</v>
      </c>
      <c s="35" t="s">
        <v>5</v>
      </c>
      <c s="6" t="s">
        <v>9826</v>
      </c>
      <c s="36" t="s">
        <v>60</v>
      </c>
      <c s="37">
        <v>6.69</v>
      </c>
      <c s="36">
        <v>0.413</v>
      </c>
      <c s="36">
        <f>ROUND(G280*H280,6)</f>
      </c>
      <c r="L280" s="38">
        <v>0</v>
      </c>
      <c s="32">
        <f>ROUND(ROUND(L280,2)*ROUND(G280,3),2)</f>
      </c>
      <c s="36" t="s">
        <v>85</v>
      </c>
      <c>
        <f>(M280*21)/100</f>
      </c>
      <c t="s">
        <v>27</v>
      </c>
    </row>
    <row r="281" spans="1:5" ht="12.75">
      <c r="A281" s="35" t="s">
        <v>54</v>
      </c>
      <c r="E281" s="39" t="s">
        <v>9826</v>
      </c>
    </row>
    <row r="282" spans="1:5" ht="12.75">
      <c r="A282" s="35" t="s">
        <v>55</v>
      </c>
      <c r="E282" s="40" t="s">
        <v>9827</v>
      </c>
    </row>
    <row r="283" spans="1:5" ht="12.75">
      <c r="A283" t="s">
        <v>56</v>
      </c>
      <c r="E283" s="39" t="s">
        <v>5</v>
      </c>
    </row>
    <row r="284" spans="1:13" ht="12.75">
      <c r="A284" t="s">
        <v>46</v>
      </c>
      <c r="C284" s="31" t="s">
        <v>7414</v>
      </c>
      <c r="E284" s="33" t="s">
        <v>7415</v>
      </c>
      <c r="J284" s="32">
        <f>0</f>
      </c>
      <c s="32">
        <f>0</f>
      </c>
      <c s="32">
        <f>0+L285+L289+L293+L297+L301+L305+L309+L313+L317+L321+L325+L329+L333+L337+L341</f>
      </c>
      <c s="32">
        <f>0+M285+M289+M293+M297+M301+M305+M309+M313+M317+M321+M325+M329+M333+M337+M341</f>
      </c>
    </row>
    <row r="285" spans="1:16" ht="12.75">
      <c r="A285" t="s">
        <v>49</v>
      </c>
      <c s="34" t="s">
        <v>321</v>
      </c>
      <c s="34" t="s">
        <v>9828</v>
      </c>
      <c s="35" t="s">
        <v>5</v>
      </c>
      <c s="6" t="s">
        <v>9829</v>
      </c>
      <c s="36" t="s">
        <v>2433</v>
      </c>
      <c s="37">
        <v>4053.11</v>
      </c>
      <c s="36">
        <v>0</v>
      </c>
      <c s="36">
        <f>ROUND(G285*H285,6)</f>
      </c>
      <c r="L285" s="38">
        <v>0</v>
      </c>
      <c s="32">
        <f>ROUND(ROUND(L285,2)*ROUND(G285,3),2)</f>
      </c>
      <c s="36" t="s">
        <v>85</v>
      </c>
      <c>
        <f>(M285*21)/100</f>
      </c>
      <c t="s">
        <v>27</v>
      </c>
    </row>
    <row r="286" spans="1:5" ht="12.75">
      <c r="A286" s="35" t="s">
        <v>54</v>
      </c>
      <c r="E286" s="39" t="s">
        <v>9829</v>
      </c>
    </row>
    <row r="287" spans="1:5" ht="216.75">
      <c r="A287" s="35" t="s">
        <v>55</v>
      </c>
      <c r="E287" s="42" t="s">
        <v>9830</v>
      </c>
    </row>
    <row r="288" spans="1:5" ht="12.75">
      <c r="A288" t="s">
        <v>56</v>
      </c>
      <c r="E288" s="39" t="s">
        <v>5</v>
      </c>
    </row>
    <row r="289" spans="1:16" ht="12.75">
      <c r="A289" t="s">
        <v>49</v>
      </c>
      <c s="34" t="s">
        <v>325</v>
      </c>
      <c s="34" t="s">
        <v>9831</v>
      </c>
      <c s="35" t="s">
        <v>5</v>
      </c>
      <c s="6" t="s">
        <v>9832</v>
      </c>
      <c s="36" t="s">
        <v>2433</v>
      </c>
      <c s="37">
        <v>929.825</v>
      </c>
      <c s="36">
        <v>0</v>
      </c>
      <c s="36">
        <f>ROUND(G289*H289,6)</f>
      </c>
      <c r="L289" s="38">
        <v>0</v>
      </c>
      <c s="32">
        <f>ROUND(ROUND(L289,2)*ROUND(G289,3),2)</f>
      </c>
      <c s="36" t="s">
        <v>85</v>
      </c>
      <c>
        <f>(M289*21)/100</f>
      </c>
      <c t="s">
        <v>27</v>
      </c>
    </row>
    <row r="290" spans="1:5" ht="12.75">
      <c r="A290" s="35" t="s">
        <v>54</v>
      </c>
      <c r="E290" s="39" t="s">
        <v>9832</v>
      </c>
    </row>
    <row r="291" spans="1:5" ht="63.75">
      <c r="A291" s="35" t="s">
        <v>55</v>
      </c>
      <c r="E291" s="42" t="s">
        <v>9833</v>
      </c>
    </row>
    <row r="292" spans="1:5" ht="12.75">
      <c r="A292" t="s">
        <v>56</v>
      </c>
      <c r="E292" s="39" t="s">
        <v>5</v>
      </c>
    </row>
    <row r="293" spans="1:16" ht="12.75">
      <c r="A293" t="s">
        <v>49</v>
      </c>
      <c s="34" t="s">
        <v>329</v>
      </c>
      <c s="34" t="s">
        <v>9834</v>
      </c>
      <c s="35" t="s">
        <v>5</v>
      </c>
      <c s="6" t="s">
        <v>9835</v>
      </c>
      <c s="36" t="s">
        <v>2433</v>
      </c>
      <c s="37">
        <v>1380.078</v>
      </c>
      <c s="36">
        <v>0</v>
      </c>
      <c s="36">
        <f>ROUND(G293*H293,6)</f>
      </c>
      <c r="L293" s="38">
        <v>0</v>
      </c>
      <c s="32">
        <f>ROUND(ROUND(L293,2)*ROUND(G293,3),2)</f>
      </c>
      <c s="36" t="s">
        <v>85</v>
      </c>
      <c>
        <f>(M293*21)/100</f>
      </c>
      <c t="s">
        <v>27</v>
      </c>
    </row>
    <row r="294" spans="1:5" ht="12.75">
      <c r="A294" s="35" t="s">
        <v>54</v>
      </c>
      <c r="E294" s="39" t="s">
        <v>9835</v>
      </c>
    </row>
    <row r="295" spans="1:5" ht="63.75">
      <c r="A295" s="35" t="s">
        <v>55</v>
      </c>
      <c r="E295" s="42" t="s">
        <v>9836</v>
      </c>
    </row>
    <row r="296" spans="1:5" ht="12.75">
      <c r="A296" t="s">
        <v>56</v>
      </c>
      <c r="E296" s="39" t="s">
        <v>5</v>
      </c>
    </row>
    <row r="297" spans="1:16" ht="25.5">
      <c r="A297" t="s">
        <v>49</v>
      </c>
      <c s="34" t="s">
        <v>333</v>
      </c>
      <c s="34" t="s">
        <v>9837</v>
      </c>
      <c s="35" t="s">
        <v>5</v>
      </c>
      <c s="6" t="s">
        <v>9838</v>
      </c>
      <c s="36" t="s">
        <v>68</v>
      </c>
      <c s="37">
        <v>1</v>
      </c>
      <c s="36">
        <v>0</v>
      </c>
      <c s="36">
        <f>ROUND(G297*H297,6)</f>
      </c>
      <c r="L297" s="38">
        <v>0</v>
      </c>
      <c s="32">
        <f>ROUND(ROUND(L297,2)*ROUND(G297,3),2)</f>
      </c>
      <c s="36" t="s">
        <v>85</v>
      </c>
      <c>
        <f>(M297*21)/100</f>
      </c>
      <c t="s">
        <v>27</v>
      </c>
    </row>
    <row r="298" spans="1:5" ht="25.5">
      <c r="A298" s="35" t="s">
        <v>54</v>
      </c>
      <c r="E298" s="39" t="s">
        <v>9838</v>
      </c>
    </row>
    <row r="299" spans="1:5" ht="63.75">
      <c r="A299" s="35" t="s">
        <v>55</v>
      </c>
      <c r="E299" s="42" t="s">
        <v>9839</v>
      </c>
    </row>
    <row r="300" spans="1:5" ht="12.75">
      <c r="A300" t="s">
        <v>56</v>
      </c>
      <c r="E300" s="39" t="s">
        <v>5</v>
      </c>
    </row>
    <row r="301" spans="1:16" ht="25.5">
      <c r="A301" t="s">
        <v>49</v>
      </c>
      <c s="34" t="s">
        <v>336</v>
      </c>
      <c s="34" t="s">
        <v>9840</v>
      </c>
      <c s="35" t="s">
        <v>5</v>
      </c>
      <c s="6" t="s">
        <v>9841</v>
      </c>
      <c s="36" t="s">
        <v>2433</v>
      </c>
      <c s="37">
        <v>1</v>
      </c>
      <c s="36">
        <v>0</v>
      </c>
      <c s="36">
        <f>ROUND(G301*H301,6)</f>
      </c>
      <c r="L301" s="38">
        <v>0</v>
      </c>
      <c s="32">
        <f>ROUND(ROUND(L301,2)*ROUND(G301,3),2)</f>
      </c>
      <c s="36" t="s">
        <v>85</v>
      </c>
      <c>
        <f>(M301*21)/100</f>
      </c>
      <c t="s">
        <v>27</v>
      </c>
    </row>
    <row r="302" spans="1:5" ht="25.5">
      <c r="A302" s="35" t="s">
        <v>54</v>
      </c>
      <c r="E302" s="39" t="s">
        <v>9841</v>
      </c>
    </row>
    <row r="303" spans="1:5" ht="76.5">
      <c r="A303" s="35" t="s">
        <v>55</v>
      </c>
      <c r="E303" s="42" t="s">
        <v>9842</v>
      </c>
    </row>
    <row r="304" spans="1:5" ht="12.75">
      <c r="A304" t="s">
        <v>56</v>
      </c>
      <c r="E304" s="39" t="s">
        <v>5</v>
      </c>
    </row>
    <row r="305" spans="1:16" ht="25.5">
      <c r="A305" t="s">
        <v>49</v>
      </c>
      <c s="34" t="s">
        <v>341</v>
      </c>
      <c s="34" t="s">
        <v>9843</v>
      </c>
      <c s="35" t="s">
        <v>5</v>
      </c>
      <c s="6" t="s">
        <v>9844</v>
      </c>
      <c s="36" t="s">
        <v>2433</v>
      </c>
      <c s="37">
        <v>1</v>
      </c>
      <c s="36">
        <v>0</v>
      </c>
      <c s="36">
        <f>ROUND(G305*H305,6)</f>
      </c>
      <c r="L305" s="38">
        <v>0</v>
      </c>
      <c s="32">
        <f>ROUND(ROUND(L305,2)*ROUND(G305,3),2)</f>
      </c>
      <c s="36" t="s">
        <v>85</v>
      </c>
      <c>
        <f>(M305*21)/100</f>
      </c>
      <c t="s">
        <v>27</v>
      </c>
    </row>
    <row r="306" spans="1:5" ht="25.5">
      <c r="A306" s="35" t="s">
        <v>54</v>
      </c>
      <c r="E306" s="39" t="s">
        <v>9844</v>
      </c>
    </row>
    <row r="307" spans="1:5" ht="76.5">
      <c r="A307" s="35" t="s">
        <v>55</v>
      </c>
      <c r="E307" s="42" t="s">
        <v>9842</v>
      </c>
    </row>
    <row r="308" spans="1:5" ht="12.75">
      <c r="A308" t="s">
        <v>56</v>
      </c>
      <c r="E308" s="39" t="s">
        <v>5</v>
      </c>
    </row>
    <row r="309" spans="1:16" ht="25.5">
      <c r="A309" t="s">
        <v>49</v>
      </c>
      <c s="34" t="s">
        <v>345</v>
      </c>
      <c s="34" t="s">
        <v>9845</v>
      </c>
      <c s="35" t="s">
        <v>5</v>
      </c>
      <c s="6" t="s">
        <v>9846</v>
      </c>
      <c s="36" t="s">
        <v>2433</v>
      </c>
      <c s="37">
        <v>1</v>
      </c>
      <c s="36">
        <v>0</v>
      </c>
      <c s="36">
        <f>ROUND(G309*H309,6)</f>
      </c>
      <c r="L309" s="38">
        <v>0</v>
      </c>
      <c s="32">
        <f>ROUND(ROUND(L309,2)*ROUND(G309,3),2)</f>
      </c>
      <c s="36" t="s">
        <v>85</v>
      </c>
      <c>
        <f>(M309*21)/100</f>
      </c>
      <c t="s">
        <v>27</v>
      </c>
    </row>
    <row r="310" spans="1:5" ht="25.5">
      <c r="A310" s="35" t="s">
        <v>54</v>
      </c>
      <c r="E310" s="39" t="s">
        <v>9846</v>
      </c>
    </row>
    <row r="311" spans="1:5" ht="76.5">
      <c r="A311" s="35" t="s">
        <v>55</v>
      </c>
      <c r="E311" s="42" t="s">
        <v>9842</v>
      </c>
    </row>
    <row r="312" spans="1:5" ht="12.75">
      <c r="A312" t="s">
        <v>56</v>
      </c>
      <c r="E312" s="39" t="s">
        <v>5</v>
      </c>
    </row>
    <row r="313" spans="1:16" ht="12.75">
      <c r="A313" t="s">
        <v>49</v>
      </c>
      <c s="34" t="s">
        <v>349</v>
      </c>
      <c s="34" t="s">
        <v>9847</v>
      </c>
      <c s="35" t="s">
        <v>5</v>
      </c>
      <c s="6" t="s">
        <v>9848</v>
      </c>
      <c s="36" t="s">
        <v>2433</v>
      </c>
      <c s="37">
        <v>1048.985</v>
      </c>
      <c s="36">
        <v>0</v>
      </c>
      <c s="36">
        <f>ROUND(G313*H313,6)</f>
      </c>
      <c r="L313" s="38">
        <v>0</v>
      </c>
      <c s="32">
        <f>ROUND(ROUND(L313,2)*ROUND(G313,3),2)</f>
      </c>
      <c s="36" t="s">
        <v>85</v>
      </c>
      <c>
        <f>(M313*21)/100</f>
      </c>
      <c t="s">
        <v>27</v>
      </c>
    </row>
    <row r="314" spans="1:5" ht="12.75">
      <c r="A314" s="35" t="s">
        <v>54</v>
      </c>
      <c r="E314" s="39" t="s">
        <v>9848</v>
      </c>
    </row>
    <row r="315" spans="1:5" ht="216.75">
      <c r="A315" s="35" t="s">
        <v>55</v>
      </c>
      <c r="E315" s="42" t="s">
        <v>9849</v>
      </c>
    </row>
    <row r="316" spans="1:5" ht="12.75">
      <c r="A316" t="s">
        <v>56</v>
      </c>
      <c r="E316" s="39" t="s">
        <v>5</v>
      </c>
    </row>
    <row r="317" spans="1:16" ht="12.75">
      <c r="A317" t="s">
        <v>49</v>
      </c>
      <c s="34" t="s">
        <v>353</v>
      </c>
      <c s="34" t="s">
        <v>9850</v>
      </c>
      <c s="35" t="s">
        <v>5</v>
      </c>
      <c s="6" t="s">
        <v>9851</v>
      </c>
      <c s="36" t="s">
        <v>2433</v>
      </c>
      <c s="37">
        <v>1027.643</v>
      </c>
      <c s="36">
        <v>0</v>
      </c>
      <c s="36">
        <f>ROUND(G317*H317,6)</f>
      </c>
      <c r="L317" s="38">
        <v>0</v>
      </c>
      <c s="32">
        <f>ROUND(ROUND(L317,2)*ROUND(G317,3),2)</f>
      </c>
      <c s="36" t="s">
        <v>85</v>
      </c>
      <c>
        <f>(M317*21)/100</f>
      </c>
      <c t="s">
        <v>27</v>
      </c>
    </row>
    <row r="318" spans="1:5" ht="12.75">
      <c r="A318" s="35" t="s">
        <v>54</v>
      </c>
      <c r="E318" s="39" t="s">
        <v>9851</v>
      </c>
    </row>
    <row r="319" spans="1:5" ht="153">
      <c r="A319" s="35" t="s">
        <v>55</v>
      </c>
      <c r="E319" s="42" t="s">
        <v>9852</v>
      </c>
    </row>
    <row r="320" spans="1:5" ht="12.75">
      <c r="A320" t="s">
        <v>56</v>
      </c>
      <c r="E320" s="39" t="s">
        <v>5</v>
      </c>
    </row>
    <row r="321" spans="1:16" ht="12.75">
      <c r="A321" t="s">
        <v>49</v>
      </c>
      <c s="34" t="s">
        <v>357</v>
      </c>
      <c s="34" t="s">
        <v>9853</v>
      </c>
      <c s="35" t="s">
        <v>5</v>
      </c>
      <c s="6" t="s">
        <v>9854</v>
      </c>
      <c s="36" t="s">
        <v>2433</v>
      </c>
      <c s="37">
        <v>1027.643</v>
      </c>
      <c s="36">
        <v>0</v>
      </c>
      <c s="36">
        <f>ROUND(G321*H321,6)</f>
      </c>
      <c r="L321" s="38">
        <v>0</v>
      </c>
      <c s="32">
        <f>ROUND(ROUND(L321,2)*ROUND(G321,3),2)</f>
      </c>
      <c s="36" t="s">
        <v>85</v>
      </c>
      <c>
        <f>(M321*21)/100</f>
      </c>
      <c t="s">
        <v>27</v>
      </c>
    </row>
    <row r="322" spans="1:5" ht="12.75">
      <c r="A322" s="35" t="s">
        <v>54</v>
      </c>
      <c r="E322" s="39" t="s">
        <v>9854</v>
      </c>
    </row>
    <row r="323" spans="1:5" ht="153">
      <c r="A323" s="35" t="s">
        <v>55</v>
      </c>
      <c r="E323" s="42" t="s">
        <v>9852</v>
      </c>
    </row>
    <row r="324" spans="1:5" ht="12.75">
      <c r="A324" t="s">
        <v>56</v>
      </c>
      <c r="E324" s="39" t="s">
        <v>5</v>
      </c>
    </row>
    <row r="325" spans="1:16" ht="12.75">
      <c r="A325" t="s">
        <v>49</v>
      </c>
      <c s="34" t="s">
        <v>361</v>
      </c>
      <c s="34" t="s">
        <v>9855</v>
      </c>
      <c s="35" t="s">
        <v>5</v>
      </c>
      <c s="6" t="s">
        <v>9856</v>
      </c>
      <c s="36" t="s">
        <v>2433</v>
      </c>
      <c s="37">
        <v>1027.643</v>
      </c>
      <c s="36">
        <v>0</v>
      </c>
      <c s="36">
        <f>ROUND(G325*H325,6)</f>
      </c>
      <c r="L325" s="38">
        <v>0</v>
      </c>
      <c s="32">
        <f>ROUND(ROUND(L325,2)*ROUND(G325,3),2)</f>
      </c>
      <c s="36" t="s">
        <v>85</v>
      </c>
      <c>
        <f>(M325*21)/100</f>
      </c>
      <c t="s">
        <v>27</v>
      </c>
    </row>
    <row r="326" spans="1:5" ht="12.75">
      <c r="A326" s="35" t="s">
        <v>54</v>
      </c>
      <c r="E326" s="39" t="s">
        <v>9856</v>
      </c>
    </row>
    <row r="327" spans="1:5" ht="153">
      <c r="A327" s="35" t="s">
        <v>55</v>
      </c>
      <c r="E327" s="42" t="s">
        <v>9852</v>
      </c>
    </row>
    <row r="328" spans="1:5" ht="12.75">
      <c r="A328" t="s">
        <v>56</v>
      </c>
      <c r="E328" s="39" t="s">
        <v>5</v>
      </c>
    </row>
    <row r="329" spans="1:16" ht="12.75">
      <c r="A329" t="s">
        <v>49</v>
      </c>
      <c s="34" t="s">
        <v>365</v>
      </c>
      <c s="34" t="s">
        <v>9857</v>
      </c>
      <c s="35" t="s">
        <v>5</v>
      </c>
      <c s="6" t="s">
        <v>9858</v>
      </c>
      <c s="36" t="s">
        <v>2433</v>
      </c>
      <c s="37">
        <v>1027.643</v>
      </c>
      <c s="36">
        <v>0</v>
      </c>
      <c s="36">
        <f>ROUND(G329*H329,6)</f>
      </c>
      <c r="L329" s="38">
        <v>0</v>
      </c>
      <c s="32">
        <f>ROUND(ROUND(L329,2)*ROUND(G329,3),2)</f>
      </c>
      <c s="36" t="s">
        <v>85</v>
      </c>
      <c>
        <f>(M329*21)/100</f>
      </c>
      <c t="s">
        <v>27</v>
      </c>
    </row>
    <row r="330" spans="1:5" ht="12.75">
      <c r="A330" s="35" t="s">
        <v>54</v>
      </c>
      <c r="E330" s="39" t="s">
        <v>9858</v>
      </c>
    </row>
    <row r="331" spans="1:5" ht="153">
      <c r="A331" s="35" t="s">
        <v>55</v>
      </c>
      <c r="E331" s="42" t="s">
        <v>9852</v>
      </c>
    </row>
    <row r="332" spans="1:5" ht="12.75">
      <c r="A332" t="s">
        <v>56</v>
      </c>
      <c r="E332" s="39" t="s">
        <v>5</v>
      </c>
    </row>
    <row r="333" spans="1:16" ht="12.75">
      <c r="A333" t="s">
        <v>49</v>
      </c>
      <c s="34" t="s">
        <v>369</v>
      </c>
      <c s="34" t="s">
        <v>9859</v>
      </c>
      <c s="35" t="s">
        <v>5</v>
      </c>
      <c s="6" t="s">
        <v>9860</v>
      </c>
      <c s="36" t="s">
        <v>2433</v>
      </c>
      <c s="37">
        <v>1113.924</v>
      </c>
      <c s="36">
        <v>0</v>
      </c>
      <c s="36">
        <f>ROUND(G333*H333,6)</f>
      </c>
      <c r="L333" s="38">
        <v>0</v>
      </c>
      <c s="32">
        <f>ROUND(ROUND(L333,2)*ROUND(G333,3),2)</f>
      </c>
      <c s="36" t="s">
        <v>85</v>
      </c>
      <c>
        <f>(M333*21)/100</f>
      </c>
      <c t="s">
        <v>27</v>
      </c>
    </row>
    <row r="334" spans="1:5" ht="12.75">
      <c r="A334" s="35" t="s">
        <v>54</v>
      </c>
      <c r="E334" s="39" t="s">
        <v>9860</v>
      </c>
    </row>
    <row r="335" spans="1:5" ht="153">
      <c r="A335" s="35" t="s">
        <v>55</v>
      </c>
      <c r="E335" s="42" t="s">
        <v>9861</v>
      </c>
    </row>
    <row r="336" spans="1:5" ht="12.75">
      <c r="A336" t="s">
        <v>56</v>
      </c>
      <c r="E336" s="39" t="s">
        <v>5</v>
      </c>
    </row>
    <row r="337" spans="1:16" ht="12.75">
      <c r="A337" t="s">
        <v>49</v>
      </c>
      <c s="34" t="s">
        <v>373</v>
      </c>
      <c s="34" t="s">
        <v>9862</v>
      </c>
      <c s="35" t="s">
        <v>5</v>
      </c>
      <c s="6" t="s">
        <v>9863</v>
      </c>
      <c s="36" t="s">
        <v>2433</v>
      </c>
      <c s="37">
        <v>1113.924</v>
      </c>
      <c s="36">
        <v>0</v>
      </c>
      <c s="36">
        <f>ROUND(G337*H337,6)</f>
      </c>
      <c r="L337" s="38">
        <v>0</v>
      </c>
      <c s="32">
        <f>ROUND(ROUND(L337,2)*ROUND(G337,3),2)</f>
      </c>
      <c s="36" t="s">
        <v>85</v>
      </c>
      <c>
        <f>(M337*21)/100</f>
      </c>
      <c t="s">
        <v>27</v>
      </c>
    </row>
    <row r="338" spans="1:5" ht="12.75">
      <c r="A338" s="35" t="s">
        <v>54</v>
      </c>
      <c r="E338" s="39" t="s">
        <v>9863</v>
      </c>
    </row>
    <row r="339" spans="1:5" ht="153">
      <c r="A339" s="35" t="s">
        <v>55</v>
      </c>
      <c r="E339" s="42" t="s">
        <v>9861</v>
      </c>
    </row>
    <row r="340" spans="1:5" ht="12.75">
      <c r="A340" t="s">
        <v>56</v>
      </c>
      <c r="E340" s="39" t="s">
        <v>5</v>
      </c>
    </row>
    <row r="341" spans="1:16" ht="12.75">
      <c r="A341" t="s">
        <v>49</v>
      </c>
      <c s="34" t="s">
        <v>377</v>
      </c>
      <c s="34" t="s">
        <v>9864</v>
      </c>
      <c s="35" t="s">
        <v>5</v>
      </c>
      <c s="6" t="s">
        <v>9865</v>
      </c>
      <c s="36" t="s">
        <v>2433</v>
      </c>
      <c s="37">
        <v>2209.765</v>
      </c>
      <c s="36">
        <v>0</v>
      </c>
      <c s="36">
        <f>ROUND(G341*H341,6)</f>
      </c>
      <c r="L341" s="38">
        <v>0</v>
      </c>
      <c s="32">
        <f>ROUND(ROUND(L341,2)*ROUND(G341,3),2)</f>
      </c>
      <c s="36" t="s">
        <v>85</v>
      </c>
      <c>
        <f>(M341*21)/100</f>
      </c>
      <c t="s">
        <v>27</v>
      </c>
    </row>
    <row r="342" spans="1:5" ht="12.75">
      <c r="A342" s="35" t="s">
        <v>54</v>
      </c>
      <c r="E342" s="39" t="s">
        <v>9865</v>
      </c>
    </row>
    <row r="343" spans="1:5" ht="216.75">
      <c r="A343" s="35" t="s">
        <v>55</v>
      </c>
      <c r="E343" s="42" t="s">
        <v>9866</v>
      </c>
    </row>
    <row r="344" spans="1:5" ht="12.75">
      <c r="A344" t="s">
        <v>56</v>
      </c>
      <c r="E344" s="39" t="s">
        <v>5</v>
      </c>
    </row>
    <row r="345" spans="1:13" ht="12.75">
      <c r="A345" t="s">
        <v>46</v>
      </c>
      <c r="C345" s="31" t="s">
        <v>293</v>
      </c>
      <c r="E345" s="33" t="s">
        <v>8104</v>
      </c>
      <c r="J345" s="32">
        <f>0</f>
      </c>
      <c s="32">
        <f>0</f>
      </c>
      <c s="32">
        <f>0+L346+L350+L354+L358</f>
      </c>
      <c s="32">
        <f>0+M346+M350+M354+M358</f>
      </c>
    </row>
    <row r="346" spans="1:16" ht="12.75">
      <c r="A346" t="s">
        <v>49</v>
      </c>
      <c s="34" t="s">
        <v>381</v>
      </c>
      <c s="34" t="s">
        <v>9867</v>
      </c>
      <c s="35" t="s">
        <v>5</v>
      </c>
      <c s="6" t="s">
        <v>9868</v>
      </c>
      <c s="36" t="s">
        <v>819</v>
      </c>
      <c s="37">
        <v>848.016</v>
      </c>
      <c s="36">
        <v>0.01838</v>
      </c>
      <c s="36">
        <f>ROUND(G346*H346,6)</f>
      </c>
      <c r="L346" s="38">
        <v>0</v>
      </c>
      <c s="32">
        <f>ROUND(ROUND(L346,2)*ROUND(G346,3),2)</f>
      </c>
      <c s="36" t="s">
        <v>3001</v>
      </c>
      <c>
        <f>(M346*21)/100</f>
      </c>
      <c t="s">
        <v>27</v>
      </c>
    </row>
    <row r="347" spans="1:5" ht="25.5">
      <c r="A347" s="35" t="s">
        <v>54</v>
      </c>
      <c r="E347" s="39" t="s">
        <v>8129</v>
      </c>
    </row>
    <row r="348" spans="1:5" ht="409.5">
      <c r="A348" s="35" t="s">
        <v>55</v>
      </c>
      <c r="E348" s="40" t="s">
        <v>9869</v>
      </c>
    </row>
    <row r="349" spans="1:5" ht="12.75">
      <c r="A349" t="s">
        <v>56</v>
      </c>
      <c r="E349" s="39" t="s">
        <v>5</v>
      </c>
    </row>
    <row r="350" spans="1:16" ht="25.5">
      <c r="A350" t="s">
        <v>49</v>
      </c>
      <c s="34" t="s">
        <v>385</v>
      </c>
      <c s="34" t="s">
        <v>8107</v>
      </c>
      <c s="35" t="s">
        <v>5</v>
      </c>
      <c s="6" t="s">
        <v>9870</v>
      </c>
      <c s="36" t="s">
        <v>819</v>
      </c>
      <c s="37">
        <v>848.016</v>
      </c>
      <c s="36">
        <v>0.0079</v>
      </c>
      <c s="36">
        <f>ROUND(G350*H350,6)</f>
      </c>
      <c r="L350" s="38">
        <v>0</v>
      </c>
      <c s="32">
        <f>ROUND(ROUND(L350,2)*ROUND(G350,3),2)</f>
      </c>
      <c s="36" t="s">
        <v>3001</v>
      </c>
      <c>
        <f>(M350*21)/100</f>
      </c>
      <c t="s">
        <v>27</v>
      </c>
    </row>
    <row r="351" spans="1:5" ht="25.5">
      <c r="A351" s="35" t="s">
        <v>54</v>
      </c>
      <c r="E351" s="39" t="s">
        <v>8108</v>
      </c>
    </row>
    <row r="352" spans="1:5" ht="12.75">
      <c r="A352" s="35" t="s">
        <v>55</v>
      </c>
      <c r="E352" s="40" t="s">
        <v>5</v>
      </c>
    </row>
    <row r="353" spans="1:5" ht="12.75">
      <c r="A353" t="s">
        <v>56</v>
      </c>
      <c r="E353" s="39" t="s">
        <v>5</v>
      </c>
    </row>
    <row r="354" spans="1:16" ht="12.75">
      <c r="A354" t="s">
        <v>49</v>
      </c>
      <c s="34" t="s">
        <v>389</v>
      </c>
      <c s="34" t="s">
        <v>9871</v>
      </c>
      <c s="35" t="s">
        <v>5</v>
      </c>
      <c s="6" t="s">
        <v>9872</v>
      </c>
      <c s="36" t="s">
        <v>819</v>
      </c>
      <c s="37">
        <v>301.2</v>
      </c>
      <c s="36">
        <v>0.01838</v>
      </c>
      <c s="36">
        <f>ROUND(G354*H354,6)</f>
      </c>
      <c r="L354" s="38">
        <v>0</v>
      </c>
      <c s="32">
        <f>ROUND(ROUND(L354,2)*ROUND(G354,3),2)</f>
      </c>
      <c s="36" t="s">
        <v>85</v>
      </c>
      <c>
        <f>(M354*21)/100</f>
      </c>
      <c t="s">
        <v>27</v>
      </c>
    </row>
    <row r="355" spans="1:5" ht="12.75">
      <c r="A355" s="35" t="s">
        <v>54</v>
      </c>
      <c r="E355" s="39" t="s">
        <v>9872</v>
      </c>
    </row>
    <row r="356" spans="1:5" ht="344.25">
      <c r="A356" s="35" t="s">
        <v>55</v>
      </c>
      <c r="E356" s="42" t="s">
        <v>9873</v>
      </c>
    </row>
    <row r="357" spans="1:5" ht="12.75">
      <c r="A357" t="s">
        <v>56</v>
      </c>
      <c r="E357" s="39" t="s">
        <v>5</v>
      </c>
    </row>
    <row r="358" spans="1:16" ht="25.5">
      <c r="A358" t="s">
        <v>49</v>
      </c>
      <c s="34" t="s">
        <v>393</v>
      </c>
      <c s="34" t="s">
        <v>9874</v>
      </c>
      <c s="35" t="s">
        <v>5</v>
      </c>
      <c s="6" t="s">
        <v>9875</v>
      </c>
      <c s="36" t="s">
        <v>819</v>
      </c>
      <c s="37">
        <v>133.25</v>
      </c>
      <c s="36">
        <v>0.00064</v>
      </c>
      <c s="36">
        <f>ROUND(G358*H358,6)</f>
      </c>
      <c r="L358" s="38">
        <v>0</v>
      </c>
      <c s="32">
        <f>ROUND(ROUND(L358,2)*ROUND(G358,3),2)</f>
      </c>
      <c s="36" t="s">
        <v>85</v>
      </c>
      <c>
        <f>(M358*21)/100</f>
      </c>
      <c t="s">
        <v>27</v>
      </c>
    </row>
    <row r="359" spans="1:5" ht="25.5">
      <c r="A359" s="35" t="s">
        <v>54</v>
      </c>
      <c r="E359" s="39" t="s">
        <v>9875</v>
      </c>
    </row>
    <row r="360" spans="1:5" ht="38.25">
      <c r="A360" s="35" t="s">
        <v>55</v>
      </c>
      <c r="E360" s="42" t="s">
        <v>9876</v>
      </c>
    </row>
    <row r="361" spans="1:5" ht="12.75">
      <c r="A361" t="s">
        <v>56</v>
      </c>
      <c r="E361" s="39" t="s">
        <v>5</v>
      </c>
    </row>
    <row r="362" spans="1:13" ht="12.75">
      <c r="A362" t="s">
        <v>46</v>
      </c>
      <c r="C362" s="31" t="s">
        <v>297</v>
      </c>
      <c r="E362" s="33" t="s">
        <v>8131</v>
      </c>
      <c r="J362" s="32">
        <f>0</f>
      </c>
      <c s="32">
        <f>0</f>
      </c>
      <c s="32">
        <f>0+L363+L367+L371+L375+L379+L383+L387+L391+L395+L399+L403+L407+L411+L415+L419</f>
      </c>
      <c s="32">
        <f>0+M363+M367+M371+M375+M379+M383+M387+M391+M395+M399+M403+M407+M411+M415+M419</f>
      </c>
    </row>
    <row r="363" spans="1:16" ht="12.75">
      <c r="A363" t="s">
        <v>49</v>
      </c>
      <c s="34" t="s">
        <v>397</v>
      </c>
      <c s="34" t="s">
        <v>9877</v>
      </c>
      <c s="35" t="s">
        <v>5</v>
      </c>
      <c s="6" t="s">
        <v>9878</v>
      </c>
      <c s="36" t="s">
        <v>819</v>
      </c>
      <c s="37">
        <v>48.686</v>
      </c>
      <c s="36">
        <v>0.0017</v>
      </c>
      <c s="36">
        <f>ROUND(G363*H363,6)</f>
      </c>
      <c r="L363" s="38">
        <v>0</v>
      </c>
      <c s="32">
        <f>ROUND(ROUND(L363,2)*ROUND(G363,3),2)</f>
      </c>
      <c s="36" t="s">
        <v>3001</v>
      </c>
      <c>
        <f>(M363*21)/100</f>
      </c>
      <c t="s">
        <v>27</v>
      </c>
    </row>
    <row r="364" spans="1:5" ht="12.75">
      <c r="A364" s="35" t="s">
        <v>54</v>
      </c>
      <c r="E364" s="39" t="s">
        <v>9878</v>
      </c>
    </row>
    <row r="365" spans="1:5" ht="38.25">
      <c r="A365" s="35" t="s">
        <v>55</v>
      </c>
      <c r="E365" s="42" t="s">
        <v>9879</v>
      </c>
    </row>
    <row r="366" spans="1:5" ht="12.75">
      <c r="A366" t="s">
        <v>56</v>
      </c>
      <c r="E366" s="39" t="s">
        <v>5</v>
      </c>
    </row>
    <row r="367" spans="1:16" ht="12.75">
      <c r="A367" t="s">
        <v>49</v>
      </c>
      <c s="34" t="s">
        <v>402</v>
      </c>
      <c s="34" t="s">
        <v>9880</v>
      </c>
      <c s="35" t="s">
        <v>5</v>
      </c>
      <c s="6" t="s">
        <v>9881</v>
      </c>
      <c s="36" t="s">
        <v>819</v>
      </c>
      <c s="37">
        <v>41.206</v>
      </c>
      <c s="36">
        <v>0.0041</v>
      </c>
      <c s="36">
        <f>ROUND(G367*H367,6)</f>
      </c>
      <c r="L367" s="38">
        <v>0</v>
      </c>
      <c s="32">
        <f>ROUND(ROUND(L367,2)*ROUND(G367,3),2)</f>
      </c>
      <c s="36" t="s">
        <v>3001</v>
      </c>
      <c>
        <f>(M367*21)/100</f>
      </c>
      <c t="s">
        <v>27</v>
      </c>
    </row>
    <row r="368" spans="1:5" ht="12.75">
      <c r="A368" s="35" t="s">
        <v>54</v>
      </c>
      <c r="E368" s="39" t="s">
        <v>9881</v>
      </c>
    </row>
    <row r="369" spans="1:5" ht="12.75">
      <c r="A369" s="35" t="s">
        <v>55</v>
      </c>
      <c r="E369" s="40" t="s">
        <v>9882</v>
      </c>
    </row>
    <row r="370" spans="1:5" ht="12.75">
      <c r="A370" t="s">
        <v>56</v>
      </c>
      <c r="E370" s="39" t="s">
        <v>5</v>
      </c>
    </row>
    <row r="371" spans="1:16" ht="12.75">
      <c r="A371" t="s">
        <v>49</v>
      </c>
      <c s="34" t="s">
        <v>406</v>
      </c>
      <c s="34" t="s">
        <v>9883</v>
      </c>
      <c s="35" t="s">
        <v>5</v>
      </c>
      <c s="6" t="s">
        <v>9884</v>
      </c>
      <c s="36" t="s">
        <v>60</v>
      </c>
      <c s="37">
        <v>34.776</v>
      </c>
      <c s="36">
        <v>0.00032</v>
      </c>
      <c s="36">
        <f>ROUND(G371*H371,6)</f>
      </c>
      <c r="L371" s="38">
        <v>0</v>
      </c>
      <c s="32">
        <f>ROUND(ROUND(L371,2)*ROUND(G371,3),2)</f>
      </c>
      <c s="36" t="s">
        <v>3001</v>
      </c>
      <c>
        <f>(M371*21)/100</f>
      </c>
      <c t="s">
        <v>27</v>
      </c>
    </row>
    <row r="372" spans="1:5" ht="12.75">
      <c r="A372" s="35" t="s">
        <v>54</v>
      </c>
      <c r="E372" s="39" t="s">
        <v>9884</v>
      </c>
    </row>
    <row r="373" spans="1:5" ht="38.25">
      <c r="A373" s="35" t="s">
        <v>55</v>
      </c>
      <c r="E373" s="42" t="s">
        <v>9885</v>
      </c>
    </row>
    <row r="374" spans="1:5" ht="12.75">
      <c r="A374" t="s">
        <v>56</v>
      </c>
      <c r="E374" s="39" t="s">
        <v>5</v>
      </c>
    </row>
    <row r="375" spans="1:16" ht="12.75">
      <c r="A375" t="s">
        <v>49</v>
      </c>
      <c s="34" t="s">
        <v>410</v>
      </c>
      <c s="34" t="s">
        <v>9886</v>
      </c>
      <c s="35" t="s">
        <v>5</v>
      </c>
      <c s="6" t="s">
        <v>9887</v>
      </c>
      <c s="36" t="s">
        <v>819</v>
      </c>
      <c s="37">
        <v>291.484</v>
      </c>
      <c s="36">
        <v>0.0012</v>
      </c>
      <c s="36">
        <f>ROUND(G375*H375,6)</f>
      </c>
      <c r="L375" s="38">
        <v>0</v>
      </c>
      <c s="32">
        <f>ROUND(ROUND(L375,2)*ROUND(G375,3),2)</f>
      </c>
      <c s="36" t="s">
        <v>3001</v>
      </c>
      <c>
        <f>(M375*21)/100</f>
      </c>
      <c t="s">
        <v>27</v>
      </c>
    </row>
    <row r="376" spans="1:5" ht="12.75">
      <c r="A376" s="35" t="s">
        <v>54</v>
      </c>
      <c r="E376" s="39" t="s">
        <v>9888</v>
      </c>
    </row>
    <row r="377" spans="1:5" ht="204">
      <c r="A377" s="35" t="s">
        <v>55</v>
      </c>
      <c r="E377" s="42" t="s">
        <v>9889</v>
      </c>
    </row>
    <row r="378" spans="1:5" ht="12.75">
      <c r="A378" t="s">
        <v>56</v>
      </c>
      <c r="E378" s="39" t="s">
        <v>5</v>
      </c>
    </row>
    <row r="379" spans="1:16" ht="12.75">
      <c r="A379" t="s">
        <v>49</v>
      </c>
      <c s="34" t="s">
        <v>414</v>
      </c>
      <c s="34" t="s">
        <v>9890</v>
      </c>
      <c s="35" t="s">
        <v>5</v>
      </c>
      <c s="6" t="s">
        <v>9891</v>
      </c>
      <c s="36" t="s">
        <v>819</v>
      </c>
      <c s="37">
        <v>72.898</v>
      </c>
      <c s="36">
        <v>0.0003</v>
      </c>
      <c s="36">
        <f>ROUND(G379*H379,6)</f>
      </c>
      <c r="L379" s="38">
        <v>0</v>
      </c>
      <c s="32">
        <f>ROUND(ROUND(L379,2)*ROUND(G379,3),2)</f>
      </c>
      <c s="36" t="s">
        <v>3001</v>
      </c>
      <c>
        <f>(M379*21)/100</f>
      </c>
      <c t="s">
        <v>27</v>
      </c>
    </row>
    <row r="380" spans="1:5" ht="25.5">
      <c r="A380" s="35" t="s">
        <v>54</v>
      </c>
      <c r="E380" s="39" t="s">
        <v>9892</v>
      </c>
    </row>
    <row r="381" spans="1:5" ht="76.5">
      <c r="A381" s="35" t="s">
        <v>55</v>
      </c>
      <c r="E381" s="42" t="s">
        <v>9893</v>
      </c>
    </row>
    <row r="382" spans="1:5" ht="12.75">
      <c r="A382" t="s">
        <v>56</v>
      </c>
      <c r="E382" s="39" t="s">
        <v>5</v>
      </c>
    </row>
    <row r="383" spans="1:16" ht="25.5">
      <c r="A383" t="s">
        <v>49</v>
      </c>
      <c s="34" t="s">
        <v>418</v>
      </c>
      <c s="34" t="s">
        <v>8138</v>
      </c>
      <c s="35" t="s">
        <v>5</v>
      </c>
      <c s="6" t="s">
        <v>9894</v>
      </c>
      <c s="36" t="s">
        <v>819</v>
      </c>
      <c s="37">
        <v>46.368</v>
      </c>
      <c s="36">
        <v>0.00852</v>
      </c>
      <c s="36">
        <f>ROUND(G383*H383,6)</f>
      </c>
      <c r="L383" s="38">
        <v>0</v>
      </c>
      <c s="32">
        <f>ROUND(ROUND(L383,2)*ROUND(G383,3),2)</f>
      </c>
      <c s="36" t="s">
        <v>3001</v>
      </c>
      <c>
        <f>(M383*21)/100</f>
      </c>
      <c t="s">
        <v>27</v>
      </c>
    </row>
    <row r="384" spans="1:5" ht="38.25">
      <c r="A384" s="35" t="s">
        <v>54</v>
      </c>
      <c r="E384" s="39" t="s">
        <v>8140</v>
      </c>
    </row>
    <row r="385" spans="1:5" ht="38.25">
      <c r="A385" s="35" t="s">
        <v>55</v>
      </c>
      <c r="E385" s="42" t="s">
        <v>9895</v>
      </c>
    </row>
    <row r="386" spans="1:5" ht="12.75">
      <c r="A386" t="s">
        <v>56</v>
      </c>
      <c r="E386" s="39" t="s">
        <v>5</v>
      </c>
    </row>
    <row r="387" spans="1:16" ht="25.5">
      <c r="A387" t="s">
        <v>49</v>
      </c>
      <c s="34" t="s">
        <v>422</v>
      </c>
      <c s="34" t="s">
        <v>8142</v>
      </c>
      <c s="35" t="s">
        <v>5</v>
      </c>
      <c s="6" t="s">
        <v>9896</v>
      </c>
      <c s="36" t="s">
        <v>819</v>
      </c>
      <c s="37">
        <v>39.244</v>
      </c>
      <c s="36">
        <v>0.0086</v>
      </c>
      <c s="36">
        <f>ROUND(G387*H387,6)</f>
      </c>
      <c r="L387" s="38">
        <v>0</v>
      </c>
      <c s="32">
        <f>ROUND(ROUND(L387,2)*ROUND(G387,3),2)</f>
      </c>
      <c s="36" t="s">
        <v>3001</v>
      </c>
      <c>
        <f>(M387*21)/100</f>
      </c>
      <c t="s">
        <v>27</v>
      </c>
    </row>
    <row r="388" spans="1:5" ht="38.25">
      <c r="A388" s="35" t="s">
        <v>54</v>
      </c>
      <c r="E388" s="39" t="s">
        <v>8143</v>
      </c>
    </row>
    <row r="389" spans="1:5" ht="25.5">
      <c r="A389" s="35" t="s">
        <v>55</v>
      </c>
      <c r="E389" s="42" t="s">
        <v>9897</v>
      </c>
    </row>
    <row r="390" spans="1:5" ht="12.75">
      <c r="A390" t="s">
        <v>56</v>
      </c>
      <c r="E390" s="39" t="s">
        <v>5</v>
      </c>
    </row>
    <row r="391" spans="1:16" ht="12.75">
      <c r="A391" t="s">
        <v>49</v>
      </c>
      <c s="34" t="s">
        <v>426</v>
      </c>
      <c s="34" t="s">
        <v>9898</v>
      </c>
      <c s="35" t="s">
        <v>5</v>
      </c>
      <c s="6" t="s">
        <v>9899</v>
      </c>
      <c s="36" t="s">
        <v>60</v>
      </c>
      <c s="37">
        <v>33.12</v>
      </c>
      <c s="36">
        <v>3E-05</v>
      </c>
      <c s="36">
        <f>ROUND(G391*H391,6)</f>
      </c>
      <c r="L391" s="38">
        <v>0</v>
      </c>
      <c s="32">
        <f>ROUND(ROUND(L391,2)*ROUND(G391,3),2)</f>
      </c>
      <c s="36" t="s">
        <v>3001</v>
      </c>
      <c>
        <f>(M391*21)/100</f>
      </c>
      <c t="s">
        <v>27</v>
      </c>
    </row>
    <row r="392" spans="1:5" ht="25.5">
      <c r="A392" s="35" t="s">
        <v>54</v>
      </c>
      <c r="E392" s="39" t="s">
        <v>9900</v>
      </c>
    </row>
    <row r="393" spans="1:5" ht="38.25">
      <c r="A393" s="35" t="s">
        <v>55</v>
      </c>
      <c r="E393" s="42" t="s">
        <v>9901</v>
      </c>
    </row>
    <row r="394" spans="1:5" ht="12.75">
      <c r="A394" t="s">
        <v>56</v>
      </c>
      <c r="E394" s="39" t="s">
        <v>5</v>
      </c>
    </row>
    <row r="395" spans="1:16" ht="12.75">
      <c r="A395" t="s">
        <v>49</v>
      </c>
      <c s="34" t="s">
        <v>430</v>
      </c>
      <c s="34" t="s">
        <v>9902</v>
      </c>
      <c s="35" t="s">
        <v>5</v>
      </c>
      <c s="6" t="s">
        <v>9903</v>
      </c>
      <c s="36" t="s">
        <v>60</v>
      </c>
      <c s="37">
        <v>33.6</v>
      </c>
      <c s="36">
        <v>0</v>
      </c>
      <c s="36">
        <f>ROUND(G395*H395,6)</f>
      </c>
      <c r="L395" s="38">
        <v>0</v>
      </c>
      <c s="32">
        <f>ROUND(ROUND(L395,2)*ROUND(G395,3),2)</f>
      </c>
      <c s="36" t="s">
        <v>3001</v>
      </c>
      <c>
        <f>(M395*21)/100</f>
      </c>
      <c t="s">
        <v>27</v>
      </c>
    </row>
    <row r="396" spans="1:5" ht="25.5">
      <c r="A396" s="35" t="s">
        <v>54</v>
      </c>
      <c r="E396" s="39" t="s">
        <v>9904</v>
      </c>
    </row>
    <row r="397" spans="1:5" ht="38.25">
      <c r="A397" s="35" t="s">
        <v>55</v>
      </c>
      <c r="E397" s="42" t="s">
        <v>9905</v>
      </c>
    </row>
    <row r="398" spans="1:5" ht="12.75">
      <c r="A398" t="s">
        <v>56</v>
      </c>
      <c r="E398" s="39" t="s">
        <v>5</v>
      </c>
    </row>
    <row r="399" spans="1:16" ht="12.75">
      <c r="A399" t="s">
        <v>49</v>
      </c>
      <c s="34" t="s">
        <v>434</v>
      </c>
      <c s="34" t="s">
        <v>9906</v>
      </c>
      <c s="35" t="s">
        <v>5</v>
      </c>
      <c s="6" t="s">
        <v>9907</v>
      </c>
      <c s="36" t="s">
        <v>819</v>
      </c>
      <c s="37">
        <v>296.012</v>
      </c>
      <c s="36">
        <v>0.00269</v>
      </c>
      <c s="36">
        <f>ROUND(G399*H399,6)</f>
      </c>
      <c r="L399" s="38">
        <v>0</v>
      </c>
      <c s="32">
        <f>ROUND(ROUND(L399,2)*ROUND(G399,3),2)</f>
      </c>
      <c s="36" t="s">
        <v>3001</v>
      </c>
      <c>
        <f>(M399*21)/100</f>
      </c>
      <c t="s">
        <v>27</v>
      </c>
    </row>
    <row r="400" spans="1:5" ht="38.25">
      <c r="A400" s="35" t="s">
        <v>54</v>
      </c>
      <c r="E400" s="39" t="s">
        <v>9908</v>
      </c>
    </row>
    <row r="401" spans="1:5" ht="229.5">
      <c r="A401" s="35" t="s">
        <v>55</v>
      </c>
      <c r="E401" s="42" t="s">
        <v>9909</v>
      </c>
    </row>
    <row r="402" spans="1:5" ht="12.75">
      <c r="A402" t="s">
        <v>56</v>
      </c>
      <c r="E402" s="39" t="s">
        <v>5</v>
      </c>
    </row>
    <row r="403" spans="1:16" ht="12.75">
      <c r="A403" t="s">
        <v>49</v>
      </c>
      <c s="34" t="s">
        <v>438</v>
      </c>
      <c s="34" t="s">
        <v>9910</v>
      </c>
      <c s="35" t="s">
        <v>5</v>
      </c>
      <c s="6" t="s">
        <v>9911</v>
      </c>
      <c s="36" t="s">
        <v>60</v>
      </c>
      <c s="37">
        <v>93.6</v>
      </c>
      <c s="36">
        <v>0.00153</v>
      </c>
      <c s="36">
        <f>ROUND(G403*H403,6)</f>
      </c>
      <c r="L403" s="38">
        <v>0</v>
      </c>
      <c s="32">
        <f>ROUND(ROUND(L403,2)*ROUND(G403,3),2)</f>
      </c>
      <c s="36" t="s">
        <v>3001</v>
      </c>
      <c>
        <f>(M403*21)/100</f>
      </c>
      <c t="s">
        <v>27</v>
      </c>
    </row>
    <row r="404" spans="1:5" ht="51">
      <c r="A404" s="35" t="s">
        <v>54</v>
      </c>
      <c r="E404" s="39" t="s">
        <v>9912</v>
      </c>
    </row>
    <row r="405" spans="1:5" ht="191.25">
      <c r="A405" s="35" t="s">
        <v>55</v>
      </c>
      <c r="E405" s="42" t="s">
        <v>9913</v>
      </c>
    </row>
    <row r="406" spans="1:5" ht="12.75">
      <c r="A406" t="s">
        <v>56</v>
      </c>
      <c r="E406" s="39" t="s">
        <v>5</v>
      </c>
    </row>
    <row r="407" spans="1:16" ht="12.75">
      <c r="A407" t="s">
        <v>49</v>
      </c>
      <c s="34" t="s">
        <v>442</v>
      </c>
      <c s="34" t="s">
        <v>9914</v>
      </c>
      <c s="35" t="s">
        <v>5</v>
      </c>
      <c s="6" t="s">
        <v>9915</v>
      </c>
      <c s="36" t="s">
        <v>819</v>
      </c>
      <c s="37">
        <v>26.53</v>
      </c>
      <c s="36">
        <v>0.0038</v>
      </c>
      <c s="36">
        <f>ROUND(G407*H407,6)</f>
      </c>
      <c r="L407" s="38">
        <v>0</v>
      </c>
      <c s="32">
        <f>ROUND(ROUND(L407,2)*ROUND(G407,3),2)</f>
      </c>
      <c s="36" t="s">
        <v>3001</v>
      </c>
      <c>
        <f>(M407*21)/100</f>
      </c>
      <c t="s">
        <v>27</v>
      </c>
    </row>
    <row r="408" spans="1:5" ht="25.5">
      <c r="A408" s="35" t="s">
        <v>54</v>
      </c>
      <c r="E408" s="39" t="s">
        <v>9916</v>
      </c>
    </row>
    <row r="409" spans="1:5" ht="25.5">
      <c r="A409" s="35" t="s">
        <v>55</v>
      </c>
      <c r="E409" s="42" t="s">
        <v>9917</v>
      </c>
    </row>
    <row r="410" spans="1:5" ht="12.75">
      <c r="A410" t="s">
        <v>56</v>
      </c>
      <c r="E410" s="39" t="s">
        <v>5</v>
      </c>
    </row>
    <row r="411" spans="1:16" ht="12.75">
      <c r="A411" t="s">
        <v>49</v>
      </c>
      <c s="34" t="s">
        <v>446</v>
      </c>
      <c s="34" t="s">
        <v>9918</v>
      </c>
      <c s="35" t="s">
        <v>5</v>
      </c>
      <c s="6" t="s">
        <v>9919</v>
      </c>
      <c s="36" t="s">
        <v>819</v>
      </c>
      <c s="37">
        <v>46.368</v>
      </c>
      <c s="36">
        <v>0.0033</v>
      </c>
      <c s="36">
        <f>ROUND(G411*H411,6)</f>
      </c>
      <c r="L411" s="38">
        <v>0</v>
      </c>
      <c s="32">
        <f>ROUND(ROUND(L411,2)*ROUND(G411,3),2)</f>
      </c>
      <c s="36" t="s">
        <v>3001</v>
      </c>
      <c>
        <f>(M411*21)/100</f>
      </c>
      <c t="s">
        <v>27</v>
      </c>
    </row>
    <row r="412" spans="1:5" ht="25.5">
      <c r="A412" s="35" t="s">
        <v>54</v>
      </c>
      <c r="E412" s="39" t="s">
        <v>9920</v>
      </c>
    </row>
    <row r="413" spans="1:5" ht="38.25">
      <c r="A413" s="35" t="s">
        <v>55</v>
      </c>
      <c r="E413" s="42" t="s">
        <v>9895</v>
      </c>
    </row>
    <row r="414" spans="1:5" ht="12.75">
      <c r="A414" t="s">
        <v>56</v>
      </c>
      <c r="E414" s="39" t="s">
        <v>5</v>
      </c>
    </row>
    <row r="415" spans="1:16" ht="12.75">
      <c r="A415" t="s">
        <v>49</v>
      </c>
      <c s="34" t="s">
        <v>450</v>
      </c>
      <c s="34" t="s">
        <v>9921</v>
      </c>
      <c s="35" t="s">
        <v>5</v>
      </c>
      <c s="6" t="s">
        <v>9922</v>
      </c>
      <c s="36" t="s">
        <v>60</v>
      </c>
      <c s="37">
        <v>35.28</v>
      </c>
      <c s="36">
        <v>0.0001</v>
      </c>
      <c s="36">
        <f>ROUND(G415*H415,6)</f>
      </c>
      <c r="L415" s="38">
        <v>0</v>
      </c>
      <c s="32">
        <f>ROUND(ROUND(L415,2)*ROUND(G415,3),2)</f>
      </c>
      <c s="36" t="s">
        <v>3001</v>
      </c>
      <c>
        <f>(M415*21)/100</f>
      </c>
      <c t="s">
        <v>27</v>
      </c>
    </row>
    <row r="416" spans="1:5" ht="12.75">
      <c r="A416" s="35" t="s">
        <v>54</v>
      </c>
      <c r="E416" s="39" t="s">
        <v>9922</v>
      </c>
    </row>
    <row r="417" spans="1:5" ht="38.25">
      <c r="A417" s="35" t="s">
        <v>55</v>
      </c>
      <c r="E417" s="42" t="s">
        <v>9923</v>
      </c>
    </row>
    <row r="418" spans="1:5" ht="12.75">
      <c r="A418" t="s">
        <v>56</v>
      </c>
      <c r="E418" s="39" t="s">
        <v>5</v>
      </c>
    </row>
    <row r="419" spans="1:16" ht="25.5">
      <c r="A419" t="s">
        <v>49</v>
      </c>
      <c s="34" t="s">
        <v>454</v>
      </c>
      <c s="34" t="s">
        <v>9924</v>
      </c>
      <c s="35" t="s">
        <v>5</v>
      </c>
      <c s="6" t="s">
        <v>9925</v>
      </c>
      <c s="36" t="s">
        <v>819</v>
      </c>
      <c s="37">
        <v>393.415</v>
      </c>
      <c s="36">
        <v>0.0146</v>
      </c>
      <c s="36">
        <f>ROUND(G419*H419,6)</f>
      </c>
      <c r="L419" s="38">
        <v>0</v>
      </c>
      <c s="32">
        <f>ROUND(ROUND(L419,2)*ROUND(G419,3),2)</f>
      </c>
      <c s="36" t="s">
        <v>85</v>
      </c>
      <c>
        <f>(M419*21)/100</f>
      </c>
      <c t="s">
        <v>27</v>
      </c>
    </row>
    <row r="420" spans="1:5" ht="25.5">
      <c r="A420" s="35" t="s">
        <v>54</v>
      </c>
      <c r="E420" s="39" t="s">
        <v>9925</v>
      </c>
    </row>
    <row r="421" spans="1:5" ht="114.75">
      <c r="A421" s="35" t="s">
        <v>55</v>
      </c>
      <c r="E421" s="42" t="s">
        <v>9926</v>
      </c>
    </row>
    <row r="422" spans="1:5" ht="12.75">
      <c r="A422" t="s">
        <v>56</v>
      </c>
      <c r="E422" s="39" t="s">
        <v>5</v>
      </c>
    </row>
    <row r="423" spans="1:13" ht="12.75">
      <c r="A423" t="s">
        <v>46</v>
      </c>
      <c r="C423" s="31" t="s">
        <v>301</v>
      </c>
      <c r="E423" s="33" t="s">
        <v>7451</v>
      </c>
      <c r="J423" s="32">
        <f>0</f>
      </c>
      <c s="32">
        <f>0</f>
      </c>
      <c s="32">
        <f>0+L424+L428+L432+L436+L440+L444+L448+L452+L456+L460+L464</f>
      </c>
      <c s="32">
        <f>0+M424+M428+M432+M436+M440+M444+M448+M452+M456+M460+M464</f>
      </c>
    </row>
    <row r="424" spans="1:16" ht="12.75">
      <c r="A424" t="s">
        <v>49</v>
      </c>
      <c s="34" t="s">
        <v>458</v>
      </c>
      <c s="34" t="s">
        <v>9927</v>
      </c>
      <c s="35" t="s">
        <v>5</v>
      </c>
      <c s="6" t="s">
        <v>9928</v>
      </c>
      <c s="36" t="s">
        <v>819</v>
      </c>
      <c s="37">
        <v>27.831</v>
      </c>
      <c s="36">
        <v>0.108</v>
      </c>
      <c s="36">
        <f>ROUND(G424*H424,6)</f>
      </c>
      <c r="L424" s="38">
        <v>0</v>
      </c>
      <c s="32">
        <f>ROUND(ROUND(L424,2)*ROUND(G424,3),2)</f>
      </c>
      <c s="36" t="s">
        <v>3001</v>
      </c>
      <c>
        <f>(M424*21)/100</f>
      </c>
      <c t="s">
        <v>27</v>
      </c>
    </row>
    <row r="425" spans="1:5" ht="12.75">
      <c r="A425" s="35" t="s">
        <v>54</v>
      </c>
      <c r="E425" s="39" t="s">
        <v>9928</v>
      </c>
    </row>
    <row r="426" spans="1:5" ht="51">
      <c r="A426" s="35" t="s">
        <v>55</v>
      </c>
      <c r="E426" s="42" t="s">
        <v>9929</v>
      </c>
    </row>
    <row r="427" spans="1:5" ht="12.75">
      <c r="A427" t="s">
        <v>56</v>
      </c>
      <c r="E427" s="39" t="s">
        <v>5</v>
      </c>
    </row>
    <row r="428" spans="1:16" ht="25.5">
      <c r="A428" t="s">
        <v>49</v>
      </c>
      <c s="34" t="s">
        <v>462</v>
      </c>
      <c s="34" t="s">
        <v>9930</v>
      </c>
      <c s="35" t="s">
        <v>5</v>
      </c>
      <c s="6" t="s">
        <v>9931</v>
      </c>
      <c s="36" t="s">
        <v>52</v>
      </c>
      <c s="37">
        <v>35.395</v>
      </c>
      <c s="36">
        <v>2.30102</v>
      </c>
      <c s="36">
        <f>ROUND(G428*H428,6)</f>
      </c>
      <c r="L428" s="38">
        <v>0</v>
      </c>
      <c s="32">
        <f>ROUND(ROUND(L428,2)*ROUND(G428,3),2)</f>
      </c>
      <c s="36" t="s">
        <v>3001</v>
      </c>
      <c>
        <f>(M428*21)/100</f>
      </c>
      <c t="s">
        <v>27</v>
      </c>
    </row>
    <row r="429" spans="1:5" ht="25.5">
      <c r="A429" s="35" t="s">
        <v>54</v>
      </c>
      <c r="E429" s="39" t="s">
        <v>9932</v>
      </c>
    </row>
    <row r="430" spans="1:5" ht="25.5">
      <c r="A430" s="35" t="s">
        <v>55</v>
      </c>
      <c r="E430" s="42" t="s">
        <v>9933</v>
      </c>
    </row>
    <row r="431" spans="1:5" ht="12.75">
      <c r="A431" t="s">
        <v>56</v>
      </c>
      <c r="E431" s="39" t="s">
        <v>5</v>
      </c>
    </row>
    <row r="432" spans="1:16" ht="25.5">
      <c r="A432" t="s">
        <v>49</v>
      </c>
      <c s="34" t="s">
        <v>466</v>
      </c>
      <c s="34" t="s">
        <v>8157</v>
      </c>
      <c s="35" t="s">
        <v>5</v>
      </c>
      <c s="6" t="s">
        <v>9934</v>
      </c>
      <c s="36" t="s">
        <v>52</v>
      </c>
      <c s="37">
        <v>1.768</v>
      </c>
      <c s="36">
        <v>2.30102</v>
      </c>
      <c s="36">
        <f>ROUND(G432*H432,6)</f>
      </c>
      <c r="L432" s="38">
        <v>0</v>
      </c>
      <c s="32">
        <f>ROUND(ROUND(L432,2)*ROUND(G432,3),2)</f>
      </c>
      <c s="36" t="s">
        <v>3001</v>
      </c>
      <c>
        <f>(M432*21)/100</f>
      </c>
      <c t="s">
        <v>27</v>
      </c>
    </row>
    <row r="433" spans="1:5" ht="25.5">
      <c r="A433" s="35" t="s">
        <v>54</v>
      </c>
      <c r="E433" s="39" t="s">
        <v>8158</v>
      </c>
    </row>
    <row r="434" spans="1:5" ht="63.75">
      <c r="A434" s="35" t="s">
        <v>55</v>
      </c>
      <c r="E434" s="42" t="s">
        <v>9935</v>
      </c>
    </row>
    <row r="435" spans="1:5" ht="12.75">
      <c r="A435" t="s">
        <v>56</v>
      </c>
      <c r="E435" s="39" t="s">
        <v>5</v>
      </c>
    </row>
    <row r="436" spans="1:16" ht="25.5">
      <c r="A436" t="s">
        <v>49</v>
      </c>
      <c s="34" t="s">
        <v>483</v>
      </c>
      <c s="34" t="s">
        <v>8160</v>
      </c>
      <c s="35" t="s">
        <v>5</v>
      </c>
      <c s="6" t="s">
        <v>9936</v>
      </c>
      <c s="36" t="s">
        <v>52</v>
      </c>
      <c s="37">
        <v>8.273</v>
      </c>
      <c s="36">
        <v>2.50187</v>
      </c>
      <c s="36">
        <f>ROUND(G436*H436,6)</f>
      </c>
      <c r="L436" s="38">
        <v>0</v>
      </c>
      <c s="32">
        <f>ROUND(ROUND(L436,2)*ROUND(G436,3),2)</f>
      </c>
      <c s="36" t="s">
        <v>3001</v>
      </c>
      <c>
        <f>(M436*21)/100</f>
      </c>
      <c t="s">
        <v>27</v>
      </c>
    </row>
    <row r="437" spans="1:5" ht="25.5">
      <c r="A437" s="35" t="s">
        <v>54</v>
      </c>
      <c r="E437" s="39" t="s">
        <v>8161</v>
      </c>
    </row>
    <row r="438" spans="1:5" ht="102">
      <c r="A438" s="35" t="s">
        <v>55</v>
      </c>
      <c r="E438" s="42" t="s">
        <v>9937</v>
      </c>
    </row>
    <row r="439" spans="1:5" ht="12.75">
      <c r="A439" t="s">
        <v>56</v>
      </c>
      <c r="E439" s="39" t="s">
        <v>5</v>
      </c>
    </row>
    <row r="440" spans="1:16" ht="12.75">
      <c r="A440" t="s">
        <v>49</v>
      </c>
      <c s="34" t="s">
        <v>488</v>
      </c>
      <c s="34" t="s">
        <v>9938</v>
      </c>
      <c s="35" t="s">
        <v>5</v>
      </c>
      <c s="6" t="s">
        <v>9939</v>
      </c>
      <c s="36" t="s">
        <v>52</v>
      </c>
      <c s="37">
        <v>8.273</v>
      </c>
      <c s="36">
        <v>0.01</v>
      </c>
      <c s="36">
        <f>ROUND(G440*H440,6)</f>
      </c>
      <c r="L440" s="38">
        <v>0</v>
      </c>
      <c s="32">
        <f>ROUND(ROUND(L440,2)*ROUND(G440,3),2)</f>
      </c>
      <c s="36" t="s">
        <v>3001</v>
      </c>
      <c>
        <f>(M440*21)/100</f>
      </c>
      <c t="s">
        <v>27</v>
      </c>
    </row>
    <row r="441" spans="1:5" ht="25.5">
      <c r="A441" s="35" t="s">
        <v>54</v>
      </c>
      <c r="E441" s="39" t="s">
        <v>9940</v>
      </c>
    </row>
    <row r="442" spans="1:5" ht="12.75">
      <c r="A442" s="35" t="s">
        <v>55</v>
      </c>
      <c r="E442" s="40" t="s">
        <v>5</v>
      </c>
    </row>
    <row r="443" spans="1:5" ht="12.75">
      <c r="A443" t="s">
        <v>56</v>
      </c>
      <c r="E443" s="39" t="s">
        <v>5</v>
      </c>
    </row>
    <row r="444" spans="1:16" ht="12.75">
      <c r="A444" t="s">
        <v>49</v>
      </c>
      <c s="34" t="s">
        <v>492</v>
      </c>
      <c s="34" t="s">
        <v>9941</v>
      </c>
      <c s="35" t="s">
        <v>5</v>
      </c>
      <c s="6" t="s">
        <v>9942</v>
      </c>
      <c s="36" t="s">
        <v>60</v>
      </c>
      <c s="37">
        <v>18.3</v>
      </c>
      <c s="36">
        <v>0</v>
      </c>
      <c s="36">
        <f>ROUND(G444*H444,6)</f>
      </c>
      <c r="L444" s="38">
        <v>0</v>
      </c>
      <c s="32">
        <f>ROUND(ROUND(L444,2)*ROUND(G444,3),2)</f>
      </c>
      <c s="36" t="s">
        <v>3001</v>
      </c>
      <c>
        <f>(M444*21)/100</f>
      </c>
      <c t="s">
        <v>27</v>
      </c>
    </row>
    <row r="445" spans="1:5" ht="25.5">
      <c r="A445" s="35" t="s">
        <v>54</v>
      </c>
      <c r="E445" s="39" t="s">
        <v>9943</v>
      </c>
    </row>
    <row r="446" spans="1:5" ht="12.75">
      <c r="A446" s="35" t="s">
        <v>55</v>
      </c>
      <c r="E446" s="40" t="s">
        <v>9944</v>
      </c>
    </row>
    <row r="447" spans="1:5" ht="12.75">
      <c r="A447" t="s">
        <v>56</v>
      </c>
      <c r="E447" s="39" t="s">
        <v>5</v>
      </c>
    </row>
    <row r="448" spans="1:16" ht="12.75">
      <c r="A448" t="s">
        <v>49</v>
      </c>
      <c s="34" t="s">
        <v>496</v>
      </c>
      <c s="34" t="s">
        <v>9945</v>
      </c>
      <c s="35" t="s">
        <v>5</v>
      </c>
      <c s="6" t="s">
        <v>9946</v>
      </c>
      <c s="36" t="s">
        <v>52</v>
      </c>
      <c s="37">
        <v>57.397</v>
      </c>
      <c s="36">
        <v>0.618</v>
      </c>
      <c s="36">
        <f>ROUND(G448*H448,6)</f>
      </c>
      <c r="L448" s="38">
        <v>0</v>
      </c>
      <c s="32">
        <f>ROUND(ROUND(L448,2)*ROUND(G448,3),2)</f>
      </c>
      <c s="36" t="s">
        <v>3001</v>
      </c>
      <c>
        <f>(M448*21)/100</f>
      </c>
      <c t="s">
        <v>27</v>
      </c>
    </row>
    <row r="449" spans="1:5" ht="25.5">
      <c r="A449" s="35" t="s">
        <v>54</v>
      </c>
      <c r="E449" s="39" t="s">
        <v>9947</v>
      </c>
    </row>
    <row r="450" spans="1:5" ht="25.5">
      <c r="A450" s="35" t="s">
        <v>55</v>
      </c>
      <c r="E450" s="42" t="s">
        <v>9948</v>
      </c>
    </row>
    <row r="451" spans="1:5" ht="12.75">
      <c r="A451" t="s">
        <v>56</v>
      </c>
      <c r="E451" s="39" t="s">
        <v>5</v>
      </c>
    </row>
    <row r="452" spans="1:16" ht="12.75">
      <c r="A452" t="s">
        <v>49</v>
      </c>
      <c s="34" t="s">
        <v>500</v>
      </c>
      <c s="34" t="s">
        <v>8168</v>
      </c>
      <c s="35" t="s">
        <v>5</v>
      </c>
      <c s="6" t="s">
        <v>9949</v>
      </c>
      <c s="36" t="s">
        <v>819</v>
      </c>
      <c s="37">
        <v>16.129</v>
      </c>
      <c s="36">
        <v>0.01352</v>
      </c>
      <c s="36">
        <f>ROUND(G452*H452,6)</f>
      </c>
      <c r="L452" s="38">
        <v>0</v>
      </c>
      <c s="32">
        <f>ROUND(ROUND(L452,2)*ROUND(G452,3),2)</f>
      </c>
      <c s="36" t="s">
        <v>3001</v>
      </c>
      <c>
        <f>(M452*21)/100</f>
      </c>
      <c t="s">
        <v>27</v>
      </c>
    </row>
    <row r="453" spans="1:5" ht="12.75">
      <c r="A453" s="35" t="s">
        <v>54</v>
      </c>
      <c r="E453" s="39" t="s">
        <v>8169</v>
      </c>
    </row>
    <row r="454" spans="1:5" ht="89.25">
      <c r="A454" s="35" t="s">
        <v>55</v>
      </c>
      <c r="E454" s="42" t="s">
        <v>9950</v>
      </c>
    </row>
    <row r="455" spans="1:5" ht="12.75">
      <c r="A455" t="s">
        <v>56</v>
      </c>
      <c r="E455" s="39" t="s">
        <v>5</v>
      </c>
    </row>
    <row r="456" spans="1:16" ht="12.75">
      <c r="A456" t="s">
        <v>49</v>
      </c>
      <c s="34" t="s">
        <v>504</v>
      </c>
      <c s="34" t="s">
        <v>8171</v>
      </c>
      <c s="35" t="s">
        <v>5</v>
      </c>
      <c s="6" t="s">
        <v>9951</v>
      </c>
      <c s="36" t="s">
        <v>819</v>
      </c>
      <c s="37">
        <v>16.129</v>
      </c>
      <c s="36">
        <v>0</v>
      </c>
      <c s="36">
        <f>ROUND(G456*H456,6)</f>
      </c>
      <c r="L456" s="38">
        <v>0</v>
      </c>
      <c s="32">
        <f>ROUND(ROUND(L456,2)*ROUND(G456,3),2)</f>
      </c>
      <c s="36" t="s">
        <v>3001</v>
      </c>
      <c>
        <f>(M456*21)/100</f>
      </c>
      <c t="s">
        <v>27</v>
      </c>
    </row>
    <row r="457" spans="1:5" ht="12.75">
      <c r="A457" s="35" t="s">
        <v>54</v>
      </c>
      <c r="E457" s="39" t="s">
        <v>8172</v>
      </c>
    </row>
    <row r="458" spans="1:5" ht="12.75">
      <c r="A458" s="35" t="s">
        <v>55</v>
      </c>
      <c r="E458" s="40" t="s">
        <v>5</v>
      </c>
    </row>
    <row r="459" spans="1:5" ht="12.75">
      <c r="A459" t="s">
        <v>56</v>
      </c>
      <c r="E459" s="39" t="s">
        <v>5</v>
      </c>
    </row>
    <row r="460" spans="1:16" ht="12.75">
      <c r="A460" t="s">
        <v>49</v>
      </c>
      <c s="34" t="s">
        <v>508</v>
      </c>
      <c s="34" t="s">
        <v>9952</v>
      </c>
      <c s="35" t="s">
        <v>5</v>
      </c>
      <c s="6" t="s">
        <v>9953</v>
      </c>
      <c s="36" t="s">
        <v>819</v>
      </c>
      <c s="37">
        <v>341.33</v>
      </c>
      <c s="36">
        <v>0.1231</v>
      </c>
      <c s="36">
        <f>ROUND(G460*H460,6)</f>
      </c>
      <c r="L460" s="38">
        <v>0</v>
      </c>
      <c s="32">
        <f>ROUND(ROUND(L460,2)*ROUND(G460,3),2)</f>
      </c>
      <c s="36" t="s">
        <v>3001</v>
      </c>
      <c>
        <f>(M460*21)/100</f>
      </c>
      <c t="s">
        <v>27</v>
      </c>
    </row>
    <row r="461" spans="1:5" ht="25.5">
      <c r="A461" s="35" t="s">
        <v>54</v>
      </c>
      <c r="E461" s="39" t="s">
        <v>9954</v>
      </c>
    </row>
    <row r="462" spans="1:5" ht="25.5">
      <c r="A462" s="35" t="s">
        <v>55</v>
      </c>
      <c r="E462" s="42" t="s">
        <v>9955</v>
      </c>
    </row>
    <row r="463" spans="1:5" ht="12.75">
      <c r="A463" t="s">
        <v>56</v>
      </c>
      <c r="E463" s="39" t="s">
        <v>5</v>
      </c>
    </row>
    <row r="464" spans="1:16" ht="25.5">
      <c r="A464" t="s">
        <v>49</v>
      </c>
      <c s="34" t="s">
        <v>512</v>
      </c>
      <c s="34" t="s">
        <v>9956</v>
      </c>
      <c s="35" t="s">
        <v>5</v>
      </c>
      <c s="6" t="s">
        <v>9957</v>
      </c>
      <c s="36" t="s">
        <v>819</v>
      </c>
      <c s="37">
        <v>26.75</v>
      </c>
      <c s="36">
        <v>0.0015</v>
      </c>
      <c s="36">
        <f>ROUND(G464*H464,6)</f>
      </c>
      <c r="L464" s="38">
        <v>0</v>
      </c>
      <c s="32">
        <f>ROUND(ROUND(L464,2)*ROUND(G464,3),2)</f>
      </c>
      <c s="36" t="s">
        <v>3001</v>
      </c>
      <c>
        <f>(M464*21)/100</f>
      </c>
      <c t="s">
        <v>27</v>
      </c>
    </row>
    <row r="465" spans="1:5" ht="25.5">
      <c r="A465" s="35" t="s">
        <v>54</v>
      </c>
      <c r="E465" s="39" t="s">
        <v>9958</v>
      </c>
    </row>
    <row r="466" spans="1:5" ht="38.25">
      <c r="A466" s="35" t="s">
        <v>55</v>
      </c>
      <c r="E466" s="42" t="s">
        <v>9959</v>
      </c>
    </row>
    <row r="467" spans="1:5" ht="12.75">
      <c r="A467" t="s">
        <v>56</v>
      </c>
      <c r="E467" s="39" t="s">
        <v>5</v>
      </c>
    </row>
    <row r="468" spans="1:13" ht="12.75">
      <c r="A468" t="s">
        <v>46</v>
      </c>
      <c r="C468" s="31" t="s">
        <v>305</v>
      </c>
      <c r="E468" s="33" t="s">
        <v>9960</v>
      </c>
      <c r="J468" s="32">
        <f>0</f>
      </c>
      <c s="32">
        <f>0</f>
      </c>
      <c s="32">
        <f>0+L469</f>
      </c>
      <c s="32">
        <f>0+M469</f>
      </c>
    </row>
    <row r="469" spans="1:16" ht="12.75">
      <c r="A469" t="s">
        <v>49</v>
      </c>
      <c s="34" t="s">
        <v>516</v>
      </c>
      <c s="34" t="s">
        <v>9961</v>
      </c>
      <c s="35" t="s">
        <v>5</v>
      </c>
      <c s="6" t="s">
        <v>9962</v>
      </c>
      <c s="36" t="s">
        <v>68</v>
      </c>
      <c s="37">
        <v>9</v>
      </c>
      <c s="36">
        <v>0.00048</v>
      </c>
      <c s="36">
        <f>ROUND(G469*H469,6)</f>
      </c>
      <c r="L469" s="38">
        <v>0</v>
      </c>
      <c s="32">
        <f>ROUND(ROUND(L469,2)*ROUND(G469,3),2)</f>
      </c>
      <c s="36" t="s">
        <v>3001</v>
      </c>
      <c>
        <f>(M469*21)/100</f>
      </c>
      <c t="s">
        <v>27</v>
      </c>
    </row>
    <row r="470" spans="1:5" ht="25.5">
      <c r="A470" s="35" t="s">
        <v>54</v>
      </c>
      <c r="E470" s="39" t="s">
        <v>9963</v>
      </c>
    </row>
    <row r="471" spans="1:5" ht="165.75">
      <c r="A471" s="35" t="s">
        <v>55</v>
      </c>
      <c r="E471" s="42" t="s">
        <v>9964</v>
      </c>
    </row>
    <row r="472" spans="1:5" ht="12.75">
      <c r="A472" t="s">
        <v>56</v>
      </c>
      <c r="E472" s="39" t="s">
        <v>5</v>
      </c>
    </row>
    <row r="473" spans="1:13" ht="12.75">
      <c r="A473" t="s">
        <v>46</v>
      </c>
      <c r="C473" s="31" t="s">
        <v>3444</v>
      </c>
      <c r="E473" s="33" t="s">
        <v>7467</v>
      </c>
      <c r="J473" s="32">
        <f>0</f>
      </c>
      <c s="32">
        <f>0</f>
      </c>
      <c s="32">
        <f>0+L474+L478+L482+L486+L490+L494+L498+L502+L506+L510+L514+L518+L522+L526+L530</f>
      </c>
      <c s="32">
        <f>0+M474+M478+M482+M486+M490+M494+M498+M502+M506+M510+M514+M518+M522+M526+M530</f>
      </c>
    </row>
    <row r="474" spans="1:16" ht="12.75">
      <c r="A474" t="s">
        <v>49</v>
      </c>
      <c s="34" t="s">
        <v>520</v>
      </c>
      <c s="34" t="s">
        <v>7468</v>
      </c>
      <c s="35" t="s">
        <v>5</v>
      </c>
      <c s="6" t="s">
        <v>7469</v>
      </c>
      <c s="36" t="s">
        <v>1010</v>
      </c>
      <c s="37">
        <v>0.174</v>
      </c>
      <c s="36">
        <v>1</v>
      </c>
      <c s="36">
        <f>ROUND(G474*H474,6)</f>
      </c>
      <c r="L474" s="38">
        <v>0</v>
      </c>
      <c s="32">
        <f>ROUND(ROUND(L474,2)*ROUND(G474,3),2)</f>
      </c>
      <c s="36" t="s">
        <v>3001</v>
      </c>
      <c>
        <f>(M474*21)/100</f>
      </c>
      <c t="s">
        <v>27</v>
      </c>
    </row>
    <row r="475" spans="1:5" ht="12.75">
      <c r="A475" s="35" t="s">
        <v>54</v>
      </c>
      <c r="E475" s="39" t="s">
        <v>7469</v>
      </c>
    </row>
    <row r="476" spans="1:5" ht="38.25">
      <c r="A476" s="35" t="s">
        <v>55</v>
      </c>
      <c r="E476" s="40" t="s">
        <v>9965</v>
      </c>
    </row>
    <row r="477" spans="1:5" ht="12.75">
      <c r="A477" t="s">
        <v>56</v>
      </c>
      <c r="E477" s="39" t="s">
        <v>5</v>
      </c>
    </row>
    <row r="478" spans="1:16" ht="12.75">
      <c r="A478" t="s">
        <v>49</v>
      </c>
      <c s="34" t="s">
        <v>172</v>
      </c>
      <c s="34" t="s">
        <v>7468</v>
      </c>
      <c s="35" t="s">
        <v>47</v>
      </c>
      <c s="6" t="s">
        <v>7469</v>
      </c>
      <c s="36" t="s">
        <v>1010</v>
      </c>
      <c s="37">
        <v>0.016</v>
      </c>
      <c s="36">
        <v>1</v>
      </c>
      <c s="36">
        <f>ROUND(G478*H478,6)</f>
      </c>
      <c r="L478" s="38">
        <v>0</v>
      </c>
      <c s="32">
        <f>ROUND(ROUND(L478,2)*ROUND(G478,3),2)</f>
      </c>
      <c s="36" t="s">
        <v>3001</v>
      </c>
      <c>
        <f>(M478*21)/100</f>
      </c>
      <c t="s">
        <v>27</v>
      </c>
    </row>
    <row r="479" spans="1:5" ht="12.75">
      <c r="A479" s="35" t="s">
        <v>54</v>
      </c>
      <c r="E479" s="39" t="s">
        <v>7469</v>
      </c>
    </row>
    <row r="480" spans="1:5" ht="12.75">
      <c r="A480" s="35" t="s">
        <v>55</v>
      </c>
      <c r="E480" s="40" t="s">
        <v>9966</v>
      </c>
    </row>
    <row r="481" spans="1:5" ht="12.75">
      <c r="A481" t="s">
        <v>56</v>
      </c>
      <c r="E481" s="39" t="s">
        <v>5</v>
      </c>
    </row>
    <row r="482" spans="1:16" ht="25.5">
      <c r="A482" t="s">
        <v>49</v>
      </c>
      <c s="34" t="s">
        <v>178</v>
      </c>
      <c s="34" t="s">
        <v>9967</v>
      </c>
      <c s="35" t="s">
        <v>5</v>
      </c>
      <c s="6" t="s">
        <v>9968</v>
      </c>
      <c s="36" t="s">
        <v>819</v>
      </c>
      <c s="37">
        <v>59.22</v>
      </c>
      <c s="36">
        <v>0.0054</v>
      </c>
      <c s="36">
        <f>ROUND(G482*H482,6)</f>
      </c>
      <c r="L482" s="38">
        <v>0</v>
      </c>
      <c s="32">
        <f>ROUND(ROUND(L482,2)*ROUND(G482,3),2)</f>
      </c>
      <c s="36" t="s">
        <v>3001</v>
      </c>
      <c>
        <f>(M482*21)/100</f>
      </c>
      <c t="s">
        <v>27</v>
      </c>
    </row>
    <row r="483" spans="1:5" ht="25.5">
      <c r="A483" s="35" t="s">
        <v>54</v>
      </c>
      <c r="E483" s="39" t="s">
        <v>9968</v>
      </c>
    </row>
    <row r="484" spans="1:5" ht="12.75">
      <c r="A484" s="35" t="s">
        <v>55</v>
      </c>
      <c r="E484" s="40" t="s">
        <v>9969</v>
      </c>
    </row>
    <row r="485" spans="1:5" ht="12.75">
      <c r="A485" t="s">
        <v>56</v>
      </c>
      <c r="E485" s="39" t="s">
        <v>5</v>
      </c>
    </row>
    <row r="486" spans="1:16" ht="25.5">
      <c r="A486" t="s">
        <v>49</v>
      </c>
      <c s="34" t="s">
        <v>470</v>
      </c>
      <c s="34" t="s">
        <v>8190</v>
      </c>
      <c s="35" t="s">
        <v>5</v>
      </c>
      <c s="6" t="s">
        <v>8191</v>
      </c>
      <c s="36" t="s">
        <v>819</v>
      </c>
      <c s="37">
        <v>1220.302</v>
      </c>
      <c s="36">
        <v>0.0054</v>
      </c>
      <c s="36">
        <f>ROUND(G486*H486,6)</f>
      </c>
      <c r="L486" s="38">
        <v>0</v>
      </c>
      <c s="32">
        <f>ROUND(ROUND(L486,2)*ROUND(G486,3),2)</f>
      </c>
      <c s="36" t="s">
        <v>3001</v>
      </c>
      <c>
        <f>(M486*21)/100</f>
      </c>
      <c t="s">
        <v>27</v>
      </c>
    </row>
    <row r="487" spans="1:5" ht="25.5">
      <c r="A487" s="35" t="s">
        <v>54</v>
      </c>
      <c r="E487" s="39" t="s">
        <v>8191</v>
      </c>
    </row>
    <row r="488" spans="1:5" ht="38.25">
      <c r="A488" s="35" t="s">
        <v>55</v>
      </c>
      <c r="E488" s="40" t="s">
        <v>9970</v>
      </c>
    </row>
    <row r="489" spans="1:5" ht="12.75">
      <c r="A489" t="s">
        <v>56</v>
      </c>
      <c r="E489" s="39" t="s">
        <v>5</v>
      </c>
    </row>
    <row r="490" spans="1:16" ht="12.75">
      <c r="A490" t="s">
        <v>49</v>
      </c>
      <c s="34" t="s">
        <v>474</v>
      </c>
      <c s="34" t="s">
        <v>8196</v>
      </c>
      <c s="35" t="s">
        <v>5</v>
      </c>
      <c s="6" t="s">
        <v>8197</v>
      </c>
      <c s="36" t="s">
        <v>819</v>
      </c>
      <c s="37">
        <v>154.589</v>
      </c>
      <c s="36">
        <v>0.001</v>
      </c>
      <c s="36">
        <f>ROUND(G490*H490,6)</f>
      </c>
      <c r="L490" s="38">
        <v>0</v>
      </c>
      <c s="32">
        <f>ROUND(ROUND(L490,2)*ROUND(G490,3),2)</f>
      </c>
      <c s="36" t="s">
        <v>3001</v>
      </c>
      <c>
        <f>(M490*21)/100</f>
      </c>
      <c t="s">
        <v>27</v>
      </c>
    </row>
    <row r="491" spans="1:5" ht="12.75">
      <c r="A491" s="35" t="s">
        <v>54</v>
      </c>
      <c r="E491" s="39" t="s">
        <v>8197</v>
      </c>
    </row>
    <row r="492" spans="1:5" ht="12.75">
      <c r="A492" s="35" t="s">
        <v>55</v>
      </c>
      <c r="E492" s="40" t="s">
        <v>9971</v>
      </c>
    </row>
    <row r="493" spans="1:5" ht="12.75">
      <c r="A493" t="s">
        <v>56</v>
      </c>
      <c r="E493" s="39" t="s">
        <v>5</v>
      </c>
    </row>
    <row r="494" spans="1:16" ht="12.75">
      <c r="A494" t="s">
        <v>49</v>
      </c>
      <c s="34" t="s">
        <v>477</v>
      </c>
      <c s="34" t="s">
        <v>7477</v>
      </c>
      <c s="35" t="s">
        <v>5</v>
      </c>
      <c s="6" t="s">
        <v>9972</v>
      </c>
      <c s="36" t="s">
        <v>819</v>
      </c>
      <c s="37">
        <v>353.954</v>
      </c>
      <c s="36">
        <v>0</v>
      </c>
      <c s="36">
        <f>ROUND(G494*H494,6)</f>
      </c>
      <c r="L494" s="38">
        <v>0</v>
      </c>
      <c s="32">
        <f>ROUND(ROUND(L494,2)*ROUND(G494,3),2)</f>
      </c>
      <c s="36" t="s">
        <v>3001</v>
      </c>
      <c>
        <f>(M494*21)/100</f>
      </c>
      <c t="s">
        <v>27</v>
      </c>
    </row>
    <row r="495" spans="1:5" ht="25.5">
      <c r="A495" s="35" t="s">
        <v>54</v>
      </c>
      <c r="E495" s="39" t="s">
        <v>7478</v>
      </c>
    </row>
    <row r="496" spans="1:5" ht="25.5">
      <c r="A496" s="35" t="s">
        <v>55</v>
      </c>
      <c r="E496" s="42" t="s">
        <v>9973</v>
      </c>
    </row>
    <row r="497" spans="1:5" ht="12.75">
      <c r="A497" t="s">
        <v>56</v>
      </c>
      <c r="E497" s="39" t="s">
        <v>5</v>
      </c>
    </row>
    <row r="498" spans="1:16" ht="12.75">
      <c r="A498" t="s">
        <v>49</v>
      </c>
      <c s="34" t="s">
        <v>1511</v>
      </c>
      <c s="34" t="s">
        <v>7477</v>
      </c>
      <c s="35" t="s">
        <v>47</v>
      </c>
      <c s="6" t="s">
        <v>9972</v>
      </c>
      <c s="36" t="s">
        <v>819</v>
      </c>
      <c s="37">
        <v>50.615</v>
      </c>
      <c s="36">
        <v>0</v>
      </c>
      <c s="36">
        <f>ROUND(G498*H498,6)</f>
      </c>
      <c r="L498" s="38">
        <v>0</v>
      </c>
      <c s="32">
        <f>ROUND(ROUND(L498,2)*ROUND(G498,3),2)</f>
      </c>
      <c s="36" t="s">
        <v>3001</v>
      </c>
      <c>
        <f>(M498*21)/100</f>
      </c>
      <c t="s">
        <v>27</v>
      </c>
    </row>
    <row r="499" spans="1:5" ht="25.5">
      <c r="A499" s="35" t="s">
        <v>54</v>
      </c>
      <c r="E499" s="39" t="s">
        <v>7478</v>
      </c>
    </row>
    <row r="500" spans="1:5" ht="242.25">
      <c r="A500" s="35" t="s">
        <v>55</v>
      </c>
      <c r="E500" s="42" t="s">
        <v>9974</v>
      </c>
    </row>
    <row r="501" spans="1:5" ht="12.75">
      <c r="A501" t="s">
        <v>56</v>
      </c>
      <c r="E501" s="39" t="s">
        <v>5</v>
      </c>
    </row>
    <row r="502" spans="1:16" ht="12.75">
      <c r="A502" t="s">
        <v>49</v>
      </c>
      <c s="34" t="s">
        <v>1512</v>
      </c>
      <c s="34" t="s">
        <v>7482</v>
      </c>
      <c s="35" t="s">
        <v>5</v>
      </c>
      <c s="6" t="s">
        <v>9975</v>
      </c>
      <c s="36" t="s">
        <v>819</v>
      </c>
      <c s="37">
        <v>175.14</v>
      </c>
      <c s="36">
        <v>0</v>
      </c>
      <c s="36">
        <f>ROUND(G502*H502,6)</f>
      </c>
      <c r="L502" s="38">
        <v>0</v>
      </c>
      <c s="32">
        <f>ROUND(ROUND(L502,2)*ROUND(G502,3),2)</f>
      </c>
      <c s="36" t="s">
        <v>3001</v>
      </c>
      <c>
        <f>(M502*21)/100</f>
      </c>
      <c t="s">
        <v>27</v>
      </c>
    </row>
    <row r="503" spans="1:5" ht="25.5">
      <c r="A503" s="35" t="s">
        <v>54</v>
      </c>
      <c r="E503" s="39" t="s">
        <v>7483</v>
      </c>
    </row>
    <row r="504" spans="1:5" ht="25.5">
      <c r="A504" s="35" t="s">
        <v>55</v>
      </c>
      <c r="E504" s="42" t="s">
        <v>9976</v>
      </c>
    </row>
    <row r="505" spans="1:5" ht="12.75">
      <c r="A505" t="s">
        <v>56</v>
      </c>
      <c r="E505" s="39" t="s">
        <v>5</v>
      </c>
    </row>
    <row r="506" spans="1:16" ht="12.75">
      <c r="A506" t="s">
        <v>49</v>
      </c>
      <c s="34" t="s">
        <v>1513</v>
      </c>
      <c s="34" t="s">
        <v>8207</v>
      </c>
      <c s="35" t="s">
        <v>5</v>
      </c>
      <c s="6" t="s">
        <v>9977</v>
      </c>
      <c s="36" t="s">
        <v>819</v>
      </c>
      <c s="37">
        <v>707.907</v>
      </c>
      <c s="36">
        <v>0.0004</v>
      </c>
      <c s="36">
        <f>ROUND(G506*H506,6)</f>
      </c>
      <c r="L506" s="38">
        <v>0</v>
      </c>
      <c s="32">
        <f>ROUND(ROUND(L506,2)*ROUND(G506,3),2)</f>
      </c>
      <c s="36" t="s">
        <v>3001</v>
      </c>
      <c>
        <f>(M506*21)/100</f>
      </c>
      <c t="s">
        <v>27</v>
      </c>
    </row>
    <row r="507" spans="1:5" ht="12.75">
      <c r="A507" s="35" t="s">
        <v>54</v>
      </c>
      <c r="E507" s="39" t="s">
        <v>8208</v>
      </c>
    </row>
    <row r="508" spans="1:5" ht="25.5">
      <c r="A508" s="35" t="s">
        <v>55</v>
      </c>
      <c r="E508" s="42" t="s">
        <v>9978</v>
      </c>
    </row>
    <row r="509" spans="1:5" ht="12.75">
      <c r="A509" t="s">
        <v>56</v>
      </c>
      <c r="E509" s="39" t="s">
        <v>5</v>
      </c>
    </row>
    <row r="510" spans="1:16" ht="12.75">
      <c r="A510" t="s">
        <v>49</v>
      </c>
      <c s="34" t="s">
        <v>1514</v>
      </c>
      <c s="34" t="s">
        <v>8207</v>
      </c>
      <c s="35" t="s">
        <v>47</v>
      </c>
      <c s="6" t="s">
        <v>9977</v>
      </c>
      <c s="36" t="s">
        <v>819</v>
      </c>
      <c s="37">
        <v>50.615</v>
      </c>
      <c s="36">
        <v>0.0004</v>
      </c>
      <c s="36">
        <f>ROUND(G510*H510,6)</f>
      </c>
      <c r="L510" s="38">
        <v>0</v>
      </c>
      <c s="32">
        <f>ROUND(ROUND(L510,2)*ROUND(G510,3),2)</f>
      </c>
      <c s="36" t="s">
        <v>3001</v>
      </c>
      <c>
        <f>(M510*21)/100</f>
      </c>
      <c t="s">
        <v>27</v>
      </c>
    </row>
    <row r="511" spans="1:5" ht="12.75">
      <c r="A511" s="35" t="s">
        <v>54</v>
      </c>
      <c r="E511" s="39" t="s">
        <v>8208</v>
      </c>
    </row>
    <row r="512" spans="1:5" ht="242.25">
      <c r="A512" s="35" t="s">
        <v>55</v>
      </c>
      <c r="E512" s="42" t="s">
        <v>9974</v>
      </c>
    </row>
    <row r="513" spans="1:5" ht="12.75">
      <c r="A513" t="s">
        <v>56</v>
      </c>
      <c r="E513" s="39" t="s">
        <v>5</v>
      </c>
    </row>
    <row r="514" spans="1:16" ht="12.75">
      <c r="A514" t="s">
        <v>49</v>
      </c>
      <c s="34" t="s">
        <v>1516</v>
      </c>
      <c s="34" t="s">
        <v>8210</v>
      </c>
      <c s="35" t="s">
        <v>5</v>
      </c>
      <c s="6" t="s">
        <v>9979</v>
      </c>
      <c s="36" t="s">
        <v>819</v>
      </c>
      <c s="37">
        <v>321.09</v>
      </c>
      <c s="36">
        <v>0.0004</v>
      </c>
      <c s="36">
        <f>ROUND(G514*H514,6)</f>
      </c>
      <c r="L514" s="38">
        <v>0</v>
      </c>
      <c s="32">
        <f>ROUND(ROUND(L514,2)*ROUND(G514,3),2)</f>
      </c>
      <c s="36" t="s">
        <v>3001</v>
      </c>
      <c>
        <f>(M514*21)/100</f>
      </c>
      <c t="s">
        <v>27</v>
      </c>
    </row>
    <row r="515" spans="1:5" ht="12.75">
      <c r="A515" s="35" t="s">
        <v>54</v>
      </c>
      <c r="E515" s="39" t="s">
        <v>8211</v>
      </c>
    </row>
    <row r="516" spans="1:5" ht="51">
      <c r="A516" s="35" t="s">
        <v>55</v>
      </c>
      <c r="E516" s="42" t="s">
        <v>9980</v>
      </c>
    </row>
    <row r="517" spans="1:5" ht="12.75">
      <c r="A517" t="s">
        <v>56</v>
      </c>
      <c r="E517" s="39" t="s">
        <v>5</v>
      </c>
    </row>
    <row r="518" spans="1:16" ht="12.75">
      <c r="A518" t="s">
        <v>49</v>
      </c>
      <c s="34" t="s">
        <v>1517</v>
      </c>
      <c s="34" t="s">
        <v>8213</v>
      </c>
      <c s="35" t="s">
        <v>5</v>
      </c>
      <c s="6" t="s">
        <v>9981</v>
      </c>
      <c s="36" t="s">
        <v>819</v>
      </c>
      <c s="37">
        <v>147.228</v>
      </c>
      <c s="36">
        <v>0.0004</v>
      </c>
      <c s="36">
        <f>ROUND(G518*H518,6)</f>
      </c>
      <c r="L518" s="38">
        <v>0</v>
      </c>
      <c s="32">
        <f>ROUND(ROUND(L518,2)*ROUND(G518,3),2)</f>
      </c>
      <c s="36" t="s">
        <v>3001</v>
      </c>
      <c>
        <f>(M518*21)/100</f>
      </c>
      <c t="s">
        <v>27</v>
      </c>
    </row>
    <row r="519" spans="1:5" ht="25.5">
      <c r="A519" s="35" t="s">
        <v>54</v>
      </c>
      <c r="E519" s="39" t="s">
        <v>8215</v>
      </c>
    </row>
    <row r="520" spans="1:5" ht="25.5">
      <c r="A520" s="35" t="s">
        <v>55</v>
      </c>
      <c r="E520" s="42" t="s">
        <v>9982</v>
      </c>
    </row>
    <row r="521" spans="1:5" ht="12.75">
      <c r="A521" t="s">
        <v>56</v>
      </c>
      <c r="E521" s="39" t="s">
        <v>5</v>
      </c>
    </row>
    <row r="522" spans="1:16" ht="12.75">
      <c r="A522" t="s">
        <v>49</v>
      </c>
      <c s="34" t="s">
        <v>1518</v>
      </c>
      <c s="34" t="s">
        <v>8216</v>
      </c>
      <c s="35" t="s">
        <v>5</v>
      </c>
      <c s="6" t="s">
        <v>9983</v>
      </c>
      <c s="36" t="s">
        <v>60</v>
      </c>
      <c s="37">
        <v>84.76</v>
      </c>
      <c s="36">
        <v>0.00016</v>
      </c>
      <c s="36">
        <f>ROUND(G522*H522,6)</f>
      </c>
      <c r="L522" s="38">
        <v>0</v>
      </c>
      <c s="32">
        <f>ROUND(ROUND(L522,2)*ROUND(G522,3),2)</f>
      </c>
      <c s="36" t="s">
        <v>3001</v>
      </c>
      <c>
        <f>(M522*21)/100</f>
      </c>
      <c t="s">
        <v>27</v>
      </c>
    </row>
    <row r="523" spans="1:5" ht="25.5">
      <c r="A523" s="35" t="s">
        <v>54</v>
      </c>
      <c r="E523" s="39" t="s">
        <v>8217</v>
      </c>
    </row>
    <row r="524" spans="1:5" ht="25.5">
      <c r="A524" s="35" t="s">
        <v>55</v>
      </c>
      <c r="E524" s="42" t="s">
        <v>9984</v>
      </c>
    </row>
    <row r="525" spans="1:5" ht="12.75">
      <c r="A525" t="s">
        <v>56</v>
      </c>
      <c r="E525" s="39" t="s">
        <v>5</v>
      </c>
    </row>
    <row r="526" spans="1:16" ht="12.75">
      <c r="A526" t="s">
        <v>49</v>
      </c>
      <c s="34" t="s">
        <v>1524</v>
      </c>
      <c s="34" t="s">
        <v>7490</v>
      </c>
      <c s="35" t="s">
        <v>5</v>
      </c>
      <c s="6" t="s">
        <v>9985</v>
      </c>
      <c s="36" t="s">
        <v>819</v>
      </c>
      <c s="37">
        <v>147.228</v>
      </c>
      <c s="36">
        <v>0</v>
      </c>
      <c s="36">
        <f>ROUND(G526*H526,6)</f>
      </c>
      <c r="L526" s="38">
        <v>0</v>
      </c>
      <c s="32">
        <f>ROUND(ROUND(L526,2)*ROUND(G526,3),2)</f>
      </c>
      <c s="36" t="s">
        <v>3001</v>
      </c>
      <c>
        <f>(M526*21)/100</f>
      </c>
      <c t="s">
        <v>27</v>
      </c>
    </row>
    <row r="527" spans="1:5" ht="12.75">
      <c r="A527" s="35" t="s">
        <v>54</v>
      </c>
      <c r="E527" s="39" t="s">
        <v>7491</v>
      </c>
    </row>
    <row r="528" spans="1:5" ht="25.5">
      <c r="A528" s="35" t="s">
        <v>55</v>
      </c>
      <c r="E528" s="42" t="s">
        <v>9982</v>
      </c>
    </row>
    <row r="529" spans="1:5" ht="12.75">
      <c r="A529" t="s">
        <v>56</v>
      </c>
      <c r="E529" s="39" t="s">
        <v>5</v>
      </c>
    </row>
    <row r="530" spans="1:16" ht="12.75">
      <c r="A530" t="s">
        <v>49</v>
      </c>
      <c s="34" t="s">
        <v>1522</v>
      </c>
      <c s="34" t="s">
        <v>7492</v>
      </c>
      <c s="35" t="s">
        <v>5</v>
      </c>
      <c s="6" t="s">
        <v>9986</v>
      </c>
      <c s="36" t="s">
        <v>1010</v>
      </c>
      <c s="37">
        <v>7.758</v>
      </c>
      <c s="36">
        <v>0</v>
      </c>
      <c s="36">
        <f>ROUND(G530*H530,6)</f>
      </c>
      <c r="L530" s="38">
        <v>0</v>
      </c>
      <c s="32">
        <f>ROUND(ROUND(L530,2)*ROUND(G530,3),2)</f>
      </c>
      <c s="36" t="s">
        <v>3001</v>
      </c>
      <c>
        <f>(M530*21)/100</f>
      </c>
      <c t="s">
        <v>27</v>
      </c>
    </row>
    <row r="531" spans="1:5" ht="38.25">
      <c r="A531" s="35" t="s">
        <v>54</v>
      </c>
      <c r="E531" s="39" t="s">
        <v>7494</v>
      </c>
    </row>
    <row r="532" spans="1:5" ht="12.75">
      <c r="A532" s="35" t="s">
        <v>55</v>
      </c>
      <c r="E532" s="40" t="s">
        <v>5</v>
      </c>
    </row>
    <row r="533" spans="1:5" ht="12.75">
      <c r="A533" t="s">
        <v>56</v>
      </c>
      <c r="E533" s="39" t="s">
        <v>5</v>
      </c>
    </row>
    <row r="534" spans="1:13" ht="12.75">
      <c r="A534" t="s">
        <v>46</v>
      </c>
      <c r="C534" s="31" t="s">
        <v>9987</v>
      </c>
      <c r="E534" s="33" t="s">
        <v>9988</v>
      </c>
      <c r="J534" s="32">
        <f>0</f>
      </c>
      <c s="32">
        <f>0</f>
      </c>
      <c s="32">
        <f>0+L535+L539+L543+L547+L551+L555+L559+L563+L567+L571+L575+L579+L583+L587+L591+L595+L599+L603+L607+L611+L615+L619+L623+L627+L631+L635+L639+L643+L647+L651+L655</f>
      </c>
      <c s="32">
        <f>0+M535+M539+M543+M547+M551+M555+M559+M563+M567+M571+M575+M579+M583+M587+M591+M595+M599+M603+M607+M611+M615+M619+M623+M627+M631+M635+M639+M643+M647+M651+M655</f>
      </c>
    </row>
    <row r="535" spans="1:16" ht="12.75">
      <c r="A535" t="s">
        <v>49</v>
      </c>
      <c s="34" t="s">
        <v>8251</v>
      </c>
      <c s="34" t="s">
        <v>7468</v>
      </c>
      <c s="35" t="s">
        <v>5</v>
      </c>
      <c s="6" t="s">
        <v>7469</v>
      </c>
      <c s="36" t="s">
        <v>1010</v>
      </c>
      <c s="37">
        <v>0.114</v>
      </c>
      <c s="36">
        <v>1</v>
      </c>
      <c s="36">
        <f>ROUND(G535*H535,6)</f>
      </c>
      <c r="L535" s="38">
        <v>0</v>
      </c>
      <c s="32">
        <f>ROUND(ROUND(L535,2)*ROUND(G535,3),2)</f>
      </c>
      <c s="36" t="s">
        <v>3001</v>
      </c>
      <c>
        <f>(M535*21)/100</f>
      </c>
      <c t="s">
        <v>27</v>
      </c>
    </row>
    <row r="536" spans="1:5" ht="12.75">
      <c r="A536" s="35" t="s">
        <v>54</v>
      </c>
      <c r="E536" s="39" t="s">
        <v>7469</v>
      </c>
    </row>
    <row r="537" spans="1:5" ht="12.75">
      <c r="A537" s="35" t="s">
        <v>55</v>
      </c>
      <c r="E537" s="40" t="s">
        <v>9989</v>
      </c>
    </row>
    <row r="538" spans="1:5" ht="12.75">
      <c r="A538" t="s">
        <v>56</v>
      </c>
      <c r="E538" s="39" t="s">
        <v>5</v>
      </c>
    </row>
    <row r="539" spans="1:16" ht="12.75">
      <c r="A539" t="s">
        <v>49</v>
      </c>
      <c s="34" t="s">
        <v>2358</v>
      </c>
      <c s="34" t="s">
        <v>7468</v>
      </c>
      <c s="35" t="s">
        <v>47</v>
      </c>
      <c s="6" t="s">
        <v>7469</v>
      </c>
      <c s="36" t="s">
        <v>1010</v>
      </c>
      <c s="37">
        <v>0.01</v>
      </c>
      <c s="36">
        <v>1</v>
      </c>
      <c s="36">
        <f>ROUND(G539*H539,6)</f>
      </c>
      <c r="L539" s="38">
        <v>0</v>
      </c>
      <c s="32">
        <f>ROUND(ROUND(L539,2)*ROUND(G539,3),2)</f>
      </c>
      <c s="36" t="s">
        <v>3001</v>
      </c>
      <c>
        <f>(M539*21)/100</f>
      </c>
      <c t="s">
        <v>27</v>
      </c>
    </row>
    <row r="540" spans="1:5" ht="12.75">
      <c r="A540" s="35" t="s">
        <v>54</v>
      </c>
      <c r="E540" s="39" t="s">
        <v>7469</v>
      </c>
    </row>
    <row r="541" spans="1:5" ht="38.25">
      <c r="A541" s="35" t="s">
        <v>55</v>
      </c>
      <c r="E541" s="42" t="s">
        <v>9990</v>
      </c>
    </row>
    <row r="542" spans="1:5" ht="12.75">
      <c r="A542" t="s">
        <v>56</v>
      </c>
      <c r="E542" s="39" t="s">
        <v>5</v>
      </c>
    </row>
    <row r="543" spans="1:16" ht="12.75">
      <c r="A543" t="s">
        <v>49</v>
      </c>
      <c s="34" t="s">
        <v>8255</v>
      </c>
      <c s="34" t="s">
        <v>9991</v>
      </c>
      <c s="35" t="s">
        <v>5</v>
      </c>
      <c s="6" t="s">
        <v>9992</v>
      </c>
      <c s="36" t="s">
        <v>1010</v>
      </c>
      <c s="37">
        <v>29.411</v>
      </c>
      <c s="36">
        <v>1</v>
      </c>
      <c s="36">
        <f>ROUND(G543*H543,6)</f>
      </c>
      <c r="L543" s="38">
        <v>0</v>
      </c>
      <c s="32">
        <f>ROUND(ROUND(L543,2)*ROUND(G543,3),2)</f>
      </c>
      <c s="36" t="s">
        <v>3001</v>
      </c>
      <c>
        <f>(M543*21)/100</f>
      </c>
      <c t="s">
        <v>27</v>
      </c>
    </row>
    <row r="544" spans="1:5" ht="12.75">
      <c r="A544" s="35" t="s">
        <v>54</v>
      </c>
      <c r="E544" s="39" t="s">
        <v>9992</v>
      </c>
    </row>
    <row r="545" spans="1:5" ht="12.75">
      <c r="A545" s="35" t="s">
        <v>55</v>
      </c>
      <c r="E545" s="40" t="s">
        <v>5</v>
      </c>
    </row>
    <row r="546" spans="1:5" ht="12.75">
      <c r="A546" t="s">
        <v>56</v>
      </c>
      <c r="E546" s="39" t="s">
        <v>5</v>
      </c>
    </row>
    <row r="547" spans="1:16" ht="25.5">
      <c r="A547" t="s">
        <v>49</v>
      </c>
      <c s="34" t="s">
        <v>8259</v>
      </c>
      <c s="34" t="s">
        <v>9993</v>
      </c>
      <c s="35" t="s">
        <v>5</v>
      </c>
      <c s="6" t="s">
        <v>9994</v>
      </c>
      <c s="36" t="s">
        <v>68</v>
      </c>
      <c s="37">
        <v>4</v>
      </c>
      <c s="36">
        <v>0.00343</v>
      </c>
      <c s="36">
        <f>ROUND(G547*H547,6)</f>
      </c>
      <c r="L547" s="38">
        <v>0</v>
      </c>
      <c s="32">
        <f>ROUND(ROUND(L547,2)*ROUND(G547,3),2)</f>
      </c>
      <c s="36" t="s">
        <v>3001</v>
      </c>
      <c>
        <f>(M547*21)/100</f>
      </c>
      <c t="s">
        <v>27</v>
      </c>
    </row>
    <row r="548" spans="1:5" ht="25.5">
      <c r="A548" s="35" t="s">
        <v>54</v>
      </c>
      <c r="E548" s="39" t="s">
        <v>9994</v>
      </c>
    </row>
    <row r="549" spans="1:5" ht="38.25">
      <c r="A549" s="35" t="s">
        <v>55</v>
      </c>
      <c r="E549" s="42" t="s">
        <v>9995</v>
      </c>
    </row>
    <row r="550" spans="1:5" ht="12.75">
      <c r="A550" t="s">
        <v>56</v>
      </c>
      <c r="E550" s="39" t="s">
        <v>5</v>
      </c>
    </row>
    <row r="551" spans="1:16" ht="25.5">
      <c r="A551" t="s">
        <v>49</v>
      </c>
      <c s="34" t="s">
        <v>8264</v>
      </c>
      <c s="34" t="s">
        <v>9996</v>
      </c>
      <c s="35" t="s">
        <v>5</v>
      </c>
      <c s="6" t="s">
        <v>9997</v>
      </c>
      <c s="36" t="s">
        <v>68</v>
      </c>
      <c s="37">
        <v>7</v>
      </c>
      <c s="36">
        <v>0.00166</v>
      </c>
      <c s="36">
        <f>ROUND(G551*H551,6)</f>
      </c>
      <c r="L551" s="38">
        <v>0</v>
      </c>
      <c s="32">
        <f>ROUND(ROUND(L551,2)*ROUND(G551,3),2)</f>
      </c>
      <c s="36" t="s">
        <v>3001</v>
      </c>
      <c>
        <f>(M551*21)/100</f>
      </c>
      <c t="s">
        <v>27</v>
      </c>
    </row>
    <row r="552" spans="1:5" ht="25.5">
      <c r="A552" s="35" t="s">
        <v>54</v>
      </c>
      <c r="E552" s="39" t="s">
        <v>9997</v>
      </c>
    </row>
    <row r="553" spans="1:5" ht="38.25">
      <c r="A553" s="35" t="s">
        <v>55</v>
      </c>
      <c r="E553" s="42" t="s">
        <v>9998</v>
      </c>
    </row>
    <row r="554" spans="1:5" ht="12.75">
      <c r="A554" t="s">
        <v>56</v>
      </c>
      <c r="E554" s="39" t="s">
        <v>5</v>
      </c>
    </row>
    <row r="555" spans="1:16" ht="25.5">
      <c r="A555" t="s">
        <v>49</v>
      </c>
      <c s="34" t="s">
        <v>8269</v>
      </c>
      <c s="34" t="s">
        <v>9999</v>
      </c>
      <c s="35" t="s">
        <v>5</v>
      </c>
      <c s="6" t="s">
        <v>10000</v>
      </c>
      <c s="36" t="s">
        <v>68</v>
      </c>
      <c s="37">
        <v>3</v>
      </c>
      <c s="36">
        <v>0.003</v>
      </c>
      <c s="36">
        <f>ROUND(G555*H555,6)</f>
      </c>
      <c r="L555" s="38">
        <v>0</v>
      </c>
      <c s="32">
        <f>ROUND(ROUND(L555,2)*ROUND(G555,3),2)</f>
      </c>
      <c s="36" t="s">
        <v>3001</v>
      </c>
      <c>
        <f>(M555*21)/100</f>
      </c>
      <c t="s">
        <v>27</v>
      </c>
    </row>
    <row r="556" spans="1:5" ht="25.5">
      <c r="A556" s="35" t="s">
        <v>54</v>
      </c>
      <c r="E556" s="39" t="s">
        <v>10000</v>
      </c>
    </row>
    <row r="557" spans="1:5" ht="38.25">
      <c r="A557" s="35" t="s">
        <v>55</v>
      </c>
      <c r="E557" s="42" t="s">
        <v>10001</v>
      </c>
    </row>
    <row r="558" spans="1:5" ht="12.75">
      <c r="A558" t="s">
        <v>56</v>
      </c>
      <c r="E558" s="39" t="s">
        <v>5</v>
      </c>
    </row>
    <row r="559" spans="1:16" ht="25.5">
      <c r="A559" t="s">
        <v>49</v>
      </c>
      <c s="34" t="s">
        <v>8272</v>
      </c>
      <c s="34" t="s">
        <v>10002</v>
      </c>
      <c s="35" t="s">
        <v>5</v>
      </c>
      <c s="6" t="s">
        <v>10003</v>
      </c>
      <c s="36" t="s">
        <v>68</v>
      </c>
      <c s="37">
        <v>7</v>
      </c>
      <c s="36">
        <v>0.00189</v>
      </c>
      <c s="36">
        <f>ROUND(G559*H559,6)</f>
      </c>
      <c r="L559" s="38">
        <v>0</v>
      </c>
      <c s="32">
        <f>ROUND(ROUND(L559,2)*ROUND(G559,3),2)</f>
      </c>
      <c s="36" t="s">
        <v>3001</v>
      </c>
      <c>
        <f>(M559*21)/100</f>
      </c>
      <c t="s">
        <v>27</v>
      </c>
    </row>
    <row r="560" spans="1:5" ht="25.5">
      <c r="A560" s="35" t="s">
        <v>54</v>
      </c>
      <c r="E560" s="39" t="s">
        <v>10003</v>
      </c>
    </row>
    <row r="561" spans="1:5" ht="38.25">
      <c r="A561" s="35" t="s">
        <v>55</v>
      </c>
      <c r="E561" s="42" t="s">
        <v>9998</v>
      </c>
    </row>
    <row r="562" spans="1:5" ht="12.75">
      <c r="A562" t="s">
        <v>56</v>
      </c>
      <c r="E562" s="39" t="s">
        <v>5</v>
      </c>
    </row>
    <row r="563" spans="1:16" ht="25.5">
      <c r="A563" t="s">
        <v>49</v>
      </c>
      <c s="34" t="s">
        <v>8277</v>
      </c>
      <c s="34" t="s">
        <v>10004</v>
      </c>
      <c s="35" t="s">
        <v>5</v>
      </c>
      <c s="6" t="s">
        <v>10005</v>
      </c>
      <c s="36" t="s">
        <v>68</v>
      </c>
      <c s="37">
        <v>1</v>
      </c>
      <c s="36">
        <v>0.00317</v>
      </c>
      <c s="36">
        <f>ROUND(G563*H563,6)</f>
      </c>
      <c r="L563" s="38">
        <v>0</v>
      </c>
      <c s="32">
        <f>ROUND(ROUND(L563,2)*ROUND(G563,3),2)</f>
      </c>
      <c s="36" t="s">
        <v>3001</v>
      </c>
      <c>
        <f>(M563*21)/100</f>
      </c>
      <c t="s">
        <v>27</v>
      </c>
    </row>
    <row r="564" spans="1:5" ht="25.5">
      <c r="A564" s="35" t="s">
        <v>54</v>
      </c>
      <c r="E564" s="39" t="s">
        <v>10005</v>
      </c>
    </row>
    <row r="565" spans="1:5" ht="38.25">
      <c r="A565" s="35" t="s">
        <v>55</v>
      </c>
      <c r="E565" s="42" t="s">
        <v>10006</v>
      </c>
    </row>
    <row r="566" spans="1:5" ht="12.75">
      <c r="A566" t="s">
        <v>56</v>
      </c>
      <c r="E566" s="39" t="s">
        <v>5</v>
      </c>
    </row>
    <row r="567" spans="1:16" ht="25.5">
      <c r="A567" t="s">
        <v>49</v>
      </c>
      <c s="34" t="s">
        <v>8282</v>
      </c>
      <c s="34" t="s">
        <v>10007</v>
      </c>
      <c s="35" t="s">
        <v>5</v>
      </c>
      <c s="6" t="s">
        <v>10008</v>
      </c>
      <c s="36" t="s">
        <v>68</v>
      </c>
      <c s="37">
        <v>4</v>
      </c>
      <c s="36">
        <v>0.00284</v>
      </c>
      <c s="36">
        <f>ROUND(G567*H567,6)</f>
      </c>
      <c r="L567" s="38">
        <v>0</v>
      </c>
      <c s="32">
        <f>ROUND(ROUND(L567,2)*ROUND(G567,3),2)</f>
      </c>
      <c s="36" t="s">
        <v>3001</v>
      </c>
      <c>
        <f>(M567*21)/100</f>
      </c>
      <c t="s">
        <v>27</v>
      </c>
    </row>
    <row r="568" spans="1:5" ht="25.5">
      <c r="A568" s="35" t="s">
        <v>54</v>
      </c>
      <c r="E568" s="39" t="s">
        <v>10008</v>
      </c>
    </row>
    <row r="569" spans="1:5" ht="38.25">
      <c r="A569" s="35" t="s">
        <v>55</v>
      </c>
      <c r="E569" s="42" t="s">
        <v>9995</v>
      </c>
    </row>
    <row r="570" spans="1:5" ht="12.75">
      <c r="A570" t="s">
        <v>56</v>
      </c>
      <c r="E570" s="39" t="s">
        <v>5</v>
      </c>
    </row>
    <row r="571" spans="1:16" ht="38.25">
      <c r="A571" t="s">
        <v>49</v>
      </c>
      <c s="34" t="s">
        <v>8286</v>
      </c>
      <c s="34" t="s">
        <v>8193</v>
      </c>
      <c s="35" t="s">
        <v>5</v>
      </c>
      <c s="6" t="s">
        <v>8194</v>
      </c>
      <c s="36" t="s">
        <v>819</v>
      </c>
      <c s="37">
        <v>18.361</v>
      </c>
      <c s="36">
        <v>0.0053</v>
      </c>
      <c s="36">
        <f>ROUND(G571*H571,6)</f>
      </c>
      <c r="L571" s="38">
        <v>0</v>
      </c>
      <c s="32">
        <f>ROUND(ROUND(L571,2)*ROUND(G571,3),2)</f>
      </c>
      <c s="36" t="s">
        <v>3001</v>
      </c>
      <c>
        <f>(M571*21)/100</f>
      </c>
      <c t="s">
        <v>27</v>
      </c>
    </row>
    <row r="572" spans="1:5" ht="38.25">
      <c r="A572" s="35" t="s">
        <v>54</v>
      </c>
      <c r="E572" s="39" t="s">
        <v>8194</v>
      </c>
    </row>
    <row r="573" spans="1:5" ht="102">
      <c r="A573" s="35" t="s">
        <v>55</v>
      </c>
      <c r="E573" s="42" t="s">
        <v>10009</v>
      </c>
    </row>
    <row r="574" spans="1:5" ht="12.75">
      <c r="A574" t="s">
        <v>56</v>
      </c>
      <c r="E574" s="39" t="s">
        <v>5</v>
      </c>
    </row>
    <row r="575" spans="1:16" ht="38.25">
      <c r="A575" t="s">
        <v>49</v>
      </c>
      <c s="34" t="s">
        <v>8289</v>
      </c>
      <c s="34" t="s">
        <v>10010</v>
      </c>
      <c s="35" t="s">
        <v>5</v>
      </c>
      <c s="6" t="s">
        <v>10011</v>
      </c>
      <c s="36" t="s">
        <v>819</v>
      </c>
      <c s="37">
        <v>123.034</v>
      </c>
      <c s="36">
        <v>0.0064</v>
      </c>
      <c s="36">
        <f>ROUND(G575*H575,6)</f>
      </c>
      <c r="L575" s="38">
        <v>0</v>
      </c>
      <c s="32">
        <f>ROUND(ROUND(L575,2)*ROUND(G575,3),2)</f>
      </c>
      <c s="36" t="s">
        <v>3001</v>
      </c>
      <c>
        <f>(M575*21)/100</f>
      </c>
      <c t="s">
        <v>27</v>
      </c>
    </row>
    <row r="576" spans="1:5" ht="38.25">
      <c r="A576" s="35" t="s">
        <v>54</v>
      </c>
      <c r="E576" s="39" t="s">
        <v>10011</v>
      </c>
    </row>
    <row r="577" spans="1:5" ht="63.75">
      <c r="A577" s="35" t="s">
        <v>55</v>
      </c>
      <c r="E577" s="42" t="s">
        <v>10012</v>
      </c>
    </row>
    <row r="578" spans="1:5" ht="12.75">
      <c r="A578" t="s">
        <v>56</v>
      </c>
      <c r="E578" s="39" t="s">
        <v>5</v>
      </c>
    </row>
    <row r="579" spans="1:16" ht="25.5">
      <c r="A579" t="s">
        <v>49</v>
      </c>
      <c s="34" t="s">
        <v>8294</v>
      </c>
      <c s="34" t="s">
        <v>10013</v>
      </c>
      <c s="35" t="s">
        <v>5</v>
      </c>
      <c s="6" t="s">
        <v>10014</v>
      </c>
      <c s="36" t="s">
        <v>819</v>
      </c>
      <c s="37">
        <v>484.266</v>
      </c>
      <c s="36">
        <v>0.00553</v>
      </c>
      <c s="36">
        <f>ROUND(G579*H579,6)</f>
      </c>
      <c r="L579" s="38">
        <v>0</v>
      </c>
      <c s="32">
        <f>ROUND(ROUND(L579,2)*ROUND(G579,3),2)</f>
      </c>
      <c s="36" t="s">
        <v>3001</v>
      </c>
      <c>
        <f>(M579*21)/100</f>
      </c>
      <c t="s">
        <v>27</v>
      </c>
    </row>
    <row r="580" spans="1:5" ht="25.5">
      <c r="A580" s="35" t="s">
        <v>54</v>
      </c>
      <c r="E580" s="39" t="s">
        <v>10014</v>
      </c>
    </row>
    <row r="581" spans="1:5" ht="25.5">
      <c r="A581" s="35" t="s">
        <v>55</v>
      </c>
      <c r="E581" s="40" t="s">
        <v>10015</v>
      </c>
    </row>
    <row r="582" spans="1:5" ht="12.75">
      <c r="A582" t="s">
        <v>56</v>
      </c>
      <c r="E582" s="39" t="s">
        <v>5</v>
      </c>
    </row>
    <row r="583" spans="1:16" ht="25.5">
      <c r="A583" t="s">
        <v>49</v>
      </c>
      <c s="34" t="s">
        <v>8298</v>
      </c>
      <c s="34" t="s">
        <v>10016</v>
      </c>
      <c s="35" t="s">
        <v>5</v>
      </c>
      <c s="6" t="s">
        <v>10017</v>
      </c>
      <c s="36" t="s">
        <v>819</v>
      </c>
      <c s="37">
        <v>415.501</v>
      </c>
      <c s="36">
        <v>0.0047</v>
      </c>
      <c s="36">
        <f>ROUND(G583*H583,6)</f>
      </c>
      <c r="L583" s="38">
        <v>0</v>
      </c>
      <c s="32">
        <f>ROUND(ROUND(L583,2)*ROUND(G583,3),2)</f>
      </c>
      <c s="36" t="s">
        <v>3001</v>
      </c>
      <c>
        <f>(M583*21)/100</f>
      </c>
      <c t="s">
        <v>27</v>
      </c>
    </row>
    <row r="584" spans="1:5" ht="38.25">
      <c r="A584" s="35" t="s">
        <v>54</v>
      </c>
      <c r="E584" s="39" t="s">
        <v>10018</v>
      </c>
    </row>
    <row r="585" spans="1:5" ht="12.75">
      <c r="A585" s="35" t="s">
        <v>55</v>
      </c>
      <c r="E585" s="40" t="s">
        <v>10019</v>
      </c>
    </row>
    <row r="586" spans="1:5" ht="12.75">
      <c r="A586" t="s">
        <v>56</v>
      </c>
      <c r="E586" s="39" t="s">
        <v>5</v>
      </c>
    </row>
    <row r="587" spans="1:16" ht="25.5">
      <c r="A587" t="s">
        <v>49</v>
      </c>
      <c s="34" t="s">
        <v>8303</v>
      </c>
      <c s="34" t="s">
        <v>10016</v>
      </c>
      <c s="35" t="s">
        <v>47</v>
      </c>
      <c s="6" t="s">
        <v>10017</v>
      </c>
      <c s="36" t="s">
        <v>819</v>
      </c>
      <c s="37">
        <v>32.861</v>
      </c>
      <c s="36">
        <v>0.0047</v>
      </c>
      <c s="36">
        <f>ROUND(G587*H587,6)</f>
      </c>
      <c r="L587" s="38">
        <v>0</v>
      </c>
      <c s="32">
        <f>ROUND(ROUND(L587,2)*ROUND(G587,3),2)</f>
      </c>
      <c s="36" t="s">
        <v>3001</v>
      </c>
      <c>
        <f>(M587*21)/100</f>
      </c>
      <c t="s">
        <v>27</v>
      </c>
    </row>
    <row r="588" spans="1:5" ht="38.25">
      <c r="A588" s="35" t="s">
        <v>54</v>
      </c>
      <c r="E588" s="39" t="s">
        <v>10018</v>
      </c>
    </row>
    <row r="589" spans="1:5" ht="51">
      <c r="A589" s="35" t="s">
        <v>55</v>
      </c>
      <c r="E589" s="42" t="s">
        <v>10020</v>
      </c>
    </row>
    <row r="590" spans="1:5" ht="12.75">
      <c r="A590" t="s">
        <v>56</v>
      </c>
      <c r="E590" s="39" t="s">
        <v>5</v>
      </c>
    </row>
    <row r="591" spans="1:16" ht="25.5">
      <c r="A591" t="s">
        <v>49</v>
      </c>
      <c s="34" t="s">
        <v>8307</v>
      </c>
      <c s="34" t="s">
        <v>10021</v>
      </c>
      <c s="35" t="s">
        <v>5</v>
      </c>
      <c s="6" t="s">
        <v>10022</v>
      </c>
      <c s="36" t="s">
        <v>819</v>
      </c>
      <c s="37">
        <v>484.266</v>
      </c>
      <c s="36">
        <v>0.004</v>
      </c>
      <c s="36">
        <f>ROUND(G591*H591,6)</f>
      </c>
      <c r="L591" s="38">
        <v>0</v>
      </c>
      <c s="32">
        <f>ROUND(ROUND(L591,2)*ROUND(G591,3),2)</f>
      </c>
      <c s="36" t="s">
        <v>3001</v>
      </c>
      <c>
        <f>(M591*21)/100</f>
      </c>
      <c t="s">
        <v>27</v>
      </c>
    </row>
    <row r="592" spans="1:5" ht="38.25">
      <c r="A592" s="35" t="s">
        <v>54</v>
      </c>
      <c r="E592" s="39" t="s">
        <v>10023</v>
      </c>
    </row>
    <row r="593" spans="1:5" ht="25.5">
      <c r="A593" s="35" t="s">
        <v>55</v>
      </c>
      <c r="E593" s="40" t="s">
        <v>10015</v>
      </c>
    </row>
    <row r="594" spans="1:5" ht="12.75">
      <c r="A594" t="s">
        <v>56</v>
      </c>
      <c r="E594" s="39" t="s">
        <v>5</v>
      </c>
    </row>
    <row r="595" spans="1:16" ht="12.75">
      <c r="A595" t="s">
        <v>49</v>
      </c>
      <c s="34" t="s">
        <v>8312</v>
      </c>
      <c s="34" t="s">
        <v>10024</v>
      </c>
      <c s="35" t="s">
        <v>5</v>
      </c>
      <c s="6" t="s">
        <v>10025</v>
      </c>
      <c s="36" t="s">
        <v>819</v>
      </c>
      <c s="37">
        <v>411.758</v>
      </c>
      <c s="36">
        <v>0.0005</v>
      </c>
      <c s="36">
        <f>ROUND(G595*H595,6)</f>
      </c>
      <c r="L595" s="38">
        <v>0</v>
      </c>
      <c s="32">
        <f>ROUND(ROUND(L595,2)*ROUND(G595,3),2)</f>
      </c>
      <c s="36" t="s">
        <v>3001</v>
      </c>
      <c>
        <f>(M595*21)/100</f>
      </c>
      <c t="s">
        <v>27</v>
      </c>
    </row>
    <row r="596" spans="1:5" ht="12.75">
      <c r="A596" s="35" t="s">
        <v>54</v>
      </c>
      <c r="E596" s="39" t="s">
        <v>10025</v>
      </c>
    </row>
    <row r="597" spans="1:5" ht="12.75">
      <c r="A597" s="35" t="s">
        <v>55</v>
      </c>
      <c r="E597" s="40" t="s">
        <v>10026</v>
      </c>
    </row>
    <row r="598" spans="1:5" ht="12.75">
      <c r="A598" t="s">
        <v>56</v>
      </c>
      <c r="E598" s="39" t="s">
        <v>5</v>
      </c>
    </row>
    <row r="599" spans="1:16" ht="12.75">
      <c r="A599" t="s">
        <v>49</v>
      </c>
      <c s="34" t="s">
        <v>8316</v>
      </c>
      <c s="34" t="s">
        <v>10027</v>
      </c>
      <c s="35" t="s">
        <v>5</v>
      </c>
      <c s="6" t="s">
        <v>10028</v>
      </c>
      <c s="36" t="s">
        <v>60</v>
      </c>
      <c s="37">
        <v>86.7</v>
      </c>
      <c s="36">
        <v>2E-05</v>
      </c>
      <c s="36">
        <f>ROUND(G599*H599,6)</f>
      </c>
      <c r="L599" s="38">
        <v>0</v>
      </c>
      <c s="32">
        <f>ROUND(ROUND(L599,2)*ROUND(G599,3),2)</f>
      </c>
      <c s="36" t="s">
        <v>3001</v>
      </c>
      <c>
        <f>(M599*21)/100</f>
      </c>
      <c t="s">
        <v>27</v>
      </c>
    </row>
    <row r="600" spans="1:5" ht="12.75">
      <c r="A600" s="35" t="s">
        <v>54</v>
      </c>
      <c r="E600" s="39" t="s">
        <v>10028</v>
      </c>
    </row>
    <row r="601" spans="1:5" ht="12.75">
      <c r="A601" s="35" t="s">
        <v>55</v>
      </c>
      <c r="E601" s="40" t="s">
        <v>10029</v>
      </c>
    </row>
    <row r="602" spans="1:5" ht="12.75">
      <c r="A602" t="s">
        <v>56</v>
      </c>
      <c r="E602" s="39" t="s">
        <v>5</v>
      </c>
    </row>
    <row r="603" spans="1:16" ht="25.5">
      <c r="A603" t="s">
        <v>49</v>
      </c>
      <c s="34" t="s">
        <v>8320</v>
      </c>
      <c s="34" t="s">
        <v>10030</v>
      </c>
      <c s="35" t="s">
        <v>5</v>
      </c>
      <c s="6" t="s">
        <v>10031</v>
      </c>
      <c s="36" t="s">
        <v>819</v>
      </c>
      <c s="37">
        <v>356.5</v>
      </c>
      <c s="36">
        <v>0</v>
      </c>
      <c s="36">
        <f>ROUND(G603*H603,6)</f>
      </c>
      <c r="L603" s="38">
        <v>0</v>
      </c>
      <c s="32">
        <f>ROUND(ROUND(L603,2)*ROUND(G603,3),2)</f>
      </c>
      <c s="36" t="s">
        <v>3001</v>
      </c>
      <c>
        <f>(M603*21)/100</f>
      </c>
      <c t="s">
        <v>27</v>
      </c>
    </row>
    <row r="604" spans="1:5" ht="25.5">
      <c r="A604" s="35" t="s">
        <v>54</v>
      </c>
      <c r="E604" s="39" t="s">
        <v>10032</v>
      </c>
    </row>
    <row r="605" spans="1:5" ht="25.5">
      <c r="A605" s="35" t="s">
        <v>55</v>
      </c>
      <c r="E605" s="42" t="s">
        <v>10033</v>
      </c>
    </row>
    <row r="606" spans="1:5" ht="12.75">
      <c r="A606" t="s">
        <v>56</v>
      </c>
      <c r="E606" s="39" t="s">
        <v>5</v>
      </c>
    </row>
    <row r="607" spans="1:16" ht="12.75">
      <c r="A607" t="s">
        <v>49</v>
      </c>
      <c s="34" t="s">
        <v>8324</v>
      </c>
      <c s="34" t="s">
        <v>10034</v>
      </c>
      <c s="35" t="s">
        <v>5</v>
      </c>
      <c s="6" t="s">
        <v>10035</v>
      </c>
      <c s="36" t="s">
        <v>819</v>
      </c>
      <c s="37">
        <v>356.5</v>
      </c>
      <c s="36">
        <v>0</v>
      </c>
      <c s="36">
        <f>ROUND(G607*H607,6)</f>
      </c>
      <c r="L607" s="38">
        <v>0</v>
      </c>
      <c s="32">
        <f>ROUND(ROUND(L607,2)*ROUND(G607,3),2)</f>
      </c>
      <c s="36" t="s">
        <v>3001</v>
      </c>
      <c>
        <f>(M607*21)/100</f>
      </c>
      <c t="s">
        <v>27</v>
      </c>
    </row>
    <row r="608" spans="1:5" ht="25.5">
      <c r="A608" s="35" t="s">
        <v>54</v>
      </c>
      <c r="E608" s="39" t="s">
        <v>10036</v>
      </c>
    </row>
    <row r="609" spans="1:5" ht="25.5">
      <c r="A609" s="35" t="s">
        <v>55</v>
      </c>
      <c r="E609" s="42" t="s">
        <v>10033</v>
      </c>
    </row>
    <row r="610" spans="1:5" ht="12.75">
      <c r="A610" t="s">
        <v>56</v>
      </c>
      <c r="E610" s="39" t="s">
        <v>5</v>
      </c>
    </row>
    <row r="611" spans="1:16" ht="12.75">
      <c r="A611" t="s">
        <v>49</v>
      </c>
      <c s="34" t="s">
        <v>8327</v>
      </c>
      <c s="34" t="s">
        <v>10037</v>
      </c>
      <c s="35" t="s">
        <v>5</v>
      </c>
      <c s="6" t="s">
        <v>10038</v>
      </c>
      <c s="36" t="s">
        <v>819</v>
      </c>
      <c s="37">
        <v>356.5</v>
      </c>
      <c s="36">
        <v>0.00088</v>
      </c>
      <c s="36">
        <f>ROUND(G611*H611,6)</f>
      </c>
      <c r="L611" s="38">
        <v>0</v>
      </c>
      <c s="32">
        <f>ROUND(ROUND(L611,2)*ROUND(G611,3),2)</f>
      </c>
      <c s="36" t="s">
        <v>3001</v>
      </c>
      <c>
        <f>(M611*21)/100</f>
      </c>
      <c t="s">
        <v>27</v>
      </c>
    </row>
    <row r="612" spans="1:5" ht="25.5">
      <c r="A612" s="35" t="s">
        <v>54</v>
      </c>
      <c r="E612" s="39" t="s">
        <v>10039</v>
      </c>
    </row>
    <row r="613" spans="1:5" ht="25.5">
      <c r="A613" s="35" t="s">
        <v>55</v>
      </c>
      <c r="E613" s="42" t="s">
        <v>10033</v>
      </c>
    </row>
    <row r="614" spans="1:5" ht="12.75">
      <c r="A614" t="s">
        <v>56</v>
      </c>
      <c r="E614" s="39" t="s">
        <v>5</v>
      </c>
    </row>
    <row r="615" spans="1:16" ht="12.75">
      <c r="A615" t="s">
        <v>49</v>
      </c>
      <c s="34" t="s">
        <v>8331</v>
      </c>
      <c s="34" t="s">
        <v>10037</v>
      </c>
      <c s="35" t="s">
        <v>47</v>
      </c>
      <c s="6" t="s">
        <v>10038</v>
      </c>
      <c s="36" t="s">
        <v>819</v>
      </c>
      <c s="37">
        <v>356.5</v>
      </c>
      <c s="36">
        <v>0.00088</v>
      </c>
      <c s="36">
        <f>ROUND(G615*H615,6)</f>
      </c>
      <c r="L615" s="38">
        <v>0</v>
      </c>
      <c s="32">
        <f>ROUND(ROUND(L615,2)*ROUND(G615,3),2)</f>
      </c>
      <c s="36" t="s">
        <v>3001</v>
      </c>
      <c>
        <f>(M615*21)/100</f>
      </c>
      <c t="s">
        <v>27</v>
      </c>
    </row>
    <row r="616" spans="1:5" ht="25.5">
      <c r="A616" s="35" t="s">
        <v>54</v>
      </c>
      <c r="E616" s="39" t="s">
        <v>10039</v>
      </c>
    </row>
    <row r="617" spans="1:5" ht="25.5">
      <c r="A617" s="35" t="s">
        <v>55</v>
      </c>
      <c r="E617" s="42" t="s">
        <v>10033</v>
      </c>
    </row>
    <row r="618" spans="1:5" ht="12.75">
      <c r="A618" t="s">
        <v>56</v>
      </c>
      <c r="E618" s="39" t="s">
        <v>5</v>
      </c>
    </row>
    <row r="619" spans="1:16" ht="12.75">
      <c r="A619" t="s">
        <v>49</v>
      </c>
      <c s="34" t="s">
        <v>8334</v>
      </c>
      <c s="34" t="s">
        <v>10037</v>
      </c>
      <c s="35" t="s">
        <v>27</v>
      </c>
      <c s="6" t="s">
        <v>10038</v>
      </c>
      <c s="36" t="s">
        <v>819</v>
      </c>
      <c s="37">
        <v>15.753</v>
      </c>
      <c s="36">
        <v>0.00088</v>
      </c>
      <c s="36">
        <f>ROUND(G619*H619,6)</f>
      </c>
      <c r="L619" s="38">
        <v>0</v>
      </c>
      <c s="32">
        <f>ROUND(ROUND(L619,2)*ROUND(G619,3),2)</f>
      </c>
      <c s="36" t="s">
        <v>3001</v>
      </c>
      <c>
        <f>(M619*21)/100</f>
      </c>
      <c t="s">
        <v>27</v>
      </c>
    </row>
    <row r="620" spans="1:5" ht="25.5">
      <c r="A620" s="35" t="s">
        <v>54</v>
      </c>
      <c r="E620" s="39" t="s">
        <v>10039</v>
      </c>
    </row>
    <row r="621" spans="1:5" ht="102">
      <c r="A621" s="35" t="s">
        <v>55</v>
      </c>
      <c r="E621" s="42" t="s">
        <v>10040</v>
      </c>
    </row>
    <row r="622" spans="1:5" ht="12.75">
      <c r="A622" t="s">
        <v>56</v>
      </c>
      <c r="E622" s="39" t="s">
        <v>5</v>
      </c>
    </row>
    <row r="623" spans="1:16" ht="12.75">
      <c r="A623" t="s">
        <v>49</v>
      </c>
      <c s="34" t="s">
        <v>8338</v>
      </c>
      <c s="34" t="s">
        <v>10041</v>
      </c>
      <c s="35" t="s">
        <v>5</v>
      </c>
      <c s="6" t="s">
        <v>10042</v>
      </c>
      <c s="36" t="s">
        <v>819</v>
      </c>
      <c s="37">
        <v>356.5</v>
      </c>
      <c s="36">
        <v>0</v>
      </c>
      <c s="36">
        <f>ROUND(G623*H623,6)</f>
      </c>
      <c r="L623" s="38">
        <v>0</v>
      </c>
      <c s="32">
        <f>ROUND(ROUND(L623,2)*ROUND(G623,3),2)</f>
      </c>
      <c s="36" t="s">
        <v>3001</v>
      </c>
      <c>
        <f>(M623*21)/100</f>
      </c>
      <c t="s">
        <v>27</v>
      </c>
    </row>
    <row r="624" spans="1:5" ht="25.5">
      <c r="A624" s="35" t="s">
        <v>54</v>
      </c>
      <c r="E624" s="39" t="s">
        <v>10043</v>
      </c>
    </row>
    <row r="625" spans="1:5" ht="25.5">
      <c r="A625" s="35" t="s">
        <v>55</v>
      </c>
      <c r="E625" s="42" t="s">
        <v>10033</v>
      </c>
    </row>
    <row r="626" spans="1:5" ht="12.75">
      <c r="A626" t="s">
        <v>56</v>
      </c>
      <c r="E626" s="39" t="s">
        <v>5</v>
      </c>
    </row>
    <row r="627" spans="1:16" ht="12.75">
      <c r="A627" t="s">
        <v>49</v>
      </c>
      <c s="34" t="s">
        <v>8340</v>
      </c>
      <c s="34" t="s">
        <v>10044</v>
      </c>
      <c s="35" t="s">
        <v>5</v>
      </c>
      <c s="6" t="s">
        <v>10045</v>
      </c>
      <c s="36" t="s">
        <v>819</v>
      </c>
      <c s="37">
        <v>356.5</v>
      </c>
      <c s="36">
        <v>0</v>
      </c>
      <c s="36">
        <f>ROUND(G627*H627,6)</f>
      </c>
      <c r="L627" s="38">
        <v>0</v>
      </c>
      <c s="32">
        <f>ROUND(ROUND(L627,2)*ROUND(G627,3),2)</f>
      </c>
      <c s="36" t="s">
        <v>3001</v>
      </c>
      <c>
        <f>(M627*21)/100</f>
      </c>
      <c t="s">
        <v>27</v>
      </c>
    </row>
    <row r="628" spans="1:5" ht="25.5">
      <c r="A628" s="35" t="s">
        <v>54</v>
      </c>
      <c r="E628" s="39" t="s">
        <v>10046</v>
      </c>
    </row>
    <row r="629" spans="1:5" ht="25.5">
      <c r="A629" s="35" t="s">
        <v>55</v>
      </c>
      <c r="E629" s="42" t="s">
        <v>10033</v>
      </c>
    </row>
    <row r="630" spans="1:5" ht="12.75">
      <c r="A630" t="s">
        <v>56</v>
      </c>
      <c r="E630" s="39" t="s">
        <v>5</v>
      </c>
    </row>
    <row r="631" spans="1:16" ht="12.75">
      <c r="A631" t="s">
        <v>49</v>
      </c>
      <c s="34" t="s">
        <v>8344</v>
      </c>
      <c s="34" t="s">
        <v>10047</v>
      </c>
      <c s="35" t="s">
        <v>5</v>
      </c>
      <c s="6" t="s">
        <v>10048</v>
      </c>
      <c s="36" t="s">
        <v>60</v>
      </c>
      <c s="37">
        <v>85</v>
      </c>
      <c s="36">
        <v>2E-05</v>
      </c>
      <c s="36">
        <f>ROUND(G631*H631,6)</f>
      </c>
      <c r="L631" s="38">
        <v>0</v>
      </c>
      <c s="32">
        <f>ROUND(ROUND(L631,2)*ROUND(G631,3),2)</f>
      </c>
      <c s="36" t="s">
        <v>3001</v>
      </c>
      <c>
        <f>(M631*21)/100</f>
      </c>
      <c t="s">
        <v>27</v>
      </c>
    </row>
    <row r="632" spans="1:5" ht="25.5">
      <c r="A632" s="35" t="s">
        <v>54</v>
      </c>
      <c r="E632" s="39" t="s">
        <v>10049</v>
      </c>
    </row>
    <row r="633" spans="1:5" ht="25.5">
      <c r="A633" s="35" t="s">
        <v>55</v>
      </c>
      <c r="E633" s="42" t="s">
        <v>10050</v>
      </c>
    </row>
    <row r="634" spans="1:5" ht="12.75">
      <c r="A634" t="s">
        <v>56</v>
      </c>
      <c r="E634" s="39" t="s">
        <v>5</v>
      </c>
    </row>
    <row r="635" spans="1:16" ht="25.5">
      <c r="A635" t="s">
        <v>49</v>
      </c>
      <c s="34" t="s">
        <v>8348</v>
      </c>
      <c s="34" t="s">
        <v>10051</v>
      </c>
      <c s="35" t="s">
        <v>5</v>
      </c>
      <c s="6" t="s">
        <v>10052</v>
      </c>
      <c s="36" t="s">
        <v>819</v>
      </c>
      <c s="37">
        <v>27.384</v>
      </c>
      <c s="36">
        <v>0</v>
      </c>
      <c s="36">
        <f>ROUND(G635*H635,6)</f>
      </c>
      <c r="L635" s="38">
        <v>0</v>
      </c>
      <c s="32">
        <f>ROUND(ROUND(L635,2)*ROUND(G635,3),2)</f>
      </c>
      <c s="36" t="s">
        <v>3001</v>
      </c>
      <c>
        <f>(M635*21)/100</f>
      </c>
      <c t="s">
        <v>27</v>
      </c>
    </row>
    <row r="636" spans="1:5" ht="25.5">
      <c r="A636" s="35" t="s">
        <v>54</v>
      </c>
      <c r="E636" s="39" t="s">
        <v>10053</v>
      </c>
    </row>
    <row r="637" spans="1:5" ht="38.25">
      <c r="A637" s="35" t="s">
        <v>55</v>
      </c>
      <c r="E637" s="42" t="s">
        <v>10054</v>
      </c>
    </row>
    <row r="638" spans="1:5" ht="12.75">
      <c r="A638" t="s">
        <v>56</v>
      </c>
      <c r="E638" s="39" t="s">
        <v>5</v>
      </c>
    </row>
    <row r="639" spans="1:16" ht="12.75">
      <c r="A639" t="s">
        <v>49</v>
      </c>
      <c s="34" t="s">
        <v>8354</v>
      </c>
      <c s="34" t="s">
        <v>10055</v>
      </c>
      <c s="35" t="s">
        <v>5</v>
      </c>
      <c s="6" t="s">
        <v>10056</v>
      </c>
      <c s="36" t="s">
        <v>819</v>
      </c>
      <c s="37">
        <v>112.824</v>
      </c>
      <c s="36">
        <v>0.00094</v>
      </c>
      <c s="36">
        <f>ROUND(G639*H639,6)</f>
      </c>
      <c r="L639" s="38">
        <v>0</v>
      </c>
      <c s="32">
        <f>ROUND(ROUND(L639,2)*ROUND(G639,3),2)</f>
      </c>
      <c s="36" t="s">
        <v>3001</v>
      </c>
      <c>
        <f>(M639*21)/100</f>
      </c>
      <c t="s">
        <v>27</v>
      </c>
    </row>
    <row r="640" spans="1:5" ht="25.5">
      <c r="A640" s="35" t="s">
        <v>54</v>
      </c>
      <c r="E640" s="39" t="s">
        <v>10057</v>
      </c>
    </row>
    <row r="641" spans="1:5" ht="114.75">
      <c r="A641" s="35" t="s">
        <v>55</v>
      </c>
      <c r="E641" s="42" t="s">
        <v>10058</v>
      </c>
    </row>
    <row r="642" spans="1:5" ht="12.75">
      <c r="A642" t="s">
        <v>56</v>
      </c>
      <c r="E642" s="39" t="s">
        <v>5</v>
      </c>
    </row>
    <row r="643" spans="1:16" ht="12.75">
      <c r="A643" t="s">
        <v>49</v>
      </c>
      <c s="34" t="s">
        <v>8360</v>
      </c>
      <c s="34" t="s">
        <v>10059</v>
      </c>
      <c s="35" t="s">
        <v>5</v>
      </c>
      <c s="6" t="s">
        <v>10060</v>
      </c>
      <c s="36" t="s">
        <v>1010</v>
      </c>
      <c s="37">
        <v>38.226</v>
      </c>
      <c s="36">
        <v>0</v>
      </c>
      <c s="36">
        <f>ROUND(G643*H643,6)</f>
      </c>
      <c r="L643" s="38">
        <v>0</v>
      </c>
      <c s="32">
        <f>ROUND(ROUND(L643,2)*ROUND(G643,3),2)</f>
      </c>
      <c s="36" t="s">
        <v>3001</v>
      </c>
      <c>
        <f>(M643*21)/100</f>
      </c>
      <c t="s">
        <v>27</v>
      </c>
    </row>
    <row r="644" spans="1:5" ht="25.5">
      <c r="A644" s="35" t="s">
        <v>54</v>
      </c>
      <c r="E644" s="39" t="s">
        <v>10061</v>
      </c>
    </row>
    <row r="645" spans="1:5" ht="12.75">
      <c r="A645" s="35" t="s">
        <v>55</v>
      </c>
      <c r="E645" s="40" t="s">
        <v>5</v>
      </c>
    </row>
    <row r="646" spans="1:5" ht="12.75">
      <c r="A646" t="s">
        <v>56</v>
      </c>
      <c r="E646" s="39" t="s">
        <v>5</v>
      </c>
    </row>
    <row r="647" spans="1:16" ht="12.75">
      <c r="A647" t="s">
        <v>49</v>
      </c>
      <c s="34" t="s">
        <v>8364</v>
      </c>
      <c s="34" t="s">
        <v>10062</v>
      </c>
      <c s="35" t="s">
        <v>5</v>
      </c>
      <c s="6" t="s">
        <v>10063</v>
      </c>
      <c s="36" t="s">
        <v>819</v>
      </c>
      <c s="37">
        <v>356.5</v>
      </c>
      <c s="36">
        <v>3E-05</v>
      </c>
      <c s="36">
        <f>ROUND(G647*H647,6)</f>
      </c>
      <c r="L647" s="38">
        <v>0</v>
      </c>
      <c s="32">
        <f>ROUND(ROUND(L647,2)*ROUND(G647,3),2)</f>
      </c>
      <c s="36" t="s">
        <v>85</v>
      </c>
      <c>
        <f>(M647*21)/100</f>
      </c>
      <c t="s">
        <v>27</v>
      </c>
    </row>
    <row r="648" spans="1:5" ht="12.75">
      <c r="A648" s="35" t="s">
        <v>54</v>
      </c>
      <c r="E648" s="39" t="s">
        <v>10063</v>
      </c>
    </row>
    <row r="649" spans="1:5" ht="38.25">
      <c r="A649" s="35" t="s">
        <v>55</v>
      </c>
      <c r="E649" s="42" t="s">
        <v>10064</v>
      </c>
    </row>
    <row r="650" spans="1:5" ht="12.75">
      <c r="A650" t="s">
        <v>56</v>
      </c>
      <c r="E650" s="39" t="s">
        <v>5</v>
      </c>
    </row>
    <row r="651" spans="1:16" ht="25.5">
      <c r="A651" t="s">
        <v>49</v>
      </c>
      <c s="34" t="s">
        <v>8368</v>
      </c>
      <c s="34" t="s">
        <v>10065</v>
      </c>
      <c s="35" t="s">
        <v>5</v>
      </c>
      <c s="6" t="s">
        <v>10066</v>
      </c>
      <c s="36" t="s">
        <v>68</v>
      </c>
      <c s="37">
        <v>26</v>
      </c>
      <c s="36">
        <v>0.002</v>
      </c>
      <c s="36">
        <f>ROUND(G651*H651,6)</f>
      </c>
      <c r="L651" s="38">
        <v>0</v>
      </c>
      <c s="32">
        <f>ROUND(ROUND(L651,2)*ROUND(G651,3),2)</f>
      </c>
      <c s="36" t="s">
        <v>85</v>
      </c>
      <c>
        <f>(M651*21)/100</f>
      </c>
      <c t="s">
        <v>27</v>
      </c>
    </row>
    <row r="652" spans="1:5" ht="25.5">
      <c r="A652" s="35" t="s">
        <v>54</v>
      </c>
      <c r="E652" s="39" t="s">
        <v>10066</v>
      </c>
    </row>
    <row r="653" spans="1:5" ht="38.25">
      <c r="A653" s="35" t="s">
        <v>55</v>
      </c>
      <c r="E653" s="42" t="s">
        <v>10067</v>
      </c>
    </row>
    <row r="654" spans="1:5" ht="12.75">
      <c r="A654" t="s">
        <v>56</v>
      </c>
      <c r="E654" s="39" t="s">
        <v>5</v>
      </c>
    </row>
    <row r="655" spans="1:16" ht="25.5">
      <c r="A655" t="s">
        <v>49</v>
      </c>
      <c s="34" t="s">
        <v>8372</v>
      </c>
      <c s="34" t="s">
        <v>10068</v>
      </c>
      <c s="35" t="s">
        <v>5</v>
      </c>
      <c s="6" t="s">
        <v>10069</v>
      </c>
      <c s="36" t="s">
        <v>60</v>
      </c>
      <c s="37">
        <v>32.16</v>
      </c>
      <c s="36">
        <v>0.002</v>
      </c>
      <c s="36">
        <f>ROUND(G655*H655,6)</f>
      </c>
      <c r="L655" s="38">
        <v>0</v>
      </c>
      <c s="32">
        <f>ROUND(ROUND(L655,2)*ROUND(G655,3),2)</f>
      </c>
      <c s="36" t="s">
        <v>85</v>
      </c>
      <c>
        <f>(M655*21)/100</f>
      </c>
      <c t="s">
        <v>27</v>
      </c>
    </row>
    <row r="656" spans="1:5" ht="25.5">
      <c r="A656" s="35" t="s">
        <v>54</v>
      </c>
      <c r="E656" s="39" t="s">
        <v>10069</v>
      </c>
    </row>
    <row r="657" spans="1:5" ht="38.25">
      <c r="A657" s="35" t="s">
        <v>55</v>
      </c>
      <c r="E657" s="42" t="s">
        <v>10070</v>
      </c>
    </row>
    <row r="658" spans="1:5" ht="12.75">
      <c r="A658" t="s">
        <v>56</v>
      </c>
      <c r="E658" s="39" t="s">
        <v>5</v>
      </c>
    </row>
    <row r="659" spans="1:13" ht="12.75">
      <c r="A659" t="s">
        <v>46</v>
      </c>
      <c r="C659" s="31" t="s">
        <v>7051</v>
      </c>
      <c r="E659" s="33" t="s">
        <v>7052</v>
      </c>
      <c r="J659" s="32">
        <f>0</f>
      </c>
      <c s="32">
        <f>0</f>
      </c>
      <c s="32">
        <f>0+L660+L664+L668+L672+L676+L680+L684+L688+L692+L696+L700+L704+L708+L712</f>
      </c>
      <c s="32">
        <f>0+M660+M664+M668+M672+M676+M680+M684+M688+M692+M696+M700+M704+M708+M712</f>
      </c>
    </row>
    <row r="660" spans="1:16" ht="12.75">
      <c r="A660" t="s">
        <v>49</v>
      </c>
      <c s="34" t="s">
        <v>8375</v>
      </c>
      <c s="34" t="s">
        <v>10071</v>
      </c>
      <c s="35" t="s">
        <v>5</v>
      </c>
      <c s="6" t="s">
        <v>10072</v>
      </c>
      <c s="36" t="s">
        <v>819</v>
      </c>
      <c s="37">
        <v>13.405</v>
      </c>
      <c s="36">
        <v>0.002</v>
      </c>
      <c s="36">
        <f>ROUND(G660*H660,6)</f>
      </c>
      <c r="L660" s="38">
        <v>0</v>
      </c>
      <c s="32">
        <f>ROUND(ROUND(L660,2)*ROUND(G660,3),2)</f>
      </c>
      <c s="36" t="s">
        <v>3001</v>
      </c>
      <c>
        <f>(M660*21)/100</f>
      </c>
      <c t="s">
        <v>27</v>
      </c>
    </row>
    <row r="661" spans="1:5" ht="12.75">
      <c r="A661" s="35" t="s">
        <v>54</v>
      </c>
      <c r="E661" s="39" t="s">
        <v>10072</v>
      </c>
    </row>
    <row r="662" spans="1:5" ht="38.25">
      <c r="A662" s="35" t="s">
        <v>55</v>
      </c>
      <c r="E662" s="42" t="s">
        <v>10073</v>
      </c>
    </row>
    <row r="663" spans="1:5" ht="12.75">
      <c r="A663" t="s">
        <v>56</v>
      </c>
      <c r="E663" s="39" t="s">
        <v>5</v>
      </c>
    </row>
    <row r="664" spans="1:16" ht="12.75">
      <c r="A664" t="s">
        <v>49</v>
      </c>
      <c s="34" t="s">
        <v>8379</v>
      </c>
      <c s="34" t="s">
        <v>10074</v>
      </c>
      <c s="35" t="s">
        <v>5</v>
      </c>
      <c s="6" t="s">
        <v>10075</v>
      </c>
      <c s="36" t="s">
        <v>819</v>
      </c>
      <c s="37">
        <v>61.534</v>
      </c>
      <c s="36">
        <v>0.00136</v>
      </c>
      <c s="36">
        <f>ROUND(G664*H664,6)</f>
      </c>
      <c r="L664" s="38">
        <v>0</v>
      </c>
      <c s="32">
        <f>ROUND(ROUND(L664,2)*ROUND(G664,3),2)</f>
      </c>
      <c s="36" t="s">
        <v>3001</v>
      </c>
      <c>
        <f>(M664*21)/100</f>
      </c>
      <c t="s">
        <v>27</v>
      </c>
    </row>
    <row r="665" spans="1:5" ht="12.75">
      <c r="A665" s="35" t="s">
        <v>54</v>
      </c>
      <c r="E665" s="39" t="s">
        <v>10075</v>
      </c>
    </row>
    <row r="666" spans="1:5" ht="12.75">
      <c r="A666" s="35" t="s">
        <v>55</v>
      </c>
      <c r="E666" s="40" t="s">
        <v>10076</v>
      </c>
    </row>
    <row r="667" spans="1:5" ht="12.75">
      <c r="A667" t="s">
        <v>56</v>
      </c>
      <c r="E667" s="39" t="s">
        <v>5</v>
      </c>
    </row>
    <row r="668" spans="1:16" ht="12.75">
      <c r="A668" t="s">
        <v>49</v>
      </c>
      <c s="34" t="s">
        <v>8383</v>
      </c>
      <c s="34" t="s">
        <v>10077</v>
      </c>
      <c s="35" t="s">
        <v>5</v>
      </c>
      <c s="6" t="s">
        <v>10078</v>
      </c>
      <c s="36" t="s">
        <v>819</v>
      </c>
      <c s="37">
        <v>313.079</v>
      </c>
      <c s="36">
        <v>0.007</v>
      </c>
      <c s="36">
        <f>ROUND(G668*H668,6)</f>
      </c>
      <c r="L668" s="38">
        <v>0</v>
      </c>
      <c s="32">
        <f>ROUND(ROUND(L668,2)*ROUND(G668,3),2)</f>
      </c>
      <c s="36" t="s">
        <v>3001</v>
      </c>
      <c>
        <f>(M668*21)/100</f>
      </c>
      <c t="s">
        <v>27</v>
      </c>
    </row>
    <row r="669" spans="1:5" ht="12.75">
      <c r="A669" s="35" t="s">
        <v>54</v>
      </c>
      <c r="E669" s="39" t="s">
        <v>10078</v>
      </c>
    </row>
    <row r="670" spans="1:5" ht="12.75">
      <c r="A670" s="35" t="s">
        <v>55</v>
      </c>
      <c r="E670" s="40" t="s">
        <v>10079</v>
      </c>
    </row>
    <row r="671" spans="1:5" ht="12.75">
      <c r="A671" t="s">
        <v>56</v>
      </c>
      <c r="E671" s="39" t="s">
        <v>5</v>
      </c>
    </row>
    <row r="672" spans="1:16" ht="12.75">
      <c r="A672" t="s">
        <v>49</v>
      </c>
      <c s="34" t="s">
        <v>8387</v>
      </c>
      <c s="34" t="s">
        <v>10080</v>
      </c>
      <c s="35" t="s">
        <v>5</v>
      </c>
      <c s="6" t="s">
        <v>10081</v>
      </c>
      <c s="36" t="s">
        <v>819</v>
      </c>
      <c s="37">
        <v>11.819</v>
      </c>
      <c s="36">
        <v>0.00194</v>
      </c>
      <c s="36">
        <f>ROUND(G672*H672,6)</f>
      </c>
      <c r="L672" s="38">
        <v>0</v>
      </c>
      <c s="32">
        <f>ROUND(ROUND(L672,2)*ROUND(G672,3),2)</f>
      </c>
      <c s="36" t="s">
        <v>3001</v>
      </c>
      <c>
        <f>(M672*21)/100</f>
      </c>
      <c t="s">
        <v>27</v>
      </c>
    </row>
    <row r="673" spans="1:5" ht="12.75">
      <c r="A673" s="35" t="s">
        <v>54</v>
      </c>
      <c r="E673" s="39" t="s">
        <v>10081</v>
      </c>
    </row>
    <row r="674" spans="1:5" ht="12.75">
      <c r="A674" s="35" t="s">
        <v>55</v>
      </c>
      <c r="E674" s="40" t="s">
        <v>10082</v>
      </c>
    </row>
    <row r="675" spans="1:5" ht="12.75">
      <c r="A675" t="s">
        <v>56</v>
      </c>
      <c r="E675" s="39" t="s">
        <v>5</v>
      </c>
    </row>
    <row r="676" spans="1:16" ht="12.75">
      <c r="A676" t="s">
        <v>49</v>
      </c>
      <c s="34" t="s">
        <v>8391</v>
      </c>
      <c s="34" t="s">
        <v>9880</v>
      </c>
      <c s="35" t="s">
        <v>5</v>
      </c>
      <c s="6" t="s">
        <v>9881</v>
      </c>
      <c s="36" t="s">
        <v>819</v>
      </c>
      <c s="37">
        <v>113.783</v>
      </c>
      <c s="36">
        <v>0.0041</v>
      </c>
      <c s="36">
        <f>ROUND(G676*H676,6)</f>
      </c>
      <c r="L676" s="38">
        <v>0</v>
      </c>
      <c s="32">
        <f>ROUND(ROUND(L676,2)*ROUND(G676,3),2)</f>
      </c>
      <c s="36" t="s">
        <v>3001</v>
      </c>
      <c>
        <f>(M676*21)/100</f>
      </c>
      <c t="s">
        <v>27</v>
      </c>
    </row>
    <row r="677" spans="1:5" ht="12.75">
      <c r="A677" s="35" t="s">
        <v>54</v>
      </c>
      <c r="E677" s="39" t="s">
        <v>9881</v>
      </c>
    </row>
    <row r="678" spans="1:5" ht="12.75">
      <c r="A678" s="35" t="s">
        <v>55</v>
      </c>
      <c r="E678" s="40" t="s">
        <v>10083</v>
      </c>
    </row>
    <row r="679" spans="1:5" ht="12.75">
      <c r="A679" t="s">
        <v>56</v>
      </c>
      <c r="E679" s="39" t="s">
        <v>5</v>
      </c>
    </row>
    <row r="680" spans="1:16" ht="12.75">
      <c r="A680" t="s">
        <v>49</v>
      </c>
      <c s="34" t="s">
        <v>8395</v>
      </c>
      <c s="34" t="s">
        <v>10084</v>
      </c>
      <c s="35" t="s">
        <v>5</v>
      </c>
      <c s="6" t="s">
        <v>10085</v>
      </c>
      <c s="36" t="s">
        <v>819</v>
      </c>
      <c s="37">
        <v>18.972</v>
      </c>
      <c s="36">
        <v>0.0048</v>
      </c>
      <c s="36">
        <f>ROUND(G680*H680,6)</f>
      </c>
      <c r="L680" s="38">
        <v>0</v>
      </c>
      <c s="32">
        <f>ROUND(ROUND(L680,2)*ROUND(G680,3),2)</f>
      </c>
      <c s="36" t="s">
        <v>3001</v>
      </c>
      <c>
        <f>(M680*21)/100</f>
      </c>
      <c t="s">
        <v>27</v>
      </c>
    </row>
    <row r="681" spans="1:5" ht="12.75">
      <c r="A681" s="35" t="s">
        <v>54</v>
      </c>
      <c r="E681" s="39" t="s">
        <v>10085</v>
      </c>
    </row>
    <row r="682" spans="1:5" ht="12.75">
      <c r="A682" s="35" t="s">
        <v>55</v>
      </c>
      <c r="E682" s="40" t="s">
        <v>10086</v>
      </c>
    </row>
    <row r="683" spans="1:5" ht="12.75">
      <c r="A683" t="s">
        <v>56</v>
      </c>
      <c r="E683" s="39" t="s">
        <v>5</v>
      </c>
    </row>
    <row r="684" spans="1:16" ht="12.75">
      <c r="A684" t="s">
        <v>49</v>
      </c>
      <c s="34" t="s">
        <v>8399</v>
      </c>
      <c s="34" t="s">
        <v>10087</v>
      </c>
      <c s="35" t="s">
        <v>5</v>
      </c>
      <c s="6" t="s">
        <v>10088</v>
      </c>
      <c s="36" t="s">
        <v>819</v>
      </c>
      <c s="37">
        <v>31.579</v>
      </c>
      <c s="36">
        <v>0.0052</v>
      </c>
      <c s="36">
        <f>ROUND(G684*H684,6)</f>
      </c>
      <c r="L684" s="38">
        <v>0</v>
      </c>
      <c s="32">
        <f>ROUND(ROUND(L684,2)*ROUND(G684,3),2)</f>
      </c>
      <c s="36" t="s">
        <v>3001</v>
      </c>
      <c>
        <f>(M684*21)/100</f>
      </c>
      <c t="s">
        <v>27</v>
      </c>
    </row>
    <row r="685" spans="1:5" ht="12.75">
      <c r="A685" s="35" t="s">
        <v>54</v>
      </c>
      <c r="E685" s="39" t="s">
        <v>10088</v>
      </c>
    </row>
    <row r="686" spans="1:5" ht="12.75">
      <c r="A686" s="35" t="s">
        <v>55</v>
      </c>
      <c r="E686" s="40" t="s">
        <v>10089</v>
      </c>
    </row>
    <row r="687" spans="1:5" ht="12.75">
      <c r="A687" t="s">
        <v>56</v>
      </c>
      <c r="E687" s="39" t="s">
        <v>5</v>
      </c>
    </row>
    <row r="688" spans="1:16" ht="12.75">
      <c r="A688" t="s">
        <v>49</v>
      </c>
      <c s="34" t="s">
        <v>8403</v>
      </c>
      <c s="34" t="s">
        <v>10090</v>
      </c>
      <c s="35" t="s">
        <v>5</v>
      </c>
      <c s="6" t="s">
        <v>10091</v>
      </c>
      <c s="36" t="s">
        <v>819</v>
      </c>
      <c s="37">
        <v>311.829</v>
      </c>
      <c s="36">
        <v>0.005</v>
      </c>
      <c s="36">
        <f>ROUND(G688*H688,6)</f>
      </c>
      <c r="L688" s="38">
        <v>0</v>
      </c>
      <c s="32">
        <f>ROUND(ROUND(L688,2)*ROUND(G688,3),2)</f>
      </c>
      <c s="36" t="s">
        <v>3001</v>
      </c>
      <c>
        <f>(M688*21)/100</f>
      </c>
      <c t="s">
        <v>27</v>
      </c>
    </row>
    <row r="689" spans="1:5" ht="12.75">
      <c r="A689" s="35" t="s">
        <v>54</v>
      </c>
      <c r="E689" s="39" t="s">
        <v>10091</v>
      </c>
    </row>
    <row r="690" spans="1:5" ht="12.75">
      <c r="A690" s="35" t="s">
        <v>55</v>
      </c>
      <c r="E690" s="40" t="s">
        <v>10092</v>
      </c>
    </row>
    <row r="691" spans="1:5" ht="12.75">
      <c r="A691" t="s">
        <v>56</v>
      </c>
      <c r="E691" s="39" t="s">
        <v>5</v>
      </c>
    </row>
    <row r="692" spans="1:16" ht="12.75">
      <c r="A692" t="s">
        <v>49</v>
      </c>
      <c s="34" t="s">
        <v>8407</v>
      </c>
      <c s="34" t="s">
        <v>10093</v>
      </c>
      <c s="35" t="s">
        <v>5</v>
      </c>
      <c s="6" t="s">
        <v>10094</v>
      </c>
      <c s="36" t="s">
        <v>60</v>
      </c>
      <c s="37">
        <v>38.367</v>
      </c>
      <c s="36">
        <v>0.00038</v>
      </c>
      <c s="36">
        <f>ROUND(G692*H692,6)</f>
      </c>
      <c r="L692" s="38">
        <v>0</v>
      </c>
      <c s="32">
        <f>ROUND(ROUND(L692,2)*ROUND(G692,3),2)</f>
      </c>
      <c s="36" t="s">
        <v>3001</v>
      </c>
      <c>
        <f>(M692*21)/100</f>
      </c>
      <c t="s">
        <v>27</v>
      </c>
    </row>
    <row r="693" spans="1:5" ht="12.75">
      <c r="A693" s="35" t="s">
        <v>54</v>
      </c>
      <c r="E693" s="39" t="s">
        <v>10094</v>
      </c>
    </row>
    <row r="694" spans="1:5" ht="51">
      <c r="A694" s="35" t="s">
        <v>55</v>
      </c>
      <c r="E694" s="42" t="s">
        <v>10095</v>
      </c>
    </row>
    <row r="695" spans="1:5" ht="12.75">
      <c r="A695" t="s">
        <v>56</v>
      </c>
      <c r="E695" s="39" t="s">
        <v>5</v>
      </c>
    </row>
    <row r="696" spans="1:16" ht="25.5">
      <c r="A696" t="s">
        <v>49</v>
      </c>
      <c s="34" t="s">
        <v>8411</v>
      </c>
      <c s="34" t="s">
        <v>10096</v>
      </c>
      <c s="35" t="s">
        <v>5</v>
      </c>
      <c s="6" t="s">
        <v>10097</v>
      </c>
      <c s="36" t="s">
        <v>819</v>
      </c>
      <c s="37">
        <v>178.225</v>
      </c>
      <c s="36">
        <v>0.006</v>
      </c>
      <c s="36">
        <f>ROUND(G696*H696,6)</f>
      </c>
      <c r="L696" s="38">
        <v>0</v>
      </c>
      <c s="32">
        <f>ROUND(ROUND(L696,2)*ROUND(G696,3),2)</f>
      </c>
      <c s="36" t="s">
        <v>3001</v>
      </c>
      <c>
        <f>(M696*21)/100</f>
      </c>
      <c t="s">
        <v>27</v>
      </c>
    </row>
    <row r="697" spans="1:5" ht="25.5">
      <c r="A697" s="35" t="s">
        <v>54</v>
      </c>
      <c r="E697" s="39" t="s">
        <v>10098</v>
      </c>
    </row>
    <row r="698" spans="1:5" ht="140.25">
      <c r="A698" s="35" t="s">
        <v>55</v>
      </c>
      <c r="E698" s="42" t="s">
        <v>10099</v>
      </c>
    </row>
    <row r="699" spans="1:5" ht="12.75">
      <c r="A699" t="s">
        <v>56</v>
      </c>
      <c r="E699" s="39" t="s">
        <v>5</v>
      </c>
    </row>
    <row r="700" spans="1:16" ht="12.75">
      <c r="A700" t="s">
        <v>49</v>
      </c>
      <c s="34" t="s">
        <v>2360</v>
      </c>
      <c s="34" t="s">
        <v>10100</v>
      </c>
      <c s="35" t="s">
        <v>5</v>
      </c>
      <c s="6" t="s">
        <v>10101</v>
      </c>
      <c s="36" t="s">
        <v>819</v>
      </c>
      <c s="37">
        <v>296.98</v>
      </c>
      <c s="36">
        <v>0.00024</v>
      </c>
      <c s="36">
        <f>ROUND(G700*H700,6)</f>
      </c>
      <c r="L700" s="38">
        <v>0</v>
      </c>
      <c s="32">
        <f>ROUND(ROUND(L700,2)*ROUND(G700,3),2)</f>
      </c>
      <c s="36" t="s">
        <v>3001</v>
      </c>
      <c>
        <f>(M700*21)/100</f>
      </c>
      <c t="s">
        <v>27</v>
      </c>
    </row>
    <row r="701" spans="1:5" ht="12.75">
      <c r="A701" s="35" t="s">
        <v>54</v>
      </c>
      <c r="E701" s="39" t="s">
        <v>10102</v>
      </c>
    </row>
    <row r="702" spans="1:5" ht="165.75">
      <c r="A702" s="35" t="s">
        <v>55</v>
      </c>
      <c r="E702" s="40" t="s">
        <v>10103</v>
      </c>
    </row>
    <row r="703" spans="1:5" ht="12.75">
      <c r="A703" t="s">
        <v>56</v>
      </c>
      <c r="E703" s="39" t="s">
        <v>5</v>
      </c>
    </row>
    <row r="704" spans="1:16" ht="25.5">
      <c r="A704" t="s">
        <v>49</v>
      </c>
      <c s="34" t="s">
        <v>8417</v>
      </c>
      <c s="34" t="s">
        <v>10104</v>
      </c>
      <c s="35" t="s">
        <v>5</v>
      </c>
      <c s="6" t="s">
        <v>10105</v>
      </c>
      <c s="36" t="s">
        <v>819</v>
      </c>
      <c s="37">
        <v>369.642</v>
      </c>
      <c s="36">
        <v>0.00116</v>
      </c>
      <c s="36">
        <f>ROUND(G704*H704,6)</f>
      </c>
      <c r="L704" s="38">
        <v>0</v>
      </c>
      <c s="32">
        <f>ROUND(ROUND(L704,2)*ROUND(G704,3),2)</f>
      </c>
      <c s="36" t="s">
        <v>3001</v>
      </c>
      <c>
        <f>(M704*21)/100</f>
      </c>
      <c t="s">
        <v>27</v>
      </c>
    </row>
    <row r="705" spans="1:5" ht="25.5">
      <c r="A705" s="35" t="s">
        <v>54</v>
      </c>
      <c r="E705" s="39" t="s">
        <v>10106</v>
      </c>
    </row>
    <row r="706" spans="1:5" ht="178.5">
      <c r="A706" s="35" t="s">
        <v>55</v>
      </c>
      <c r="E706" s="42" t="s">
        <v>10107</v>
      </c>
    </row>
    <row r="707" spans="1:5" ht="12.75">
      <c r="A707" t="s">
        <v>56</v>
      </c>
      <c r="E707" s="39" t="s">
        <v>5</v>
      </c>
    </row>
    <row r="708" spans="1:16" ht="25.5">
      <c r="A708" t="s">
        <v>49</v>
      </c>
      <c s="34" t="s">
        <v>8419</v>
      </c>
      <c s="34" t="s">
        <v>10108</v>
      </c>
      <c s="35" t="s">
        <v>5</v>
      </c>
      <c s="6" t="s">
        <v>10109</v>
      </c>
      <c s="36" t="s">
        <v>60</v>
      </c>
      <c s="37">
        <v>34.8</v>
      </c>
      <c s="36">
        <v>3E-05</v>
      </c>
      <c s="36">
        <f>ROUND(G708*H708,6)</f>
      </c>
      <c r="L708" s="38">
        <v>0</v>
      </c>
      <c s="32">
        <f>ROUND(ROUND(L708,2)*ROUND(G708,3),2)</f>
      </c>
      <c s="36" t="s">
        <v>3001</v>
      </c>
      <c>
        <f>(M708*21)/100</f>
      </c>
      <c t="s">
        <v>27</v>
      </c>
    </row>
    <row r="709" spans="1:5" ht="25.5">
      <c r="A709" s="35" t="s">
        <v>54</v>
      </c>
      <c r="E709" s="39" t="s">
        <v>10110</v>
      </c>
    </row>
    <row r="710" spans="1:5" ht="38.25">
      <c r="A710" s="35" t="s">
        <v>55</v>
      </c>
      <c r="E710" s="42" t="s">
        <v>10111</v>
      </c>
    </row>
    <row r="711" spans="1:5" ht="12.75">
      <c r="A711" t="s">
        <v>56</v>
      </c>
      <c r="E711" s="39" t="s">
        <v>5</v>
      </c>
    </row>
    <row r="712" spans="1:16" ht="12.75">
      <c r="A712" t="s">
        <v>49</v>
      </c>
      <c s="34" t="s">
        <v>8423</v>
      </c>
      <c s="34" t="s">
        <v>7504</v>
      </c>
      <c s="35" t="s">
        <v>5</v>
      </c>
      <c s="6" t="s">
        <v>10112</v>
      </c>
      <c s="36" t="s">
        <v>1010</v>
      </c>
      <c s="37">
        <v>6.191</v>
      </c>
      <c s="36">
        <v>0</v>
      </c>
      <c s="36">
        <f>ROUND(G712*H712,6)</f>
      </c>
      <c r="L712" s="38">
        <v>0</v>
      </c>
      <c s="32">
        <f>ROUND(ROUND(L712,2)*ROUND(G712,3),2)</f>
      </c>
      <c s="36" t="s">
        <v>3001</v>
      </c>
      <c>
        <f>(M712*21)/100</f>
      </c>
      <c t="s">
        <v>27</v>
      </c>
    </row>
    <row r="713" spans="1:5" ht="25.5">
      <c r="A713" s="35" t="s">
        <v>54</v>
      </c>
      <c r="E713" s="39" t="s">
        <v>7505</v>
      </c>
    </row>
    <row r="714" spans="1:5" ht="12.75">
      <c r="A714" s="35" t="s">
        <v>55</v>
      </c>
      <c r="E714" s="40" t="s">
        <v>5</v>
      </c>
    </row>
    <row r="715" spans="1:5" ht="12.75">
      <c r="A715" t="s">
        <v>56</v>
      </c>
      <c r="E715" s="39" t="s">
        <v>5</v>
      </c>
    </row>
    <row r="716" spans="1:13" ht="12.75">
      <c r="A716" t="s">
        <v>46</v>
      </c>
      <c r="C716" s="31" t="s">
        <v>9184</v>
      </c>
      <c r="E716" s="33" t="s">
        <v>9185</v>
      </c>
      <c r="J716" s="32">
        <f>0</f>
      </c>
      <c s="32">
        <f>0</f>
      </c>
      <c s="32">
        <f>0+L717</f>
      </c>
      <c s="32">
        <f>0+M717</f>
      </c>
    </row>
    <row r="717" spans="1:16" ht="12.75">
      <c r="A717" t="s">
        <v>49</v>
      </c>
      <c s="34" t="s">
        <v>8427</v>
      </c>
      <c s="34" t="s">
        <v>10113</v>
      </c>
      <c s="35" t="s">
        <v>5</v>
      </c>
      <c s="6" t="s">
        <v>10114</v>
      </c>
      <c s="36" t="s">
        <v>528</v>
      </c>
      <c s="37">
        <v>1</v>
      </c>
      <c s="36">
        <v>0</v>
      </c>
      <c s="36">
        <f>ROUND(G717*H717,6)</f>
      </c>
      <c r="L717" s="38">
        <v>0</v>
      </c>
      <c s="32">
        <f>ROUND(ROUND(L717,2)*ROUND(G717,3),2)</f>
      </c>
      <c s="36" t="s">
        <v>85</v>
      </c>
      <c>
        <f>(M717*21)/100</f>
      </c>
      <c t="s">
        <v>27</v>
      </c>
    </row>
    <row r="718" spans="1:5" ht="12.75">
      <c r="A718" s="35" t="s">
        <v>54</v>
      </c>
      <c r="E718" s="39" t="s">
        <v>10114</v>
      </c>
    </row>
    <row r="719" spans="1:5" ht="12.75">
      <c r="A719" s="35" t="s">
        <v>55</v>
      </c>
      <c r="E719" s="40" t="s">
        <v>5</v>
      </c>
    </row>
    <row r="720" spans="1:5" ht="12.75">
      <c r="A720" t="s">
        <v>56</v>
      </c>
      <c r="E720" s="39" t="s">
        <v>5</v>
      </c>
    </row>
    <row r="721" spans="1:13" ht="12.75">
      <c r="A721" t="s">
        <v>46</v>
      </c>
      <c r="C721" s="31" t="s">
        <v>87</v>
      </c>
      <c r="E721" s="33" t="s">
        <v>10115</v>
      </c>
      <c r="J721" s="32">
        <f>0</f>
      </c>
      <c s="32">
        <f>0</f>
      </c>
      <c s="32">
        <f>0+L722</f>
      </c>
      <c s="32">
        <f>0+M722</f>
      </c>
    </row>
    <row r="722" spans="1:16" ht="12.75">
      <c r="A722" t="s">
        <v>49</v>
      </c>
      <c s="34" t="s">
        <v>8431</v>
      </c>
      <c s="34" t="s">
        <v>10116</v>
      </c>
      <c s="35" t="s">
        <v>5</v>
      </c>
      <c s="6" t="s">
        <v>10117</v>
      </c>
      <c s="36" t="s">
        <v>68</v>
      </c>
      <c s="37">
        <v>2</v>
      </c>
      <c s="36">
        <v>0</v>
      </c>
      <c s="36">
        <f>ROUND(G722*H722,6)</f>
      </c>
      <c r="L722" s="38">
        <v>0</v>
      </c>
      <c s="32">
        <f>ROUND(ROUND(L722,2)*ROUND(G722,3),2)</f>
      </c>
      <c s="36" t="s">
        <v>85</v>
      </c>
      <c>
        <f>(M722*21)/100</f>
      </c>
      <c t="s">
        <v>27</v>
      </c>
    </row>
    <row r="723" spans="1:5" ht="12.75">
      <c r="A723" s="35" t="s">
        <v>54</v>
      </c>
      <c r="E723" s="39" t="s">
        <v>10117</v>
      </c>
    </row>
    <row r="724" spans="1:5" ht="127.5">
      <c r="A724" s="35" t="s">
        <v>55</v>
      </c>
      <c r="E724" s="42" t="s">
        <v>10118</v>
      </c>
    </row>
    <row r="725" spans="1:5" ht="12.75">
      <c r="A725" t="s">
        <v>56</v>
      </c>
      <c r="E725" s="39" t="s">
        <v>5</v>
      </c>
    </row>
    <row r="726" spans="1:13" ht="12.75">
      <c r="A726" t="s">
        <v>46</v>
      </c>
      <c r="C726" s="31" t="s">
        <v>7588</v>
      </c>
      <c r="E726" s="33" t="s">
        <v>7589</v>
      </c>
      <c r="J726" s="32">
        <f>0</f>
      </c>
      <c s="32">
        <f>0</f>
      </c>
      <c s="32">
        <f>0+L727+L731+L735+L739+L743+L747+L751+L755+L759</f>
      </c>
      <c s="32">
        <f>0+M727+M731+M735+M739+M743+M747+M751+M755+M759</f>
      </c>
    </row>
    <row r="727" spans="1:16" ht="12.75">
      <c r="A727" t="s">
        <v>49</v>
      </c>
      <c s="34" t="s">
        <v>8435</v>
      </c>
      <c s="34" t="s">
        <v>10119</v>
      </c>
      <c s="35" t="s">
        <v>5</v>
      </c>
      <c s="6" t="s">
        <v>10120</v>
      </c>
      <c s="36" t="s">
        <v>52</v>
      </c>
      <c s="37">
        <v>0.347</v>
      </c>
      <c s="36">
        <v>0.55</v>
      </c>
      <c s="36">
        <f>ROUND(G727*H727,6)</f>
      </c>
      <c r="L727" s="38">
        <v>0</v>
      </c>
      <c s="32">
        <f>ROUND(ROUND(L727,2)*ROUND(G727,3),2)</f>
      </c>
      <c s="36" t="s">
        <v>3001</v>
      </c>
      <c>
        <f>(M727*21)/100</f>
      </c>
      <c t="s">
        <v>27</v>
      </c>
    </row>
    <row r="728" spans="1:5" ht="12.75">
      <c r="A728" s="35" t="s">
        <v>54</v>
      </c>
      <c r="E728" s="39" t="s">
        <v>10120</v>
      </c>
    </row>
    <row r="729" spans="1:5" ht="38.25">
      <c r="A729" s="35" t="s">
        <v>55</v>
      </c>
      <c r="E729" s="42" t="s">
        <v>10121</v>
      </c>
    </row>
    <row r="730" spans="1:5" ht="12.75">
      <c r="A730" t="s">
        <v>56</v>
      </c>
      <c r="E730" s="39" t="s">
        <v>5</v>
      </c>
    </row>
    <row r="731" spans="1:16" ht="12.75">
      <c r="A731" t="s">
        <v>49</v>
      </c>
      <c s="34" t="s">
        <v>8439</v>
      </c>
      <c s="34" t="s">
        <v>10122</v>
      </c>
      <c s="35" t="s">
        <v>5</v>
      </c>
      <c s="6" t="s">
        <v>10123</v>
      </c>
      <c s="36" t="s">
        <v>52</v>
      </c>
      <c s="37">
        <v>0.391</v>
      </c>
      <c s="36">
        <v>0.55</v>
      </c>
      <c s="36">
        <f>ROUND(G731*H731,6)</f>
      </c>
      <c r="L731" s="38">
        <v>0</v>
      </c>
      <c s="32">
        <f>ROUND(ROUND(L731,2)*ROUND(G731,3),2)</f>
      </c>
      <c s="36" t="s">
        <v>3001</v>
      </c>
      <c>
        <f>(M731*21)/100</f>
      </c>
      <c t="s">
        <v>27</v>
      </c>
    </row>
    <row r="732" spans="1:5" ht="12.75">
      <c r="A732" s="35" t="s">
        <v>54</v>
      </c>
      <c r="E732" s="39" t="s">
        <v>10123</v>
      </c>
    </row>
    <row r="733" spans="1:5" ht="63.75">
      <c r="A733" s="35" t="s">
        <v>55</v>
      </c>
      <c r="E733" s="42" t="s">
        <v>10124</v>
      </c>
    </row>
    <row r="734" spans="1:5" ht="12.75">
      <c r="A734" t="s">
        <v>56</v>
      </c>
      <c r="E734" s="39" t="s">
        <v>5</v>
      </c>
    </row>
    <row r="735" spans="1:16" ht="25.5">
      <c r="A735" t="s">
        <v>49</v>
      </c>
      <c s="34" t="s">
        <v>8443</v>
      </c>
      <c s="34" t="s">
        <v>10125</v>
      </c>
      <c s="35" t="s">
        <v>5</v>
      </c>
      <c s="6" t="s">
        <v>10126</v>
      </c>
      <c s="36" t="s">
        <v>52</v>
      </c>
      <c s="37">
        <v>0.738</v>
      </c>
      <c s="36">
        <v>0.00108</v>
      </c>
      <c s="36">
        <f>ROUND(G735*H735,6)</f>
      </c>
      <c r="L735" s="38">
        <v>0</v>
      </c>
      <c s="32">
        <f>ROUND(ROUND(L735,2)*ROUND(G735,3),2)</f>
      </c>
      <c s="36" t="s">
        <v>3001</v>
      </c>
      <c>
        <f>(M735*21)/100</f>
      </c>
      <c t="s">
        <v>27</v>
      </c>
    </row>
    <row r="736" spans="1:5" ht="25.5">
      <c r="A736" s="35" t="s">
        <v>54</v>
      </c>
      <c r="E736" s="39" t="s">
        <v>10127</v>
      </c>
    </row>
    <row r="737" spans="1:5" ht="12.75">
      <c r="A737" s="35" t="s">
        <v>55</v>
      </c>
      <c r="E737" s="40" t="s">
        <v>10128</v>
      </c>
    </row>
    <row r="738" spans="1:5" ht="12.75">
      <c r="A738" t="s">
        <v>56</v>
      </c>
      <c r="E738" s="39" t="s">
        <v>5</v>
      </c>
    </row>
    <row r="739" spans="1:16" ht="25.5">
      <c r="A739" t="s">
        <v>49</v>
      </c>
      <c s="34" t="s">
        <v>8447</v>
      </c>
      <c s="34" t="s">
        <v>10129</v>
      </c>
      <c s="35" t="s">
        <v>5</v>
      </c>
      <c s="6" t="s">
        <v>10130</v>
      </c>
      <c s="36" t="s">
        <v>819</v>
      </c>
      <c s="37">
        <v>13.142</v>
      </c>
      <c s="36">
        <v>0</v>
      </c>
      <c s="36">
        <f>ROUND(G739*H739,6)</f>
      </c>
      <c r="L739" s="38">
        <v>0</v>
      </c>
      <c s="32">
        <f>ROUND(ROUND(L739,2)*ROUND(G739,3),2)</f>
      </c>
      <c s="36" t="s">
        <v>3001</v>
      </c>
      <c>
        <f>(M739*21)/100</f>
      </c>
      <c t="s">
        <v>27</v>
      </c>
    </row>
    <row r="740" spans="1:5" ht="25.5">
      <c r="A740" s="35" t="s">
        <v>54</v>
      </c>
      <c r="E740" s="39" t="s">
        <v>10131</v>
      </c>
    </row>
    <row r="741" spans="1:5" ht="38.25">
      <c r="A741" s="35" t="s">
        <v>55</v>
      </c>
      <c r="E741" s="42" t="s">
        <v>10132</v>
      </c>
    </row>
    <row r="742" spans="1:5" ht="12.75">
      <c r="A742" t="s">
        <v>56</v>
      </c>
      <c r="E742" s="39" t="s">
        <v>5</v>
      </c>
    </row>
    <row r="743" spans="1:16" ht="12.75">
      <c r="A743" t="s">
        <v>49</v>
      </c>
      <c s="34" t="s">
        <v>8451</v>
      </c>
      <c s="34" t="s">
        <v>10133</v>
      </c>
      <c s="35" t="s">
        <v>5</v>
      </c>
      <c s="6" t="s">
        <v>10134</v>
      </c>
      <c s="36" t="s">
        <v>60</v>
      </c>
      <c s="37">
        <v>71.04</v>
      </c>
      <c s="36">
        <v>0.00013</v>
      </c>
      <c s="36">
        <f>ROUND(G743*H743,6)</f>
      </c>
      <c r="L743" s="38">
        <v>0</v>
      </c>
      <c s="32">
        <f>ROUND(ROUND(L743,2)*ROUND(G743,3),2)</f>
      </c>
      <c s="36" t="s">
        <v>3001</v>
      </c>
      <c>
        <f>(M743*21)/100</f>
      </c>
      <c t="s">
        <v>27</v>
      </c>
    </row>
    <row r="744" spans="1:5" ht="12.75">
      <c r="A744" s="35" t="s">
        <v>54</v>
      </c>
      <c r="E744" s="39" t="s">
        <v>10135</v>
      </c>
    </row>
    <row r="745" spans="1:5" ht="38.25">
      <c r="A745" s="35" t="s">
        <v>55</v>
      </c>
      <c r="E745" s="42" t="s">
        <v>10136</v>
      </c>
    </row>
    <row r="746" spans="1:5" ht="12.75">
      <c r="A746" t="s">
        <v>56</v>
      </c>
      <c r="E746" s="39" t="s">
        <v>5</v>
      </c>
    </row>
    <row r="747" spans="1:16" ht="12.75">
      <c r="A747" t="s">
        <v>49</v>
      </c>
      <c s="34" t="s">
        <v>8454</v>
      </c>
      <c s="34" t="s">
        <v>10137</v>
      </c>
      <c s="35" t="s">
        <v>5</v>
      </c>
      <c s="6" t="s">
        <v>10138</v>
      </c>
      <c s="36" t="s">
        <v>52</v>
      </c>
      <c s="37">
        <v>0.738</v>
      </c>
      <c s="36">
        <v>0.02337</v>
      </c>
      <c s="36">
        <f>ROUND(G747*H747,6)</f>
      </c>
      <c r="L747" s="38">
        <v>0</v>
      </c>
      <c s="32">
        <f>ROUND(ROUND(L747,2)*ROUND(G747,3),2)</f>
      </c>
      <c s="36" t="s">
        <v>3001</v>
      </c>
      <c>
        <f>(M747*21)/100</f>
      </c>
      <c t="s">
        <v>27</v>
      </c>
    </row>
    <row r="748" spans="1:5" ht="25.5">
      <c r="A748" s="35" t="s">
        <v>54</v>
      </c>
      <c r="E748" s="39" t="s">
        <v>10139</v>
      </c>
    </row>
    <row r="749" spans="1:5" ht="12.75">
      <c r="A749" s="35" t="s">
        <v>55</v>
      </c>
      <c r="E749" s="40" t="s">
        <v>10128</v>
      </c>
    </row>
    <row r="750" spans="1:5" ht="12.75">
      <c r="A750" t="s">
        <v>56</v>
      </c>
      <c r="E750" s="39" t="s">
        <v>5</v>
      </c>
    </row>
    <row r="751" spans="1:16" ht="12.75">
      <c r="A751" t="s">
        <v>49</v>
      </c>
      <c s="34" t="s">
        <v>8458</v>
      </c>
      <c s="34" t="s">
        <v>10140</v>
      </c>
      <c s="35" t="s">
        <v>5</v>
      </c>
      <c s="6" t="s">
        <v>10141</v>
      </c>
      <c s="36" t="s">
        <v>1010</v>
      </c>
      <c s="37">
        <v>1.586</v>
      </c>
      <c s="36">
        <v>0</v>
      </c>
      <c s="36">
        <f>ROUND(G751*H751,6)</f>
      </c>
      <c r="L751" s="38">
        <v>0</v>
      </c>
      <c s="32">
        <f>ROUND(ROUND(L751,2)*ROUND(G751,3),2)</f>
      </c>
      <c s="36" t="s">
        <v>3001</v>
      </c>
      <c>
        <f>(M751*21)/100</f>
      </c>
      <c t="s">
        <v>27</v>
      </c>
    </row>
    <row r="752" spans="1:5" ht="25.5">
      <c r="A752" s="35" t="s">
        <v>54</v>
      </c>
      <c r="E752" s="39" t="s">
        <v>10142</v>
      </c>
    </row>
    <row r="753" spans="1:5" ht="12.75">
      <c r="A753" s="35" t="s">
        <v>55</v>
      </c>
      <c r="E753" s="40" t="s">
        <v>5</v>
      </c>
    </row>
    <row r="754" spans="1:5" ht="12.75">
      <c r="A754" t="s">
        <v>56</v>
      </c>
      <c r="E754" s="39" t="s">
        <v>5</v>
      </c>
    </row>
    <row r="755" spans="1:16" ht="25.5">
      <c r="A755" t="s">
        <v>49</v>
      </c>
      <c s="34" t="s">
        <v>8462</v>
      </c>
      <c s="34" t="s">
        <v>10143</v>
      </c>
      <c s="35" t="s">
        <v>5</v>
      </c>
      <c s="6" t="s">
        <v>10144</v>
      </c>
      <c s="36" t="s">
        <v>819</v>
      </c>
      <c s="37">
        <v>59.885</v>
      </c>
      <c s="36">
        <v>0.01579</v>
      </c>
      <c s="36">
        <f>ROUND(G755*H755,6)</f>
      </c>
      <c r="L755" s="38">
        <v>0</v>
      </c>
      <c s="32">
        <f>ROUND(ROUND(L755,2)*ROUND(G755,3),2)</f>
      </c>
      <c s="36" t="s">
        <v>85</v>
      </c>
      <c>
        <f>(M755*21)/100</f>
      </c>
      <c t="s">
        <v>27</v>
      </c>
    </row>
    <row r="756" spans="1:5" ht="25.5">
      <c r="A756" s="35" t="s">
        <v>54</v>
      </c>
      <c r="E756" s="39" t="s">
        <v>10144</v>
      </c>
    </row>
    <row r="757" spans="1:5" ht="76.5">
      <c r="A757" s="35" t="s">
        <v>55</v>
      </c>
      <c r="E757" s="42" t="s">
        <v>10145</v>
      </c>
    </row>
    <row r="758" spans="1:5" ht="12.75">
      <c r="A758" t="s">
        <v>56</v>
      </c>
      <c r="E758" s="39" t="s">
        <v>5</v>
      </c>
    </row>
    <row r="759" spans="1:16" ht="12.75">
      <c r="A759" t="s">
        <v>49</v>
      </c>
      <c s="34" t="s">
        <v>8466</v>
      </c>
      <c s="34" t="s">
        <v>10146</v>
      </c>
      <c s="35" t="s">
        <v>5</v>
      </c>
      <c s="6" t="s">
        <v>10147</v>
      </c>
      <c s="36" t="s">
        <v>819</v>
      </c>
      <c s="37">
        <v>13.142</v>
      </c>
      <c s="36">
        <v>0.01579</v>
      </c>
      <c s="36">
        <f>ROUND(G759*H759,6)</f>
      </c>
      <c r="L759" s="38">
        <v>0</v>
      </c>
      <c s="32">
        <f>ROUND(ROUND(L759,2)*ROUND(G759,3),2)</f>
      </c>
      <c s="36" t="s">
        <v>85</v>
      </c>
      <c>
        <f>(M759*21)/100</f>
      </c>
      <c t="s">
        <v>27</v>
      </c>
    </row>
    <row r="760" spans="1:5" ht="12.75">
      <c r="A760" s="35" t="s">
        <v>54</v>
      </c>
      <c r="E760" s="39" t="s">
        <v>10147</v>
      </c>
    </row>
    <row r="761" spans="1:5" ht="63.75">
      <c r="A761" s="35" t="s">
        <v>55</v>
      </c>
      <c r="E761" s="42" t="s">
        <v>10148</v>
      </c>
    </row>
    <row r="762" spans="1:5" ht="12.75">
      <c r="A762" t="s">
        <v>56</v>
      </c>
      <c r="E762" s="39" t="s">
        <v>5</v>
      </c>
    </row>
    <row r="763" spans="1:13" ht="12.75">
      <c r="A763" t="s">
        <v>46</v>
      </c>
      <c r="C763" s="31" t="s">
        <v>8352</v>
      </c>
      <c r="E763" s="33" t="s">
        <v>8353</v>
      </c>
      <c r="J763" s="32">
        <f>0</f>
      </c>
      <c s="32">
        <f>0</f>
      </c>
      <c s="32">
        <f>0+L764+L768+L772+L776+L780+L784+L788+L792+L796+L800+L804+L808</f>
      </c>
      <c s="32">
        <f>0+M764+M768+M772+M776+M780+M784+M788+M792+M796+M800+M804+M808</f>
      </c>
    </row>
    <row r="764" spans="1:16" ht="25.5">
      <c r="A764" t="s">
        <v>49</v>
      </c>
      <c s="34" t="s">
        <v>8470</v>
      </c>
      <c s="34" t="s">
        <v>10149</v>
      </c>
      <c s="35" t="s">
        <v>5</v>
      </c>
      <c s="6" t="s">
        <v>10150</v>
      </c>
      <c s="36" t="s">
        <v>60</v>
      </c>
      <c s="37">
        <v>9</v>
      </c>
      <c s="36">
        <v>0.00108</v>
      </c>
      <c s="36">
        <f>ROUND(G764*H764,6)</f>
      </c>
      <c r="L764" s="38">
        <v>0</v>
      </c>
      <c s="32">
        <f>ROUND(ROUND(L764,2)*ROUND(G764,3),2)</f>
      </c>
      <c s="36" t="s">
        <v>3001</v>
      </c>
      <c>
        <f>(M764*21)/100</f>
      </c>
      <c t="s">
        <v>27</v>
      </c>
    </row>
    <row r="765" spans="1:5" ht="25.5">
      <c r="A765" s="35" t="s">
        <v>54</v>
      </c>
      <c r="E765" s="39" t="s">
        <v>10150</v>
      </c>
    </row>
    <row r="766" spans="1:5" ht="51">
      <c r="A766" s="35" t="s">
        <v>55</v>
      </c>
      <c r="E766" s="42" t="s">
        <v>10151</v>
      </c>
    </row>
    <row r="767" spans="1:5" ht="12.75">
      <c r="A767" t="s">
        <v>56</v>
      </c>
      <c r="E767" s="39" t="s">
        <v>5</v>
      </c>
    </row>
    <row r="768" spans="1:16" ht="12.75">
      <c r="A768" t="s">
        <v>49</v>
      </c>
      <c s="34" t="s">
        <v>8474</v>
      </c>
      <c s="34" t="s">
        <v>10152</v>
      </c>
      <c s="35" t="s">
        <v>5</v>
      </c>
      <c s="6" t="s">
        <v>10153</v>
      </c>
      <c s="36" t="s">
        <v>1010</v>
      </c>
      <c s="37">
        <v>0.283</v>
      </c>
      <c s="36">
        <v>0</v>
      </c>
      <c s="36">
        <f>ROUND(G768*H768,6)</f>
      </c>
      <c r="L768" s="38">
        <v>0</v>
      </c>
      <c s="32">
        <f>ROUND(ROUND(L768,2)*ROUND(G768,3),2)</f>
      </c>
      <c s="36" t="s">
        <v>3001</v>
      </c>
      <c>
        <f>(M768*21)/100</f>
      </c>
      <c t="s">
        <v>27</v>
      </c>
    </row>
    <row r="769" spans="1:5" ht="25.5">
      <c r="A769" s="35" t="s">
        <v>54</v>
      </c>
      <c r="E769" s="39" t="s">
        <v>10154</v>
      </c>
    </row>
    <row r="770" spans="1:5" ht="12.75">
      <c r="A770" s="35" t="s">
        <v>55</v>
      </c>
      <c r="E770" s="40" t="s">
        <v>5</v>
      </c>
    </row>
    <row r="771" spans="1:5" ht="12.75">
      <c r="A771" t="s">
        <v>56</v>
      </c>
      <c r="E771" s="39" t="s">
        <v>5</v>
      </c>
    </row>
    <row r="772" spans="1:16" ht="12.75">
      <c r="A772" t="s">
        <v>49</v>
      </c>
      <c s="34" t="s">
        <v>8479</v>
      </c>
      <c s="34" t="s">
        <v>10155</v>
      </c>
      <c s="35" t="s">
        <v>5</v>
      </c>
      <c s="6" t="s">
        <v>10156</v>
      </c>
      <c s="36" t="s">
        <v>819</v>
      </c>
      <c s="37">
        <v>18</v>
      </c>
      <c s="36">
        <v>0.00266</v>
      </c>
      <c s="36">
        <f>ROUND(G772*H772,6)</f>
      </c>
      <c r="L772" s="38">
        <v>0</v>
      </c>
      <c s="32">
        <f>ROUND(ROUND(L772,2)*ROUND(G772,3),2)</f>
      </c>
      <c s="36" t="s">
        <v>85</v>
      </c>
      <c>
        <f>(M772*21)/100</f>
      </c>
      <c t="s">
        <v>27</v>
      </c>
    </row>
    <row r="773" spans="1:5" ht="12.75">
      <c r="A773" s="35" t="s">
        <v>54</v>
      </c>
      <c r="E773" s="39" t="s">
        <v>10156</v>
      </c>
    </row>
    <row r="774" spans="1:5" ht="51">
      <c r="A774" s="35" t="s">
        <v>55</v>
      </c>
      <c r="E774" s="42" t="s">
        <v>10157</v>
      </c>
    </row>
    <row r="775" spans="1:5" ht="12.75">
      <c r="A775" t="s">
        <v>56</v>
      </c>
      <c r="E775" s="39" t="s">
        <v>5</v>
      </c>
    </row>
    <row r="776" spans="1:16" ht="12.75">
      <c r="A776" t="s">
        <v>49</v>
      </c>
      <c s="34" t="s">
        <v>8483</v>
      </c>
      <c s="34" t="s">
        <v>10158</v>
      </c>
      <c s="35" t="s">
        <v>5</v>
      </c>
      <c s="6" t="s">
        <v>10159</v>
      </c>
      <c s="36" t="s">
        <v>60</v>
      </c>
      <c s="37">
        <v>30.04</v>
      </c>
      <c s="36">
        <v>0.00045</v>
      </c>
      <c s="36">
        <f>ROUND(G776*H776,6)</f>
      </c>
      <c r="L776" s="38">
        <v>0</v>
      </c>
      <c s="32">
        <f>ROUND(ROUND(L776,2)*ROUND(G776,3),2)</f>
      </c>
      <c s="36" t="s">
        <v>85</v>
      </c>
      <c>
        <f>(M776*21)/100</f>
      </c>
      <c t="s">
        <v>27</v>
      </c>
    </row>
    <row r="777" spans="1:5" ht="12.75">
      <c r="A777" s="35" t="s">
        <v>54</v>
      </c>
      <c r="E777" s="39" t="s">
        <v>10159</v>
      </c>
    </row>
    <row r="778" spans="1:5" ht="51">
      <c r="A778" s="35" t="s">
        <v>55</v>
      </c>
      <c r="E778" s="42" t="s">
        <v>10160</v>
      </c>
    </row>
    <row r="779" spans="1:5" ht="12.75">
      <c r="A779" t="s">
        <v>56</v>
      </c>
      <c r="E779" s="39" t="s">
        <v>5</v>
      </c>
    </row>
    <row r="780" spans="1:16" ht="12.75">
      <c r="A780" t="s">
        <v>49</v>
      </c>
      <c s="34" t="s">
        <v>8487</v>
      </c>
      <c s="34" t="s">
        <v>10161</v>
      </c>
      <c s="35" t="s">
        <v>5</v>
      </c>
      <c s="6" t="s">
        <v>10162</v>
      </c>
      <c s="36" t="s">
        <v>60</v>
      </c>
      <c s="37">
        <v>30.04</v>
      </c>
      <c s="36">
        <v>0.00073</v>
      </c>
      <c s="36">
        <f>ROUND(G780*H780,6)</f>
      </c>
      <c r="L780" s="38">
        <v>0</v>
      </c>
      <c s="32">
        <f>ROUND(ROUND(L780,2)*ROUND(G780,3),2)</f>
      </c>
      <c s="36" t="s">
        <v>85</v>
      </c>
      <c>
        <f>(M780*21)/100</f>
      </c>
      <c t="s">
        <v>27</v>
      </c>
    </row>
    <row r="781" spans="1:5" ht="12.75">
      <c r="A781" s="35" t="s">
        <v>54</v>
      </c>
      <c r="E781" s="39" t="s">
        <v>10162</v>
      </c>
    </row>
    <row r="782" spans="1:5" ht="51">
      <c r="A782" s="35" t="s">
        <v>55</v>
      </c>
      <c r="E782" s="42" t="s">
        <v>10160</v>
      </c>
    </row>
    <row r="783" spans="1:5" ht="12.75">
      <c r="A783" t="s">
        <v>56</v>
      </c>
      <c r="E783" s="39" t="s">
        <v>5</v>
      </c>
    </row>
    <row r="784" spans="1:16" ht="12.75">
      <c r="A784" t="s">
        <v>49</v>
      </c>
      <c s="34" t="s">
        <v>8491</v>
      </c>
      <c s="34" t="s">
        <v>10163</v>
      </c>
      <c s="35" t="s">
        <v>5</v>
      </c>
      <c s="6" t="s">
        <v>10164</v>
      </c>
      <c s="36" t="s">
        <v>60</v>
      </c>
      <c s="37">
        <v>54.12</v>
      </c>
      <c s="36">
        <v>0.00074</v>
      </c>
      <c s="36">
        <f>ROUND(G784*H784,6)</f>
      </c>
      <c r="L784" s="38">
        <v>0</v>
      </c>
      <c s="32">
        <f>ROUND(ROUND(L784,2)*ROUND(G784,3),2)</f>
      </c>
      <c s="36" t="s">
        <v>85</v>
      </c>
      <c>
        <f>(M784*21)/100</f>
      </c>
      <c t="s">
        <v>27</v>
      </c>
    </row>
    <row r="785" spans="1:5" ht="12.75">
      <c r="A785" s="35" t="s">
        <v>54</v>
      </c>
      <c r="E785" s="39" t="s">
        <v>10164</v>
      </c>
    </row>
    <row r="786" spans="1:5" ht="51">
      <c r="A786" s="35" t="s">
        <v>55</v>
      </c>
      <c r="E786" s="42" t="s">
        <v>10165</v>
      </c>
    </row>
    <row r="787" spans="1:5" ht="12.75">
      <c r="A787" t="s">
        <v>56</v>
      </c>
      <c r="E787" s="39" t="s">
        <v>5</v>
      </c>
    </row>
    <row r="788" spans="1:16" ht="12.75">
      <c r="A788" t="s">
        <v>49</v>
      </c>
      <c s="34" t="s">
        <v>8494</v>
      </c>
      <c s="34" t="s">
        <v>10166</v>
      </c>
      <c s="35" t="s">
        <v>5</v>
      </c>
      <c s="6" t="s">
        <v>10167</v>
      </c>
      <c s="36" t="s">
        <v>60</v>
      </c>
      <c s="37">
        <v>84.04</v>
      </c>
      <c s="36">
        <v>0.00056</v>
      </c>
      <c s="36">
        <f>ROUND(G788*H788,6)</f>
      </c>
      <c r="L788" s="38">
        <v>0</v>
      </c>
      <c s="32">
        <f>ROUND(ROUND(L788,2)*ROUND(G788,3),2)</f>
      </c>
      <c s="36" t="s">
        <v>85</v>
      </c>
      <c>
        <f>(M788*21)/100</f>
      </c>
      <c t="s">
        <v>27</v>
      </c>
    </row>
    <row r="789" spans="1:5" ht="12.75">
      <c r="A789" s="35" t="s">
        <v>54</v>
      </c>
      <c r="E789" s="39" t="s">
        <v>10167</v>
      </c>
    </row>
    <row r="790" spans="1:5" ht="51">
      <c r="A790" s="35" t="s">
        <v>55</v>
      </c>
      <c r="E790" s="42" t="s">
        <v>10168</v>
      </c>
    </row>
    <row r="791" spans="1:5" ht="12.75">
      <c r="A791" t="s">
        <v>56</v>
      </c>
      <c r="E791" s="39" t="s">
        <v>5</v>
      </c>
    </row>
    <row r="792" spans="1:16" ht="12.75">
      <c r="A792" t="s">
        <v>49</v>
      </c>
      <c s="34" t="s">
        <v>8498</v>
      </c>
      <c s="34" t="s">
        <v>10169</v>
      </c>
      <c s="35" t="s">
        <v>5</v>
      </c>
      <c s="6" t="s">
        <v>10170</v>
      </c>
      <c s="36" t="s">
        <v>60</v>
      </c>
      <c s="37">
        <v>3</v>
      </c>
      <c s="36">
        <v>0.00094</v>
      </c>
      <c s="36">
        <f>ROUND(G792*H792,6)</f>
      </c>
      <c r="L792" s="38">
        <v>0</v>
      </c>
      <c s="32">
        <f>ROUND(ROUND(L792,2)*ROUND(G792,3),2)</f>
      </c>
      <c s="36" t="s">
        <v>85</v>
      </c>
      <c>
        <f>(M792*21)/100</f>
      </c>
      <c t="s">
        <v>27</v>
      </c>
    </row>
    <row r="793" spans="1:5" ht="12.75">
      <c r="A793" s="35" t="s">
        <v>54</v>
      </c>
      <c r="E793" s="39" t="s">
        <v>10170</v>
      </c>
    </row>
    <row r="794" spans="1:5" ht="51">
      <c r="A794" s="35" t="s">
        <v>55</v>
      </c>
      <c r="E794" s="42" t="s">
        <v>10171</v>
      </c>
    </row>
    <row r="795" spans="1:5" ht="12.75">
      <c r="A795" t="s">
        <v>56</v>
      </c>
      <c r="E795" s="39" t="s">
        <v>5</v>
      </c>
    </row>
    <row r="796" spans="1:16" ht="12.75">
      <c r="A796" t="s">
        <v>49</v>
      </c>
      <c s="34" t="s">
        <v>8504</v>
      </c>
      <c s="34" t="s">
        <v>10172</v>
      </c>
      <c s="35" t="s">
        <v>5</v>
      </c>
      <c s="6" t="s">
        <v>10173</v>
      </c>
      <c s="36" t="s">
        <v>60</v>
      </c>
      <c s="37">
        <v>85.16</v>
      </c>
      <c s="36">
        <v>0.00059</v>
      </c>
      <c s="36">
        <f>ROUND(G796*H796,6)</f>
      </c>
      <c r="L796" s="38">
        <v>0</v>
      </c>
      <c s="32">
        <f>ROUND(ROUND(L796,2)*ROUND(G796,3),2)</f>
      </c>
      <c s="36" t="s">
        <v>85</v>
      </c>
      <c>
        <f>(M796*21)/100</f>
      </c>
      <c t="s">
        <v>27</v>
      </c>
    </row>
    <row r="797" spans="1:5" ht="12.75">
      <c r="A797" s="35" t="s">
        <v>54</v>
      </c>
      <c r="E797" s="39" t="s">
        <v>10173</v>
      </c>
    </row>
    <row r="798" spans="1:5" ht="51">
      <c r="A798" s="35" t="s">
        <v>55</v>
      </c>
      <c r="E798" s="42" t="s">
        <v>10174</v>
      </c>
    </row>
    <row r="799" spans="1:5" ht="12.75">
      <c r="A799" t="s">
        <v>56</v>
      </c>
      <c r="E799" s="39" t="s">
        <v>5</v>
      </c>
    </row>
    <row r="800" spans="1:16" ht="12.75">
      <c r="A800" t="s">
        <v>49</v>
      </c>
      <c s="34" t="s">
        <v>8507</v>
      </c>
      <c s="34" t="s">
        <v>10175</v>
      </c>
      <c s="35" t="s">
        <v>5</v>
      </c>
      <c s="6" t="s">
        <v>10176</v>
      </c>
      <c s="36" t="s">
        <v>60</v>
      </c>
      <c s="37">
        <v>35.52</v>
      </c>
      <c s="36">
        <v>0.00059</v>
      </c>
      <c s="36">
        <f>ROUND(G800*H800,6)</f>
      </c>
      <c r="L800" s="38">
        <v>0</v>
      </c>
      <c s="32">
        <f>ROUND(ROUND(L800,2)*ROUND(G800,3),2)</f>
      </c>
      <c s="36" t="s">
        <v>85</v>
      </c>
      <c>
        <f>(M800*21)/100</f>
      </c>
      <c t="s">
        <v>27</v>
      </c>
    </row>
    <row r="801" spans="1:5" ht="12.75">
      <c r="A801" s="35" t="s">
        <v>54</v>
      </c>
      <c r="E801" s="39" t="s">
        <v>10176</v>
      </c>
    </row>
    <row r="802" spans="1:5" ht="51">
      <c r="A802" s="35" t="s">
        <v>55</v>
      </c>
      <c r="E802" s="42" t="s">
        <v>10177</v>
      </c>
    </row>
    <row r="803" spans="1:5" ht="12.75">
      <c r="A803" t="s">
        <v>56</v>
      </c>
      <c r="E803" s="39" t="s">
        <v>5</v>
      </c>
    </row>
    <row r="804" spans="1:16" ht="25.5">
      <c r="A804" t="s">
        <v>49</v>
      </c>
      <c s="34" t="s">
        <v>8511</v>
      </c>
      <c s="34" t="s">
        <v>10178</v>
      </c>
      <c s="35" t="s">
        <v>5</v>
      </c>
      <c s="6" t="s">
        <v>10179</v>
      </c>
      <c s="36" t="s">
        <v>60</v>
      </c>
      <c s="37">
        <v>31.04</v>
      </c>
      <c s="36">
        <v>0.00091</v>
      </c>
      <c s="36">
        <f>ROUND(G804*H804,6)</f>
      </c>
      <c r="L804" s="38">
        <v>0</v>
      </c>
      <c s="32">
        <f>ROUND(ROUND(L804,2)*ROUND(G804,3),2)</f>
      </c>
      <c s="36" t="s">
        <v>85</v>
      </c>
      <c>
        <f>(M804*21)/100</f>
      </c>
      <c t="s">
        <v>27</v>
      </c>
    </row>
    <row r="805" spans="1:5" ht="25.5">
      <c r="A805" s="35" t="s">
        <v>54</v>
      </c>
      <c r="E805" s="39" t="s">
        <v>10179</v>
      </c>
    </row>
    <row r="806" spans="1:5" ht="51">
      <c r="A806" s="35" t="s">
        <v>55</v>
      </c>
      <c r="E806" s="42" t="s">
        <v>10180</v>
      </c>
    </row>
    <row r="807" spans="1:5" ht="12.75">
      <c r="A807" t="s">
        <v>56</v>
      </c>
      <c r="E807" s="39" t="s">
        <v>5</v>
      </c>
    </row>
    <row r="808" spans="1:16" ht="12.75">
      <c r="A808" t="s">
        <v>49</v>
      </c>
      <c s="34" t="s">
        <v>8515</v>
      </c>
      <c s="34" t="s">
        <v>10181</v>
      </c>
      <c s="35" t="s">
        <v>5</v>
      </c>
      <c s="6" t="s">
        <v>10182</v>
      </c>
      <c s="36" t="s">
        <v>68</v>
      </c>
      <c s="37">
        <v>2</v>
      </c>
      <c s="36">
        <v>0.00019</v>
      </c>
      <c s="36">
        <f>ROUND(G808*H808,6)</f>
      </c>
      <c r="L808" s="38">
        <v>0</v>
      </c>
      <c s="32">
        <f>ROUND(ROUND(L808,2)*ROUND(G808,3),2)</f>
      </c>
      <c s="36" t="s">
        <v>85</v>
      </c>
      <c>
        <f>(M808*21)/100</f>
      </c>
      <c t="s">
        <v>27</v>
      </c>
    </row>
    <row r="809" spans="1:5" ht="12.75">
      <c r="A809" s="35" t="s">
        <v>54</v>
      </c>
      <c r="E809" s="39" t="s">
        <v>10182</v>
      </c>
    </row>
    <row r="810" spans="1:5" ht="51">
      <c r="A810" s="35" t="s">
        <v>55</v>
      </c>
      <c r="E810" s="42" t="s">
        <v>10183</v>
      </c>
    </row>
    <row r="811" spans="1:5" ht="12.75">
      <c r="A811" t="s">
        <v>56</v>
      </c>
      <c r="E811" s="39" t="s">
        <v>5</v>
      </c>
    </row>
    <row r="812" spans="1:13" ht="12.75">
      <c r="A812" t="s">
        <v>46</v>
      </c>
      <c r="C812" s="31" t="s">
        <v>8358</v>
      </c>
      <c r="E812" s="33" t="s">
        <v>8359</v>
      </c>
      <c r="J812" s="32">
        <f>0</f>
      </c>
      <c s="32">
        <f>0</f>
      </c>
      <c s="32">
        <f>0+L813+L817+L821+L825+L829+L833+L837</f>
      </c>
      <c s="32">
        <f>0+M813+M817+M821+M825+M829+M833+M837</f>
      </c>
    </row>
    <row r="813" spans="1:16" ht="25.5">
      <c r="A813" t="s">
        <v>49</v>
      </c>
      <c s="34" t="s">
        <v>8519</v>
      </c>
      <c s="34" t="s">
        <v>8388</v>
      </c>
      <c s="35" t="s">
        <v>5</v>
      </c>
      <c s="6" t="s">
        <v>10184</v>
      </c>
      <c s="36" t="s">
        <v>68</v>
      </c>
      <c s="37">
        <v>2</v>
      </c>
      <c s="36">
        <v>0</v>
      </c>
      <c s="36">
        <f>ROUND(G813*H813,6)</f>
      </c>
      <c r="L813" s="38">
        <v>0</v>
      </c>
      <c s="32">
        <f>ROUND(ROUND(L813,2)*ROUND(G813,3),2)</f>
      </c>
      <c s="36" t="s">
        <v>85</v>
      </c>
      <c>
        <f>(M813*21)/100</f>
      </c>
      <c t="s">
        <v>27</v>
      </c>
    </row>
    <row r="814" spans="1:5" ht="25.5">
      <c r="A814" s="35" t="s">
        <v>54</v>
      </c>
      <c r="E814" s="39" t="s">
        <v>10184</v>
      </c>
    </row>
    <row r="815" spans="1:5" ht="204">
      <c r="A815" s="35" t="s">
        <v>55</v>
      </c>
      <c r="E815" s="42" t="s">
        <v>10185</v>
      </c>
    </row>
    <row r="816" spans="1:5" ht="12.75">
      <c r="A816" t="s">
        <v>56</v>
      </c>
      <c r="E816" s="39" t="s">
        <v>5</v>
      </c>
    </row>
    <row r="817" spans="1:16" ht="25.5">
      <c r="A817" t="s">
        <v>49</v>
      </c>
      <c s="34" t="s">
        <v>8523</v>
      </c>
      <c s="34" t="s">
        <v>8392</v>
      </c>
      <c s="35" t="s">
        <v>5</v>
      </c>
      <c s="6" t="s">
        <v>10186</v>
      </c>
      <c s="36" t="s">
        <v>68</v>
      </c>
      <c s="37">
        <v>1</v>
      </c>
      <c s="36">
        <v>0</v>
      </c>
      <c s="36">
        <f>ROUND(G817*H817,6)</f>
      </c>
      <c r="L817" s="38">
        <v>0</v>
      </c>
      <c s="32">
        <f>ROUND(ROUND(L817,2)*ROUND(G817,3),2)</f>
      </c>
      <c s="36" t="s">
        <v>85</v>
      </c>
      <c>
        <f>(M817*21)/100</f>
      </c>
      <c t="s">
        <v>27</v>
      </c>
    </row>
    <row r="818" spans="1:5" ht="25.5">
      <c r="A818" s="35" t="s">
        <v>54</v>
      </c>
      <c r="E818" s="39" t="s">
        <v>10186</v>
      </c>
    </row>
    <row r="819" spans="1:5" ht="204">
      <c r="A819" s="35" t="s">
        <v>55</v>
      </c>
      <c r="E819" s="42" t="s">
        <v>10187</v>
      </c>
    </row>
    <row r="820" spans="1:5" ht="12.75">
      <c r="A820" t="s">
        <v>56</v>
      </c>
      <c r="E820" s="39" t="s">
        <v>5</v>
      </c>
    </row>
    <row r="821" spans="1:16" ht="25.5">
      <c r="A821" t="s">
        <v>49</v>
      </c>
      <c s="34" t="s">
        <v>8527</v>
      </c>
      <c s="34" t="s">
        <v>8396</v>
      </c>
      <c s="35" t="s">
        <v>5</v>
      </c>
      <c s="6" t="s">
        <v>10188</v>
      </c>
      <c s="36" t="s">
        <v>68</v>
      </c>
      <c s="37">
        <v>1</v>
      </c>
      <c s="36">
        <v>0</v>
      </c>
      <c s="36">
        <f>ROUND(G821*H821,6)</f>
      </c>
      <c r="L821" s="38">
        <v>0</v>
      </c>
      <c s="32">
        <f>ROUND(ROUND(L821,2)*ROUND(G821,3),2)</f>
      </c>
      <c s="36" t="s">
        <v>85</v>
      </c>
      <c>
        <f>(M821*21)/100</f>
      </c>
      <c t="s">
        <v>27</v>
      </c>
    </row>
    <row r="822" spans="1:5" ht="25.5">
      <c r="A822" s="35" t="s">
        <v>54</v>
      </c>
      <c r="E822" s="39" t="s">
        <v>10188</v>
      </c>
    </row>
    <row r="823" spans="1:5" ht="191.25">
      <c r="A823" s="35" t="s">
        <v>55</v>
      </c>
      <c r="E823" s="42" t="s">
        <v>10189</v>
      </c>
    </row>
    <row r="824" spans="1:5" ht="12.75">
      <c r="A824" t="s">
        <v>56</v>
      </c>
      <c r="E824" s="39" t="s">
        <v>5</v>
      </c>
    </row>
    <row r="825" spans="1:16" ht="25.5">
      <c r="A825" t="s">
        <v>49</v>
      </c>
      <c s="34" t="s">
        <v>8531</v>
      </c>
      <c s="34" t="s">
        <v>10190</v>
      </c>
      <c s="35" t="s">
        <v>5</v>
      </c>
      <c s="6" t="s">
        <v>10191</v>
      </c>
      <c s="36" t="s">
        <v>68</v>
      </c>
      <c s="37">
        <v>1</v>
      </c>
      <c s="36">
        <v>0</v>
      </c>
      <c s="36">
        <f>ROUND(G825*H825,6)</f>
      </c>
      <c r="L825" s="38">
        <v>0</v>
      </c>
      <c s="32">
        <f>ROUND(ROUND(L825,2)*ROUND(G825,3),2)</f>
      </c>
      <c s="36" t="s">
        <v>85</v>
      </c>
      <c>
        <f>(M825*21)/100</f>
      </c>
      <c t="s">
        <v>27</v>
      </c>
    </row>
    <row r="826" spans="1:5" ht="25.5">
      <c r="A826" s="35" t="s">
        <v>54</v>
      </c>
      <c r="E826" s="39" t="s">
        <v>10191</v>
      </c>
    </row>
    <row r="827" spans="1:5" ht="165.75">
      <c r="A827" s="35" t="s">
        <v>55</v>
      </c>
      <c r="E827" s="42" t="s">
        <v>10192</v>
      </c>
    </row>
    <row r="828" spans="1:5" ht="12.75">
      <c r="A828" t="s">
        <v>56</v>
      </c>
      <c r="E828" s="39" t="s">
        <v>5</v>
      </c>
    </row>
    <row r="829" spans="1:16" ht="25.5">
      <c r="A829" t="s">
        <v>49</v>
      </c>
      <c s="34" t="s">
        <v>8535</v>
      </c>
      <c s="34" t="s">
        <v>10193</v>
      </c>
      <c s="35" t="s">
        <v>5</v>
      </c>
      <c s="6" t="s">
        <v>10194</v>
      </c>
      <c s="36" t="s">
        <v>68</v>
      </c>
      <c s="37">
        <v>1</v>
      </c>
      <c s="36">
        <v>0</v>
      </c>
      <c s="36">
        <f>ROUND(G829*H829,6)</f>
      </c>
      <c r="L829" s="38">
        <v>0</v>
      </c>
      <c s="32">
        <f>ROUND(ROUND(L829,2)*ROUND(G829,3),2)</f>
      </c>
      <c s="36" t="s">
        <v>85</v>
      </c>
      <c>
        <f>(M829*21)/100</f>
      </c>
      <c t="s">
        <v>27</v>
      </c>
    </row>
    <row r="830" spans="1:5" ht="25.5">
      <c r="A830" s="35" t="s">
        <v>54</v>
      </c>
      <c r="E830" s="39" t="s">
        <v>10194</v>
      </c>
    </row>
    <row r="831" spans="1:5" ht="178.5">
      <c r="A831" s="35" t="s">
        <v>55</v>
      </c>
      <c r="E831" s="42" t="s">
        <v>10195</v>
      </c>
    </row>
    <row r="832" spans="1:5" ht="12.75">
      <c r="A832" t="s">
        <v>56</v>
      </c>
      <c r="E832" s="39" t="s">
        <v>5</v>
      </c>
    </row>
    <row r="833" spans="1:16" ht="25.5">
      <c r="A833" t="s">
        <v>49</v>
      </c>
      <c s="34" t="s">
        <v>8539</v>
      </c>
      <c s="34" t="s">
        <v>10196</v>
      </c>
      <c s="35" t="s">
        <v>5</v>
      </c>
      <c s="6" t="s">
        <v>10197</v>
      </c>
      <c s="36" t="s">
        <v>68</v>
      </c>
      <c s="37">
        <v>1</v>
      </c>
      <c s="36">
        <v>0</v>
      </c>
      <c s="36">
        <f>ROUND(G833*H833,6)</f>
      </c>
      <c r="L833" s="38">
        <v>0</v>
      </c>
      <c s="32">
        <f>ROUND(ROUND(L833,2)*ROUND(G833,3),2)</f>
      </c>
      <c s="36" t="s">
        <v>85</v>
      </c>
      <c>
        <f>(M833*21)/100</f>
      </c>
      <c t="s">
        <v>27</v>
      </c>
    </row>
    <row r="834" spans="1:5" ht="25.5">
      <c r="A834" s="35" t="s">
        <v>54</v>
      </c>
      <c r="E834" s="39" t="s">
        <v>10197</v>
      </c>
    </row>
    <row r="835" spans="1:5" ht="178.5">
      <c r="A835" s="35" t="s">
        <v>55</v>
      </c>
      <c r="E835" s="42" t="s">
        <v>10198</v>
      </c>
    </row>
    <row r="836" spans="1:5" ht="12.75">
      <c r="A836" t="s">
        <v>56</v>
      </c>
      <c r="E836" s="39" t="s">
        <v>5</v>
      </c>
    </row>
    <row r="837" spans="1:16" ht="25.5">
      <c r="A837" t="s">
        <v>49</v>
      </c>
      <c s="34" t="s">
        <v>8543</v>
      </c>
      <c s="34" t="s">
        <v>10199</v>
      </c>
      <c s="35" t="s">
        <v>5</v>
      </c>
      <c s="6" t="s">
        <v>10200</v>
      </c>
      <c s="36" t="s">
        <v>68</v>
      </c>
      <c s="37">
        <v>2</v>
      </c>
      <c s="36">
        <v>0</v>
      </c>
      <c s="36">
        <f>ROUND(G837*H837,6)</f>
      </c>
      <c r="L837" s="38">
        <v>0</v>
      </c>
      <c s="32">
        <f>ROUND(ROUND(L837,2)*ROUND(G837,3),2)</f>
      </c>
      <c s="36" t="s">
        <v>85</v>
      </c>
      <c>
        <f>(M837*21)/100</f>
      </c>
      <c t="s">
        <v>27</v>
      </c>
    </row>
    <row r="838" spans="1:5" ht="25.5">
      <c r="A838" s="35" t="s">
        <v>54</v>
      </c>
      <c r="E838" s="39" t="s">
        <v>10200</v>
      </c>
    </row>
    <row r="839" spans="1:5" ht="178.5">
      <c r="A839" s="35" t="s">
        <v>55</v>
      </c>
      <c r="E839" s="42" t="s">
        <v>10201</v>
      </c>
    </row>
    <row r="840" spans="1:5" ht="12.75">
      <c r="A840" t="s">
        <v>56</v>
      </c>
      <c r="E840" s="39" t="s">
        <v>5</v>
      </c>
    </row>
    <row r="841" spans="1:13" ht="12.75">
      <c r="A841" t="s">
        <v>46</v>
      </c>
      <c r="C841" s="31" t="s">
        <v>7104</v>
      </c>
      <c r="E841" s="33" t="s">
        <v>7105</v>
      </c>
      <c r="J841" s="32">
        <f>0</f>
      </c>
      <c s="32">
        <f>0</f>
      </c>
      <c s="32">
        <f>0+L842+L846+L850+L854+L858+L862+L866+L870+L874+L878+L882+L886+L890+L894+L898+L902+L906+L910+L914+L918+L922+L926+L930+L934+L938+L942+L946+L950+L954</f>
      </c>
      <c s="32">
        <f>0+M842+M846+M850+M854+M858+M862+M866+M870+M874+M878+M882+M886+M890+M894+M898+M902+M906+M910+M914+M918+M922+M926+M930+M934+M938+M942+M946+M950+M954</f>
      </c>
    </row>
    <row r="842" spans="1:16" ht="12.75">
      <c r="A842" t="s">
        <v>49</v>
      </c>
      <c s="34" t="s">
        <v>8546</v>
      </c>
      <c s="34" t="s">
        <v>10202</v>
      </c>
      <c s="35" t="s">
        <v>5</v>
      </c>
      <c s="6" t="s">
        <v>10203</v>
      </c>
      <c s="36" t="s">
        <v>60</v>
      </c>
      <c s="37">
        <v>3.2</v>
      </c>
      <c s="36">
        <v>0</v>
      </c>
      <c s="36">
        <f>ROUND(G842*H842,6)</f>
      </c>
      <c r="L842" s="38">
        <v>0</v>
      </c>
      <c s="32">
        <f>ROUND(ROUND(L842,2)*ROUND(G842,3),2)</f>
      </c>
      <c s="36" t="s">
        <v>3001</v>
      </c>
      <c>
        <f>(M842*21)/100</f>
      </c>
      <c t="s">
        <v>27</v>
      </c>
    </row>
    <row r="843" spans="1:5" ht="25.5">
      <c r="A843" s="35" t="s">
        <v>54</v>
      </c>
      <c r="E843" s="39" t="s">
        <v>10204</v>
      </c>
    </row>
    <row r="844" spans="1:5" ht="12.75">
      <c r="A844" s="35" t="s">
        <v>55</v>
      </c>
      <c r="E844" s="40" t="s">
        <v>10205</v>
      </c>
    </row>
    <row r="845" spans="1:5" ht="12.75">
      <c r="A845" t="s">
        <v>56</v>
      </c>
      <c r="E845" s="39" t="s">
        <v>5</v>
      </c>
    </row>
    <row r="846" spans="1:16" ht="12.75">
      <c r="A846" t="s">
        <v>49</v>
      </c>
      <c s="34" t="s">
        <v>8550</v>
      </c>
      <c s="34" t="s">
        <v>10206</v>
      </c>
      <c s="35" t="s">
        <v>5</v>
      </c>
      <c s="6" t="s">
        <v>10207</v>
      </c>
      <c s="36" t="s">
        <v>68</v>
      </c>
      <c s="37">
        <v>1</v>
      </c>
      <c s="36">
        <v>0</v>
      </c>
      <c s="36">
        <f>ROUND(G846*H846,6)</f>
      </c>
      <c r="L846" s="38">
        <v>0</v>
      </c>
      <c s="32">
        <f>ROUND(ROUND(L846,2)*ROUND(G846,3),2)</f>
      </c>
      <c s="36" t="s">
        <v>3001</v>
      </c>
      <c>
        <f>(M846*21)/100</f>
      </c>
      <c t="s">
        <v>27</v>
      </c>
    </row>
    <row r="847" spans="1:5" ht="12.75">
      <c r="A847" s="35" t="s">
        <v>54</v>
      </c>
      <c r="E847" s="39" t="s">
        <v>10208</v>
      </c>
    </row>
    <row r="848" spans="1:5" ht="12.75">
      <c r="A848" s="35" t="s">
        <v>55</v>
      </c>
      <c r="E848" s="40" t="s">
        <v>10209</v>
      </c>
    </row>
    <row r="849" spans="1:5" ht="12.75">
      <c r="A849" t="s">
        <v>56</v>
      </c>
      <c r="E849" s="39" t="s">
        <v>5</v>
      </c>
    </row>
    <row r="850" spans="1:16" ht="25.5">
      <c r="A850" t="s">
        <v>49</v>
      </c>
      <c s="34" t="s">
        <v>8554</v>
      </c>
      <c s="34" t="s">
        <v>10210</v>
      </c>
      <c s="35" t="s">
        <v>5</v>
      </c>
      <c s="6" t="s">
        <v>10211</v>
      </c>
      <c s="36" t="s">
        <v>68</v>
      </c>
      <c s="37">
        <v>1</v>
      </c>
      <c s="36">
        <v>0.0192</v>
      </c>
      <c s="36">
        <f>ROUND(G850*H850,6)</f>
      </c>
      <c r="L850" s="38">
        <v>0</v>
      </c>
      <c s="32">
        <f>ROUND(ROUND(L850,2)*ROUND(G850,3),2)</f>
      </c>
      <c s="36" t="s">
        <v>85</v>
      </c>
      <c>
        <f>(M850*21)/100</f>
      </c>
      <c t="s">
        <v>27</v>
      </c>
    </row>
    <row r="851" spans="1:5" ht="25.5">
      <c r="A851" s="35" t="s">
        <v>54</v>
      </c>
      <c r="E851" s="39" t="s">
        <v>10211</v>
      </c>
    </row>
    <row r="852" spans="1:5" ht="89.25">
      <c r="A852" s="35" t="s">
        <v>55</v>
      </c>
      <c r="E852" s="42" t="s">
        <v>10212</v>
      </c>
    </row>
    <row r="853" spans="1:5" ht="12.75">
      <c r="A853" t="s">
        <v>56</v>
      </c>
      <c r="E853" s="39" t="s">
        <v>5</v>
      </c>
    </row>
    <row r="854" spans="1:16" ht="25.5">
      <c r="A854" t="s">
        <v>49</v>
      </c>
      <c s="34" t="s">
        <v>8557</v>
      </c>
      <c s="34" t="s">
        <v>10213</v>
      </c>
      <c s="35" t="s">
        <v>5</v>
      </c>
      <c s="6" t="s">
        <v>10214</v>
      </c>
      <c s="36" t="s">
        <v>2433</v>
      </c>
      <c s="37">
        <v>348.348</v>
      </c>
      <c s="36">
        <v>0</v>
      </c>
      <c s="36">
        <f>ROUND(G854*H854,6)</f>
      </c>
      <c r="L854" s="38">
        <v>0</v>
      </c>
      <c s="32">
        <f>ROUND(ROUND(L854,2)*ROUND(G854,3),2)</f>
      </c>
      <c s="36" t="s">
        <v>85</v>
      </c>
      <c>
        <f>(M854*21)/100</f>
      </c>
      <c t="s">
        <v>27</v>
      </c>
    </row>
    <row r="855" spans="1:5" ht="25.5">
      <c r="A855" s="35" t="s">
        <v>54</v>
      </c>
      <c r="E855" s="39" t="s">
        <v>10214</v>
      </c>
    </row>
    <row r="856" spans="1:5" ht="76.5">
      <c r="A856" s="35" t="s">
        <v>55</v>
      </c>
      <c r="E856" s="42" t="s">
        <v>10215</v>
      </c>
    </row>
    <row r="857" spans="1:5" ht="12.75">
      <c r="A857" t="s">
        <v>56</v>
      </c>
      <c r="E857" s="39" t="s">
        <v>5</v>
      </c>
    </row>
    <row r="858" spans="1:16" ht="12.75">
      <c r="A858" t="s">
        <v>49</v>
      </c>
      <c s="34" t="s">
        <v>8563</v>
      </c>
      <c s="34" t="s">
        <v>10216</v>
      </c>
      <c s="35" t="s">
        <v>5</v>
      </c>
      <c s="6" t="s">
        <v>10217</v>
      </c>
      <c s="36" t="s">
        <v>819</v>
      </c>
      <c s="37">
        <v>17.5</v>
      </c>
      <c s="36">
        <v>0.045</v>
      </c>
      <c s="36">
        <f>ROUND(G858*H858,6)</f>
      </c>
      <c r="L858" s="38">
        <v>0</v>
      </c>
      <c s="32">
        <f>ROUND(ROUND(L858,2)*ROUND(G858,3),2)</f>
      </c>
      <c s="36" t="s">
        <v>85</v>
      </c>
      <c>
        <f>(M858*21)/100</f>
      </c>
      <c t="s">
        <v>27</v>
      </c>
    </row>
    <row r="859" spans="1:5" ht="12.75">
      <c r="A859" s="35" t="s">
        <v>54</v>
      </c>
      <c r="E859" s="39" t="s">
        <v>10217</v>
      </c>
    </row>
    <row r="860" spans="1:5" ht="255">
      <c r="A860" s="35" t="s">
        <v>55</v>
      </c>
      <c r="E860" s="42" t="s">
        <v>10218</v>
      </c>
    </row>
    <row r="861" spans="1:5" ht="12.75">
      <c r="A861" t="s">
        <v>56</v>
      </c>
      <c r="E861" s="39" t="s">
        <v>5</v>
      </c>
    </row>
    <row r="862" spans="1:16" ht="12.75">
      <c r="A862" t="s">
        <v>49</v>
      </c>
      <c s="34" t="s">
        <v>8567</v>
      </c>
      <c s="34" t="s">
        <v>10219</v>
      </c>
      <c s="35" t="s">
        <v>5</v>
      </c>
      <c s="6" t="s">
        <v>10220</v>
      </c>
      <c s="36" t="s">
        <v>819</v>
      </c>
      <c s="37">
        <v>87.5</v>
      </c>
      <c s="36">
        <v>0.045</v>
      </c>
      <c s="36">
        <f>ROUND(G862*H862,6)</f>
      </c>
      <c r="L862" s="38">
        <v>0</v>
      </c>
      <c s="32">
        <f>ROUND(ROUND(L862,2)*ROUND(G862,3),2)</f>
      </c>
      <c s="36" t="s">
        <v>85</v>
      </c>
      <c>
        <f>(M862*21)/100</f>
      </c>
      <c t="s">
        <v>27</v>
      </c>
    </row>
    <row r="863" spans="1:5" ht="12.75">
      <c r="A863" s="35" t="s">
        <v>54</v>
      </c>
      <c r="E863" s="39" t="s">
        <v>10220</v>
      </c>
    </row>
    <row r="864" spans="1:5" ht="255">
      <c r="A864" s="35" t="s">
        <v>55</v>
      </c>
      <c r="E864" s="42" t="s">
        <v>10221</v>
      </c>
    </row>
    <row r="865" spans="1:5" ht="12.75">
      <c r="A865" t="s">
        <v>56</v>
      </c>
      <c r="E865" s="39" t="s">
        <v>5</v>
      </c>
    </row>
    <row r="866" spans="1:16" ht="12.75">
      <c r="A866" t="s">
        <v>49</v>
      </c>
      <c s="34" t="s">
        <v>8571</v>
      </c>
      <c s="34" t="s">
        <v>10222</v>
      </c>
      <c s="35" t="s">
        <v>5</v>
      </c>
      <c s="6" t="s">
        <v>10223</v>
      </c>
      <c s="36" t="s">
        <v>819</v>
      </c>
      <c s="37">
        <v>33.3</v>
      </c>
      <c s="36">
        <v>0.045</v>
      </c>
      <c s="36">
        <f>ROUND(G866*H866,6)</f>
      </c>
      <c r="L866" s="38">
        <v>0</v>
      </c>
      <c s="32">
        <f>ROUND(ROUND(L866,2)*ROUND(G866,3),2)</f>
      </c>
      <c s="36" t="s">
        <v>85</v>
      </c>
      <c>
        <f>(M866*21)/100</f>
      </c>
      <c t="s">
        <v>27</v>
      </c>
    </row>
    <row r="867" spans="1:5" ht="12.75">
      <c r="A867" s="35" t="s">
        <v>54</v>
      </c>
      <c r="E867" s="39" t="s">
        <v>10223</v>
      </c>
    </row>
    <row r="868" spans="1:5" ht="293.25">
      <c r="A868" s="35" t="s">
        <v>55</v>
      </c>
      <c r="E868" s="42" t="s">
        <v>10224</v>
      </c>
    </row>
    <row r="869" spans="1:5" ht="12.75">
      <c r="A869" t="s">
        <v>56</v>
      </c>
      <c r="E869" s="39" t="s">
        <v>5</v>
      </c>
    </row>
    <row r="870" spans="1:16" ht="12.75">
      <c r="A870" t="s">
        <v>49</v>
      </c>
      <c s="34" t="s">
        <v>8574</v>
      </c>
      <c s="34" t="s">
        <v>10225</v>
      </c>
      <c s="35" t="s">
        <v>5</v>
      </c>
      <c s="6" t="s">
        <v>10226</v>
      </c>
      <c s="36" t="s">
        <v>819</v>
      </c>
      <c s="37">
        <v>98.8</v>
      </c>
      <c s="36">
        <v>0.045</v>
      </c>
      <c s="36">
        <f>ROUND(G870*H870,6)</f>
      </c>
      <c r="L870" s="38">
        <v>0</v>
      </c>
      <c s="32">
        <f>ROUND(ROUND(L870,2)*ROUND(G870,3),2)</f>
      </c>
      <c s="36" t="s">
        <v>85</v>
      </c>
      <c>
        <f>(M870*21)/100</f>
      </c>
      <c t="s">
        <v>27</v>
      </c>
    </row>
    <row r="871" spans="1:5" ht="12.75">
      <c r="A871" s="35" t="s">
        <v>54</v>
      </c>
      <c r="E871" s="39" t="s">
        <v>10226</v>
      </c>
    </row>
    <row r="872" spans="1:5" ht="280.5">
      <c r="A872" s="35" t="s">
        <v>55</v>
      </c>
      <c r="E872" s="42" t="s">
        <v>10227</v>
      </c>
    </row>
    <row r="873" spans="1:5" ht="12.75">
      <c r="A873" t="s">
        <v>56</v>
      </c>
      <c r="E873" s="39" t="s">
        <v>5</v>
      </c>
    </row>
    <row r="874" spans="1:16" ht="25.5">
      <c r="A874" t="s">
        <v>49</v>
      </c>
      <c s="34" t="s">
        <v>8577</v>
      </c>
      <c s="34" t="s">
        <v>10228</v>
      </c>
      <c s="35" t="s">
        <v>5</v>
      </c>
      <c s="6" t="s">
        <v>10229</v>
      </c>
      <c s="36" t="s">
        <v>819</v>
      </c>
      <c s="37">
        <v>35.4</v>
      </c>
      <c s="36">
        <v>0.045</v>
      </c>
      <c s="36">
        <f>ROUND(G874*H874,6)</f>
      </c>
      <c r="L874" s="38">
        <v>0</v>
      </c>
      <c s="32">
        <f>ROUND(ROUND(L874,2)*ROUND(G874,3),2)</f>
      </c>
      <c s="36" t="s">
        <v>85</v>
      </c>
      <c>
        <f>(M874*21)/100</f>
      </c>
      <c t="s">
        <v>27</v>
      </c>
    </row>
    <row r="875" spans="1:5" ht="25.5">
      <c r="A875" s="35" t="s">
        <v>54</v>
      </c>
      <c r="E875" s="39" t="s">
        <v>10229</v>
      </c>
    </row>
    <row r="876" spans="1:5" ht="242.25">
      <c r="A876" s="35" t="s">
        <v>55</v>
      </c>
      <c r="E876" s="42" t="s">
        <v>10230</v>
      </c>
    </row>
    <row r="877" spans="1:5" ht="12.75">
      <c r="A877" t="s">
        <v>56</v>
      </c>
      <c r="E877" s="39" t="s">
        <v>5</v>
      </c>
    </row>
    <row r="878" spans="1:16" ht="12.75">
      <c r="A878" t="s">
        <v>49</v>
      </c>
      <c s="34" t="s">
        <v>8581</v>
      </c>
      <c s="34" t="s">
        <v>10231</v>
      </c>
      <c s="35" t="s">
        <v>5</v>
      </c>
      <c s="6" t="s">
        <v>10232</v>
      </c>
      <c s="36" t="s">
        <v>819</v>
      </c>
      <c s="37">
        <v>41.5</v>
      </c>
      <c s="36">
        <v>0.045</v>
      </c>
      <c s="36">
        <f>ROUND(G878*H878,6)</f>
      </c>
      <c r="L878" s="38">
        <v>0</v>
      </c>
      <c s="32">
        <f>ROUND(ROUND(L878,2)*ROUND(G878,3),2)</f>
      </c>
      <c s="36" t="s">
        <v>85</v>
      </c>
      <c>
        <f>(M878*21)/100</f>
      </c>
      <c t="s">
        <v>27</v>
      </c>
    </row>
    <row r="879" spans="1:5" ht="12.75">
      <c r="A879" s="35" t="s">
        <v>54</v>
      </c>
      <c r="E879" s="39" t="s">
        <v>10232</v>
      </c>
    </row>
    <row r="880" spans="1:5" ht="242.25">
      <c r="A880" s="35" t="s">
        <v>55</v>
      </c>
      <c r="E880" s="42" t="s">
        <v>10233</v>
      </c>
    </row>
    <row r="881" spans="1:5" ht="12.75">
      <c r="A881" t="s">
        <v>56</v>
      </c>
      <c r="E881" s="39" t="s">
        <v>5</v>
      </c>
    </row>
    <row r="882" spans="1:16" ht="12.75">
      <c r="A882" t="s">
        <v>49</v>
      </c>
      <c s="34" t="s">
        <v>8585</v>
      </c>
      <c s="34" t="s">
        <v>10234</v>
      </c>
      <c s="35" t="s">
        <v>5</v>
      </c>
      <c s="6" t="s">
        <v>10235</v>
      </c>
      <c s="36" t="s">
        <v>819</v>
      </c>
      <c s="37">
        <v>9.7</v>
      </c>
      <c s="36">
        <v>0.045</v>
      </c>
      <c s="36">
        <f>ROUND(G882*H882,6)</f>
      </c>
      <c r="L882" s="38">
        <v>0</v>
      </c>
      <c s="32">
        <f>ROUND(ROUND(L882,2)*ROUND(G882,3),2)</f>
      </c>
      <c s="36" t="s">
        <v>85</v>
      </c>
      <c>
        <f>(M882*21)/100</f>
      </c>
      <c t="s">
        <v>27</v>
      </c>
    </row>
    <row r="883" spans="1:5" ht="12.75">
      <c r="A883" s="35" t="s">
        <v>54</v>
      </c>
      <c r="E883" s="39" t="s">
        <v>10235</v>
      </c>
    </row>
    <row r="884" spans="1:5" ht="229.5">
      <c r="A884" s="35" t="s">
        <v>55</v>
      </c>
      <c r="E884" s="42" t="s">
        <v>10236</v>
      </c>
    </row>
    <row r="885" spans="1:5" ht="12.75">
      <c r="A885" t="s">
        <v>56</v>
      </c>
      <c r="E885" s="39" t="s">
        <v>5</v>
      </c>
    </row>
    <row r="886" spans="1:16" ht="12.75">
      <c r="A886" t="s">
        <v>49</v>
      </c>
      <c s="34" t="s">
        <v>8588</v>
      </c>
      <c s="34" t="s">
        <v>10237</v>
      </c>
      <c s="35" t="s">
        <v>5</v>
      </c>
      <c s="6" t="s">
        <v>10238</v>
      </c>
      <c s="36" t="s">
        <v>819</v>
      </c>
      <c s="37">
        <v>6.3</v>
      </c>
      <c s="36">
        <v>0.045</v>
      </c>
      <c s="36">
        <f>ROUND(G886*H886,6)</f>
      </c>
      <c r="L886" s="38">
        <v>0</v>
      </c>
      <c s="32">
        <f>ROUND(ROUND(L886,2)*ROUND(G886,3),2)</f>
      </c>
      <c s="36" t="s">
        <v>85</v>
      </c>
      <c>
        <f>(M886*21)/100</f>
      </c>
      <c t="s">
        <v>27</v>
      </c>
    </row>
    <row r="887" spans="1:5" ht="12.75">
      <c r="A887" s="35" t="s">
        <v>54</v>
      </c>
      <c r="E887" s="39" t="s">
        <v>10238</v>
      </c>
    </row>
    <row r="888" spans="1:5" ht="242.25">
      <c r="A888" s="35" t="s">
        <v>55</v>
      </c>
      <c r="E888" s="42" t="s">
        <v>10239</v>
      </c>
    </row>
    <row r="889" spans="1:5" ht="12.75">
      <c r="A889" t="s">
        <v>56</v>
      </c>
      <c r="E889" s="39" t="s">
        <v>5</v>
      </c>
    </row>
    <row r="890" spans="1:16" ht="25.5">
      <c r="A890" t="s">
        <v>49</v>
      </c>
      <c s="34" t="s">
        <v>8592</v>
      </c>
      <c s="34" t="s">
        <v>10240</v>
      </c>
      <c s="35" t="s">
        <v>5</v>
      </c>
      <c s="6" t="s">
        <v>10241</v>
      </c>
      <c s="36" t="s">
        <v>819</v>
      </c>
      <c s="37">
        <v>1</v>
      </c>
      <c s="36">
        <v>0.00033</v>
      </c>
      <c s="36">
        <f>ROUND(G890*H890,6)</f>
      </c>
      <c r="L890" s="38">
        <v>0</v>
      </c>
      <c s="32">
        <f>ROUND(ROUND(L890,2)*ROUND(G890,3),2)</f>
      </c>
      <c s="36" t="s">
        <v>85</v>
      </c>
      <c>
        <f>(M890*21)/100</f>
      </c>
      <c t="s">
        <v>27</v>
      </c>
    </row>
    <row r="891" spans="1:5" ht="25.5">
      <c r="A891" s="35" t="s">
        <v>54</v>
      </c>
      <c r="E891" s="39" t="s">
        <v>10241</v>
      </c>
    </row>
    <row r="892" spans="1:5" ht="204">
      <c r="A892" s="35" t="s">
        <v>55</v>
      </c>
      <c r="E892" s="42" t="s">
        <v>10242</v>
      </c>
    </row>
    <row r="893" spans="1:5" ht="12.75">
      <c r="A893" t="s">
        <v>56</v>
      </c>
      <c r="E893" s="39" t="s">
        <v>5</v>
      </c>
    </row>
    <row r="894" spans="1:16" ht="25.5">
      <c r="A894" t="s">
        <v>49</v>
      </c>
      <c s="34" t="s">
        <v>8595</v>
      </c>
      <c s="34" t="s">
        <v>10243</v>
      </c>
      <c s="35" t="s">
        <v>5</v>
      </c>
      <c s="6" t="s">
        <v>10244</v>
      </c>
      <c s="36" t="s">
        <v>819</v>
      </c>
      <c s="37">
        <v>1</v>
      </c>
      <c s="36">
        <v>0.00033</v>
      </c>
      <c s="36">
        <f>ROUND(G894*H894,6)</f>
      </c>
      <c r="L894" s="38">
        <v>0</v>
      </c>
      <c s="32">
        <f>ROUND(ROUND(L894,2)*ROUND(G894,3),2)</f>
      </c>
      <c s="36" t="s">
        <v>85</v>
      </c>
      <c>
        <f>(M894*21)/100</f>
      </c>
      <c t="s">
        <v>27</v>
      </c>
    </row>
    <row r="895" spans="1:5" ht="25.5">
      <c r="A895" s="35" t="s">
        <v>54</v>
      </c>
      <c r="E895" s="39" t="s">
        <v>10245</v>
      </c>
    </row>
    <row r="896" spans="1:5" ht="204">
      <c r="A896" s="35" t="s">
        <v>55</v>
      </c>
      <c r="E896" s="42" t="s">
        <v>10246</v>
      </c>
    </row>
    <row r="897" spans="1:5" ht="12.75">
      <c r="A897" t="s">
        <v>56</v>
      </c>
      <c r="E897" s="39" t="s">
        <v>5</v>
      </c>
    </row>
    <row r="898" spans="1:16" ht="25.5">
      <c r="A898" t="s">
        <v>49</v>
      </c>
      <c s="34" t="s">
        <v>8599</v>
      </c>
      <c s="34" t="s">
        <v>10247</v>
      </c>
      <c s="35" t="s">
        <v>5</v>
      </c>
      <c s="6" t="s">
        <v>10248</v>
      </c>
      <c s="36" t="s">
        <v>68</v>
      </c>
      <c s="37">
        <v>1</v>
      </c>
      <c s="36">
        <v>0</v>
      </c>
      <c s="36">
        <f>ROUND(G898*H898,6)</f>
      </c>
      <c r="L898" s="38">
        <v>0</v>
      </c>
      <c s="32">
        <f>ROUND(ROUND(L898,2)*ROUND(G898,3),2)</f>
      </c>
      <c s="36" t="s">
        <v>85</v>
      </c>
      <c>
        <f>(M898*21)/100</f>
      </c>
      <c t="s">
        <v>27</v>
      </c>
    </row>
    <row r="899" spans="1:5" ht="25.5">
      <c r="A899" s="35" t="s">
        <v>54</v>
      </c>
      <c r="E899" s="39" t="s">
        <v>10248</v>
      </c>
    </row>
    <row r="900" spans="1:5" ht="242.25">
      <c r="A900" s="35" t="s">
        <v>55</v>
      </c>
      <c r="E900" s="42" t="s">
        <v>10249</v>
      </c>
    </row>
    <row r="901" spans="1:5" ht="12.75">
      <c r="A901" t="s">
        <v>56</v>
      </c>
      <c r="E901" s="39" t="s">
        <v>5</v>
      </c>
    </row>
    <row r="902" spans="1:16" ht="25.5">
      <c r="A902" t="s">
        <v>49</v>
      </c>
      <c s="34" t="s">
        <v>8604</v>
      </c>
      <c s="34" t="s">
        <v>8463</v>
      </c>
      <c s="35" t="s">
        <v>5</v>
      </c>
      <c s="6" t="s">
        <v>10250</v>
      </c>
      <c s="36" t="s">
        <v>68</v>
      </c>
      <c s="37">
        <v>1</v>
      </c>
      <c s="36">
        <v>0</v>
      </c>
      <c s="36">
        <f>ROUND(G902*H902,6)</f>
      </c>
      <c r="L902" s="38">
        <v>0</v>
      </c>
      <c s="32">
        <f>ROUND(ROUND(L902,2)*ROUND(G902,3),2)</f>
      </c>
      <c s="36" t="s">
        <v>85</v>
      </c>
      <c>
        <f>(M902*21)/100</f>
      </c>
      <c t="s">
        <v>27</v>
      </c>
    </row>
    <row r="903" spans="1:5" ht="25.5">
      <c r="A903" s="35" t="s">
        <v>54</v>
      </c>
      <c r="E903" s="39" t="s">
        <v>10250</v>
      </c>
    </row>
    <row r="904" spans="1:5" ht="242.25">
      <c r="A904" s="35" t="s">
        <v>55</v>
      </c>
      <c r="E904" s="42" t="s">
        <v>10251</v>
      </c>
    </row>
    <row r="905" spans="1:5" ht="12.75">
      <c r="A905" t="s">
        <v>56</v>
      </c>
      <c r="E905" s="39" t="s">
        <v>5</v>
      </c>
    </row>
    <row r="906" spans="1:16" ht="25.5">
      <c r="A906" t="s">
        <v>49</v>
      </c>
      <c s="34" t="s">
        <v>8608</v>
      </c>
      <c s="34" t="s">
        <v>8467</v>
      </c>
      <c s="35" t="s">
        <v>5</v>
      </c>
      <c s="6" t="s">
        <v>10252</v>
      </c>
      <c s="36" t="s">
        <v>68</v>
      </c>
      <c s="37">
        <v>1</v>
      </c>
      <c s="36">
        <v>0</v>
      </c>
      <c s="36">
        <f>ROUND(G906*H906,6)</f>
      </c>
      <c r="L906" s="38">
        <v>0</v>
      </c>
      <c s="32">
        <f>ROUND(ROUND(L906,2)*ROUND(G906,3),2)</f>
      </c>
      <c s="36" t="s">
        <v>85</v>
      </c>
      <c>
        <f>(M906*21)/100</f>
      </c>
      <c t="s">
        <v>27</v>
      </c>
    </row>
    <row r="907" spans="1:5" ht="25.5">
      <c r="A907" s="35" t="s">
        <v>54</v>
      </c>
      <c r="E907" s="39" t="s">
        <v>10252</v>
      </c>
    </row>
    <row r="908" spans="1:5" ht="242.25">
      <c r="A908" s="35" t="s">
        <v>55</v>
      </c>
      <c r="E908" s="42" t="s">
        <v>10253</v>
      </c>
    </row>
    <row r="909" spans="1:5" ht="12.75">
      <c r="A909" t="s">
        <v>56</v>
      </c>
      <c r="E909" s="39" t="s">
        <v>5</v>
      </c>
    </row>
    <row r="910" spans="1:16" ht="25.5">
      <c r="A910" t="s">
        <v>49</v>
      </c>
      <c s="34" t="s">
        <v>8611</v>
      </c>
      <c s="34" t="s">
        <v>10254</v>
      </c>
      <c s="35" t="s">
        <v>5</v>
      </c>
      <c s="6" t="s">
        <v>10255</v>
      </c>
      <c s="36" t="s">
        <v>68</v>
      </c>
      <c s="37">
        <v>1</v>
      </c>
      <c s="36">
        <v>0</v>
      </c>
      <c s="36">
        <f>ROUND(G910*H910,6)</f>
      </c>
      <c r="L910" s="38">
        <v>0</v>
      </c>
      <c s="32">
        <f>ROUND(ROUND(L910,2)*ROUND(G910,3),2)</f>
      </c>
      <c s="36" t="s">
        <v>85</v>
      </c>
      <c>
        <f>(M910*21)/100</f>
      </c>
      <c t="s">
        <v>27</v>
      </c>
    </row>
    <row r="911" spans="1:5" ht="25.5">
      <c r="A911" s="35" t="s">
        <v>54</v>
      </c>
      <c r="E911" s="39" t="s">
        <v>10255</v>
      </c>
    </row>
    <row r="912" spans="1:5" ht="242.25">
      <c r="A912" s="35" t="s">
        <v>55</v>
      </c>
      <c r="E912" s="42" t="s">
        <v>10256</v>
      </c>
    </row>
    <row r="913" spans="1:5" ht="12.75">
      <c r="A913" t="s">
        <v>56</v>
      </c>
      <c r="E913" s="39" t="s">
        <v>5</v>
      </c>
    </row>
    <row r="914" spans="1:16" ht="25.5">
      <c r="A914" t="s">
        <v>49</v>
      </c>
      <c s="34" t="s">
        <v>8614</v>
      </c>
      <c s="34" t="s">
        <v>10257</v>
      </c>
      <c s="35" t="s">
        <v>5</v>
      </c>
      <c s="6" t="s">
        <v>10258</v>
      </c>
      <c s="36" t="s">
        <v>68</v>
      </c>
      <c s="37">
        <v>1</v>
      </c>
      <c s="36">
        <v>0</v>
      </c>
      <c s="36">
        <f>ROUND(G914*H914,6)</f>
      </c>
      <c r="L914" s="38">
        <v>0</v>
      </c>
      <c s="32">
        <f>ROUND(ROUND(L914,2)*ROUND(G914,3),2)</f>
      </c>
      <c s="36" t="s">
        <v>85</v>
      </c>
      <c>
        <f>(M914*21)/100</f>
      </c>
      <c t="s">
        <v>27</v>
      </c>
    </row>
    <row r="915" spans="1:5" ht="25.5">
      <c r="A915" s="35" t="s">
        <v>54</v>
      </c>
      <c r="E915" s="39" t="s">
        <v>10259</v>
      </c>
    </row>
    <row r="916" spans="1:5" ht="280.5">
      <c r="A916" s="35" t="s">
        <v>55</v>
      </c>
      <c r="E916" s="42" t="s">
        <v>10260</v>
      </c>
    </row>
    <row r="917" spans="1:5" ht="12.75">
      <c r="A917" t="s">
        <v>56</v>
      </c>
      <c r="E917" s="39" t="s">
        <v>5</v>
      </c>
    </row>
    <row r="918" spans="1:16" ht="25.5">
      <c r="A918" t="s">
        <v>49</v>
      </c>
      <c s="34" t="s">
        <v>8618</v>
      </c>
      <c s="34" t="s">
        <v>10261</v>
      </c>
      <c s="35" t="s">
        <v>5</v>
      </c>
      <c s="6" t="s">
        <v>10262</v>
      </c>
      <c s="36" t="s">
        <v>68</v>
      </c>
      <c s="37">
        <v>4</v>
      </c>
      <c s="36">
        <v>0</v>
      </c>
      <c s="36">
        <f>ROUND(G918*H918,6)</f>
      </c>
      <c r="L918" s="38">
        <v>0</v>
      </c>
      <c s="32">
        <f>ROUND(ROUND(L918,2)*ROUND(G918,3),2)</f>
      </c>
      <c s="36" t="s">
        <v>85</v>
      </c>
      <c>
        <f>(M918*21)/100</f>
      </c>
      <c t="s">
        <v>27</v>
      </c>
    </row>
    <row r="919" spans="1:5" ht="25.5">
      <c r="A919" s="35" t="s">
        <v>54</v>
      </c>
      <c r="E919" s="39" t="s">
        <v>10262</v>
      </c>
    </row>
    <row r="920" spans="1:5" ht="242.25">
      <c r="A920" s="35" t="s">
        <v>55</v>
      </c>
      <c r="E920" s="42" t="s">
        <v>10263</v>
      </c>
    </row>
    <row r="921" spans="1:5" ht="12.75">
      <c r="A921" t="s">
        <v>56</v>
      </c>
      <c r="E921" s="39" t="s">
        <v>5</v>
      </c>
    </row>
    <row r="922" spans="1:16" ht="25.5">
      <c r="A922" t="s">
        <v>49</v>
      </c>
      <c s="34" t="s">
        <v>8622</v>
      </c>
      <c s="34" t="s">
        <v>10264</v>
      </c>
      <c s="35" t="s">
        <v>5</v>
      </c>
      <c s="6" t="s">
        <v>10265</v>
      </c>
      <c s="36" t="s">
        <v>68</v>
      </c>
      <c s="37">
        <v>2</v>
      </c>
      <c s="36">
        <v>0</v>
      </c>
      <c s="36">
        <f>ROUND(G922*H922,6)</f>
      </c>
      <c r="L922" s="38">
        <v>0</v>
      </c>
      <c s="32">
        <f>ROUND(ROUND(L922,2)*ROUND(G922,3),2)</f>
      </c>
      <c s="36" t="s">
        <v>85</v>
      </c>
      <c>
        <f>(M922*21)/100</f>
      </c>
      <c t="s">
        <v>27</v>
      </c>
    </row>
    <row r="923" spans="1:5" ht="25.5">
      <c r="A923" s="35" t="s">
        <v>54</v>
      </c>
      <c r="E923" s="39" t="s">
        <v>10265</v>
      </c>
    </row>
    <row r="924" spans="1:5" ht="242.25">
      <c r="A924" s="35" t="s">
        <v>55</v>
      </c>
      <c r="E924" s="42" t="s">
        <v>10266</v>
      </c>
    </row>
    <row r="925" spans="1:5" ht="12.75">
      <c r="A925" t="s">
        <v>56</v>
      </c>
      <c r="E925" s="39" t="s">
        <v>5</v>
      </c>
    </row>
    <row r="926" spans="1:16" ht="12.75">
      <c r="A926" t="s">
        <v>49</v>
      </c>
      <c s="34" t="s">
        <v>8628</v>
      </c>
      <c s="34" t="s">
        <v>10267</v>
      </c>
      <c s="35" t="s">
        <v>5</v>
      </c>
      <c s="6" t="s">
        <v>10268</v>
      </c>
      <c s="36" t="s">
        <v>528</v>
      </c>
      <c s="37">
        <v>1</v>
      </c>
      <c s="36">
        <v>0</v>
      </c>
      <c s="36">
        <f>ROUND(G926*H926,6)</f>
      </c>
      <c r="L926" s="38">
        <v>0</v>
      </c>
      <c s="32">
        <f>ROUND(ROUND(L926,2)*ROUND(G926,3),2)</f>
      </c>
      <c s="36" t="s">
        <v>85</v>
      </c>
      <c>
        <f>(M926*21)/100</f>
      </c>
      <c t="s">
        <v>27</v>
      </c>
    </row>
    <row r="927" spans="1:5" ht="12.75">
      <c r="A927" s="35" t="s">
        <v>54</v>
      </c>
      <c r="E927" s="39" t="s">
        <v>10268</v>
      </c>
    </row>
    <row r="928" spans="1:5" ht="25.5">
      <c r="A928" s="35" t="s">
        <v>55</v>
      </c>
      <c r="E928" s="42" t="s">
        <v>10269</v>
      </c>
    </row>
    <row r="929" spans="1:5" ht="12.75">
      <c r="A929" t="s">
        <v>56</v>
      </c>
      <c r="E929" s="39" t="s">
        <v>5</v>
      </c>
    </row>
    <row r="930" spans="1:16" ht="25.5">
      <c r="A930" t="s">
        <v>49</v>
      </c>
      <c s="34" t="s">
        <v>8632</v>
      </c>
      <c s="34" t="s">
        <v>8488</v>
      </c>
      <c s="35" t="s">
        <v>5</v>
      </c>
      <c s="6" t="s">
        <v>10270</v>
      </c>
      <c s="36" t="s">
        <v>68</v>
      </c>
      <c s="37">
        <v>2</v>
      </c>
      <c s="36">
        <v>0</v>
      </c>
      <c s="36">
        <f>ROUND(G930*H930,6)</f>
      </c>
      <c r="L930" s="38">
        <v>0</v>
      </c>
      <c s="32">
        <f>ROUND(ROUND(L930,2)*ROUND(G930,3),2)</f>
      </c>
      <c s="36" t="s">
        <v>85</v>
      </c>
      <c>
        <f>(M930*21)/100</f>
      </c>
      <c t="s">
        <v>27</v>
      </c>
    </row>
    <row r="931" spans="1:5" ht="25.5">
      <c r="A931" s="35" t="s">
        <v>54</v>
      </c>
      <c r="E931" s="39" t="s">
        <v>10270</v>
      </c>
    </row>
    <row r="932" spans="1:5" ht="102">
      <c r="A932" s="35" t="s">
        <v>55</v>
      </c>
      <c r="E932" s="42" t="s">
        <v>10271</v>
      </c>
    </row>
    <row r="933" spans="1:5" ht="12.75">
      <c r="A933" t="s">
        <v>56</v>
      </c>
      <c r="E933" s="39" t="s">
        <v>5</v>
      </c>
    </row>
    <row r="934" spans="1:16" ht="12.75">
      <c r="A934" t="s">
        <v>49</v>
      </c>
      <c s="34" t="s">
        <v>8635</v>
      </c>
      <c s="34" t="s">
        <v>10272</v>
      </c>
      <c s="35" t="s">
        <v>5</v>
      </c>
      <c s="6" t="s">
        <v>10273</v>
      </c>
      <c s="36" t="s">
        <v>68</v>
      </c>
      <c s="37">
        <v>12</v>
      </c>
      <c s="36">
        <v>0</v>
      </c>
      <c s="36">
        <f>ROUND(G934*H934,6)</f>
      </c>
      <c r="L934" s="38">
        <v>0</v>
      </c>
      <c s="32">
        <f>ROUND(ROUND(L934,2)*ROUND(G934,3),2)</f>
      </c>
      <c s="36" t="s">
        <v>85</v>
      </c>
      <c>
        <f>(M934*21)/100</f>
      </c>
      <c t="s">
        <v>27</v>
      </c>
    </row>
    <row r="935" spans="1:5" ht="12.75">
      <c r="A935" s="35" t="s">
        <v>54</v>
      </c>
      <c r="E935" s="39" t="s">
        <v>10273</v>
      </c>
    </row>
    <row r="936" spans="1:5" ht="76.5">
      <c r="A936" s="35" t="s">
        <v>55</v>
      </c>
      <c r="E936" s="42" t="s">
        <v>10274</v>
      </c>
    </row>
    <row r="937" spans="1:5" ht="12.75">
      <c r="A937" t="s">
        <v>56</v>
      </c>
      <c r="E937" s="39" t="s">
        <v>5</v>
      </c>
    </row>
    <row r="938" spans="1:16" ht="12.75">
      <c r="A938" t="s">
        <v>49</v>
      </c>
      <c s="34" t="s">
        <v>8639</v>
      </c>
      <c s="34" t="s">
        <v>8499</v>
      </c>
      <c s="35" t="s">
        <v>5</v>
      </c>
      <c s="6" t="s">
        <v>10275</v>
      </c>
      <c s="36" t="s">
        <v>68</v>
      </c>
      <c s="37">
        <v>12</v>
      </c>
      <c s="36">
        <v>0</v>
      </c>
      <c s="36">
        <f>ROUND(G938*H938,6)</f>
      </c>
      <c r="L938" s="38">
        <v>0</v>
      </c>
      <c s="32">
        <f>ROUND(ROUND(L938,2)*ROUND(G938,3),2)</f>
      </c>
      <c s="36" t="s">
        <v>85</v>
      </c>
      <c>
        <f>(M938*21)/100</f>
      </c>
      <c t="s">
        <v>27</v>
      </c>
    </row>
    <row r="939" spans="1:5" ht="12.75">
      <c r="A939" s="35" t="s">
        <v>54</v>
      </c>
      <c r="E939" s="39" t="s">
        <v>10275</v>
      </c>
    </row>
    <row r="940" spans="1:5" ht="89.25">
      <c r="A940" s="35" t="s">
        <v>55</v>
      </c>
      <c r="E940" s="42" t="s">
        <v>10276</v>
      </c>
    </row>
    <row r="941" spans="1:5" ht="12.75">
      <c r="A941" t="s">
        <v>56</v>
      </c>
      <c r="E941" s="39" t="s">
        <v>5</v>
      </c>
    </row>
    <row r="942" spans="1:16" ht="12.75">
      <c r="A942" t="s">
        <v>49</v>
      </c>
      <c s="34" t="s">
        <v>8644</v>
      </c>
      <c s="34" t="s">
        <v>10277</v>
      </c>
      <c s="35" t="s">
        <v>5</v>
      </c>
      <c s="6" t="s">
        <v>10278</v>
      </c>
      <c s="36" t="s">
        <v>68</v>
      </c>
      <c s="37">
        <v>1</v>
      </c>
      <c s="36">
        <v>0</v>
      </c>
      <c s="36">
        <f>ROUND(G942*H942,6)</f>
      </c>
      <c r="L942" s="38">
        <v>0</v>
      </c>
      <c s="32">
        <f>ROUND(ROUND(L942,2)*ROUND(G942,3),2)</f>
      </c>
      <c s="36" t="s">
        <v>85</v>
      </c>
      <c>
        <f>(M942*21)/100</f>
      </c>
      <c t="s">
        <v>27</v>
      </c>
    </row>
    <row r="943" spans="1:5" ht="12.75">
      <c r="A943" s="35" t="s">
        <v>54</v>
      </c>
      <c r="E943" s="39" t="s">
        <v>10278</v>
      </c>
    </row>
    <row r="944" spans="1:5" ht="63.75">
      <c r="A944" s="35" t="s">
        <v>55</v>
      </c>
      <c r="E944" s="42" t="s">
        <v>10279</v>
      </c>
    </row>
    <row r="945" spans="1:5" ht="12.75">
      <c r="A945" t="s">
        <v>56</v>
      </c>
      <c r="E945" s="39" t="s">
        <v>5</v>
      </c>
    </row>
    <row r="946" spans="1:16" ht="25.5">
      <c r="A946" t="s">
        <v>49</v>
      </c>
      <c s="34" t="s">
        <v>8647</v>
      </c>
      <c s="34" t="s">
        <v>10280</v>
      </c>
      <c s="35" t="s">
        <v>5</v>
      </c>
      <c s="6" t="s">
        <v>10281</v>
      </c>
      <c s="36" t="s">
        <v>528</v>
      </c>
      <c s="37">
        <v>1</v>
      </c>
      <c s="36">
        <v>0</v>
      </c>
      <c s="36">
        <f>ROUND(G946*H946,6)</f>
      </c>
      <c r="L946" s="38">
        <v>0</v>
      </c>
      <c s="32">
        <f>ROUND(ROUND(L946,2)*ROUND(G946,3),2)</f>
      </c>
      <c s="36" t="s">
        <v>85</v>
      </c>
      <c>
        <f>(M946*21)/100</f>
      </c>
      <c t="s">
        <v>27</v>
      </c>
    </row>
    <row r="947" spans="1:5" ht="25.5">
      <c r="A947" s="35" t="s">
        <v>54</v>
      </c>
      <c r="E947" s="39" t="s">
        <v>10281</v>
      </c>
    </row>
    <row r="948" spans="1:5" ht="76.5">
      <c r="A948" s="35" t="s">
        <v>55</v>
      </c>
      <c r="E948" s="42" t="s">
        <v>10282</v>
      </c>
    </row>
    <row r="949" spans="1:5" ht="12.75">
      <c r="A949" t="s">
        <v>56</v>
      </c>
      <c r="E949" s="39" t="s">
        <v>5</v>
      </c>
    </row>
    <row r="950" spans="1:16" ht="12.75">
      <c r="A950" t="s">
        <v>49</v>
      </c>
      <c s="34" t="s">
        <v>8651</v>
      </c>
      <c s="34" t="s">
        <v>10283</v>
      </c>
      <c s="35" t="s">
        <v>5</v>
      </c>
      <c s="6" t="s">
        <v>10284</v>
      </c>
      <c s="36" t="s">
        <v>528</v>
      </c>
      <c s="37">
        <v>1</v>
      </c>
      <c s="36">
        <v>0</v>
      </c>
      <c s="36">
        <f>ROUND(G950*H950,6)</f>
      </c>
      <c r="L950" s="38">
        <v>0</v>
      </c>
      <c s="32">
        <f>ROUND(ROUND(L950,2)*ROUND(G950,3),2)</f>
      </c>
      <c s="36" t="s">
        <v>85</v>
      </c>
      <c>
        <f>(M950*21)/100</f>
      </c>
      <c t="s">
        <v>27</v>
      </c>
    </row>
    <row r="951" spans="1:5" ht="12.75">
      <c r="A951" s="35" t="s">
        <v>54</v>
      </c>
      <c r="E951" s="39" t="s">
        <v>10284</v>
      </c>
    </row>
    <row r="952" spans="1:5" ht="38.25">
      <c r="A952" s="35" t="s">
        <v>55</v>
      </c>
      <c r="E952" s="42" t="s">
        <v>10285</v>
      </c>
    </row>
    <row r="953" spans="1:5" ht="12.75">
      <c r="A953" t="s">
        <v>56</v>
      </c>
      <c r="E953" s="39" t="s">
        <v>5</v>
      </c>
    </row>
    <row r="954" spans="1:16" ht="12.75">
      <c r="A954" t="s">
        <v>49</v>
      </c>
      <c s="34" t="s">
        <v>8655</v>
      </c>
      <c s="34" t="s">
        <v>10286</v>
      </c>
      <c s="35" t="s">
        <v>5</v>
      </c>
      <c s="6" t="s">
        <v>10287</v>
      </c>
      <c s="36" t="s">
        <v>528</v>
      </c>
      <c s="37">
        <v>1</v>
      </c>
      <c s="36">
        <v>0</v>
      </c>
      <c s="36">
        <f>ROUND(G954*H954,6)</f>
      </c>
      <c r="L954" s="38">
        <v>0</v>
      </c>
      <c s="32">
        <f>ROUND(ROUND(L954,2)*ROUND(G954,3),2)</f>
      </c>
      <c s="36" t="s">
        <v>85</v>
      </c>
      <c>
        <f>(M954*21)/100</f>
      </c>
      <c t="s">
        <v>27</v>
      </c>
    </row>
    <row r="955" spans="1:5" ht="12.75">
      <c r="A955" s="35" t="s">
        <v>54</v>
      </c>
      <c r="E955" s="39" t="s">
        <v>10287</v>
      </c>
    </row>
    <row r="956" spans="1:5" ht="38.25">
      <c r="A956" s="35" t="s">
        <v>55</v>
      </c>
      <c r="E956" s="42" t="s">
        <v>10285</v>
      </c>
    </row>
    <row r="957" spans="1:5" ht="12.75">
      <c r="A957" t="s">
        <v>56</v>
      </c>
      <c r="E957" s="39" t="s">
        <v>5</v>
      </c>
    </row>
    <row r="958" spans="1:13" ht="12.75">
      <c r="A958" t="s">
        <v>46</v>
      </c>
      <c r="C958" s="31" t="s">
        <v>8602</v>
      </c>
      <c r="E958" s="33" t="s">
        <v>8603</v>
      </c>
      <c r="J958" s="32">
        <f>0</f>
      </c>
      <c s="32">
        <f>0</f>
      </c>
      <c s="32">
        <f>0+L959+L963+L967+L971</f>
      </c>
      <c s="32">
        <f>0+M959+M963+M967+M971</f>
      </c>
    </row>
    <row r="959" spans="1:16" ht="12.75">
      <c r="A959" t="s">
        <v>49</v>
      </c>
      <c s="34" t="s">
        <v>8658</v>
      </c>
      <c s="34" t="s">
        <v>10288</v>
      </c>
      <c s="35" t="s">
        <v>5</v>
      </c>
      <c s="6" t="s">
        <v>10289</v>
      </c>
      <c s="36" t="s">
        <v>819</v>
      </c>
      <c s="37">
        <v>28.02</v>
      </c>
      <c s="36">
        <v>0.0126</v>
      </c>
      <c s="36">
        <f>ROUND(G959*H959,6)</f>
      </c>
      <c r="L959" s="38">
        <v>0</v>
      </c>
      <c s="32">
        <f>ROUND(ROUND(L959,2)*ROUND(G959,3),2)</f>
      </c>
      <c s="36" t="s">
        <v>3001</v>
      </c>
      <c>
        <f>(M959*21)/100</f>
      </c>
      <c t="s">
        <v>27</v>
      </c>
    </row>
    <row r="960" spans="1:5" ht="12.75">
      <c r="A960" s="35" t="s">
        <v>54</v>
      </c>
      <c r="E960" s="39" t="s">
        <v>10289</v>
      </c>
    </row>
    <row r="961" spans="1:5" ht="12.75">
      <c r="A961" s="35" t="s">
        <v>55</v>
      </c>
      <c r="E961" s="40" t="s">
        <v>5</v>
      </c>
    </row>
    <row r="962" spans="1:5" ht="12.75">
      <c r="A962" t="s">
        <v>56</v>
      </c>
      <c r="E962" s="39" t="s">
        <v>5</v>
      </c>
    </row>
    <row r="963" spans="1:16" ht="12.75">
      <c r="A963" t="s">
        <v>49</v>
      </c>
      <c s="34" t="s">
        <v>8662</v>
      </c>
      <c s="34" t="s">
        <v>8609</v>
      </c>
      <c s="35" t="s">
        <v>5</v>
      </c>
      <c s="6" t="s">
        <v>10290</v>
      </c>
      <c s="36" t="s">
        <v>819</v>
      </c>
      <c s="37">
        <v>25.473</v>
      </c>
      <c s="36">
        <v>0.0003</v>
      </c>
      <c s="36">
        <f>ROUND(G963*H963,6)</f>
      </c>
      <c r="L963" s="38">
        <v>0</v>
      </c>
      <c s="32">
        <f>ROUND(ROUND(L963,2)*ROUND(G963,3),2)</f>
      </c>
      <c s="36" t="s">
        <v>3001</v>
      </c>
      <c>
        <f>(M963*21)/100</f>
      </c>
      <c t="s">
        <v>27</v>
      </c>
    </row>
    <row r="964" spans="1:5" ht="12.75">
      <c r="A964" s="35" t="s">
        <v>54</v>
      </c>
      <c r="E964" s="39" t="s">
        <v>8610</v>
      </c>
    </row>
    <row r="965" spans="1:5" ht="63.75">
      <c r="A965" s="35" t="s">
        <v>55</v>
      </c>
      <c r="E965" s="42" t="s">
        <v>10291</v>
      </c>
    </row>
    <row r="966" spans="1:5" ht="12.75">
      <c r="A966" t="s">
        <v>56</v>
      </c>
      <c r="E966" s="39" t="s">
        <v>5</v>
      </c>
    </row>
    <row r="967" spans="1:16" ht="25.5">
      <c r="A967" t="s">
        <v>49</v>
      </c>
      <c s="34" t="s">
        <v>8666</v>
      </c>
      <c s="34" t="s">
        <v>10292</v>
      </c>
      <c s="35" t="s">
        <v>5</v>
      </c>
      <c s="6" t="s">
        <v>10293</v>
      </c>
      <c s="36" t="s">
        <v>819</v>
      </c>
      <c s="37">
        <v>25.473</v>
      </c>
      <c s="36">
        <v>0.00605</v>
      </c>
      <c s="36">
        <f>ROUND(G967*H967,6)</f>
      </c>
      <c r="L967" s="38">
        <v>0</v>
      </c>
      <c s="32">
        <f>ROUND(ROUND(L967,2)*ROUND(G967,3),2)</f>
      </c>
      <c s="36" t="s">
        <v>3001</v>
      </c>
      <c>
        <f>(M967*21)/100</f>
      </c>
      <c t="s">
        <v>27</v>
      </c>
    </row>
    <row r="968" spans="1:5" ht="25.5">
      <c r="A968" s="35" t="s">
        <v>54</v>
      </c>
      <c r="E968" s="39" t="s">
        <v>10294</v>
      </c>
    </row>
    <row r="969" spans="1:5" ht="63.75">
      <c r="A969" s="35" t="s">
        <v>55</v>
      </c>
      <c r="E969" s="42" t="s">
        <v>10291</v>
      </c>
    </row>
    <row r="970" spans="1:5" ht="12.75">
      <c r="A970" t="s">
        <v>56</v>
      </c>
      <c r="E970" s="39" t="s">
        <v>5</v>
      </c>
    </row>
    <row r="971" spans="1:16" ht="12.75">
      <c r="A971" t="s">
        <v>49</v>
      </c>
      <c s="34" t="s">
        <v>8670</v>
      </c>
      <c s="34" t="s">
        <v>10295</v>
      </c>
      <c s="35" t="s">
        <v>5</v>
      </c>
      <c s="6" t="s">
        <v>10296</v>
      </c>
      <c s="36" t="s">
        <v>1010</v>
      </c>
      <c s="37">
        <v>0.515</v>
      </c>
      <c s="36">
        <v>0</v>
      </c>
      <c s="36">
        <f>ROUND(G971*H971,6)</f>
      </c>
      <c r="L971" s="38">
        <v>0</v>
      </c>
      <c s="32">
        <f>ROUND(ROUND(L971,2)*ROUND(G971,3),2)</f>
      </c>
      <c s="36" t="s">
        <v>3001</v>
      </c>
      <c>
        <f>(M971*21)/100</f>
      </c>
      <c t="s">
        <v>27</v>
      </c>
    </row>
    <row r="972" spans="1:5" ht="25.5">
      <c r="A972" s="35" t="s">
        <v>54</v>
      </c>
      <c r="E972" s="39" t="s">
        <v>10297</v>
      </c>
    </row>
    <row r="973" spans="1:5" ht="12.75">
      <c r="A973" s="35" t="s">
        <v>55</v>
      </c>
      <c r="E973" s="40" t="s">
        <v>5</v>
      </c>
    </row>
    <row r="974" spans="1:5" ht="12.75">
      <c r="A974" t="s">
        <v>56</v>
      </c>
      <c r="E974" s="39" t="s">
        <v>5</v>
      </c>
    </row>
    <row r="975" spans="1:13" ht="12.75">
      <c r="A975" t="s">
        <v>46</v>
      </c>
      <c r="C975" s="31" t="s">
        <v>7118</v>
      </c>
      <c r="E975" s="33" t="s">
        <v>7119</v>
      </c>
      <c r="J975" s="32">
        <f>0</f>
      </c>
      <c s="32">
        <f>0</f>
      </c>
      <c s="32">
        <f>0+L976+L980+L984</f>
      </c>
      <c s="32">
        <f>0+M976+M980+M984</f>
      </c>
    </row>
    <row r="976" spans="1:16" ht="12.75">
      <c r="A976" t="s">
        <v>49</v>
      </c>
      <c s="34" t="s">
        <v>8674</v>
      </c>
      <c s="34" t="s">
        <v>10298</v>
      </c>
      <c s="35" t="s">
        <v>5</v>
      </c>
      <c s="6" t="s">
        <v>10299</v>
      </c>
      <c s="36" t="s">
        <v>819</v>
      </c>
      <c s="37">
        <v>55.32</v>
      </c>
      <c s="36">
        <v>0.00029</v>
      </c>
      <c s="36">
        <f>ROUND(G976*H976,6)</f>
      </c>
      <c r="L976" s="38">
        <v>0</v>
      </c>
      <c s="32">
        <f>ROUND(ROUND(L976,2)*ROUND(G976,3),2)</f>
      </c>
      <c s="36" t="s">
        <v>3001</v>
      </c>
      <c>
        <f>(M976*21)/100</f>
      </c>
      <c t="s">
        <v>27</v>
      </c>
    </row>
    <row r="977" spans="1:5" ht="25.5">
      <c r="A977" s="35" t="s">
        <v>54</v>
      </c>
      <c r="E977" s="39" t="s">
        <v>10300</v>
      </c>
    </row>
    <row r="978" spans="1:5" ht="114.75">
      <c r="A978" s="35" t="s">
        <v>55</v>
      </c>
      <c r="E978" s="42" t="s">
        <v>10301</v>
      </c>
    </row>
    <row r="979" spans="1:5" ht="12.75">
      <c r="A979" t="s">
        <v>56</v>
      </c>
      <c r="E979" s="39" t="s">
        <v>5</v>
      </c>
    </row>
    <row r="980" spans="1:16" ht="12.75">
      <c r="A980" t="s">
        <v>49</v>
      </c>
      <c s="34" t="s">
        <v>8678</v>
      </c>
      <c s="34" t="s">
        <v>10302</v>
      </c>
      <c s="35" t="s">
        <v>5</v>
      </c>
      <c s="6" t="s">
        <v>10303</v>
      </c>
      <c s="36" t="s">
        <v>819</v>
      </c>
      <c s="37">
        <v>55.32</v>
      </c>
      <c s="36">
        <v>0.00066</v>
      </c>
      <c s="36">
        <f>ROUND(G980*H980,6)</f>
      </c>
      <c r="L980" s="38">
        <v>0</v>
      </c>
      <c s="32">
        <f>ROUND(ROUND(L980,2)*ROUND(G980,3),2)</f>
      </c>
      <c s="36" t="s">
        <v>3001</v>
      </c>
      <c>
        <f>(M980*21)/100</f>
      </c>
      <c t="s">
        <v>27</v>
      </c>
    </row>
    <row r="981" spans="1:5" ht="12.75">
      <c r="A981" s="35" t="s">
        <v>54</v>
      </c>
      <c r="E981" s="39" t="s">
        <v>10304</v>
      </c>
    </row>
    <row r="982" spans="1:5" ht="114.75">
      <c r="A982" s="35" t="s">
        <v>55</v>
      </c>
      <c r="E982" s="42" t="s">
        <v>10301</v>
      </c>
    </row>
    <row r="983" spans="1:5" ht="12.75">
      <c r="A983" t="s">
        <v>56</v>
      </c>
      <c r="E983" s="39" t="s">
        <v>5</v>
      </c>
    </row>
    <row r="984" spans="1:16" ht="25.5">
      <c r="A984" t="s">
        <v>49</v>
      </c>
      <c s="34" t="s">
        <v>8682</v>
      </c>
      <c s="34" t="s">
        <v>10305</v>
      </c>
      <c s="35" t="s">
        <v>5</v>
      </c>
      <c s="6" t="s">
        <v>10306</v>
      </c>
      <c s="36" t="s">
        <v>819</v>
      </c>
      <c s="37">
        <v>93.38</v>
      </c>
      <c s="36">
        <v>0.00035</v>
      </c>
      <c s="36">
        <f>ROUND(G984*H984,6)</f>
      </c>
      <c r="L984" s="38">
        <v>0</v>
      </c>
      <c s="32">
        <f>ROUND(ROUND(L984,2)*ROUND(G984,3),2)</f>
      </c>
      <c s="36" t="s">
        <v>85</v>
      </c>
      <c>
        <f>(M984*21)/100</f>
      </c>
      <c t="s">
        <v>27</v>
      </c>
    </row>
    <row r="985" spans="1:5" ht="25.5">
      <c r="A985" s="35" t="s">
        <v>54</v>
      </c>
      <c r="E985" s="39" t="s">
        <v>10306</v>
      </c>
    </row>
    <row r="986" spans="1:5" ht="89.25">
      <c r="A986" s="35" t="s">
        <v>55</v>
      </c>
      <c r="E986" s="40" t="s">
        <v>10307</v>
      </c>
    </row>
    <row r="987" spans="1:5" ht="12.75">
      <c r="A987" t="s">
        <v>56</v>
      </c>
      <c r="E987" s="39" t="s">
        <v>5</v>
      </c>
    </row>
    <row r="988" spans="1:13" ht="12.75">
      <c r="A988" t="s">
        <v>46</v>
      </c>
      <c r="C988" s="31" t="s">
        <v>8626</v>
      </c>
      <c r="E988" s="33" t="s">
        <v>8627</v>
      </c>
      <c r="J988" s="32">
        <f>0</f>
      </c>
      <c s="32">
        <f>0</f>
      </c>
      <c s="32">
        <f>0+L989+L993</f>
      </c>
      <c s="32">
        <f>0+M989+M993</f>
      </c>
    </row>
    <row r="989" spans="1:16" ht="25.5">
      <c r="A989" t="s">
        <v>49</v>
      </c>
      <c s="34" t="s">
        <v>8686</v>
      </c>
      <c s="34" t="s">
        <v>8629</v>
      </c>
      <c s="35" t="s">
        <v>5</v>
      </c>
      <c s="6" t="s">
        <v>10308</v>
      </c>
      <c s="36" t="s">
        <v>819</v>
      </c>
      <c s="37">
        <v>900.25</v>
      </c>
      <c s="36">
        <v>0.0002</v>
      </c>
      <c s="36">
        <f>ROUND(G989*H989,6)</f>
      </c>
      <c r="L989" s="38">
        <v>0</v>
      </c>
      <c s="32">
        <f>ROUND(ROUND(L989,2)*ROUND(G989,3),2)</f>
      </c>
      <c s="36" t="s">
        <v>3001</v>
      </c>
      <c>
        <f>(M989*21)/100</f>
      </c>
      <c t="s">
        <v>27</v>
      </c>
    </row>
    <row r="990" spans="1:5" ht="25.5">
      <c r="A990" s="35" t="s">
        <v>54</v>
      </c>
      <c r="E990" s="39" t="s">
        <v>8630</v>
      </c>
    </row>
    <row r="991" spans="1:5" ht="12.75">
      <c r="A991" s="35" t="s">
        <v>55</v>
      </c>
      <c r="E991" s="40" t="s">
        <v>5</v>
      </c>
    </row>
    <row r="992" spans="1:5" ht="12.75">
      <c r="A992" t="s">
        <v>56</v>
      </c>
      <c r="E992" s="39" t="s">
        <v>5</v>
      </c>
    </row>
    <row r="993" spans="1:16" ht="25.5">
      <c r="A993" t="s">
        <v>49</v>
      </c>
      <c s="34" t="s">
        <v>8689</v>
      </c>
      <c s="34" t="s">
        <v>10309</v>
      </c>
      <c s="35" t="s">
        <v>5</v>
      </c>
      <c s="6" t="s">
        <v>10310</v>
      </c>
      <c s="36" t="s">
        <v>819</v>
      </c>
      <c s="37">
        <v>900.25</v>
      </c>
      <c s="36">
        <v>0.00028</v>
      </c>
      <c s="36">
        <f>ROUND(G993*H993,6)</f>
      </c>
      <c r="L993" s="38">
        <v>0</v>
      </c>
      <c s="32">
        <f>ROUND(ROUND(L993,2)*ROUND(G993,3),2)</f>
      </c>
      <c s="36" t="s">
        <v>3001</v>
      </c>
      <c>
        <f>(M993*21)/100</f>
      </c>
      <c t="s">
        <v>27</v>
      </c>
    </row>
    <row r="994" spans="1:5" ht="25.5">
      <c r="A994" s="35" t="s">
        <v>54</v>
      </c>
      <c r="E994" s="39" t="s">
        <v>10311</v>
      </c>
    </row>
    <row r="995" spans="1:5" ht="267.75">
      <c r="A995" s="35" t="s">
        <v>55</v>
      </c>
      <c r="E995" s="42" t="s">
        <v>10312</v>
      </c>
    </row>
    <row r="996" spans="1:5" ht="12.75">
      <c r="A996" t="s">
        <v>56</v>
      </c>
      <c r="E996" s="39" t="s">
        <v>5</v>
      </c>
    </row>
    <row r="997" spans="1:13" ht="12.75">
      <c r="A997" t="s">
        <v>46</v>
      </c>
      <c r="C997" s="31" t="s">
        <v>82</v>
      </c>
      <c r="E997" s="33" t="s">
        <v>3054</v>
      </c>
      <c r="J997" s="32">
        <f>0</f>
      </c>
      <c s="32">
        <f>0</f>
      </c>
      <c s="32">
        <f>0+L998+L1002</f>
      </c>
      <c s="32">
        <f>0+M998+M1002</f>
      </c>
    </row>
    <row r="998" spans="1:16" ht="12.75">
      <c r="A998" t="s">
        <v>49</v>
      </c>
      <c s="34" t="s">
        <v>8692</v>
      </c>
      <c s="34" t="s">
        <v>10313</v>
      </c>
      <c s="35" t="s">
        <v>5</v>
      </c>
      <c s="6" t="s">
        <v>10314</v>
      </c>
      <c s="36" t="s">
        <v>68</v>
      </c>
      <c s="37">
        <v>7</v>
      </c>
      <c s="36">
        <v>0.02639</v>
      </c>
      <c s="36">
        <f>ROUND(G998*H998,6)</f>
      </c>
      <c r="L998" s="38">
        <v>0</v>
      </c>
      <c s="32">
        <f>ROUND(ROUND(L998,2)*ROUND(G998,3),2)</f>
      </c>
      <c s="36" t="s">
        <v>3001</v>
      </c>
      <c>
        <f>(M998*21)/100</f>
      </c>
      <c t="s">
        <v>27</v>
      </c>
    </row>
    <row r="999" spans="1:5" ht="25.5">
      <c r="A999" s="35" t="s">
        <v>54</v>
      </c>
      <c r="E999" s="39" t="s">
        <v>10315</v>
      </c>
    </row>
    <row r="1000" spans="1:5" ht="12.75">
      <c r="A1000" s="35" t="s">
        <v>55</v>
      </c>
      <c r="E1000" s="40" t="s">
        <v>5</v>
      </c>
    </row>
    <row r="1001" spans="1:5" ht="12.75">
      <c r="A1001" t="s">
        <v>56</v>
      </c>
      <c r="E1001" s="39" t="s">
        <v>5</v>
      </c>
    </row>
    <row r="1002" spans="1:16" ht="12.75">
      <c r="A1002" t="s">
        <v>49</v>
      </c>
      <c s="34" t="s">
        <v>8695</v>
      </c>
      <c s="34" t="s">
        <v>10316</v>
      </c>
      <c s="35" t="s">
        <v>5</v>
      </c>
      <c s="6" t="s">
        <v>10317</v>
      </c>
      <c s="36" t="s">
        <v>68</v>
      </c>
      <c s="37">
        <v>1</v>
      </c>
      <c s="36">
        <v>0.04027</v>
      </c>
      <c s="36">
        <f>ROUND(G1002*H1002,6)</f>
      </c>
      <c r="L1002" s="38">
        <v>0</v>
      </c>
      <c s="32">
        <f>ROUND(ROUND(L1002,2)*ROUND(G1002,3),2)</f>
      </c>
      <c s="36" t="s">
        <v>3001</v>
      </c>
      <c>
        <f>(M1002*21)/100</f>
      </c>
      <c t="s">
        <v>27</v>
      </c>
    </row>
    <row r="1003" spans="1:5" ht="25.5">
      <c r="A1003" s="35" t="s">
        <v>54</v>
      </c>
      <c r="E1003" s="39" t="s">
        <v>10318</v>
      </c>
    </row>
    <row r="1004" spans="1:5" ht="12.75">
      <c r="A1004" s="35" t="s">
        <v>55</v>
      </c>
      <c r="E1004" s="40" t="s">
        <v>5</v>
      </c>
    </row>
    <row r="1005" spans="1:5" ht="12.75">
      <c r="A1005" t="s">
        <v>56</v>
      </c>
      <c r="E1005" s="39" t="s">
        <v>5</v>
      </c>
    </row>
    <row r="1006" spans="1:13" ht="12.75">
      <c r="A1006" t="s">
        <v>46</v>
      </c>
      <c r="C1006" s="31" t="s">
        <v>426</v>
      </c>
      <c r="E1006" s="33" t="s">
        <v>7527</v>
      </c>
      <c r="J1006" s="32">
        <f>0</f>
      </c>
      <c s="32">
        <f>0</f>
      </c>
      <c s="32">
        <f>0+L1007+L1011+L1015+L1019+L1023</f>
      </c>
      <c s="32">
        <f>0+M1007+M1011+M1015+M1019+M1023</f>
      </c>
    </row>
    <row r="1007" spans="1:16" ht="25.5">
      <c r="A1007" t="s">
        <v>49</v>
      </c>
      <c s="34" t="s">
        <v>8699</v>
      </c>
      <c s="34" t="s">
        <v>10319</v>
      </c>
      <c s="35" t="s">
        <v>5</v>
      </c>
      <c s="6" t="s">
        <v>10320</v>
      </c>
      <c s="36" t="s">
        <v>819</v>
      </c>
      <c s="37">
        <v>388.92</v>
      </c>
      <c s="36">
        <v>0</v>
      </c>
      <c s="36">
        <f>ROUND(G1007*H1007,6)</f>
      </c>
      <c r="L1007" s="38">
        <v>0</v>
      </c>
      <c s="32">
        <f>ROUND(ROUND(L1007,2)*ROUND(G1007,3),2)</f>
      </c>
      <c s="36" t="s">
        <v>3001</v>
      </c>
      <c>
        <f>(M1007*21)/100</f>
      </c>
      <c t="s">
        <v>27</v>
      </c>
    </row>
    <row r="1008" spans="1:5" ht="25.5">
      <c r="A1008" s="35" t="s">
        <v>54</v>
      </c>
      <c r="E1008" s="39" t="s">
        <v>10321</v>
      </c>
    </row>
    <row r="1009" spans="1:5" ht="12.75">
      <c r="A1009" s="35" t="s">
        <v>55</v>
      </c>
      <c r="E1009" s="40" t="s">
        <v>10322</v>
      </c>
    </row>
    <row r="1010" spans="1:5" ht="12.75">
      <c r="A1010" t="s">
        <v>56</v>
      </c>
      <c r="E1010" s="39" t="s">
        <v>5</v>
      </c>
    </row>
    <row r="1011" spans="1:16" ht="25.5">
      <c r="A1011" t="s">
        <v>49</v>
      </c>
      <c s="34" t="s">
        <v>8703</v>
      </c>
      <c s="34" t="s">
        <v>10323</v>
      </c>
      <c s="35" t="s">
        <v>5</v>
      </c>
      <c s="6" t="s">
        <v>10324</v>
      </c>
      <c s="36" t="s">
        <v>819</v>
      </c>
      <c s="37">
        <v>11667.6</v>
      </c>
      <c s="36">
        <v>0</v>
      </c>
      <c s="36">
        <f>ROUND(G1011*H1011,6)</f>
      </c>
      <c r="L1011" s="38">
        <v>0</v>
      </c>
      <c s="32">
        <f>ROUND(ROUND(L1011,2)*ROUND(G1011,3),2)</f>
      </c>
      <c s="36" t="s">
        <v>3001</v>
      </c>
      <c>
        <f>(M1011*21)/100</f>
      </c>
      <c t="s">
        <v>27</v>
      </c>
    </row>
    <row r="1012" spans="1:5" ht="38.25">
      <c r="A1012" s="35" t="s">
        <v>54</v>
      </c>
      <c r="E1012" s="39" t="s">
        <v>10325</v>
      </c>
    </row>
    <row r="1013" spans="1:5" ht="12.75">
      <c r="A1013" s="35" t="s">
        <v>55</v>
      </c>
      <c r="E1013" s="40" t="s">
        <v>10326</v>
      </c>
    </row>
    <row r="1014" spans="1:5" ht="12.75">
      <c r="A1014" t="s">
        <v>56</v>
      </c>
      <c r="E1014" s="39" t="s">
        <v>5</v>
      </c>
    </row>
    <row r="1015" spans="1:16" ht="25.5">
      <c r="A1015" t="s">
        <v>49</v>
      </c>
      <c s="34" t="s">
        <v>8706</v>
      </c>
      <c s="34" t="s">
        <v>10327</v>
      </c>
      <c s="35" t="s">
        <v>5</v>
      </c>
      <c s="6" t="s">
        <v>10328</v>
      </c>
      <c s="36" t="s">
        <v>68</v>
      </c>
      <c s="37">
        <v>1</v>
      </c>
      <c s="36">
        <v>0</v>
      </c>
      <c s="36">
        <f>ROUND(G1015*H1015,6)</f>
      </c>
      <c r="L1015" s="38">
        <v>0</v>
      </c>
      <c s="32">
        <f>ROUND(ROUND(L1015,2)*ROUND(G1015,3),2)</f>
      </c>
      <c s="36" t="s">
        <v>3001</v>
      </c>
      <c>
        <f>(M1015*21)/100</f>
      </c>
      <c t="s">
        <v>27</v>
      </c>
    </row>
    <row r="1016" spans="1:5" ht="38.25">
      <c r="A1016" s="35" t="s">
        <v>54</v>
      </c>
      <c r="E1016" s="39" t="s">
        <v>10329</v>
      </c>
    </row>
    <row r="1017" spans="1:5" ht="12.75">
      <c r="A1017" s="35" t="s">
        <v>55</v>
      </c>
      <c r="E1017" s="40" t="s">
        <v>5</v>
      </c>
    </row>
    <row r="1018" spans="1:5" ht="12.75">
      <c r="A1018" t="s">
        <v>56</v>
      </c>
      <c r="E1018" s="39" t="s">
        <v>5</v>
      </c>
    </row>
    <row r="1019" spans="1:16" ht="25.5">
      <c r="A1019" t="s">
        <v>49</v>
      </c>
      <c s="34" t="s">
        <v>8709</v>
      </c>
      <c s="34" t="s">
        <v>10330</v>
      </c>
      <c s="35" t="s">
        <v>5</v>
      </c>
      <c s="6" t="s">
        <v>10331</v>
      </c>
      <c s="36" t="s">
        <v>819</v>
      </c>
      <c s="37">
        <v>388.92</v>
      </c>
      <c s="36">
        <v>0</v>
      </c>
      <c s="36">
        <f>ROUND(G1019*H1019,6)</f>
      </c>
      <c r="L1019" s="38">
        <v>0</v>
      </c>
      <c s="32">
        <f>ROUND(ROUND(L1019,2)*ROUND(G1019,3),2)</f>
      </c>
      <c s="36" t="s">
        <v>3001</v>
      </c>
      <c>
        <f>(M1019*21)/100</f>
      </c>
      <c t="s">
        <v>27</v>
      </c>
    </row>
    <row r="1020" spans="1:5" ht="25.5">
      <c r="A1020" s="35" t="s">
        <v>54</v>
      </c>
      <c r="E1020" s="39" t="s">
        <v>10332</v>
      </c>
    </row>
    <row r="1021" spans="1:5" ht="12.75">
      <c r="A1021" s="35" t="s">
        <v>55</v>
      </c>
      <c r="E1021" s="40" t="s">
        <v>5</v>
      </c>
    </row>
    <row r="1022" spans="1:5" ht="12.75">
      <c r="A1022" t="s">
        <v>56</v>
      </c>
      <c r="E1022" s="39" t="s">
        <v>5</v>
      </c>
    </row>
    <row r="1023" spans="1:16" ht="25.5">
      <c r="A1023" t="s">
        <v>49</v>
      </c>
      <c s="34" t="s">
        <v>8713</v>
      </c>
      <c s="34" t="s">
        <v>8648</v>
      </c>
      <c s="35" t="s">
        <v>5</v>
      </c>
      <c s="6" t="s">
        <v>10333</v>
      </c>
      <c s="36" t="s">
        <v>819</v>
      </c>
      <c s="37">
        <v>315</v>
      </c>
      <c s="36">
        <v>0.00013</v>
      </c>
      <c s="36">
        <f>ROUND(G1023*H1023,6)</f>
      </c>
      <c r="L1023" s="38">
        <v>0</v>
      </c>
      <c s="32">
        <f>ROUND(ROUND(L1023,2)*ROUND(G1023,3),2)</f>
      </c>
      <c s="36" t="s">
        <v>3001</v>
      </c>
      <c>
        <f>(M1023*21)/100</f>
      </c>
      <c t="s">
        <v>27</v>
      </c>
    </row>
    <row r="1024" spans="1:5" ht="25.5">
      <c r="A1024" s="35" t="s">
        <v>54</v>
      </c>
      <c r="E1024" s="39" t="s">
        <v>8649</v>
      </c>
    </row>
    <row r="1025" spans="1:5" ht="25.5">
      <c r="A1025" s="35" t="s">
        <v>55</v>
      </c>
      <c r="E1025" s="42" t="s">
        <v>10334</v>
      </c>
    </row>
    <row r="1026" spans="1:5" ht="12.75">
      <c r="A1026" t="s">
        <v>56</v>
      </c>
      <c r="E1026" s="39" t="s">
        <v>5</v>
      </c>
    </row>
    <row r="1027" spans="1:13" ht="12.75">
      <c r="A1027" t="s">
        <v>46</v>
      </c>
      <c r="C1027" s="31" t="s">
        <v>430</v>
      </c>
      <c r="E1027" s="33" t="s">
        <v>7538</v>
      </c>
      <c r="J1027" s="32">
        <f>0</f>
      </c>
      <c s="32">
        <f>0</f>
      </c>
      <c s="32">
        <f>0+L1028+L1032+L1036+L1040+L1044+L1048+L1052+L1056+L1060+L1064</f>
      </c>
      <c s="32">
        <f>0+M1028+M1032+M1036+M1040+M1044+M1048+M1052+M1056+M1060+M1064</f>
      </c>
    </row>
    <row r="1028" spans="1:16" ht="12.75">
      <c r="A1028" t="s">
        <v>49</v>
      </c>
      <c s="34" t="s">
        <v>8716</v>
      </c>
      <c s="34" t="s">
        <v>8652</v>
      </c>
      <c s="35" t="s">
        <v>5</v>
      </c>
      <c s="6" t="s">
        <v>8653</v>
      </c>
      <c s="36" t="s">
        <v>68</v>
      </c>
      <c s="37">
        <v>17</v>
      </c>
      <c s="36">
        <v>0.009</v>
      </c>
      <c s="36">
        <f>ROUND(G1028*H1028,6)</f>
      </c>
      <c r="L1028" s="38">
        <v>0</v>
      </c>
      <c s="32">
        <f>ROUND(ROUND(L1028,2)*ROUND(G1028,3),2)</f>
      </c>
      <c s="36" t="s">
        <v>3001</v>
      </c>
      <c>
        <f>(M1028*21)/100</f>
      </c>
      <c t="s">
        <v>27</v>
      </c>
    </row>
    <row r="1029" spans="1:5" ht="12.75">
      <c r="A1029" s="35" t="s">
        <v>54</v>
      </c>
      <c r="E1029" s="39" t="s">
        <v>8653</v>
      </c>
    </row>
    <row r="1030" spans="1:5" ht="25.5">
      <c r="A1030" s="35" t="s">
        <v>55</v>
      </c>
      <c r="E1030" s="42" t="s">
        <v>10335</v>
      </c>
    </row>
    <row r="1031" spans="1:5" ht="12.75">
      <c r="A1031" t="s">
        <v>56</v>
      </c>
      <c r="E1031" s="39" t="s">
        <v>5</v>
      </c>
    </row>
    <row r="1032" spans="1:16" ht="12.75">
      <c r="A1032" t="s">
        <v>49</v>
      </c>
      <c s="34" t="s">
        <v>8719</v>
      </c>
      <c s="34" t="s">
        <v>10336</v>
      </c>
      <c s="35" t="s">
        <v>5</v>
      </c>
      <c s="6" t="s">
        <v>10337</v>
      </c>
      <c s="36" t="s">
        <v>819</v>
      </c>
      <c s="37">
        <v>356.5</v>
      </c>
      <c s="36">
        <v>3E-05</v>
      </c>
      <c s="36">
        <f>ROUND(G1032*H1032,6)</f>
      </c>
      <c r="L1032" s="38">
        <v>0</v>
      </c>
      <c s="32">
        <f>ROUND(ROUND(L1032,2)*ROUND(G1032,3),2)</f>
      </c>
      <c s="36" t="s">
        <v>3001</v>
      </c>
      <c>
        <f>(M1032*21)/100</f>
      </c>
      <c t="s">
        <v>27</v>
      </c>
    </row>
    <row r="1033" spans="1:5" ht="38.25">
      <c r="A1033" s="35" t="s">
        <v>54</v>
      </c>
      <c r="E1033" s="39" t="s">
        <v>10338</v>
      </c>
    </row>
    <row r="1034" spans="1:5" ht="12.75">
      <c r="A1034" s="35" t="s">
        <v>55</v>
      </c>
      <c r="E1034" s="40" t="s">
        <v>10339</v>
      </c>
    </row>
    <row r="1035" spans="1:5" ht="12.75">
      <c r="A1035" t="s">
        <v>56</v>
      </c>
      <c r="E1035" s="39" t="s">
        <v>5</v>
      </c>
    </row>
    <row r="1036" spans="1:16" ht="12.75">
      <c r="A1036" t="s">
        <v>49</v>
      </c>
      <c s="34" t="s">
        <v>8721</v>
      </c>
      <c s="34" t="s">
        <v>10340</v>
      </c>
      <c s="35" t="s">
        <v>5</v>
      </c>
      <c s="6" t="s">
        <v>10341</v>
      </c>
      <c s="36" t="s">
        <v>68</v>
      </c>
      <c s="37">
        <v>12</v>
      </c>
      <c s="36">
        <v>0.033</v>
      </c>
      <c s="36">
        <f>ROUND(G1036*H1036,6)</f>
      </c>
      <c r="L1036" s="38">
        <v>0</v>
      </c>
      <c s="32">
        <f>ROUND(ROUND(L1036,2)*ROUND(G1036,3),2)</f>
      </c>
      <c s="36" t="s">
        <v>3001</v>
      </c>
      <c>
        <f>(M1036*21)/100</f>
      </c>
      <c t="s">
        <v>27</v>
      </c>
    </row>
    <row r="1037" spans="1:5" ht="38.25">
      <c r="A1037" s="35" t="s">
        <v>54</v>
      </c>
      <c r="E1037" s="39" t="s">
        <v>10342</v>
      </c>
    </row>
    <row r="1038" spans="1:5" ht="63.75">
      <c r="A1038" s="35" t="s">
        <v>55</v>
      </c>
      <c r="E1038" s="42" t="s">
        <v>10343</v>
      </c>
    </row>
    <row r="1039" spans="1:5" ht="12.75">
      <c r="A1039" t="s">
        <v>56</v>
      </c>
      <c r="E1039" s="39" t="s">
        <v>5</v>
      </c>
    </row>
    <row r="1040" spans="1:16" ht="12.75">
      <c r="A1040" t="s">
        <v>49</v>
      </c>
      <c s="34" t="s">
        <v>8723</v>
      </c>
      <c s="34" t="s">
        <v>8671</v>
      </c>
      <c s="35" t="s">
        <v>5</v>
      </c>
      <c s="6" t="s">
        <v>10344</v>
      </c>
      <c s="36" t="s">
        <v>68</v>
      </c>
      <c s="37">
        <v>17</v>
      </c>
      <c s="36">
        <v>0.00018</v>
      </c>
      <c s="36">
        <f>ROUND(G1040*H1040,6)</f>
      </c>
      <c r="L1040" s="38">
        <v>0</v>
      </c>
      <c s="32">
        <f>ROUND(ROUND(L1040,2)*ROUND(G1040,3),2)</f>
      </c>
      <c s="36" t="s">
        <v>3001</v>
      </c>
      <c>
        <f>(M1040*21)/100</f>
      </c>
      <c t="s">
        <v>27</v>
      </c>
    </row>
    <row r="1041" spans="1:5" ht="12.75">
      <c r="A1041" s="35" t="s">
        <v>54</v>
      </c>
      <c r="E1041" s="39" t="s">
        <v>8672</v>
      </c>
    </row>
    <row r="1042" spans="1:5" ht="127.5">
      <c r="A1042" s="35" t="s">
        <v>55</v>
      </c>
      <c r="E1042" s="40" t="s">
        <v>10345</v>
      </c>
    </row>
    <row r="1043" spans="1:5" ht="12.75">
      <c r="A1043" t="s">
        <v>56</v>
      </c>
      <c r="E1043" s="39" t="s">
        <v>5</v>
      </c>
    </row>
    <row r="1044" spans="1:16" ht="12.75">
      <c r="A1044" t="s">
        <v>49</v>
      </c>
      <c s="34" t="s">
        <v>8727</v>
      </c>
      <c s="34" t="s">
        <v>8696</v>
      </c>
      <c s="35" t="s">
        <v>5</v>
      </c>
      <c s="6" t="s">
        <v>8697</v>
      </c>
      <c s="36" t="s">
        <v>68</v>
      </c>
      <c s="37">
        <v>50</v>
      </c>
      <c s="36">
        <v>0</v>
      </c>
      <c s="36">
        <f>ROUND(G1044*H1044,6)</f>
      </c>
      <c r="L1044" s="38">
        <v>0</v>
      </c>
      <c s="32">
        <f>ROUND(ROUND(L1044,2)*ROUND(G1044,3),2)</f>
      </c>
      <c s="36" t="s">
        <v>3001</v>
      </c>
      <c>
        <f>(M1044*21)/100</f>
      </c>
      <c t="s">
        <v>27</v>
      </c>
    </row>
    <row r="1045" spans="1:5" ht="12.75">
      <c r="A1045" s="35" t="s">
        <v>54</v>
      </c>
      <c r="E1045" s="39" t="s">
        <v>8697</v>
      </c>
    </row>
    <row r="1046" spans="1:5" ht="12.75">
      <c r="A1046" s="35" t="s">
        <v>55</v>
      </c>
      <c r="E1046" s="40" t="s">
        <v>10346</v>
      </c>
    </row>
    <row r="1047" spans="1:5" ht="12.75">
      <c r="A1047" t="s">
        <v>56</v>
      </c>
      <c r="E1047" s="39" t="s">
        <v>5</v>
      </c>
    </row>
    <row r="1048" spans="1:16" ht="12.75">
      <c r="A1048" t="s">
        <v>49</v>
      </c>
      <c s="34" t="s">
        <v>8731</v>
      </c>
      <c s="34" t="s">
        <v>8700</v>
      </c>
      <c s="35" t="s">
        <v>5</v>
      </c>
      <c s="6" t="s">
        <v>10347</v>
      </c>
      <c s="36" t="s">
        <v>68</v>
      </c>
      <c s="37">
        <v>30</v>
      </c>
      <c s="36">
        <v>1E-05</v>
      </c>
      <c s="36">
        <f>ROUND(G1048*H1048,6)</f>
      </c>
      <c r="L1048" s="38">
        <v>0</v>
      </c>
      <c s="32">
        <f>ROUND(ROUND(L1048,2)*ROUND(G1048,3),2)</f>
      </c>
      <c s="36" t="s">
        <v>3001</v>
      </c>
      <c>
        <f>(M1048*21)/100</f>
      </c>
      <c t="s">
        <v>27</v>
      </c>
    </row>
    <row r="1049" spans="1:5" ht="25.5">
      <c r="A1049" s="35" t="s">
        <v>54</v>
      </c>
      <c r="E1049" s="39" t="s">
        <v>8701</v>
      </c>
    </row>
    <row r="1050" spans="1:5" ht="12.75">
      <c r="A1050" s="35" t="s">
        <v>55</v>
      </c>
      <c r="E1050" s="40" t="s">
        <v>10348</v>
      </c>
    </row>
    <row r="1051" spans="1:5" ht="12.75">
      <c r="A1051" t="s">
        <v>56</v>
      </c>
      <c r="E1051" s="39" t="s">
        <v>5</v>
      </c>
    </row>
    <row r="1052" spans="1:16" ht="12.75">
      <c r="A1052" t="s">
        <v>49</v>
      </c>
      <c s="34" t="s">
        <v>8735</v>
      </c>
      <c s="34" t="s">
        <v>8704</v>
      </c>
      <c s="35" t="s">
        <v>5</v>
      </c>
      <c s="6" t="s">
        <v>8705</v>
      </c>
      <c s="36" t="s">
        <v>68</v>
      </c>
      <c s="37">
        <v>50</v>
      </c>
      <c s="36">
        <v>0</v>
      </c>
      <c s="36">
        <f>ROUND(G1052*H1052,6)</f>
      </c>
      <c r="L1052" s="38">
        <v>0</v>
      </c>
      <c s="32">
        <f>ROUND(ROUND(L1052,2)*ROUND(G1052,3),2)</f>
      </c>
      <c s="36" t="s">
        <v>85</v>
      </c>
      <c>
        <f>(M1052*21)/100</f>
      </c>
      <c t="s">
        <v>27</v>
      </c>
    </row>
    <row r="1053" spans="1:5" ht="12.75">
      <c r="A1053" s="35" t="s">
        <v>54</v>
      </c>
      <c r="E1053" s="39" t="s">
        <v>8705</v>
      </c>
    </row>
    <row r="1054" spans="1:5" ht="12.75">
      <c r="A1054" s="35" t="s">
        <v>55</v>
      </c>
      <c r="E1054" s="40" t="s">
        <v>5</v>
      </c>
    </row>
    <row r="1055" spans="1:5" ht="12.75">
      <c r="A1055" t="s">
        <v>56</v>
      </c>
      <c r="E1055" s="39" t="s">
        <v>5</v>
      </c>
    </row>
    <row r="1056" spans="1:16" ht="12.75">
      <c r="A1056" t="s">
        <v>49</v>
      </c>
      <c s="34" t="s">
        <v>8739</v>
      </c>
      <c s="34" t="s">
        <v>8707</v>
      </c>
      <c s="35" t="s">
        <v>5</v>
      </c>
      <c s="6" t="s">
        <v>8708</v>
      </c>
      <c s="36" t="s">
        <v>68</v>
      </c>
      <c s="37">
        <v>30</v>
      </c>
      <c s="36">
        <v>0</v>
      </c>
      <c s="36">
        <f>ROUND(G1056*H1056,6)</f>
      </c>
      <c r="L1056" s="38">
        <v>0</v>
      </c>
      <c s="32">
        <f>ROUND(ROUND(L1056,2)*ROUND(G1056,3),2)</f>
      </c>
      <c s="36" t="s">
        <v>85</v>
      </c>
      <c>
        <f>(M1056*21)/100</f>
      </c>
      <c t="s">
        <v>27</v>
      </c>
    </row>
    <row r="1057" spans="1:5" ht="12.75">
      <c r="A1057" s="35" t="s">
        <v>54</v>
      </c>
      <c r="E1057" s="39" t="s">
        <v>8708</v>
      </c>
    </row>
    <row r="1058" spans="1:5" ht="12.75">
      <c r="A1058" s="35" t="s">
        <v>55</v>
      </c>
      <c r="E1058" s="40" t="s">
        <v>5</v>
      </c>
    </row>
    <row r="1059" spans="1:5" ht="12.75">
      <c r="A1059" t="s">
        <v>56</v>
      </c>
      <c r="E1059" s="39" t="s">
        <v>5</v>
      </c>
    </row>
    <row r="1060" spans="1:16" ht="12.75">
      <c r="A1060" t="s">
        <v>49</v>
      </c>
      <c s="34" t="s">
        <v>8743</v>
      </c>
      <c s="34" t="s">
        <v>10349</v>
      </c>
      <c s="35" t="s">
        <v>5</v>
      </c>
      <c s="6" t="s">
        <v>10350</v>
      </c>
      <c s="36" t="s">
        <v>68</v>
      </c>
      <c s="37">
        <v>36</v>
      </c>
      <c s="36">
        <v>0.00052</v>
      </c>
      <c s="36">
        <f>ROUND(G1060*H1060,6)</f>
      </c>
      <c r="L1060" s="38">
        <v>0</v>
      </c>
      <c s="32">
        <f>ROUND(ROUND(L1060,2)*ROUND(G1060,3),2)</f>
      </c>
      <c s="36" t="s">
        <v>85</v>
      </c>
      <c>
        <f>(M1060*21)/100</f>
      </c>
      <c t="s">
        <v>27</v>
      </c>
    </row>
    <row r="1061" spans="1:5" ht="12.75">
      <c r="A1061" s="35" t="s">
        <v>54</v>
      </c>
      <c r="E1061" s="39" t="s">
        <v>10350</v>
      </c>
    </row>
    <row r="1062" spans="1:5" ht="102">
      <c r="A1062" s="35" t="s">
        <v>55</v>
      </c>
      <c r="E1062" s="42" t="s">
        <v>10351</v>
      </c>
    </row>
    <row r="1063" spans="1:5" ht="12.75">
      <c r="A1063" t="s">
        <v>56</v>
      </c>
      <c r="E1063" s="39" t="s">
        <v>5</v>
      </c>
    </row>
    <row r="1064" spans="1:16" ht="12.75">
      <c r="A1064" t="s">
        <v>49</v>
      </c>
      <c s="34" t="s">
        <v>8747</v>
      </c>
      <c s="34" t="s">
        <v>10352</v>
      </c>
      <c s="35" t="s">
        <v>5</v>
      </c>
      <c s="6" t="s">
        <v>10353</v>
      </c>
      <c s="36" t="s">
        <v>68</v>
      </c>
      <c s="37">
        <v>12</v>
      </c>
      <c s="36">
        <v>0.033</v>
      </c>
      <c s="36">
        <f>ROUND(G1064*H1064,6)</f>
      </c>
      <c r="L1064" s="38">
        <v>0</v>
      </c>
      <c s="32">
        <f>ROUND(ROUND(L1064,2)*ROUND(G1064,3),2)</f>
      </c>
      <c s="36" t="s">
        <v>85</v>
      </c>
      <c>
        <f>(M1064*21)/100</f>
      </c>
      <c t="s">
        <v>27</v>
      </c>
    </row>
    <row r="1065" spans="1:5" ht="12.75">
      <c r="A1065" s="35" t="s">
        <v>54</v>
      </c>
      <c r="E1065" s="39" t="s">
        <v>10353</v>
      </c>
    </row>
    <row r="1066" spans="1:5" ht="63.75">
      <c r="A1066" s="35" t="s">
        <v>55</v>
      </c>
      <c r="E1066" s="42" t="s">
        <v>10354</v>
      </c>
    </row>
    <row r="1067" spans="1:5" ht="12.75">
      <c r="A1067" t="s">
        <v>56</v>
      </c>
      <c r="E1067" s="39" t="s">
        <v>5</v>
      </c>
    </row>
    <row r="1068" spans="1:13" ht="12.75">
      <c r="A1068" t="s">
        <v>46</v>
      </c>
      <c r="C1068" s="31" t="s">
        <v>1005</v>
      </c>
      <c r="E1068" s="33" t="s">
        <v>1006</v>
      </c>
      <c r="J1068" s="32">
        <f>0</f>
      </c>
      <c s="32">
        <f>0</f>
      </c>
      <c s="32">
        <f>0+L1069+L1073</f>
      </c>
      <c s="32">
        <f>0+M1069+M1073</f>
      </c>
    </row>
    <row r="1069" spans="1:16" ht="38.25">
      <c r="A1069" t="s">
        <v>49</v>
      </c>
      <c s="34" t="s">
        <v>8751</v>
      </c>
      <c s="34" t="s">
        <v>3134</v>
      </c>
      <c s="35" t="s">
        <v>3135</v>
      </c>
      <c s="6" t="s">
        <v>3136</v>
      </c>
      <c s="36" t="s">
        <v>1010</v>
      </c>
      <c s="37">
        <v>1414.159</v>
      </c>
      <c s="36">
        <v>0</v>
      </c>
      <c s="36">
        <f>ROUND(G1069*H1069,6)</f>
      </c>
      <c r="L1069" s="38">
        <v>0</v>
      </c>
      <c s="32">
        <f>ROUND(ROUND(L1069,2)*ROUND(G1069,3),2)</f>
      </c>
      <c s="36" t="s">
        <v>85</v>
      </c>
      <c>
        <f>(M1069*21)/100</f>
      </c>
      <c t="s">
        <v>27</v>
      </c>
    </row>
    <row r="1070" spans="1:5" ht="12.75">
      <c r="A1070" s="35" t="s">
        <v>54</v>
      </c>
      <c r="E1070" s="39" t="s">
        <v>1011</v>
      </c>
    </row>
    <row r="1071" spans="1:5" ht="12.75">
      <c r="A1071" s="35" t="s">
        <v>55</v>
      </c>
      <c r="E1071" s="40" t="s">
        <v>10355</v>
      </c>
    </row>
    <row r="1072" spans="1:5" ht="89.25">
      <c r="A1072" t="s">
        <v>56</v>
      </c>
      <c r="E1072" s="39" t="s">
        <v>1012</v>
      </c>
    </row>
    <row r="1073" spans="1:16" ht="38.25">
      <c r="A1073" t="s">
        <v>49</v>
      </c>
      <c s="34" t="s">
        <v>8755</v>
      </c>
      <c s="34" t="s">
        <v>2721</v>
      </c>
      <c s="35" t="s">
        <v>2722</v>
      </c>
      <c s="6" t="s">
        <v>2723</v>
      </c>
      <c s="36" t="s">
        <v>1010</v>
      </c>
      <c s="37">
        <v>54.12</v>
      </c>
      <c s="36">
        <v>0</v>
      </c>
      <c s="36">
        <f>ROUND(G1073*H1073,6)</f>
      </c>
      <c r="L1073" s="38">
        <v>0</v>
      </c>
      <c s="32">
        <f>ROUND(ROUND(L1073,2)*ROUND(G1073,3),2)</f>
      </c>
      <c s="36" t="s">
        <v>85</v>
      </c>
      <c>
        <f>(M1073*21)/100</f>
      </c>
      <c t="s">
        <v>27</v>
      </c>
    </row>
    <row r="1074" spans="1:5" ht="12.75">
      <c r="A1074" s="35" t="s">
        <v>54</v>
      </c>
      <c r="E1074" s="39" t="s">
        <v>1011</v>
      </c>
    </row>
    <row r="1075" spans="1:5" ht="25.5">
      <c r="A1075" s="35" t="s">
        <v>55</v>
      </c>
      <c r="E1075" s="42" t="s">
        <v>10356</v>
      </c>
    </row>
    <row r="1076" spans="1:5" ht="102">
      <c r="A1076" t="s">
        <v>56</v>
      </c>
      <c r="E1076" s="39" t="s">
        <v>2724</v>
      </c>
    </row>
    <row r="1077" spans="1:13" ht="12.75">
      <c r="A1077" t="s">
        <v>46</v>
      </c>
      <c r="C1077" s="31" t="s">
        <v>3105</v>
      </c>
      <c r="E1077" s="33" t="s">
        <v>3106</v>
      </c>
      <c r="J1077" s="32">
        <f>0</f>
      </c>
      <c s="32">
        <f>0</f>
      </c>
      <c s="32">
        <f>0+L1078</f>
      </c>
      <c s="32">
        <f>0+M1078</f>
      </c>
    </row>
    <row r="1078" spans="1:16" ht="12.75">
      <c r="A1078" t="s">
        <v>49</v>
      </c>
      <c s="34" t="s">
        <v>8759</v>
      </c>
      <c s="34" t="s">
        <v>8924</v>
      </c>
      <c s="35" t="s">
        <v>5</v>
      </c>
      <c s="6" t="s">
        <v>10357</v>
      </c>
      <c s="36" t="s">
        <v>1010</v>
      </c>
      <c s="37">
        <v>1493.9</v>
      </c>
      <c s="36">
        <v>0</v>
      </c>
      <c s="36">
        <f>ROUND(G1078*H1078,6)</f>
      </c>
      <c r="L1078" s="38">
        <v>0</v>
      </c>
      <c s="32">
        <f>ROUND(ROUND(L1078,2)*ROUND(G1078,3),2)</f>
      </c>
      <c s="36" t="s">
        <v>3001</v>
      </c>
      <c>
        <f>(M1078*21)/100</f>
      </c>
      <c t="s">
        <v>27</v>
      </c>
    </row>
    <row r="1079" spans="1:5" ht="38.25">
      <c r="A1079" s="35" t="s">
        <v>54</v>
      </c>
      <c r="E1079" s="39" t="s">
        <v>8926</v>
      </c>
    </row>
    <row r="1080" spans="1:5" ht="12.75">
      <c r="A1080" s="35" t="s">
        <v>55</v>
      </c>
      <c r="E1080" s="40" t="s">
        <v>5</v>
      </c>
    </row>
    <row r="1081" spans="1:5" ht="12.75">
      <c r="A1081" t="s">
        <v>56</v>
      </c>
      <c r="E1081" s="39" t="s">
        <v>5</v>
      </c>
    </row>
    <row r="1082" spans="1:13" ht="12.75">
      <c r="A1082" t="s">
        <v>46</v>
      </c>
      <c r="C1082" s="31" t="s">
        <v>4125</v>
      </c>
      <c r="E1082" s="33" t="s">
        <v>2575</v>
      </c>
      <c r="J1082" s="32">
        <f>0</f>
      </c>
      <c s="32">
        <f>0</f>
      </c>
      <c s="32">
        <f>0+L1083</f>
      </c>
      <c s="32">
        <f>0+M1083</f>
      </c>
    </row>
    <row r="1083" spans="1:16" ht="12.75">
      <c r="A1083" t="s">
        <v>49</v>
      </c>
      <c s="34" t="s">
        <v>8762</v>
      </c>
      <c s="34" t="s">
        <v>10358</v>
      </c>
      <c s="35" t="s">
        <v>5</v>
      </c>
      <c s="6" t="s">
        <v>10359</v>
      </c>
      <c s="36" t="s">
        <v>528</v>
      </c>
      <c s="37">
        <v>1</v>
      </c>
      <c s="36">
        <v>0</v>
      </c>
      <c s="36">
        <f>ROUND(G1083*H1083,6)</f>
      </c>
      <c r="L1083" s="38">
        <v>0</v>
      </c>
      <c s="32">
        <f>ROUND(ROUND(L1083,2)*ROUND(G1083,3),2)</f>
      </c>
      <c s="36" t="s">
        <v>85</v>
      </c>
      <c>
        <f>(M1083*21)/100</f>
      </c>
      <c t="s">
        <v>27</v>
      </c>
    </row>
    <row r="1084" spans="1:5" ht="12.75">
      <c r="A1084" s="35" t="s">
        <v>54</v>
      </c>
      <c r="E1084" s="39" t="s">
        <v>10359</v>
      </c>
    </row>
    <row r="1085" spans="1:5" ht="12.75">
      <c r="A1085" s="35" t="s">
        <v>55</v>
      </c>
      <c r="E1085" s="40" t="s">
        <v>5</v>
      </c>
    </row>
    <row r="1086" spans="1:5" ht="12.75">
      <c r="A1086" t="s">
        <v>56</v>
      </c>
      <c r="E10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COUNTIFS(L8:L276,"=0",A8:A276,"P")+COUNTIFS(L8:L276,"",A8:A276,"P")+SUM(Q8:Q276)</f>
      </c>
    </row>
    <row r="8" spans="1:13" ht="12.75">
      <c r="A8" t="s">
        <v>44</v>
      </c>
      <c r="C8" s="28" t="s">
        <v>10362</v>
      </c>
      <c r="E8" s="30" t="s">
        <v>10361</v>
      </c>
      <c r="J8" s="29">
        <f>0+J9+J18+J79+J152+J177+J190+J199+J212+J217+J262+J275</f>
      </c>
      <c s="29">
        <f>0+K9+K18+K79+K152+K177+K190+K199+K212+K217+K262+K275</f>
      </c>
      <c s="29">
        <f>0+L9+L18+L79+L152+L177+L190+L199+L212+L217+L262+L275</f>
      </c>
      <c s="29">
        <f>0+M9+M18+M79+M152+M177+M190+M199+M212+M217+M262+M275</f>
      </c>
    </row>
    <row r="9" spans="1:13" ht="12.75">
      <c r="A9" t="s">
        <v>46</v>
      </c>
      <c r="C9" s="31" t="s">
        <v>6181</v>
      </c>
      <c r="E9" s="33" t="s">
        <v>6182</v>
      </c>
      <c r="J9" s="32">
        <f>0</f>
      </c>
      <c s="32">
        <f>0</f>
      </c>
      <c s="32">
        <f>0+L10+L14</f>
      </c>
      <c s="32">
        <f>0+M10+M14</f>
      </c>
    </row>
    <row r="10" spans="1:16" ht="12.75">
      <c r="A10" t="s">
        <v>49</v>
      </c>
      <c s="34" t="s">
        <v>47</v>
      </c>
      <c s="34" t="s">
        <v>6183</v>
      </c>
      <c s="35" t="s">
        <v>5</v>
      </c>
      <c s="6" t="s">
        <v>6184</v>
      </c>
      <c s="36" t="s">
        <v>68</v>
      </c>
      <c s="37">
        <v>2</v>
      </c>
      <c s="36">
        <v>0</v>
      </c>
      <c s="36">
        <f>ROUND(G10*H10,6)</f>
      </c>
      <c r="L10" s="38">
        <v>0</v>
      </c>
      <c s="32">
        <f>ROUND(ROUND(L10,2)*ROUND(G10,3),2)</f>
      </c>
      <c s="36" t="s">
        <v>3001</v>
      </c>
      <c>
        <f>(M10*21)/100</f>
      </c>
      <c t="s">
        <v>27</v>
      </c>
    </row>
    <row r="11" spans="1:5" ht="12.75">
      <c r="A11" s="35" t="s">
        <v>54</v>
      </c>
      <c r="E11" s="39" t="s">
        <v>6184</v>
      </c>
    </row>
    <row r="12" spans="1:5" ht="12.75">
      <c r="A12" s="35" t="s">
        <v>55</v>
      </c>
      <c r="E12" s="40" t="s">
        <v>5</v>
      </c>
    </row>
    <row r="13" spans="1:5" ht="12.75">
      <c r="A13" t="s">
        <v>56</v>
      </c>
      <c r="E13" s="39" t="s">
        <v>5</v>
      </c>
    </row>
    <row r="14" spans="1:16" ht="12.75">
      <c r="A14" t="s">
        <v>49</v>
      </c>
      <c s="34" t="s">
        <v>27</v>
      </c>
      <c s="34" t="s">
        <v>10363</v>
      </c>
      <c s="35" t="s">
        <v>5</v>
      </c>
      <c s="6" t="s">
        <v>10364</v>
      </c>
      <c s="36" t="s">
        <v>68</v>
      </c>
      <c s="37">
        <v>2</v>
      </c>
      <c s="36">
        <v>0</v>
      </c>
      <c s="36">
        <f>ROUND(G14*H14,6)</f>
      </c>
      <c r="L14" s="38">
        <v>0</v>
      </c>
      <c s="32">
        <f>ROUND(ROUND(L14,2)*ROUND(G14,3),2)</f>
      </c>
      <c s="36" t="s">
        <v>85</v>
      </c>
      <c>
        <f>(M14*21)/100</f>
      </c>
      <c t="s">
        <v>27</v>
      </c>
    </row>
    <row r="15" spans="1:5" ht="12.75">
      <c r="A15" s="35" t="s">
        <v>54</v>
      </c>
      <c r="E15" s="39" t="s">
        <v>10364</v>
      </c>
    </row>
    <row r="16" spans="1:5" ht="25.5">
      <c r="A16" s="35" t="s">
        <v>55</v>
      </c>
      <c r="E16" s="42" t="s">
        <v>10365</v>
      </c>
    </row>
    <row r="17" spans="1:5" ht="12.75">
      <c r="A17" t="s">
        <v>56</v>
      </c>
      <c r="E17" s="39" t="s">
        <v>5</v>
      </c>
    </row>
    <row r="18" spans="1:13" ht="12.75">
      <c r="A18" t="s">
        <v>46</v>
      </c>
      <c r="C18" s="31" t="s">
        <v>6385</v>
      </c>
      <c r="E18" s="33" t="s">
        <v>6386</v>
      </c>
      <c r="J18" s="32">
        <f>0</f>
      </c>
      <c s="32">
        <f>0</f>
      </c>
      <c s="32">
        <f>0+L19+L23+L27+L31+L35+L39+L43+L47+L51+L55+L59+L63+L67+L71+L75</f>
      </c>
      <c s="32">
        <f>0+M19+M23+M27+M31+M35+M39+M43+M47+M51+M55+M59+M63+M67+M71+M75</f>
      </c>
    </row>
    <row r="19" spans="1:16" ht="12.75">
      <c r="A19" t="s">
        <v>49</v>
      </c>
      <c s="34" t="s">
        <v>26</v>
      </c>
      <c s="34" t="s">
        <v>10366</v>
      </c>
      <c s="35" t="s">
        <v>5</v>
      </c>
      <c s="6" t="s">
        <v>10367</v>
      </c>
      <c s="36" t="s">
        <v>60</v>
      </c>
      <c s="37">
        <v>2</v>
      </c>
      <c s="36">
        <v>0.00142</v>
      </c>
      <c s="36">
        <f>ROUND(G19*H19,6)</f>
      </c>
      <c r="L19" s="38">
        <v>0</v>
      </c>
      <c s="32">
        <f>ROUND(ROUND(L19,2)*ROUND(G19,3),2)</f>
      </c>
      <c s="36" t="s">
        <v>3001</v>
      </c>
      <c>
        <f>(M19*21)/100</f>
      </c>
      <c t="s">
        <v>27</v>
      </c>
    </row>
    <row r="20" spans="1:5" ht="12.75">
      <c r="A20" s="35" t="s">
        <v>54</v>
      </c>
      <c r="E20" s="39" t="s">
        <v>10367</v>
      </c>
    </row>
    <row r="21" spans="1:5" ht="12.75">
      <c r="A21" s="35" t="s">
        <v>55</v>
      </c>
      <c r="E21" s="40" t="s">
        <v>5</v>
      </c>
    </row>
    <row r="22" spans="1:5" ht="12.75">
      <c r="A22" t="s">
        <v>56</v>
      </c>
      <c r="E22" s="39" t="s">
        <v>5</v>
      </c>
    </row>
    <row r="23" spans="1:16" ht="12.75">
      <c r="A23" t="s">
        <v>49</v>
      </c>
      <c s="34" t="s">
        <v>65</v>
      </c>
      <c s="34" t="s">
        <v>10368</v>
      </c>
      <c s="35" t="s">
        <v>5</v>
      </c>
      <c s="6" t="s">
        <v>10369</v>
      </c>
      <c s="36" t="s">
        <v>60</v>
      </c>
      <c s="37">
        <v>20</v>
      </c>
      <c s="36">
        <v>0.00206</v>
      </c>
      <c s="36">
        <f>ROUND(G23*H23,6)</f>
      </c>
      <c r="L23" s="38">
        <v>0</v>
      </c>
      <c s="32">
        <f>ROUND(ROUND(L23,2)*ROUND(G23,3),2)</f>
      </c>
      <c s="36" t="s">
        <v>3001</v>
      </c>
      <c>
        <f>(M23*21)/100</f>
      </c>
      <c t="s">
        <v>27</v>
      </c>
    </row>
    <row r="24" spans="1:5" ht="12.75">
      <c r="A24" s="35" t="s">
        <v>54</v>
      </c>
      <c r="E24" s="39" t="s">
        <v>10369</v>
      </c>
    </row>
    <row r="25" spans="1:5" ht="12.75">
      <c r="A25" s="35" t="s">
        <v>55</v>
      </c>
      <c r="E25" s="40" t="s">
        <v>5</v>
      </c>
    </row>
    <row r="26" spans="1:5" ht="12.75">
      <c r="A26" t="s">
        <v>56</v>
      </c>
      <c r="E26" s="39" t="s">
        <v>5</v>
      </c>
    </row>
    <row r="27" spans="1:16" ht="12.75">
      <c r="A27" t="s">
        <v>49</v>
      </c>
      <c s="34" t="s">
        <v>70</v>
      </c>
      <c s="34" t="s">
        <v>9032</v>
      </c>
      <c s="35" t="s">
        <v>5</v>
      </c>
      <c s="6" t="s">
        <v>9033</v>
      </c>
      <c s="36" t="s">
        <v>60</v>
      </c>
      <c s="37">
        <v>26</v>
      </c>
      <c s="36">
        <v>0.00041</v>
      </c>
      <c s="36">
        <f>ROUND(G27*H27,6)</f>
      </c>
      <c r="L27" s="38">
        <v>0</v>
      </c>
      <c s="32">
        <f>ROUND(ROUND(L27,2)*ROUND(G27,3),2)</f>
      </c>
      <c s="36" t="s">
        <v>3001</v>
      </c>
      <c>
        <f>(M27*21)/100</f>
      </c>
      <c t="s">
        <v>27</v>
      </c>
    </row>
    <row r="28" spans="1:5" ht="12.75">
      <c r="A28" s="35" t="s">
        <v>54</v>
      </c>
      <c r="E28" s="39" t="s">
        <v>9033</v>
      </c>
    </row>
    <row r="29" spans="1:5" ht="12.75">
      <c r="A29" s="35" t="s">
        <v>55</v>
      </c>
      <c r="E29" s="40" t="s">
        <v>10370</v>
      </c>
    </row>
    <row r="30" spans="1:5" ht="12.75">
      <c r="A30" t="s">
        <v>56</v>
      </c>
      <c r="E30" s="39" t="s">
        <v>5</v>
      </c>
    </row>
    <row r="31" spans="1:16" ht="12.75">
      <c r="A31" t="s">
        <v>49</v>
      </c>
      <c s="34" t="s">
        <v>74</v>
      </c>
      <c s="34" t="s">
        <v>9035</v>
      </c>
      <c s="35" t="s">
        <v>5</v>
      </c>
      <c s="6" t="s">
        <v>9036</v>
      </c>
      <c s="36" t="s">
        <v>60</v>
      </c>
      <c s="37">
        <v>32</v>
      </c>
      <c s="36">
        <v>0.00048</v>
      </c>
      <c s="36">
        <f>ROUND(G31*H31,6)</f>
      </c>
      <c r="L31" s="38">
        <v>0</v>
      </c>
      <c s="32">
        <f>ROUND(ROUND(L31,2)*ROUND(G31,3),2)</f>
      </c>
      <c s="36" t="s">
        <v>3001</v>
      </c>
      <c>
        <f>(M31*21)/100</f>
      </c>
      <c t="s">
        <v>27</v>
      </c>
    </row>
    <row r="32" spans="1:5" ht="12.75">
      <c r="A32" s="35" t="s">
        <v>54</v>
      </c>
      <c r="E32" s="39" t="s">
        <v>9036</v>
      </c>
    </row>
    <row r="33" spans="1:5" ht="12.75">
      <c r="A33" s="35" t="s">
        <v>55</v>
      </c>
      <c r="E33" s="40" t="s">
        <v>5</v>
      </c>
    </row>
    <row r="34" spans="1:5" ht="12.75">
      <c r="A34" t="s">
        <v>56</v>
      </c>
      <c r="E34" s="39" t="s">
        <v>5</v>
      </c>
    </row>
    <row r="35" spans="1:16" ht="12.75">
      <c r="A35" t="s">
        <v>49</v>
      </c>
      <c s="34" t="s">
        <v>78</v>
      </c>
      <c s="34" t="s">
        <v>9037</v>
      </c>
      <c s="35" t="s">
        <v>5</v>
      </c>
      <c s="6" t="s">
        <v>9038</v>
      </c>
      <c s="36" t="s">
        <v>60</v>
      </c>
      <c s="37">
        <v>42</v>
      </c>
      <c s="36">
        <v>0.00071</v>
      </c>
      <c s="36">
        <f>ROUND(G35*H35,6)</f>
      </c>
      <c r="L35" s="38">
        <v>0</v>
      </c>
      <c s="32">
        <f>ROUND(ROUND(L35,2)*ROUND(G35,3),2)</f>
      </c>
      <c s="36" t="s">
        <v>3001</v>
      </c>
      <c>
        <f>(M35*21)/100</f>
      </c>
      <c t="s">
        <v>27</v>
      </c>
    </row>
    <row r="36" spans="1:5" ht="12.75">
      <c r="A36" s="35" t="s">
        <v>54</v>
      </c>
      <c r="E36" s="39" t="s">
        <v>9038</v>
      </c>
    </row>
    <row r="37" spans="1:5" ht="12.75">
      <c r="A37" s="35" t="s">
        <v>55</v>
      </c>
      <c r="E37" s="40" t="s">
        <v>5</v>
      </c>
    </row>
    <row r="38" spans="1:5" ht="12.75">
      <c r="A38" t="s">
        <v>56</v>
      </c>
      <c r="E38" s="39" t="s">
        <v>5</v>
      </c>
    </row>
    <row r="39" spans="1:16" ht="12.75">
      <c r="A39" t="s">
        <v>49</v>
      </c>
      <c s="34" t="s">
        <v>82</v>
      </c>
      <c s="34" t="s">
        <v>9039</v>
      </c>
      <c s="35" t="s">
        <v>5</v>
      </c>
      <c s="6" t="s">
        <v>9040</v>
      </c>
      <c s="36" t="s">
        <v>60</v>
      </c>
      <c s="37">
        <v>2</v>
      </c>
      <c s="36">
        <v>0.00224</v>
      </c>
      <c s="36">
        <f>ROUND(G39*H39,6)</f>
      </c>
      <c r="L39" s="38">
        <v>0</v>
      </c>
      <c s="32">
        <f>ROUND(ROUND(L39,2)*ROUND(G39,3),2)</f>
      </c>
      <c s="36" t="s">
        <v>3001</v>
      </c>
      <c>
        <f>(M39*21)/100</f>
      </c>
      <c t="s">
        <v>27</v>
      </c>
    </row>
    <row r="40" spans="1:5" ht="12.75">
      <c r="A40" s="35" t="s">
        <v>54</v>
      </c>
      <c r="E40" s="39" t="s">
        <v>9040</v>
      </c>
    </row>
    <row r="41" spans="1:5" ht="12.75">
      <c r="A41" s="35" t="s">
        <v>55</v>
      </c>
      <c r="E41" s="40" t="s">
        <v>5</v>
      </c>
    </row>
    <row r="42" spans="1:5" ht="12.75">
      <c r="A42" t="s">
        <v>56</v>
      </c>
      <c r="E42" s="39" t="s">
        <v>5</v>
      </c>
    </row>
    <row r="43" spans="1:16" ht="12.75">
      <c r="A43" t="s">
        <v>49</v>
      </c>
      <c s="34" t="s">
        <v>89</v>
      </c>
      <c s="34" t="s">
        <v>9041</v>
      </c>
      <c s="35" t="s">
        <v>5</v>
      </c>
      <c s="6" t="s">
        <v>9042</v>
      </c>
      <c s="36" t="s">
        <v>68</v>
      </c>
      <c s="37">
        <v>1</v>
      </c>
      <c s="36">
        <v>0</v>
      </c>
      <c s="36">
        <f>ROUND(G43*H43,6)</f>
      </c>
      <c r="L43" s="38">
        <v>0</v>
      </c>
      <c s="32">
        <f>ROUND(ROUND(L43,2)*ROUND(G43,3),2)</f>
      </c>
      <c s="36" t="s">
        <v>3001</v>
      </c>
      <c>
        <f>(M43*21)/100</f>
      </c>
      <c t="s">
        <v>27</v>
      </c>
    </row>
    <row r="44" spans="1:5" ht="12.75">
      <c r="A44" s="35" t="s">
        <v>54</v>
      </c>
      <c r="E44" s="39" t="s">
        <v>9042</v>
      </c>
    </row>
    <row r="45" spans="1:5" ht="12.75">
      <c r="A45" s="35" t="s">
        <v>55</v>
      </c>
      <c r="E45" s="40" t="s">
        <v>5</v>
      </c>
    </row>
    <row r="46" spans="1:5" ht="12.75">
      <c r="A46" t="s">
        <v>56</v>
      </c>
      <c r="E46" s="39" t="s">
        <v>5</v>
      </c>
    </row>
    <row r="47" spans="1:16" ht="12.75">
      <c r="A47" t="s">
        <v>49</v>
      </c>
      <c s="34" t="s">
        <v>93</v>
      </c>
      <c s="34" t="s">
        <v>9043</v>
      </c>
      <c s="35" t="s">
        <v>5</v>
      </c>
      <c s="6" t="s">
        <v>9044</v>
      </c>
      <c s="36" t="s">
        <v>68</v>
      </c>
      <c s="37">
        <v>1</v>
      </c>
      <c s="36">
        <v>0</v>
      </c>
      <c s="36">
        <f>ROUND(G47*H47,6)</f>
      </c>
      <c r="L47" s="38">
        <v>0</v>
      </c>
      <c s="32">
        <f>ROUND(ROUND(L47,2)*ROUND(G47,3),2)</f>
      </c>
      <c s="36" t="s">
        <v>3001</v>
      </c>
      <c>
        <f>(M47*21)/100</f>
      </c>
      <c t="s">
        <v>27</v>
      </c>
    </row>
    <row r="48" spans="1:5" ht="12.75">
      <c r="A48" s="35" t="s">
        <v>54</v>
      </c>
      <c r="E48" s="39" t="s">
        <v>9044</v>
      </c>
    </row>
    <row r="49" spans="1:5" ht="12.75">
      <c r="A49" s="35" t="s">
        <v>55</v>
      </c>
      <c r="E49" s="40" t="s">
        <v>5</v>
      </c>
    </row>
    <row r="50" spans="1:5" ht="12.75">
      <c r="A50" t="s">
        <v>56</v>
      </c>
      <c r="E50" s="39" t="s">
        <v>5</v>
      </c>
    </row>
    <row r="51" spans="1:16" ht="25.5">
      <c r="A51" t="s">
        <v>49</v>
      </c>
      <c s="34" t="s">
        <v>96</v>
      </c>
      <c s="34" t="s">
        <v>9048</v>
      </c>
      <c s="35" t="s">
        <v>5</v>
      </c>
      <c s="6" t="s">
        <v>9049</v>
      </c>
      <c s="36" t="s">
        <v>68</v>
      </c>
      <c s="37">
        <v>8</v>
      </c>
      <c s="36">
        <v>2E-05</v>
      </c>
      <c s="36">
        <f>ROUND(G51*H51,6)</f>
      </c>
      <c r="L51" s="38">
        <v>0</v>
      </c>
      <c s="32">
        <f>ROUND(ROUND(L51,2)*ROUND(G51,3),2)</f>
      </c>
      <c s="36" t="s">
        <v>3001</v>
      </c>
      <c>
        <f>(M51*21)/100</f>
      </c>
      <c t="s">
        <v>27</v>
      </c>
    </row>
    <row r="52" spans="1:5" ht="25.5">
      <c r="A52" s="35" t="s">
        <v>54</v>
      </c>
      <c r="E52" s="39" t="s">
        <v>9049</v>
      </c>
    </row>
    <row r="53" spans="1:5" ht="12.75">
      <c r="A53" s="35" t="s">
        <v>55</v>
      </c>
      <c r="E53" s="40" t="s">
        <v>5</v>
      </c>
    </row>
    <row r="54" spans="1:5" ht="12.75">
      <c r="A54" t="s">
        <v>56</v>
      </c>
      <c r="E54" s="39" t="s">
        <v>5</v>
      </c>
    </row>
    <row r="55" spans="1:16" ht="12.75">
      <c r="A55" t="s">
        <v>49</v>
      </c>
      <c s="34" t="s">
        <v>100</v>
      </c>
      <c s="34" t="s">
        <v>9050</v>
      </c>
      <c s="35" t="s">
        <v>5</v>
      </c>
      <c s="6" t="s">
        <v>9051</v>
      </c>
      <c s="36" t="s">
        <v>60</v>
      </c>
      <c s="37">
        <v>124</v>
      </c>
      <c s="36">
        <v>0</v>
      </c>
      <c s="36">
        <f>ROUND(G55*H55,6)</f>
      </c>
      <c r="L55" s="38">
        <v>0</v>
      </c>
      <c s="32">
        <f>ROUND(ROUND(L55,2)*ROUND(G55,3),2)</f>
      </c>
      <c s="36" t="s">
        <v>3001</v>
      </c>
      <c>
        <f>(M55*21)/100</f>
      </c>
      <c t="s">
        <v>27</v>
      </c>
    </row>
    <row r="56" spans="1:5" ht="12.75">
      <c r="A56" s="35" t="s">
        <v>54</v>
      </c>
      <c r="E56" s="39" t="s">
        <v>9051</v>
      </c>
    </row>
    <row r="57" spans="1:5" ht="12.75">
      <c r="A57" s="35" t="s">
        <v>55</v>
      </c>
      <c r="E57" s="40" t="s">
        <v>10371</v>
      </c>
    </row>
    <row r="58" spans="1:5" ht="12.75">
      <c r="A58" t="s">
        <v>56</v>
      </c>
      <c r="E58" s="39" t="s">
        <v>5</v>
      </c>
    </row>
    <row r="59" spans="1:16" ht="25.5">
      <c r="A59" t="s">
        <v>49</v>
      </c>
      <c s="34" t="s">
        <v>104</v>
      </c>
      <c s="34" t="s">
        <v>9052</v>
      </c>
      <c s="35" t="s">
        <v>5</v>
      </c>
      <c s="6" t="s">
        <v>9053</v>
      </c>
      <c s="36" t="s">
        <v>1010</v>
      </c>
      <c s="37">
        <v>0.105</v>
      </c>
      <c s="36">
        <v>0</v>
      </c>
      <c s="36">
        <f>ROUND(G59*H59,6)</f>
      </c>
      <c r="L59" s="38">
        <v>0</v>
      </c>
      <c s="32">
        <f>ROUND(ROUND(L59,2)*ROUND(G59,3),2)</f>
      </c>
      <c s="36" t="s">
        <v>3001</v>
      </c>
      <c>
        <f>(M59*21)/100</f>
      </c>
      <c t="s">
        <v>27</v>
      </c>
    </row>
    <row r="60" spans="1:5" ht="25.5">
      <c r="A60" s="35" t="s">
        <v>54</v>
      </c>
      <c r="E60" s="39" t="s">
        <v>9053</v>
      </c>
    </row>
    <row r="61" spans="1:5" ht="12.75">
      <c r="A61" s="35" t="s">
        <v>55</v>
      </c>
      <c r="E61" s="40" t="s">
        <v>5</v>
      </c>
    </row>
    <row r="62" spans="1:5" ht="12.75">
      <c r="A62" t="s">
        <v>56</v>
      </c>
      <c r="E62" s="39" t="s">
        <v>5</v>
      </c>
    </row>
    <row r="63" spans="1:16" ht="12.75">
      <c r="A63" t="s">
        <v>49</v>
      </c>
      <c s="34" t="s">
        <v>107</v>
      </c>
      <c s="34" t="s">
        <v>9054</v>
      </c>
      <c s="35" t="s">
        <v>5</v>
      </c>
      <c s="6" t="s">
        <v>9055</v>
      </c>
      <c s="36" t="s">
        <v>68</v>
      </c>
      <c s="37">
        <v>1</v>
      </c>
      <c s="36">
        <v>0</v>
      </c>
      <c s="36">
        <f>ROUND(G63*H63,6)</f>
      </c>
      <c r="L63" s="38">
        <v>0</v>
      </c>
      <c s="32">
        <f>ROUND(ROUND(L63,2)*ROUND(G63,3),2)</f>
      </c>
      <c s="36" t="s">
        <v>85</v>
      </c>
      <c>
        <f>(M63*21)/100</f>
      </c>
      <c t="s">
        <v>27</v>
      </c>
    </row>
    <row r="64" spans="1:5" ht="12.75">
      <c r="A64" s="35" t="s">
        <v>54</v>
      </c>
      <c r="E64" s="39" t="s">
        <v>9055</v>
      </c>
    </row>
    <row r="65" spans="1:5" ht="12.75">
      <c r="A65" s="35" t="s">
        <v>55</v>
      </c>
      <c r="E65" s="40" t="s">
        <v>5</v>
      </c>
    </row>
    <row r="66" spans="1:5" ht="12.75">
      <c r="A66" t="s">
        <v>56</v>
      </c>
      <c r="E66" s="39" t="s">
        <v>5</v>
      </c>
    </row>
    <row r="67" spans="1:16" ht="12.75">
      <c r="A67" t="s">
        <v>49</v>
      </c>
      <c s="34" t="s">
        <v>110</v>
      </c>
      <c s="34" t="s">
        <v>10372</v>
      </c>
      <c s="35" t="s">
        <v>5</v>
      </c>
      <c s="6" t="s">
        <v>9055</v>
      </c>
      <c s="36" t="s">
        <v>68</v>
      </c>
      <c s="37">
        <v>7</v>
      </c>
      <c s="36">
        <v>0</v>
      </c>
      <c s="36">
        <f>ROUND(G67*H67,6)</f>
      </c>
      <c r="L67" s="38">
        <v>0</v>
      </c>
      <c s="32">
        <f>ROUND(ROUND(L67,2)*ROUND(G67,3),2)</f>
      </c>
      <c s="36" t="s">
        <v>85</v>
      </c>
      <c>
        <f>(M67*21)/100</f>
      </c>
      <c t="s">
        <v>27</v>
      </c>
    </row>
    <row r="68" spans="1:5" ht="12.75">
      <c r="A68" s="35" t="s">
        <v>54</v>
      </c>
      <c r="E68" s="39" t="s">
        <v>9055</v>
      </c>
    </row>
    <row r="69" spans="1:5" ht="12.75">
      <c r="A69" s="35" t="s">
        <v>55</v>
      </c>
      <c r="E69" s="40" t="s">
        <v>5</v>
      </c>
    </row>
    <row r="70" spans="1:5" ht="12.75">
      <c r="A70" t="s">
        <v>56</v>
      </c>
      <c r="E70" s="39" t="s">
        <v>5</v>
      </c>
    </row>
    <row r="71" spans="1:16" ht="12.75">
      <c r="A71" t="s">
        <v>49</v>
      </c>
      <c s="34" t="s">
        <v>113</v>
      </c>
      <c s="34" t="s">
        <v>10373</v>
      </c>
      <c s="35" t="s">
        <v>5</v>
      </c>
      <c s="6" t="s">
        <v>10374</v>
      </c>
      <c s="36" t="s">
        <v>60</v>
      </c>
      <c s="37">
        <v>26</v>
      </c>
      <c s="36">
        <v>0</v>
      </c>
      <c s="36">
        <f>ROUND(G71*H71,6)</f>
      </c>
      <c r="L71" s="38">
        <v>0</v>
      </c>
      <c s="32">
        <f>ROUND(ROUND(L71,2)*ROUND(G71,3),2)</f>
      </c>
      <c s="36" t="s">
        <v>85</v>
      </c>
      <c>
        <f>(M71*21)/100</f>
      </c>
      <c t="s">
        <v>27</v>
      </c>
    </row>
    <row r="72" spans="1:5" ht="12.75">
      <c r="A72" s="35" t="s">
        <v>54</v>
      </c>
      <c r="E72" s="39" t="s">
        <v>10374</v>
      </c>
    </row>
    <row r="73" spans="1:5" ht="12.75">
      <c r="A73" s="35" t="s">
        <v>55</v>
      </c>
      <c r="E73" s="40" t="s">
        <v>5</v>
      </c>
    </row>
    <row r="74" spans="1:5" ht="12.75">
      <c r="A74" t="s">
        <v>56</v>
      </c>
      <c r="E74" s="39" t="s">
        <v>5</v>
      </c>
    </row>
    <row r="75" spans="1:16" ht="12.75">
      <c r="A75" t="s">
        <v>49</v>
      </c>
      <c s="34" t="s">
        <v>118</v>
      </c>
      <c s="34" t="s">
        <v>10375</v>
      </c>
      <c s="35" t="s">
        <v>5</v>
      </c>
      <c s="6" t="s">
        <v>10374</v>
      </c>
      <c s="36" t="s">
        <v>60</v>
      </c>
      <c s="37">
        <v>32</v>
      </c>
      <c s="36">
        <v>0</v>
      </c>
      <c s="36">
        <f>ROUND(G75*H75,6)</f>
      </c>
      <c r="L75" s="38">
        <v>0</v>
      </c>
      <c s="32">
        <f>ROUND(ROUND(L75,2)*ROUND(G75,3),2)</f>
      </c>
      <c s="36" t="s">
        <v>85</v>
      </c>
      <c>
        <f>(M75*21)/100</f>
      </c>
      <c t="s">
        <v>27</v>
      </c>
    </row>
    <row r="76" spans="1:5" ht="12.75">
      <c r="A76" s="35" t="s">
        <v>54</v>
      </c>
      <c r="E76" s="39" t="s">
        <v>10374</v>
      </c>
    </row>
    <row r="77" spans="1:5" ht="12.75">
      <c r="A77" s="35" t="s">
        <v>55</v>
      </c>
      <c r="E77" s="40" t="s">
        <v>5</v>
      </c>
    </row>
    <row r="78" spans="1:5" ht="12.75">
      <c r="A78" t="s">
        <v>56</v>
      </c>
      <c r="E78" s="39" t="s">
        <v>5</v>
      </c>
    </row>
    <row r="79" spans="1:13" ht="12.75">
      <c r="A79" t="s">
        <v>46</v>
      </c>
      <c r="C79" s="31" t="s">
        <v>9057</v>
      </c>
      <c r="E79" s="33" t="s">
        <v>9058</v>
      </c>
      <c r="J79" s="32">
        <f>0</f>
      </c>
      <c s="32">
        <f>0</f>
      </c>
      <c s="32">
        <f>0+L80+L84+L88+L92+L96+L100+L104+L108+L112+L116+L120+L124+L128+L132+L136+L140+L144+L148</f>
      </c>
      <c s="32">
        <f>0+M80+M84+M88+M92+M96+M100+M104+M108+M112+M116+M120+M124+M128+M132+M136+M140+M144+M148</f>
      </c>
    </row>
    <row r="80" spans="1:16" ht="25.5">
      <c r="A80" t="s">
        <v>49</v>
      </c>
      <c s="34" t="s">
        <v>121</v>
      </c>
      <c s="34" t="s">
        <v>9071</v>
      </c>
      <c s="35" t="s">
        <v>5</v>
      </c>
      <c s="6" t="s">
        <v>9072</v>
      </c>
      <c s="36" t="s">
        <v>60</v>
      </c>
      <c s="37">
        <v>12</v>
      </c>
      <c s="36">
        <v>0.00073</v>
      </c>
      <c s="36">
        <f>ROUND(G80*H80,6)</f>
      </c>
      <c r="L80" s="38">
        <v>0</v>
      </c>
      <c s="32">
        <f>ROUND(ROUND(L80,2)*ROUND(G80,3),2)</f>
      </c>
      <c s="36" t="s">
        <v>3001</v>
      </c>
      <c>
        <f>(M80*21)/100</f>
      </c>
      <c t="s">
        <v>27</v>
      </c>
    </row>
    <row r="81" spans="1:5" ht="25.5">
      <c r="A81" s="35" t="s">
        <v>54</v>
      </c>
      <c r="E81" s="39" t="s">
        <v>9072</v>
      </c>
    </row>
    <row r="82" spans="1:5" ht="12.75">
      <c r="A82" s="35" t="s">
        <v>55</v>
      </c>
      <c r="E82" s="40" t="s">
        <v>5</v>
      </c>
    </row>
    <row r="83" spans="1:5" ht="12.75">
      <c r="A83" t="s">
        <v>56</v>
      </c>
      <c r="E83" s="39" t="s">
        <v>5</v>
      </c>
    </row>
    <row r="84" spans="1:16" ht="25.5">
      <c r="A84" t="s">
        <v>49</v>
      </c>
      <c s="34" t="s">
        <v>124</v>
      </c>
      <c s="34" t="s">
        <v>9074</v>
      </c>
      <c s="35" t="s">
        <v>5</v>
      </c>
      <c s="6" t="s">
        <v>9075</v>
      </c>
      <c s="36" t="s">
        <v>60</v>
      </c>
      <c s="37">
        <v>12</v>
      </c>
      <c s="36">
        <v>0.00098</v>
      </c>
      <c s="36">
        <f>ROUND(G84*H84,6)</f>
      </c>
      <c r="L84" s="38">
        <v>0</v>
      </c>
      <c s="32">
        <f>ROUND(ROUND(L84,2)*ROUND(G84,3),2)</f>
      </c>
      <c s="36" t="s">
        <v>3001</v>
      </c>
      <c>
        <f>(M84*21)/100</f>
      </c>
      <c t="s">
        <v>27</v>
      </c>
    </row>
    <row r="85" spans="1:5" ht="25.5">
      <c r="A85" s="35" t="s">
        <v>54</v>
      </c>
      <c r="E85" s="39" t="s">
        <v>9075</v>
      </c>
    </row>
    <row r="86" spans="1:5" ht="12.75">
      <c r="A86" s="35" t="s">
        <v>55</v>
      </c>
      <c r="E86" s="40" t="s">
        <v>5</v>
      </c>
    </row>
    <row r="87" spans="1:5" ht="12.75">
      <c r="A87" t="s">
        <v>56</v>
      </c>
      <c r="E87" s="39" t="s">
        <v>5</v>
      </c>
    </row>
    <row r="88" spans="1:16" ht="25.5">
      <c r="A88" t="s">
        <v>49</v>
      </c>
      <c s="34" t="s">
        <v>127</v>
      </c>
      <c s="34" t="s">
        <v>10376</v>
      </c>
      <c s="35" t="s">
        <v>5</v>
      </c>
      <c s="6" t="s">
        <v>10377</v>
      </c>
      <c s="36" t="s">
        <v>60</v>
      </c>
      <c s="37">
        <v>7</v>
      </c>
      <c s="36">
        <v>0.00012</v>
      </c>
      <c s="36">
        <f>ROUND(G88*H88,6)</f>
      </c>
      <c r="L88" s="38">
        <v>0</v>
      </c>
      <c s="32">
        <f>ROUND(ROUND(L88,2)*ROUND(G88,3),2)</f>
      </c>
      <c s="36" t="s">
        <v>3001</v>
      </c>
      <c>
        <f>(M88*21)/100</f>
      </c>
      <c t="s">
        <v>27</v>
      </c>
    </row>
    <row r="89" spans="1:5" ht="38.25">
      <c r="A89" s="35" t="s">
        <v>54</v>
      </c>
      <c r="E89" s="39" t="s">
        <v>10378</v>
      </c>
    </row>
    <row r="90" spans="1:5" ht="12.75">
      <c r="A90" s="35" t="s">
        <v>55</v>
      </c>
      <c r="E90" s="40" t="s">
        <v>5</v>
      </c>
    </row>
    <row r="91" spans="1:5" ht="12.75">
      <c r="A91" t="s">
        <v>56</v>
      </c>
      <c r="E91" s="39" t="s">
        <v>5</v>
      </c>
    </row>
    <row r="92" spans="1:16" ht="25.5">
      <c r="A92" t="s">
        <v>49</v>
      </c>
      <c s="34" t="s">
        <v>131</v>
      </c>
      <c s="34" t="s">
        <v>10379</v>
      </c>
      <c s="35" t="s">
        <v>5</v>
      </c>
      <c s="6" t="s">
        <v>10377</v>
      </c>
      <c s="36" t="s">
        <v>60</v>
      </c>
      <c s="37">
        <v>12</v>
      </c>
      <c s="36">
        <v>0.00016</v>
      </c>
      <c s="36">
        <f>ROUND(G92*H92,6)</f>
      </c>
      <c r="L92" s="38">
        <v>0</v>
      </c>
      <c s="32">
        <f>ROUND(ROUND(L92,2)*ROUND(G92,3),2)</f>
      </c>
      <c s="36" t="s">
        <v>3001</v>
      </c>
      <c>
        <f>(M92*21)/100</f>
      </c>
      <c t="s">
        <v>27</v>
      </c>
    </row>
    <row r="93" spans="1:5" ht="38.25">
      <c r="A93" s="35" t="s">
        <v>54</v>
      </c>
      <c r="E93" s="39" t="s">
        <v>10380</v>
      </c>
    </row>
    <row r="94" spans="1:5" ht="12.75">
      <c r="A94" s="35" t="s">
        <v>55</v>
      </c>
      <c r="E94" s="40" t="s">
        <v>5</v>
      </c>
    </row>
    <row r="95" spans="1:5" ht="12.75">
      <c r="A95" t="s">
        <v>56</v>
      </c>
      <c r="E95" s="39" t="s">
        <v>5</v>
      </c>
    </row>
    <row r="96" spans="1:16" ht="25.5">
      <c r="A96" t="s">
        <v>49</v>
      </c>
      <c s="34" t="s">
        <v>135</v>
      </c>
      <c s="34" t="s">
        <v>10381</v>
      </c>
      <c s="35" t="s">
        <v>5</v>
      </c>
      <c s="6" t="s">
        <v>10382</v>
      </c>
      <c s="36" t="s">
        <v>60</v>
      </c>
      <c s="37">
        <v>5</v>
      </c>
      <c s="36">
        <v>0.0002</v>
      </c>
      <c s="36">
        <f>ROUND(G96*H96,6)</f>
      </c>
      <c r="L96" s="38">
        <v>0</v>
      </c>
      <c s="32">
        <f>ROUND(ROUND(L96,2)*ROUND(G96,3),2)</f>
      </c>
      <c s="36" t="s">
        <v>3001</v>
      </c>
      <c>
        <f>(M96*21)/100</f>
      </c>
      <c t="s">
        <v>27</v>
      </c>
    </row>
    <row r="97" spans="1:5" ht="38.25">
      <c r="A97" s="35" t="s">
        <v>54</v>
      </c>
      <c r="E97" s="39" t="s">
        <v>10383</v>
      </c>
    </row>
    <row r="98" spans="1:5" ht="12.75">
      <c r="A98" s="35" t="s">
        <v>55</v>
      </c>
      <c r="E98" s="40" t="s">
        <v>5</v>
      </c>
    </row>
    <row r="99" spans="1:5" ht="12.75">
      <c r="A99" t="s">
        <v>56</v>
      </c>
      <c r="E99" s="39" t="s">
        <v>5</v>
      </c>
    </row>
    <row r="100" spans="1:16" ht="12.75">
      <c r="A100" t="s">
        <v>49</v>
      </c>
      <c s="34" t="s">
        <v>139</v>
      </c>
      <c s="34" t="s">
        <v>9084</v>
      </c>
      <c s="35" t="s">
        <v>5</v>
      </c>
      <c s="6" t="s">
        <v>9085</v>
      </c>
      <c s="36" t="s">
        <v>68</v>
      </c>
      <c s="37">
        <v>3</v>
      </c>
      <c s="36">
        <v>0</v>
      </c>
      <c s="36">
        <f>ROUND(G100*H100,6)</f>
      </c>
      <c r="L100" s="38">
        <v>0</v>
      </c>
      <c s="32">
        <f>ROUND(ROUND(L100,2)*ROUND(G100,3),2)</f>
      </c>
      <c s="36" t="s">
        <v>3001</v>
      </c>
      <c>
        <f>(M100*21)/100</f>
      </c>
      <c t="s">
        <v>27</v>
      </c>
    </row>
    <row r="101" spans="1:5" ht="12.75">
      <c r="A101" s="35" t="s">
        <v>54</v>
      </c>
      <c r="E101" s="39" t="s">
        <v>9085</v>
      </c>
    </row>
    <row r="102" spans="1:5" ht="12.75">
      <c r="A102" s="35" t="s">
        <v>55</v>
      </c>
      <c r="E102" s="40" t="s">
        <v>5</v>
      </c>
    </row>
    <row r="103" spans="1:5" ht="12.75">
      <c r="A103" t="s">
        <v>56</v>
      </c>
      <c r="E103" s="39" t="s">
        <v>5</v>
      </c>
    </row>
    <row r="104" spans="1:16" ht="12.75">
      <c r="A104" t="s">
        <v>49</v>
      </c>
      <c s="34" t="s">
        <v>142</v>
      </c>
      <c s="34" t="s">
        <v>9088</v>
      </c>
      <c s="35" t="s">
        <v>5</v>
      </c>
      <c s="6" t="s">
        <v>9089</v>
      </c>
      <c s="36" t="s">
        <v>68</v>
      </c>
      <c s="37">
        <v>3</v>
      </c>
      <c s="36">
        <v>0.00013</v>
      </c>
      <c s="36">
        <f>ROUND(G104*H104,6)</f>
      </c>
      <c r="L104" s="38">
        <v>0</v>
      </c>
      <c s="32">
        <f>ROUND(ROUND(L104,2)*ROUND(G104,3),2)</f>
      </c>
      <c s="36" t="s">
        <v>3001</v>
      </c>
      <c>
        <f>(M104*21)/100</f>
      </c>
      <c t="s">
        <v>27</v>
      </c>
    </row>
    <row r="105" spans="1:5" ht="12.75">
      <c r="A105" s="35" t="s">
        <v>54</v>
      </c>
      <c r="E105" s="39" t="s">
        <v>9089</v>
      </c>
    </row>
    <row r="106" spans="1:5" ht="12.75">
      <c r="A106" s="35" t="s">
        <v>55</v>
      </c>
      <c r="E106" s="40" t="s">
        <v>5</v>
      </c>
    </row>
    <row r="107" spans="1:5" ht="12.75">
      <c r="A107" t="s">
        <v>56</v>
      </c>
      <c r="E107" s="39" t="s">
        <v>5</v>
      </c>
    </row>
    <row r="108" spans="1:16" ht="25.5">
      <c r="A108" t="s">
        <v>49</v>
      </c>
      <c s="34" t="s">
        <v>146</v>
      </c>
      <c s="34" t="s">
        <v>9092</v>
      </c>
      <c s="35" t="s">
        <v>5</v>
      </c>
      <c s="6" t="s">
        <v>9093</v>
      </c>
      <c s="36" t="s">
        <v>68</v>
      </c>
      <c s="37">
        <v>3</v>
      </c>
      <c s="36">
        <v>6E-05</v>
      </c>
      <c s="36">
        <f>ROUND(G108*H108,6)</f>
      </c>
      <c r="L108" s="38">
        <v>0</v>
      </c>
      <c s="32">
        <f>ROUND(ROUND(L108,2)*ROUND(G108,3),2)</f>
      </c>
      <c s="36" t="s">
        <v>3001</v>
      </c>
      <c>
        <f>(M108*21)/100</f>
      </c>
      <c t="s">
        <v>27</v>
      </c>
    </row>
    <row r="109" spans="1:5" ht="25.5">
      <c r="A109" s="35" t="s">
        <v>54</v>
      </c>
      <c r="E109" s="39" t="s">
        <v>9093</v>
      </c>
    </row>
    <row r="110" spans="1:5" ht="12.75">
      <c r="A110" s="35" t="s">
        <v>55</v>
      </c>
      <c r="E110" s="40" t="s">
        <v>5</v>
      </c>
    </row>
    <row r="111" spans="1:5" ht="12.75">
      <c r="A111" t="s">
        <v>56</v>
      </c>
      <c r="E111" s="39" t="s">
        <v>5</v>
      </c>
    </row>
    <row r="112" spans="1:16" ht="12.75">
      <c r="A112" t="s">
        <v>49</v>
      </c>
      <c s="34" t="s">
        <v>149</v>
      </c>
      <c s="34" t="s">
        <v>9098</v>
      </c>
      <c s="35" t="s">
        <v>5</v>
      </c>
      <c s="6" t="s">
        <v>9099</v>
      </c>
      <c s="36" t="s">
        <v>68</v>
      </c>
      <c s="37">
        <v>3</v>
      </c>
      <c s="36">
        <v>0.00022</v>
      </c>
      <c s="36">
        <f>ROUND(G112*H112,6)</f>
      </c>
      <c r="L112" s="38">
        <v>0</v>
      </c>
      <c s="32">
        <f>ROUND(ROUND(L112,2)*ROUND(G112,3),2)</f>
      </c>
      <c s="36" t="s">
        <v>3001</v>
      </c>
      <c>
        <f>(M112*21)/100</f>
      </c>
      <c t="s">
        <v>27</v>
      </c>
    </row>
    <row r="113" spans="1:5" ht="12.75">
      <c r="A113" s="35" t="s">
        <v>54</v>
      </c>
      <c r="E113" s="39" t="s">
        <v>9099</v>
      </c>
    </row>
    <row r="114" spans="1:5" ht="12.75">
      <c r="A114" s="35" t="s">
        <v>55</v>
      </c>
      <c r="E114" s="40" t="s">
        <v>5</v>
      </c>
    </row>
    <row r="115" spans="1:5" ht="12.75">
      <c r="A115" t="s">
        <v>56</v>
      </c>
      <c r="E115" s="39" t="s">
        <v>5</v>
      </c>
    </row>
    <row r="116" spans="1:16" ht="12.75">
      <c r="A116" t="s">
        <v>49</v>
      </c>
      <c s="34" t="s">
        <v>153</v>
      </c>
      <c s="34" t="s">
        <v>10384</v>
      </c>
      <c s="35" t="s">
        <v>5</v>
      </c>
      <c s="6" t="s">
        <v>10385</v>
      </c>
      <c s="36" t="s">
        <v>68</v>
      </c>
      <c s="37">
        <v>1</v>
      </c>
      <c s="36">
        <v>0.00012</v>
      </c>
      <c s="36">
        <f>ROUND(G116*H116,6)</f>
      </c>
      <c r="L116" s="38">
        <v>0</v>
      </c>
      <c s="32">
        <f>ROUND(ROUND(L116,2)*ROUND(G116,3),2)</f>
      </c>
      <c s="36" t="s">
        <v>3001</v>
      </c>
      <c>
        <f>(M116*21)/100</f>
      </c>
      <c t="s">
        <v>27</v>
      </c>
    </row>
    <row r="117" spans="1:5" ht="12.75">
      <c r="A117" s="35" t="s">
        <v>54</v>
      </c>
      <c r="E117" s="39" t="s">
        <v>10385</v>
      </c>
    </row>
    <row r="118" spans="1:5" ht="12.75">
      <c r="A118" s="35" t="s">
        <v>55</v>
      </c>
      <c r="E118" s="40" t="s">
        <v>5</v>
      </c>
    </row>
    <row r="119" spans="1:5" ht="12.75">
      <c r="A119" t="s">
        <v>56</v>
      </c>
      <c r="E119" s="39" t="s">
        <v>5</v>
      </c>
    </row>
    <row r="120" spans="1:16" ht="25.5">
      <c r="A120" t="s">
        <v>49</v>
      </c>
      <c s="34" t="s">
        <v>158</v>
      </c>
      <c s="34" t="s">
        <v>10386</v>
      </c>
      <c s="35" t="s">
        <v>5</v>
      </c>
      <c s="6" t="s">
        <v>10387</v>
      </c>
      <c s="36" t="s">
        <v>68</v>
      </c>
      <c s="37">
        <v>1</v>
      </c>
      <c s="36">
        <v>0.00182</v>
      </c>
      <c s="36">
        <f>ROUND(G120*H120,6)</f>
      </c>
      <c r="L120" s="38">
        <v>0</v>
      </c>
      <c s="32">
        <f>ROUND(ROUND(L120,2)*ROUND(G120,3),2)</f>
      </c>
      <c s="36" t="s">
        <v>3001</v>
      </c>
      <c>
        <f>(M120*21)/100</f>
      </c>
      <c t="s">
        <v>27</v>
      </c>
    </row>
    <row r="121" spans="1:5" ht="25.5">
      <c r="A121" s="35" t="s">
        <v>54</v>
      </c>
      <c r="E121" s="39" t="s">
        <v>10387</v>
      </c>
    </row>
    <row r="122" spans="1:5" ht="12.75">
      <c r="A122" s="35" t="s">
        <v>55</v>
      </c>
      <c r="E122" s="40" t="s">
        <v>5</v>
      </c>
    </row>
    <row r="123" spans="1:5" ht="12.75">
      <c r="A123" t="s">
        <v>56</v>
      </c>
      <c r="E123" s="39" t="s">
        <v>5</v>
      </c>
    </row>
    <row r="124" spans="1:16" ht="12.75">
      <c r="A124" t="s">
        <v>49</v>
      </c>
      <c s="34" t="s">
        <v>162</v>
      </c>
      <c s="34" t="s">
        <v>10388</v>
      </c>
      <c s="35" t="s">
        <v>5</v>
      </c>
      <c s="6" t="s">
        <v>10389</v>
      </c>
      <c s="36" t="s">
        <v>68</v>
      </c>
      <c s="37">
        <v>1</v>
      </c>
      <c s="36">
        <v>0.00012</v>
      </c>
      <c s="36">
        <f>ROUND(G124*H124,6)</f>
      </c>
      <c r="L124" s="38">
        <v>0</v>
      </c>
      <c s="32">
        <f>ROUND(ROUND(L124,2)*ROUND(G124,3),2)</f>
      </c>
      <c s="36" t="s">
        <v>3001</v>
      </c>
      <c>
        <f>(M124*21)/100</f>
      </c>
      <c t="s">
        <v>27</v>
      </c>
    </row>
    <row r="125" spans="1:5" ht="12.75">
      <c r="A125" s="35" t="s">
        <v>54</v>
      </c>
      <c r="E125" s="39" t="s">
        <v>10389</v>
      </c>
    </row>
    <row r="126" spans="1:5" ht="12.75">
      <c r="A126" s="35" t="s">
        <v>55</v>
      </c>
      <c r="E126" s="40" t="s">
        <v>5</v>
      </c>
    </row>
    <row r="127" spans="1:5" ht="12.75">
      <c r="A127" t="s">
        <v>56</v>
      </c>
      <c r="E127" s="39" t="s">
        <v>5</v>
      </c>
    </row>
    <row r="128" spans="1:16" ht="12.75">
      <c r="A128" t="s">
        <v>49</v>
      </c>
      <c s="34" t="s">
        <v>166</v>
      </c>
      <c s="34" t="s">
        <v>10390</v>
      </c>
      <c s="35" t="s">
        <v>5</v>
      </c>
      <c s="6" t="s">
        <v>10391</v>
      </c>
      <c s="36" t="s">
        <v>68</v>
      </c>
      <c s="37">
        <v>2</v>
      </c>
      <c s="36">
        <v>0.00034</v>
      </c>
      <c s="36">
        <f>ROUND(G128*H128,6)</f>
      </c>
      <c r="L128" s="38">
        <v>0</v>
      </c>
      <c s="32">
        <f>ROUND(ROUND(L128,2)*ROUND(G128,3),2)</f>
      </c>
      <c s="36" t="s">
        <v>3001</v>
      </c>
      <c>
        <f>(M128*21)/100</f>
      </c>
      <c t="s">
        <v>27</v>
      </c>
    </row>
    <row r="129" spans="1:5" ht="12.75">
      <c r="A129" s="35" t="s">
        <v>54</v>
      </c>
      <c r="E129" s="39" t="s">
        <v>10391</v>
      </c>
    </row>
    <row r="130" spans="1:5" ht="12.75">
      <c r="A130" s="35" t="s">
        <v>55</v>
      </c>
      <c r="E130" s="40" t="s">
        <v>5</v>
      </c>
    </row>
    <row r="131" spans="1:5" ht="12.75">
      <c r="A131" t="s">
        <v>56</v>
      </c>
      <c r="E131" s="39" t="s">
        <v>5</v>
      </c>
    </row>
    <row r="132" spans="1:16" ht="25.5">
      <c r="A132" t="s">
        <v>49</v>
      </c>
      <c s="34" t="s">
        <v>169</v>
      </c>
      <c s="34" t="s">
        <v>9114</v>
      </c>
      <c s="35" t="s">
        <v>5</v>
      </c>
      <c s="6" t="s">
        <v>9115</v>
      </c>
      <c s="36" t="s">
        <v>68</v>
      </c>
      <c s="37">
        <v>1</v>
      </c>
      <c s="36">
        <v>0.00118</v>
      </c>
      <c s="36">
        <f>ROUND(G132*H132,6)</f>
      </c>
      <c r="L132" s="38">
        <v>0</v>
      </c>
      <c s="32">
        <f>ROUND(ROUND(L132,2)*ROUND(G132,3),2)</f>
      </c>
      <c s="36" t="s">
        <v>3001</v>
      </c>
      <c>
        <f>(M132*21)/100</f>
      </c>
      <c t="s">
        <v>27</v>
      </c>
    </row>
    <row r="133" spans="1:5" ht="25.5">
      <c r="A133" s="35" t="s">
        <v>54</v>
      </c>
      <c r="E133" s="39" t="s">
        <v>9115</v>
      </c>
    </row>
    <row r="134" spans="1:5" ht="25.5">
      <c r="A134" s="35" t="s">
        <v>55</v>
      </c>
      <c r="E134" s="42" t="s">
        <v>10392</v>
      </c>
    </row>
    <row r="135" spans="1:5" ht="12.75">
      <c r="A135" t="s">
        <v>56</v>
      </c>
      <c r="E135" s="39" t="s">
        <v>5</v>
      </c>
    </row>
    <row r="136" spans="1:16" ht="25.5">
      <c r="A136" t="s">
        <v>49</v>
      </c>
      <c s="34" t="s">
        <v>184</v>
      </c>
      <c s="34" t="s">
        <v>9116</v>
      </c>
      <c s="35" t="s">
        <v>5</v>
      </c>
      <c s="6" t="s">
        <v>9117</v>
      </c>
      <c s="36" t="s">
        <v>60</v>
      </c>
      <c s="37">
        <v>26</v>
      </c>
      <c s="36">
        <v>0.00019</v>
      </c>
      <c s="36">
        <f>ROUND(G136*H136,6)</f>
      </c>
      <c r="L136" s="38">
        <v>0</v>
      </c>
      <c s="32">
        <f>ROUND(ROUND(L136,2)*ROUND(G136,3),2)</f>
      </c>
      <c s="36" t="s">
        <v>3001</v>
      </c>
      <c>
        <f>(M136*21)/100</f>
      </c>
      <c t="s">
        <v>27</v>
      </c>
    </row>
    <row r="137" spans="1:5" ht="25.5">
      <c r="A137" s="35" t="s">
        <v>54</v>
      </c>
      <c r="E137" s="39" t="s">
        <v>9117</v>
      </c>
    </row>
    <row r="138" spans="1:5" ht="12.75">
      <c r="A138" s="35" t="s">
        <v>55</v>
      </c>
      <c r="E138" s="40" t="s">
        <v>5</v>
      </c>
    </row>
    <row r="139" spans="1:5" ht="12.75">
      <c r="A139" t="s">
        <v>56</v>
      </c>
      <c r="E139" s="39" t="s">
        <v>5</v>
      </c>
    </row>
    <row r="140" spans="1:16" ht="25.5">
      <c r="A140" t="s">
        <v>49</v>
      </c>
      <c s="34" t="s">
        <v>189</v>
      </c>
      <c s="34" t="s">
        <v>9119</v>
      </c>
      <c s="35" t="s">
        <v>5</v>
      </c>
      <c s="6" t="s">
        <v>9120</v>
      </c>
      <c s="36" t="s">
        <v>60</v>
      </c>
      <c s="37">
        <v>26</v>
      </c>
      <c s="36">
        <v>1E-05</v>
      </c>
      <c s="36">
        <f>ROUND(G140*H140,6)</f>
      </c>
      <c r="L140" s="38">
        <v>0</v>
      </c>
      <c s="32">
        <f>ROUND(ROUND(L140,2)*ROUND(G140,3),2)</f>
      </c>
      <c s="36" t="s">
        <v>3001</v>
      </c>
      <c>
        <f>(M140*21)/100</f>
      </c>
      <c t="s">
        <v>27</v>
      </c>
    </row>
    <row r="141" spans="1:5" ht="25.5">
      <c r="A141" s="35" t="s">
        <v>54</v>
      </c>
      <c r="E141" s="39" t="s">
        <v>9120</v>
      </c>
    </row>
    <row r="142" spans="1:5" ht="12.75">
      <c r="A142" s="35" t="s">
        <v>55</v>
      </c>
      <c r="E142" s="40" t="s">
        <v>5</v>
      </c>
    </row>
    <row r="143" spans="1:5" ht="12.75">
      <c r="A143" t="s">
        <v>56</v>
      </c>
      <c r="E143" s="39" t="s">
        <v>5</v>
      </c>
    </row>
    <row r="144" spans="1:16" ht="25.5">
      <c r="A144" t="s">
        <v>49</v>
      </c>
      <c s="34" t="s">
        <v>193</v>
      </c>
      <c s="34" t="s">
        <v>9121</v>
      </c>
      <c s="35" t="s">
        <v>5</v>
      </c>
      <c s="6" t="s">
        <v>9122</v>
      </c>
      <c s="36" t="s">
        <v>1010</v>
      </c>
      <c s="37">
        <v>0.035</v>
      </c>
      <c s="36">
        <v>0</v>
      </c>
      <c s="36">
        <f>ROUND(G144*H144,6)</f>
      </c>
      <c r="L144" s="38">
        <v>0</v>
      </c>
      <c s="32">
        <f>ROUND(ROUND(L144,2)*ROUND(G144,3),2)</f>
      </c>
      <c s="36" t="s">
        <v>3001</v>
      </c>
      <c>
        <f>(M144*21)/100</f>
      </c>
      <c t="s">
        <v>27</v>
      </c>
    </row>
    <row r="145" spans="1:5" ht="25.5">
      <c r="A145" s="35" t="s">
        <v>54</v>
      </c>
      <c r="E145" s="39" t="s">
        <v>9122</v>
      </c>
    </row>
    <row r="146" spans="1:5" ht="12.75">
      <c r="A146" s="35" t="s">
        <v>55</v>
      </c>
      <c r="E146" s="40" t="s">
        <v>5</v>
      </c>
    </row>
    <row r="147" spans="1:5" ht="12.75">
      <c r="A147" t="s">
        <v>56</v>
      </c>
      <c r="E147" s="39" t="s">
        <v>5</v>
      </c>
    </row>
    <row r="148" spans="1:16" ht="12.75">
      <c r="A148" t="s">
        <v>49</v>
      </c>
      <c s="34" t="s">
        <v>197</v>
      </c>
      <c s="34" t="s">
        <v>6649</v>
      </c>
      <c s="35" t="s">
        <v>5</v>
      </c>
      <c s="6" t="s">
        <v>6650</v>
      </c>
      <c s="36" t="s">
        <v>68</v>
      </c>
      <c s="37">
        <v>2</v>
      </c>
      <c s="36">
        <v>0</v>
      </c>
      <c s="36">
        <f>ROUND(G148*H148,6)</f>
      </c>
      <c r="L148" s="38">
        <v>0</v>
      </c>
      <c s="32">
        <f>ROUND(ROUND(L148,2)*ROUND(G148,3),2)</f>
      </c>
      <c s="36" t="s">
        <v>85</v>
      </c>
      <c>
        <f>(M148*21)/100</f>
      </c>
      <c t="s">
        <v>27</v>
      </c>
    </row>
    <row r="149" spans="1:5" ht="12.75">
      <c r="A149" s="35" t="s">
        <v>54</v>
      </c>
      <c r="E149" s="39" t="s">
        <v>6650</v>
      </c>
    </row>
    <row r="150" spans="1:5" ht="12.75">
      <c r="A150" s="35" t="s">
        <v>55</v>
      </c>
      <c r="E150" s="40" t="s">
        <v>5</v>
      </c>
    </row>
    <row r="151" spans="1:5" ht="12.75">
      <c r="A151" t="s">
        <v>56</v>
      </c>
      <c r="E151" s="39" t="s">
        <v>5</v>
      </c>
    </row>
    <row r="152" spans="1:13" ht="12.75">
      <c r="A152" t="s">
        <v>46</v>
      </c>
      <c r="C152" s="31" t="s">
        <v>9129</v>
      </c>
      <c r="E152" s="33" t="s">
        <v>9130</v>
      </c>
      <c r="J152" s="32">
        <f>0</f>
      </c>
      <c s="32">
        <f>0</f>
      </c>
      <c s="32">
        <f>0+L153+L157+L161+L165+L169+L173</f>
      </c>
      <c s="32">
        <f>0+M153+M157+M161+M165+M169+M173</f>
      </c>
    </row>
    <row r="153" spans="1:16" ht="25.5">
      <c r="A153" t="s">
        <v>49</v>
      </c>
      <c s="34" t="s">
        <v>201</v>
      </c>
      <c s="34" t="s">
        <v>9137</v>
      </c>
      <c s="35" t="s">
        <v>5</v>
      </c>
      <c s="6" t="s">
        <v>9138</v>
      </c>
      <c s="36" t="s">
        <v>3035</v>
      </c>
      <c s="37">
        <v>1</v>
      </c>
      <c s="36">
        <v>0.01697</v>
      </c>
      <c s="36">
        <f>ROUND(G153*H153,6)</f>
      </c>
      <c r="L153" s="38">
        <v>0</v>
      </c>
      <c s="32">
        <f>ROUND(ROUND(L153,2)*ROUND(G153,3),2)</f>
      </c>
      <c s="36" t="s">
        <v>3001</v>
      </c>
      <c>
        <f>(M153*21)/100</f>
      </c>
      <c t="s">
        <v>27</v>
      </c>
    </row>
    <row r="154" spans="1:5" ht="25.5">
      <c r="A154" s="35" t="s">
        <v>54</v>
      </c>
      <c r="E154" s="39" t="s">
        <v>9138</v>
      </c>
    </row>
    <row r="155" spans="1:5" ht="12.75">
      <c r="A155" s="35" t="s">
        <v>55</v>
      </c>
      <c r="E155" s="40" t="s">
        <v>5</v>
      </c>
    </row>
    <row r="156" spans="1:5" ht="12.75">
      <c r="A156" t="s">
        <v>56</v>
      </c>
      <c r="E156" s="39" t="s">
        <v>5</v>
      </c>
    </row>
    <row r="157" spans="1:16" ht="25.5">
      <c r="A157" t="s">
        <v>49</v>
      </c>
      <c s="34" t="s">
        <v>205</v>
      </c>
      <c s="34" t="s">
        <v>9147</v>
      </c>
      <c s="35" t="s">
        <v>5</v>
      </c>
      <c s="6" t="s">
        <v>9148</v>
      </c>
      <c s="36" t="s">
        <v>3035</v>
      </c>
      <c s="37">
        <v>1</v>
      </c>
      <c s="36">
        <v>0.02073</v>
      </c>
      <c s="36">
        <f>ROUND(G157*H157,6)</f>
      </c>
      <c r="L157" s="38">
        <v>0</v>
      </c>
      <c s="32">
        <f>ROUND(ROUND(L157,2)*ROUND(G157,3),2)</f>
      </c>
      <c s="36" t="s">
        <v>3001</v>
      </c>
      <c>
        <f>(M157*21)/100</f>
      </c>
      <c t="s">
        <v>27</v>
      </c>
    </row>
    <row r="158" spans="1:5" ht="25.5">
      <c r="A158" s="35" t="s">
        <v>54</v>
      </c>
      <c r="E158" s="39" t="s">
        <v>9148</v>
      </c>
    </row>
    <row r="159" spans="1:5" ht="12.75">
      <c r="A159" s="35" t="s">
        <v>55</v>
      </c>
      <c r="E159" s="40" t="s">
        <v>7725</v>
      </c>
    </row>
    <row r="160" spans="1:5" ht="12.75">
      <c r="A160" t="s">
        <v>56</v>
      </c>
      <c r="E160" s="39" t="s">
        <v>5</v>
      </c>
    </row>
    <row r="161" spans="1:16" ht="12.75">
      <c r="A161" t="s">
        <v>49</v>
      </c>
      <c s="34" t="s">
        <v>209</v>
      </c>
      <c s="34" t="s">
        <v>9154</v>
      </c>
      <c s="35" t="s">
        <v>5</v>
      </c>
      <c s="6" t="s">
        <v>9155</v>
      </c>
      <c s="36" t="s">
        <v>3035</v>
      </c>
      <c s="37">
        <v>1</v>
      </c>
      <c s="36">
        <v>0.00024</v>
      </c>
      <c s="36">
        <f>ROUND(G161*H161,6)</f>
      </c>
      <c r="L161" s="38">
        <v>0</v>
      </c>
      <c s="32">
        <f>ROUND(ROUND(L161,2)*ROUND(G161,3),2)</f>
      </c>
      <c s="36" t="s">
        <v>3001</v>
      </c>
      <c>
        <f>(M161*21)/100</f>
      </c>
      <c t="s">
        <v>27</v>
      </c>
    </row>
    <row r="162" spans="1:5" ht="12.75">
      <c r="A162" s="35" t="s">
        <v>54</v>
      </c>
      <c r="E162" s="39" t="s">
        <v>9155</v>
      </c>
    </row>
    <row r="163" spans="1:5" ht="12.75">
      <c r="A163" s="35" t="s">
        <v>55</v>
      </c>
      <c r="E163" s="40" t="s">
        <v>5</v>
      </c>
    </row>
    <row r="164" spans="1:5" ht="12.75">
      <c r="A164" t="s">
        <v>56</v>
      </c>
      <c r="E164" s="39" t="s">
        <v>5</v>
      </c>
    </row>
    <row r="165" spans="1:16" ht="12.75">
      <c r="A165" t="s">
        <v>49</v>
      </c>
      <c s="34" t="s">
        <v>213</v>
      </c>
      <c s="34" t="s">
        <v>9161</v>
      </c>
      <c s="35" t="s">
        <v>5</v>
      </c>
      <c s="6" t="s">
        <v>9162</v>
      </c>
      <c s="36" t="s">
        <v>3035</v>
      </c>
      <c s="37">
        <v>1</v>
      </c>
      <c s="36">
        <v>0.0018</v>
      </c>
      <c s="36">
        <f>ROUND(G165*H165,6)</f>
      </c>
      <c r="L165" s="38">
        <v>0</v>
      </c>
      <c s="32">
        <f>ROUND(ROUND(L165,2)*ROUND(G165,3),2)</f>
      </c>
      <c s="36" t="s">
        <v>3001</v>
      </c>
      <c>
        <f>(M165*21)/100</f>
      </c>
      <c t="s">
        <v>27</v>
      </c>
    </row>
    <row r="166" spans="1:5" ht="12.75">
      <c r="A166" s="35" t="s">
        <v>54</v>
      </c>
      <c r="E166" s="39" t="s">
        <v>9162</v>
      </c>
    </row>
    <row r="167" spans="1:5" ht="12.75">
      <c r="A167" s="35" t="s">
        <v>55</v>
      </c>
      <c r="E167" s="40" t="s">
        <v>5</v>
      </c>
    </row>
    <row r="168" spans="1:5" ht="12.75">
      <c r="A168" t="s">
        <v>56</v>
      </c>
      <c r="E168" s="39" t="s">
        <v>5</v>
      </c>
    </row>
    <row r="169" spans="1:16" ht="25.5">
      <c r="A169" t="s">
        <v>49</v>
      </c>
      <c s="34" t="s">
        <v>217</v>
      </c>
      <c s="34" t="s">
        <v>9165</v>
      </c>
      <c s="35" t="s">
        <v>5</v>
      </c>
      <c s="6" t="s">
        <v>9166</v>
      </c>
      <c s="36" t="s">
        <v>1010</v>
      </c>
      <c s="37">
        <v>0.04</v>
      </c>
      <c s="36">
        <v>0</v>
      </c>
      <c s="36">
        <f>ROUND(G169*H169,6)</f>
      </c>
      <c r="L169" s="38">
        <v>0</v>
      </c>
      <c s="32">
        <f>ROUND(ROUND(L169,2)*ROUND(G169,3),2)</f>
      </c>
      <c s="36" t="s">
        <v>3001</v>
      </c>
      <c>
        <f>(M169*21)/100</f>
      </c>
      <c t="s">
        <v>27</v>
      </c>
    </row>
    <row r="170" spans="1:5" ht="25.5">
      <c r="A170" s="35" t="s">
        <v>54</v>
      </c>
      <c r="E170" s="39" t="s">
        <v>9166</v>
      </c>
    </row>
    <row r="171" spans="1:5" ht="12.75">
      <c r="A171" s="35" t="s">
        <v>55</v>
      </c>
      <c r="E171" s="40" t="s">
        <v>5</v>
      </c>
    </row>
    <row r="172" spans="1:5" ht="12.75">
      <c r="A172" t="s">
        <v>56</v>
      </c>
      <c r="E172" s="39" t="s">
        <v>5</v>
      </c>
    </row>
    <row r="173" spans="1:16" ht="12.75">
      <c r="A173" t="s">
        <v>49</v>
      </c>
      <c s="34" t="s">
        <v>221</v>
      </c>
      <c s="34" t="s">
        <v>10393</v>
      </c>
      <c s="35" t="s">
        <v>5</v>
      </c>
      <c s="6" t="s">
        <v>10394</v>
      </c>
      <c s="36" t="s">
        <v>68</v>
      </c>
      <c s="37">
        <v>1</v>
      </c>
      <c s="36">
        <v>0</v>
      </c>
      <c s="36">
        <f>ROUND(G173*H173,6)</f>
      </c>
      <c r="L173" s="38">
        <v>0</v>
      </c>
      <c s="32">
        <f>ROUND(ROUND(L173,2)*ROUND(G173,3),2)</f>
      </c>
      <c s="36" t="s">
        <v>85</v>
      </c>
      <c>
        <f>(M173*21)/100</f>
      </c>
      <c t="s">
        <v>27</v>
      </c>
    </row>
    <row r="174" spans="1:5" ht="12.75">
      <c r="A174" s="35" t="s">
        <v>54</v>
      </c>
      <c r="E174" s="39" t="s">
        <v>10394</v>
      </c>
    </row>
    <row r="175" spans="1:5" ht="12.75">
      <c r="A175" s="35" t="s">
        <v>55</v>
      </c>
      <c r="E175" s="40" t="s">
        <v>5</v>
      </c>
    </row>
    <row r="176" spans="1:5" ht="12.75">
      <c r="A176" t="s">
        <v>56</v>
      </c>
      <c r="E176" s="39" t="s">
        <v>5</v>
      </c>
    </row>
    <row r="177" spans="1:13" ht="12.75">
      <c r="A177" t="s">
        <v>46</v>
      </c>
      <c r="C177" s="31" t="s">
        <v>9167</v>
      </c>
      <c r="E177" s="33" t="s">
        <v>9168</v>
      </c>
      <c r="J177" s="32">
        <f>0</f>
      </c>
      <c s="32">
        <f>0</f>
      </c>
      <c s="32">
        <f>0+L178+L182+L186</f>
      </c>
      <c s="32">
        <f>0+M178+M182+M186</f>
      </c>
    </row>
    <row r="178" spans="1:16" ht="25.5">
      <c r="A178" t="s">
        <v>49</v>
      </c>
      <c s="34" t="s">
        <v>225</v>
      </c>
      <c s="34" t="s">
        <v>9169</v>
      </c>
      <c s="35" t="s">
        <v>5</v>
      </c>
      <c s="6" t="s">
        <v>9170</v>
      </c>
      <c s="36" t="s">
        <v>3035</v>
      </c>
      <c s="37">
        <v>1</v>
      </c>
      <c s="36">
        <v>0.0092</v>
      </c>
      <c s="36">
        <f>ROUND(G178*H178,6)</f>
      </c>
      <c r="L178" s="38">
        <v>0</v>
      </c>
      <c s="32">
        <f>ROUND(ROUND(L178,2)*ROUND(G178,3),2)</f>
      </c>
      <c s="36" t="s">
        <v>3001</v>
      </c>
      <c>
        <f>(M178*21)/100</f>
      </c>
      <c t="s">
        <v>27</v>
      </c>
    </row>
    <row r="179" spans="1:5" ht="25.5">
      <c r="A179" s="35" t="s">
        <v>54</v>
      </c>
      <c r="E179" s="39" t="s">
        <v>9170</v>
      </c>
    </row>
    <row r="180" spans="1:5" ht="12.75">
      <c r="A180" s="35" t="s">
        <v>55</v>
      </c>
      <c r="E180" s="40" t="s">
        <v>5</v>
      </c>
    </row>
    <row r="181" spans="1:5" ht="12.75">
      <c r="A181" t="s">
        <v>56</v>
      </c>
      <c r="E181" s="39" t="s">
        <v>5</v>
      </c>
    </row>
    <row r="182" spans="1:16" ht="25.5">
      <c r="A182" t="s">
        <v>49</v>
      </c>
      <c s="34" t="s">
        <v>229</v>
      </c>
      <c s="34" t="s">
        <v>9172</v>
      </c>
      <c s="35" t="s">
        <v>5</v>
      </c>
      <c s="6" t="s">
        <v>9173</v>
      </c>
      <c s="36" t="s">
        <v>3035</v>
      </c>
      <c s="37">
        <v>1</v>
      </c>
      <c s="36">
        <v>0.012</v>
      </c>
      <c s="36">
        <f>ROUND(G182*H182,6)</f>
      </c>
      <c r="L182" s="38">
        <v>0</v>
      </c>
      <c s="32">
        <f>ROUND(ROUND(L182,2)*ROUND(G182,3),2)</f>
      </c>
      <c s="36" t="s">
        <v>3001</v>
      </c>
      <c>
        <f>(M182*21)/100</f>
      </c>
      <c t="s">
        <v>27</v>
      </c>
    </row>
    <row r="183" spans="1:5" ht="25.5">
      <c r="A183" s="35" t="s">
        <v>54</v>
      </c>
      <c r="E183" s="39" t="s">
        <v>9173</v>
      </c>
    </row>
    <row r="184" spans="1:5" ht="12.75">
      <c r="A184" s="35" t="s">
        <v>55</v>
      </c>
      <c r="E184" s="40" t="s">
        <v>5</v>
      </c>
    </row>
    <row r="185" spans="1:5" ht="12.75">
      <c r="A185" t="s">
        <v>56</v>
      </c>
      <c r="E185" s="39" t="s">
        <v>5</v>
      </c>
    </row>
    <row r="186" spans="1:16" ht="25.5">
      <c r="A186" t="s">
        <v>49</v>
      </c>
      <c s="34" t="s">
        <v>233</v>
      </c>
      <c s="34" t="s">
        <v>9182</v>
      </c>
      <c s="35" t="s">
        <v>5</v>
      </c>
      <c s="6" t="s">
        <v>9183</v>
      </c>
      <c s="36" t="s">
        <v>1010</v>
      </c>
      <c s="37">
        <v>0.021</v>
      </c>
      <c s="36">
        <v>0</v>
      </c>
      <c s="36">
        <f>ROUND(G186*H186,6)</f>
      </c>
      <c r="L186" s="38">
        <v>0</v>
      </c>
      <c s="32">
        <f>ROUND(ROUND(L186,2)*ROUND(G186,3),2)</f>
      </c>
      <c s="36" t="s">
        <v>3001</v>
      </c>
      <c>
        <f>(M186*21)/100</f>
      </c>
      <c t="s">
        <v>27</v>
      </c>
    </row>
    <row r="187" spans="1:5" ht="25.5">
      <c r="A187" s="35" t="s">
        <v>54</v>
      </c>
      <c r="E187" s="39" t="s">
        <v>9183</v>
      </c>
    </row>
    <row r="188" spans="1:5" ht="12.75">
      <c r="A188" s="35" t="s">
        <v>55</v>
      </c>
      <c r="E188" s="40" t="s">
        <v>5</v>
      </c>
    </row>
    <row r="189" spans="1:5" ht="12.75">
      <c r="A189" t="s">
        <v>56</v>
      </c>
      <c r="E189" s="39" t="s">
        <v>5</v>
      </c>
    </row>
    <row r="190" spans="1:13" ht="12.75">
      <c r="A190" t="s">
        <v>46</v>
      </c>
      <c r="C190" s="31" t="s">
        <v>9184</v>
      </c>
      <c r="E190" s="33" t="s">
        <v>9185</v>
      </c>
      <c r="J190" s="32">
        <f>0</f>
      </c>
      <c s="32">
        <f>0</f>
      </c>
      <c s="32">
        <f>0+L191+L195</f>
      </c>
      <c s="32">
        <f>0+M191+M195</f>
      </c>
    </row>
    <row r="191" spans="1:16" ht="12.75">
      <c r="A191" t="s">
        <v>49</v>
      </c>
      <c s="34" t="s">
        <v>237</v>
      </c>
      <c s="34" t="s">
        <v>9186</v>
      </c>
      <c s="35" t="s">
        <v>5</v>
      </c>
      <c s="6" t="s">
        <v>9187</v>
      </c>
      <c s="36" t="s">
        <v>68</v>
      </c>
      <c s="37">
        <v>2</v>
      </c>
      <c s="36">
        <v>0</v>
      </c>
      <c s="36">
        <f>ROUND(G191*H191,6)</f>
      </c>
      <c r="L191" s="38">
        <v>0</v>
      </c>
      <c s="32">
        <f>ROUND(ROUND(L191,2)*ROUND(G191,3),2)</f>
      </c>
      <c s="36" t="s">
        <v>85</v>
      </c>
      <c>
        <f>(M191*21)/100</f>
      </c>
      <c t="s">
        <v>27</v>
      </c>
    </row>
    <row r="192" spans="1:5" ht="12.75">
      <c r="A192" s="35" t="s">
        <v>54</v>
      </c>
      <c r="E192" s="39" t="s">
        <v>9187</v>
      </c>
    </row>
    <row r="193" spans="1:5" ht="25.5">
      <c r="A193" s="35" t="s">
        <v>55</v>
      </c>
      <c r="E193" s="42" t="s">
        <v>6359</v>
      </c>
    </row>
    <row r="194" spans="1:5" ht="12.75">
      <c r="A194" t="s">
        <v>56</v>
      </c>
      <c r="E194" s="39" t="s">
        <v>5</v>
      </c>
    </row>
    <row r="195" spans="1:16" ht="25.5">
      <c r="A195" t="s">
        <v>49</v>
      </c>
      <c s="34" t="s">
        <v>241</v>
      </c>
      <c s="34" t="s">
        <v>9189</v>
      </c>
      <c s="35" t="s">
        <v>5</v>
      </c>
      <c s="6" t="s">
        <v>9190</v>
      </c>
      <c s="36" t="s">
        <v>68</v>
      </c>
      <c s="37">
        <v>4</v>
      </c>
      <c s="36">
        <v>0.0003</v>
      </c>
      <c s="36">
        <f>ROUND(G195*H195,6)</f>
      </c>
      <c r="L195" s="38">
        <v>0</v>
      </c>
      <c s="32">
        <f>ROUND(ROUND(L195,2)*ROUND(G195,3),2)</f>
      </c>
      <c s="36" t="s">
        <v>85</v>
      </c>
      <c>
        <f>(M195*21)/100</f>
      </c>
      <c t="s">
        <v>27</v>
      </c>
    </row>
    <row r="196" spans="1:5" ht="25.5">
      <c r="A196" s="35" t="s">
        <v>54</v>
      </c>
      <c r="E196" s="39" t="s">
        <v>9190</v>
      </c>
    </row>
    <row r="197" spans="1:5" ht="25.5">
      <c r="A197" s="35" t="s">
        <v>55</v>
      </c>
      <c r="E197" s="42" t="s">
        <v>10395</v>
      </c>
    </row>
    <row r="198" spans="1:5" ht="12.75">
      <c r="A198" t="s">
        <v>56</v>
      </c>
      <c r="E198" s="39" t="s">
        <v>5</v>
      </c>
    </row>
    <row r="199" spans="1:13" ht="12.75">
      <c r="A199" t="s">
        <v>46</v>
      </c>
      <c r="C199" s="31" t="s">
        <v>87</v>
      </c>
      <c r="E199" s="33" t="s">
        <v>10115</v>
      </c>
      <c r="J199" s="32">
        <f>0</f>
      </c>
      <c s="32">
        <f>0</f>
      </c>
      <c s="32">
        <f>0+L200+L204+L208</f>
      </c>
      <c s="32">
        <f>0+M200+M204+M208</f>
      </c>
    </row>
    <row r="200" spans="1:16" ht="12.75">
      <c r="A200" t="s">
        <v>49</v>
      </c>
      <c s="34" t="s">
        <v>245</v>
      </c>
      <c s="34" t="s">
        <v>10396</v>
      </c>
      <c s="35" t="s">
        <v>5</v>
      </c>
      <c s="6" t="s">
        <v>10397</v>
      </c>
      <c s="36" t="s">
        <v>68</v>
      </c>
      <c s="37">
        <v>14</v>
      </c>
      <c s="36">
        <v>0.00028</v>
      </c>
      <c s="36">
        <f>ROUND(G200*H200,6)</f>
      </c>
      <c r="L200" s="38">
        <v>0</v>
      </c>
      <c s="32">
        <f>ROUND(ROUND(L200,2)*ROUND(G200,3),2)</f>
      </c>
      <c s="36" t="s">
        <v>85</v>
      </c>
      <c>
        <f>(M200*21)/100</f>
      </c>
      <c t="s">
        <v>27</v>
      </c>
    </row>
    <row r="201" spans="1:5" ht="12.75">
      <c r="A201" s="35" t="s">
        <v>54</v>
      </c>
      <c r="E201" s="39" t="s">
        <v>10397</v>
      </c>
    </row>
    <row r="202" spans="1:5" ht="12.75">
      <c r="A202" s="35" t="s">
        <v>55</v>
      </c>
      <c r="E202" s="40" t="s">
        <v>5</v>
      </c>
    </row>
    <row r="203" spans="1:5" ht="12.75">
      <c r="A203" t="s">
        <v>56</v>
      </c>
      <c r="E203" s="39" t="s">
        <v>5</v>
      </c>
    </row>
    <row r="204" spans="1:16" ht="12.75">
      <c r="A204" t="s">
        <v>49</v>
      </c>
      <c s="34" t="s">
        <v>249</v>
      </c>
      <c s="34" t="s">
        <v>10398</v>
      </c>
      <c s="35" t="s">
        <v>5</v>
      </c>
      <c s="6" t="s">
        <v>10399</v>
      </c>
      <c s="36" t="s">
        <v>68</v>
      </c>
      <c s="37">
        <v>14</v>
      </c>
      <c s="36">
        <v>0</v>
      </c>
      <c s="36">
        <f>ROUND(G204*H204,6)</f>
      </c>
      <c r="L204" s="38">
        <v>0</v>
      </c>
      <c s="32">
        <f>ROUND(ROUND(L204,2)*ROUND(G204,3),2)</f>
      </c>
      <c s="36" t="s">
        <v>3001</v>
      </c>
      <c>
        <f>(M204*21)/100</f>
      </c>
      <c t="s">
        <v>27</v>
      </c>
    </row>
    <row r="205" spans="1:5" ht="12.75">
      <c r="A205" s="35" t="s">
        <v>54</v>
      </c>
      <c r="E205" s="39" t="s">
        <v>10399</v>
      </c>
    </row>
    <row r="206" spans="1:5" ht="12.75">
      <c r="A206" s="35" t="s">
        <v>55</v>
      </c>
      <c r="E206" s="40" t="s">
        <v>5</v>
      </c>
    </row>
    <row r="207" spans="1:5" ht="12.75">
      <c r="A207" t="s">
        <v>56</v>
      </c>
      <c r="E207" s="39" t="s">
        <v>5</v>
      </c>
    </row>
    <row r="208" spans="1:16" ht="12.75">
      <c r="A208" t="s">
        <v>49</v>
      </c>
      <c s="34" t="s">
        <v>253</v>
      </c>
      <c s="34" t="s">
        <v>10400</v>
      </c>
      <c s="35" t="s">
        <v>5</v>
      </c>
      <c s="6" t="s">
        <v>10401</v>
      </c>
      <c s="36" t="s">
        <v>68</v>
      </c>
      <c s="37">
        <v>1</v>
      </c>
      <c s="36">
        <v>0</v>
      </c>
      <c s="36">
        <f>ROUND(G208*H208,6)</f>
      </c>
      <c r="L208" s="38">
        <v>0</v>
      </c>
      <c s="32">
        <f>ROUND(ROUND(L208,2)*ROUND(G208,3),2)</f>
      </c>
      <c s="36" t="s">
        <v>85</v>
      </c>
      <c>
        <f>(M208*21)/100</f>
      </c>
      <c t="s">
        <v>27</v>
      </c>
    </row>
    <row r="209" spans="1:5" ht="12.75">
      <c r="A209" s="35" t="s">
        <v>54</v>
      </c>
      <c r="E209" s="39" t="s">
        <v>10401</v>
      </c>
    </row>
    <row r="210" spans="1:5" ht="12.75">
      <c r="A210" s="35" t="s">
        <v>55</v>
      </c>
      <c r="E210" s="40" t="s">
        <v>5</v>
      </c>
    </row>
    <row r="211" spans="1:5" ht="12.75">
      <c r="A211" t="s">
        <v>56</v>
      </c>
      <c r="E211" s="39" t="s">
        <v>5</v>
      </c>
    </row>
    <row r="212" spans="1:13" ht="12.75">
      <c r="A212" t="s">
        <v>46</v>
      </c>
      <c r="C212" s="31" t="s">
        <v>7104</v>
      </c>
      <c r="E212" s="33" t="s">
        <v>7105</v>
      </c>
      <c r="J212" s="32">
        <f>0</f>
      </c>
      <c s="32">
        <f>0</f>
      </c>
      <c s="32">
        <f>0+L213</f>
      </c>
      <c s="32">
        <f>0+M213</f>
      </c>
    </row>
    <row r="213" spans="1:16" ht="12.75">
      <c r="A213" t="s">
        <v>49</v>
      </c>
      <c s="34" t="s">
        <v>257</v>
      </c>
      <c s="34" t="s">
        <v>9204</v>
      </c>
      <c s="35" t="s">
        <v>5</v>
      </c>
      <c s="6" t="s">
        <v>9205</v>
      </c>
      <c s="36" t="s">
        <v>528</v>
      </c>
      <c s="37">
        <v>1</v>
      </c>
      <c s="36">
        <v>0</v>
      </c>
      <c s="36">
        <f>ROUND(G213*H213,6)</f>
      </c>
      <c r="L213" s="38">
        <v>0</v>
      </c>
      <c s="32">
        <f>ROUND(ROUND(L213,2)*ROUND(G213,3),2)</f>
      </c>
      <c s="36" t="s">
        <v>85</v>
      </c>
      <c>
        <f>(M213*21)/100</f>
      </c>
      <c t="s">
        <v>27</v>
      </c>
    </row>
    <row r="214" spans="1:5" ht="12.75">
      <c r="A214" s="35" t="s">
        <v>54</v>
      </c>
      <c r="E214" s="39" t="s">
        <v>9205</v>
      </c>
    </row>
    <row r="215" spans="1:5" ht="12.75">
      <c r="A215" s="35" t="s">
        <v>55</v>
      </c>
      <c r="E215" s="40" t="s">
        <v>5</v>
      </c>
    </row>
    <row r="216" spans="1:5" ht="12.75">
      <c r="A216" t="s">
        <v>56</v>
      </c>
      <c r="E216" s="39" t="s">
        <v>5</v>
      </c>
    </row>
    <row r="217" spans="1:13" ht="12.75">
      <c r="A217" t="s">
        <v>46</v>
      </c>
      <c r="C217" s="31" t="s">
        <v>82</v>
      </c>
      <c r="E217" s="33" t="s">
        <v>3054</v>
      </c>
      <c r="J217" s="32">
        <f>0</f>
      </c>
      <c s="32">
        <f>0</f>
      </c>
      <c s="32">
        <f>0+L218+L222+L226+L230+L234+L238+L242+L246+L250+L254+L258</f>
      </c>
      <c s="32">
        <f>0+M218+M222+M226+M230+M234+M238+M242+M246+M250+M254+M258</f>
      </c>
    </row>
    <row r="218" spans="1:16" ht="12.75">
      <c r="A218" t="s">
        <v>49</v>
      </c>
      <c s="34" t="s">
        <v>261</v>
      </c>
      <c s="34" t="s">
        <v>6609</v>
      </c>
      <c s="35" t="s">
        <v>5</v>
      </c>
      <c s="6" t="s">
        <v>6610</v>
      </c>
      <c s="36" t="s">
        <v>60</v>
      </c>
      <c s="37">
        <v>2</v>
      </c>
      <c s="36">
        <v>0.00067</v>
      </c>
      <c s="36">
        <f>ROUND(G218*H218,6)</f>
      </c>
      <c r="L218" s="38">
        <v>0</v>
      </c>
      <c s="32">
        <f>ROUND(ROUND(L218,2)*ROUND(G218,3),2)</f>
      </c>
      <c s="36" t="s">
        <v>3001</v>
      </c>
      <c>
        <f>(M218*21)/100</f>
      </c>
      <c t="s">
        <v>27</v>
      </c>
    </row>
    <row r="219" spans="1:5" ht="12.75">
      <c r="A219" s="35" t="s">
        <v>54</v>
      </c>
      <c r="E219" s="39" t="s">
        <v>6610</v>
      </c>
    </row>
    <row r="220" spans="1:5" ht="12.75">
      <c r="A220" s="35" t="s">
        <v>55</v>
      </c>
      <c r="E220" s="40" t="s">
        <v>5</v>
      </c>
    </row>
    <row r="221" spans="1:5" ht="12.75">
      <c r="A221" t="s">
        <v>56</v>
      </c>
      <c r="E221" s="39" t="s">
        <v>5</v>
      </c>
    </row>
    <row r="222" spans="1:16" ht="12.75">
      <c r="A222" t="s">
        <v>49</v>
      </c>
      <c s="34" t="s">
        <v>265</v>
      </c>
      <c s="34" t="s">
        <v>6611</v>
      </c>
      <c s="35" t="s">
        <v>5</v>
      </c>
      <c s="6" t="s">
        <v>6612</v>
      </c>
      <c s="36" t="s">
        <v>68</v>
      </c>
      <c s="37">
        <v>1</v>
      </c>
      <c s="36">
        <v>0.00013</v>
      </c>
      <c s="36">
        <f>ROUND(G222*H222,6)</f>
      </c>
      <c r="L222" s="38">
        <v>0</v>
      </c>
      <c s="32">
        <f>ROUND(ROUND(L222,2)*ROUND(G222,3),2)</f>
      </c>
      <c s="36" t="s">
        <v>3001</v>
      </c>
      <c>
        <f>(M222*21)/100</f>
      </c>
      <c t="s">
        <v>27</v>
      </c>
    </row>
    <row r="223" spans="1:5" ht="12.75">
      <c r="A223" s="35" t="s">
        <v>54</v>
      </c>
      <c r="E223" s="39" t="s">
        <v>6612</v>
      </c>
    </row>
    <row r="224" spans="1:5" ht="12.75">
      <c r="A224" s="35" t="s">
        <v>55</v>
      </c>
      <c r="E224" s="40" t="s">
        <v>5</v>
      </c>
    </row>
    <row r="225" spans="1:5" ht="12.75">
      <c r="A225" t="s">
        <v>56</v>
      </c>
      <c r="E225" s="39" t="s">
        <v>5</v>
      </c>
    </row>
    <row r="226" spans="1:16" ht="12.75">
      <c r="A226" t="s">
        <v>49</v>
      </c>
      <c s="34" t="s">
        <v>595</v>
      </c>
      <c s="34" t="s">
        <v>6613</v>
      </c>
      <c s="35" t="s">
        <v>5</v>
      </c>
      <c s="6" t="s">
        <v>6614</v>
      </c>
      <c s="36" t="s">
        <v>68</v>
      </c>
      <c s="37">
        <v>1</v>
      </c>
      <c s="36">
        <v>0.0002</v>
      </c>
      <c s="36">
        <f>ROUND(G226*H226,6)</f>
      </c>
      <c r="L226" s="38">
        <v>0</v>
      </c>
      <c s="32">
        <f>ROUND(ROUND(L226,2)*ROUND(G226,3),2)</f>
      </c>
      <c s="36" t="s">
        <v>3001</v>
      </c>
      <c>
        <f>(M226*21)/100</f>
      </c>
      <c t="s">
        <v>27</v>
      </c>
    </row>
    <row r="227" spans="1:5" ht="12.75">
      <c r="A227" s="35" t="s">
        <v>54</v>
      </c>
      <c r="E227" s="39" t="s">
        <v>6614</v>
      </c>
    </row>
    <row r="228" spans="1:5" ht="12.75">
      <c r="A228" s="35" t="s">
        <v>55</v>
      </c>
      <c r="E228" s="40" t="s">
        <v>5</v>
      </c>
    </row>
    <row r="229" spans="1:5" ht="12.75">
      <c r="A229" t="s">
        <v>56</v>
      </c>
      <c r="E229" s="39" t="s">
        <v>5</v>
      </c>
    </row>
    <row r="230" spans="1:16" ht="12.75">
      <c r="A230" t="s">
        <v>49</v>
      </c>
      <c s="34" t="s">
        <v>599</v>
      </c>
      <c s="34" t="s">
        <v>6202</v>
      </c>
      <c s="35" t="s">
        <v>5</v>
      </c>
      <c s="6" t="s">
        <v>6203</v>
      </c>
      <c s="36" t="s">
        <v>68</v>
      </c>
      <c s="37">
        <v>1</v>
      </c>
      <c s="36">
        <v>0.00012</v>
      </c>
      <c s="36">
        <f>ROUND(G230*H230,6)</f>
      </c>
      <c r="L230" s="38">
        <v>0</v>
      </c>
      <c s="32">
        <f>ROUND(ROUND(L230,2)*ROUND(G230,3),2)</f>
      </c>
      <c s="36" t="s">
        <v>3001</v>
      </c>
      <c>
        <f>(M230*21)/100</f>
      </c>
      <c t="s">
        <v>27</v>
      </c>
    </row>
    <row r="231" spans="1:5" ht="12.75">
      <c r="A231" s="35" t="s">
        <v>54</v>
      </c>
      <c r="E231" s="39" t="s">
        <v>6203</v>
      </c>
    </row>
    <row r="232" spans="1:5" ht="12.75">
      <c r="A232" s="35" t="s">
        <v>55</v>
      </c>
      <c r="E232" s="40" t="s">
        <v>5</v>
      </c>
    </row>
    <row r="233" spans="1:5" ht="12.75">
      <c r="A233" t="s">
        <v>56</v>
      </c>
      <c r="E233" s="39" t="s">
        <v>5</v>
      </c>
    </row>
    <row r="234" spans="1:16" ht="12.75">
      <c r="A234" t="s">
        <v>49</v>
      </c>
      <c s="34" t="s">
        <v>269</v>
      </c>
      <c s="34" t="s">
        <v>10402</v>
      </c>
      <c s="35" t="s">
        <v>5</v>
      </c>
      <c s="6" t="s">
        <v>6646</v>
      </c>
      <c s="36" t="s">
        <v>68</v>
      </c>
      <c s="37">
        <v>1</v>
      </c>
      <c s="36">
        <v>0.00188</v>
      </c>
      <c s="36">
        <f>ROUND(G234*H234,6)</f>
      </c>
      <c r="L234" s="38">
        <v>0</v>
      </c>
      <c s="32">
        <f>ROUND(ROUND(L234,2)*ROUND(G234,3),2)</f>
      </c>
      <c s="36" t="s">
        <v>85</v>
      </c>
      <c>
        <f>(M234*21)/100</f>
      </c>
      <c t="s">
        <v>27</v>
      </c>
    </row>
    <row r="235" spans="1:5" ht="12.75">
      <c r="A235" s="35" t="s">
        <v>54</v>
      </c>
      <c r="E235" s="39" t="s">
        <v>6646</v>
      </c>
    </row>
    <row r="236" spans="1:5" ht="12.75">
      <c r="A236" s="35" t="s">
        <v>55</v>
      </c>
      <c r="E236" s="40" t="s">
        <v>5</v>
      </c>
    </row>
    <row r="237" spans="1:5" ht="12.75">
      <c r="A237" t="s">
        <v>56</v>
      </c>
      <c r="E237" s="39" t="s">
        <v>5</v>
      </c>
    </row>
    <row r="238" spans="1:16" ht="12.75">
      <c r="A238" t="s">
        <v>49</v>
      </c>
      <c s="34" t="s">
        <v>273</v>
      </c>
      <c s="34" t="s">
        <v>10403</v>
      </c>
      <c s="35" t="s">
        <v>5</v>
      </c>
      <c s="6" t="s">
        <v>10404</v>
      </c>
      <c s="36" t="s">
        <v>68</v>
      </c>
      <c s="37">
        <v>1</v>
      </c>
      <c s="36">
        <v>0.0095</v>
      </c>
      <c s="36">
        <f>ROUND(G238*H238,6)</f>
      </c>
      <c r="L238" s="38">
        <v>0</v>
      </c>
      <c s="32">
        <f>ROUND(ROUND(L238,2)*ROUND(G238,3),2)</f>
      </c>
      <c s="36" t="s">
        <v>3001</v>
      </c>
      <c>
        <f>(M238*21)/100</f>
      </c>
      <c t="s">
        <v>27</v>
      </c>
    </row>
    <row r="239" spans="1:5" ht="12.75">
      <c r="A239" s="35" t="s">
        <v>54</v>
      </c>
      <c r="E239" s="39" t="s">
        <v>10404</v>
      </c>
    </row>
    <row r="240" spans="1:5" ht="12.75">
      <c r="A240" s="35" t="s">
        <v>55</v>
      </c>
      <c r="E240" s="40" t="s">
        <v>5</v>
      </c>
    </row>
    <row r="241" spans="1:5" ht="12.75">
      <c r="A241" t="s">
        <v>56</v>
      </c>
      <c r="E241" s="39" t="s">
        <v>5</v>
      </c>
    </row>
    <row r="242" spans="1:16" ht="25.5">
      <c r="A242" t="s">
        <v>49</v>
      </c>
      <c s="34" t="s">
        <v>277</v>
      </c>
      <c s="34" t="s">
        <v>6713</v>
      </c>
      <c s="35" t="s">
        <v>5</v>
      </c>
      <c s="6" t="s">
        <v>6715</v>
      </c>
      <c s="36" t="s">
        <v>68</v>
      </c>
      <c s="37">
        <v>1</v>
      </c>
      <c s="36">
        <v>0.00167</v>
      </c>
      <c s="36">
        <f>ROUND(G242*H242,6)</f>
      </c>
      <c r="L242" s="38">
        <v>0</v>
      </c>
      <c s="32">
        <f>ROUND(ROUND(L242,2)*ROUND(G242,3),2)</f>
      </c>
      <c s="36" t="s">
        <v>3001</v>
      </c>
      <c>
        <f>(M242*21)/100</f>
      </c>
      <c t="s">
        <v>27</v>
      </c>
    </row>
    <row r="243" spans="1:5" ht="25.5">
      <c r="A243" s="35" t="s">
        <v>54</v>
      </c>
      <c r="E243" s="39" t="s">
        <v>6715</v>
      </c>
    </row>
    <row r="244" spans="1:5" ht="12.75">
      <c r="A244" s="35" t="s">
        <v>55</v>
      </c>
      <c r="E244" s="40" t="s">
        <v>5</v>
      </c>
    </row>
    <row r="245" spans="1:5" ht="12.75">
      <c r="A245" t="s">
        <v>56</v>
      </c>
      <c r="E245" s="39" t="s">
        <v>5</v>
      </c>
    </row>
    <row r="246" spans="1:16" ht="25.5">
      <c r="A246" t="s">
        <v>49</v>
      </c>
      <c s="34" t="s">
        <v>281</v>
      </c>
      <c s="34" t="s">
        <v>6618</v>
      </c>
      <c s="35" t="s">
        <v>5</v>
      </c>
      <c s="6" t="s">
        <v>6620</v>
      </c>
      <c s="36" t="s">
        <v>60</v>
      </c>
      <c s="37">
        <v>2</v>
      </c>
      <c s="36">
        <v>0</v>
      </c>
      <c s="36">
        <f>ROUND(G246*H246,6)</f>
      </c>
      <c r="L246" s="38">
        <v>0</v>
      </c>
      <c s="32">
        <f>ROUND(ROUND(L246,2)*ROUND(G246,3),2)</f>
      </c>
      <c s="36" t="s">
        <v>3001</v>
      </c>
      <c>
        <f>(M246*21)/100</f>
      </c>
      <c t="s">
        <v>27</v>
      </c>
    </row>
    <row r="247" spans="1:5" ht="25.5">
      <c r="A247" s="35" t="s">
        <v>54</v>
      </c>
      <c r="E247" s="39" t="s">
        <v>6620</v>
      </c>
    </row>
    <row r="248" spans="1:5" ht="12.75">
      <c r="A248" s="35" t="s">
        <v>55</v>
      </c>
      <c r="E248" s="40" t="s">
        <v>5</v>
      </c>
    </row>
    <row r="249" spans="1:5" ht="12.75">
      <c r="A249" t="s">
        <v>56</v>
      </c>
      <c r="E249" s="39" t="s">
        <v>5</v>
      </c>
    </row>
    <row r="250" spans="1:16" ht="25.5">
      <c r="A250" t="s">
        <v>49</v>
      </c>
      <c s="34" t="s">
        <v>285</v>
      </c>
      <c s="34" t="s">
        <v>6622</v>
      </c>
      <c s="35" t="s">
        <v>5</v>
      </c>
      <c s="6" t="s">
        <v>6624</v>
      </c>
      <c s="36" t="s">
        <v>68</v>
      </c>
      <c s="37">
        <v>1</v>
      </c>
      <c s="36">
        <v>0</v>
      </c>
      <c s="36">
        <f>ROUND(G250*H250,6)</f>
      </c>
      <c r="L250" s="38">
        <v>0</v>
      </c>
      <c s="32">
        <f>ROUND(ROUND(L250,2)*ROUND(G250,3),2)</f>
      </c>
      <c s="36" t="s">
        <v>3001</v>
      </c>
      <c>
        <f>(M250*21)/100</f>
      </c>
      <c t="s">
        <v>27</v>
      </c>
    </row>
    <row r="251" spans="1:5" ht="25.5">
      <c r="A251" s="35" t="s">
        <v>54</v>
      </c>
      <c r="E251" s="39" t="s">
        <v>6624</v>
      </c>
    </row>
    <row r="252" spans="1:5" ht="12.75">
      <c r="A252" s="35" t="s">
        <v>55</v>
      </c>
      <c r="E252" s="40" t="s">
        <v>5</v>
      </c>
    </row>
    <row r="253" spans="1:5" ht="12.75">
      <c r="A253" t="s">
        <v>56</v>
      </c>
      <c r="E253" s="39" t="s">
        <v>5</v>
      </c>
    </row>
    <row r="254" spans="1:16" ht="25.5">
      <c r="A254" t="s">
        <v>49</v>
      </c>
      <c s="34" t="s">
        <v>289</v>
      </c>
      <c s="34" t="s">
        <v>10405</v>
      </c>
      <c s="35" t="s">
        <v>5</v>
      </c>
      <c s="6" t="s">
        <v>6624</v>
      </c>
      <c s="36" t="s">
        <v>68</v>
      </c>
      <c s="37">
        <v>2</v>
      </c>
      <c s="36">
        <v>0</v>
      </c>
      <c s="36">
        <f>ROUND(G254*H254,6)</f>
      </c>
      <c r="L254" s="38">
        <v>0</v>
      </c>
      <c s="32">
        <f>ROUND(ROUND(L254,2)*ROUND(G254,3),2)</f>
      </c>
      <c s="36" t="s">
        <v>3001</v>
      </c>
      <c>
        <f>(M254*21)/100</f>
      </c>
      <c t="s">
        <v>27</v>
      </c>
    </row>
    <row r="255" spans="1:5" ht="25.5">
      <c r="A255" s="35" t="s">
        <v>54</v>
      </c>
      <c r="E255" s="39" t="s">
        <v>6624</v>
      </c>
    </row>
    <row r="256" spans="1:5" ht="12.75">
      <c r="A256" s="35" t="s">
        <v>55</v>
      </c>
      <c r="E256" s="40" t="s">
        <v>5</v>
      </c>
    </row>
    <row r="257" spans="1:5" ht="12.75">
      <c r="A257" t="s">
        <v>56</v>
      </c>
      <c r="E257" s="39" t="s">
        <v>5</v>
      </c>
    </row>
    <row r="258" spans="1:16" ht="25.5">
      <c r="A258" t="s">
        <v>49</v>
      </c>
      <c s="34" t="s">
        <v>293</v>
      </c>
      <c s="34" t="s">
        <v>6625</v>
      </c>
      <c s="35" t="s">
        <v>5</v>
      </c>
      <c s="6" t="s">
        <v>6627</v>
      </c>
      <c s="36" t="s">
        <v>68</v>
      </c>
      <c s="37">
        <v>1</v>
      </c>
      <c s="36">
        <v>0</v>
      </c>
      <c s="36">
        <f>ROUND(G258*H258,6)</f>
      </c>
      <c r="L258" s="38">
        <v>0</v>
      </c>
      <c s="32">
        <f>ROUND(ROUND(L258,2)*ROUND(G258,3),2)</f>
      </c>
      <c s="36" t="s">
        <v>3001</v>
      </c>
      <c>
        <f>(M258*21)/100</f>
      </c>
      <c t="s">
        <v>27</v>
      </c>
    </row>
    <row r="259" spans="1:5" ht="25.5">
      <c r="A259" s="35" t="s">
        <v>54</v>
      </c>
      <c r="E259" s="39" t="s">
        <v>6627</v>
      </c>
    </row>
    <row r="260" spans="1:5" ht="12.75">
      <c r="A260" s="35" t="s">
        <v>55</v>
      </c>
      <c r="E260" s="40" t="s">
        <v>5</v>
      </c>
    </row>
    <row r="261" spans="1:5" ht="12.75">
      <c r="A261" t="s">
        <v>56</v>
      </c>
      <c r="E261" s="39" t="s">
        <v>5</v>
      </c>
    </row>
    <row r="262" spans="1:13" ht="12.75">
      <c r="A262" t="s">
        <v>46</v>
      </c>
      <c r="C262" s="31" t="s">
        <v>89</v>
      </c>
      <c r="E262" s="33" t="s">
        <v>4323</v>
      </c>
      <c r="J262" s="32">
        <f>0</f>
      </c>
      <c s="32">
        <f>0</f>
      </c>
      <c s="32">
        <f>0+L263+L267+L271</f>
      </c>
      <c s="32">
        <f>0+M263+M267+M271</f>
      </c>
    </row>
    <row r="263" spans="1:16" ht="25.5">
      <c r="A263" t="s">
        <v>49</v>
      </c>
      <c s="34" t="s">
        <v>297</v>
      </c>
      <c s="34" t="s">
        <v>8648</v>
      </c>
      <c s="35" t="s">
        <v>5</v>
      </c>
      <c s="6" t="s">
        <v>8649</v>
      </c>
      <c s="36" t="s">
        <v>819</v>
      </c>
      <c s="37">
        <v>50</v>
      </c>
      <c s="36">
        <v>0.00013</v>
      </c>
      <c s="36">
        <f>ROUND(G263*H263,6)</f>
      </c>
      <c r="L263" s="38">
        <v>0</v>
      </c>
      <c s="32">
        <f>ROUND(ROUND(L263,2)*ROUND(G263,3),2)</f>
      </c>
      <c s="36" t="s">
        <v>3001</v>
      </c>
      <c>
        <f>(M263*21)/100</f>
      </c>
      <c t="s">
        <v>27</v>
      </c>
    </row>
    <row r="264" spans="1:5" ht="25.5">
      <c r="A264" s="35" t="s">
        <v>54</v>
      </c>
      <c r="E264" s="39" t="s">
        <v>8649</v>
      </c>
    </row>
    <row r="265" spans="1:5" ht="12.75">
      <c r="A265" s="35" t="s">
        <v>55</v>
      </c>
      <c r="E265" s="40" t="s">
        <v>5</v>
      </c>
    </row>
    <row r="266" spans="1:5" ht="12.75">
      <c r="A266" t="s">
        <v>56</v>
      </c>
      <c r="E266" s="39" t="s">
        <v>5</v>
      </c>
    </row>
    <row r="267" spans="1:16" ht="25.5">
      <c r="A267" t="s">
        <v>49</v>
      </c>
      <c s="34" t="s">
        <v>301</v>
      </c>
      <c s="34" t="s">
        <v>10406</v>
      </c>
      <c s="35" t="s">
        <v>5</v>
      </c>
      <c s="6" t="s">
        <v>10407</v>
      </c>
      <c s="36" t="s">
        <v>60</v>
      </c>
      <c s="37">
        <v>0.6</v>
      </c>
      <c s="36">
        <v>0.00076</v>
      </c>
      <c s="36">
        <f>ROUND(G267*H267,6)</f>
      </c>
      <c r="L267" s="38">
        <v>0</v>
      </c>
      <c s="32">
        <f>ROUND(ROUND(L267,2)*ROUND(G267,3),2)</f>
      </c>
      <c s="36" t="s">
        <v>3001</v>
      </c>
      <c>
        <f>(M267*21)/100</f>
      </c>
      <c t="s">
        <v>27</v>
      </c>
    </row>
    <row r="268" spans="1:5" ht="25.5">
      <c r="A268" s="35" t="s">
        <v>54</v>
      </c>
      <c r="E268" s="39" t="s">
        <v>10407</v>
      </c>
    </row>
    <row r="269" spans="1:5" ht="38.25">
      <c r="A269" s="35" t="s">
        <v>55</v>
      </c>
      <c r="E269" s="40" t="s">
        <v>10408</v>
      </c>
    </row>
    <row r="270" spans="1:5" ht="12.75">
      <c r="A270" t="s">
        <v>56</v>
      </c>
      <c r="E270" s="39" t="s">
        <v>5</v>
      </c>
    </row>
    <row r="271" spans="1:16" ht="12.75">
      <c r="A271" t="s">
        <v>49</v>
      </c>
      <c s="34" t="s">
        <v>305</v>
      </c>
      <c s="34" t="s">
        <v>9223</v>
      </c>
      <c s="35" t="s">
        <v>5</v>
      </c>
      <c s="6" t="s">
        <v>9224</v>
      </c>
      <c s="36" t="s">
        <v>528</v>
      </c>
      <c s="37">
        <v>1</v>
      </c>
      <c s="36">
        <v>0</v>
      </c>
      <c s="36">
        <f>ROUND(G271*H271,6)</f>
      </c>
      <c r="L271" s="38">
        <v>0</v>
      </c>
      <c s="32">
        <f>ROUND(ROUND(L271,2)*ROUND(G271,3),2)</f>
      </c>
      <c s="36" t="s">
        <v>85</v>
      </c>
      <c>
        <f>(M271*21)/100</f>
      </c>
      <c t="s">
        <v>27</v>
      </c>
    </row>
    <row r="272" spans="1:5" ht="12.75">
      <c r="A272" s="35" t="s">
        <v>54</v>
      </c>
      <c r="E272" s="39" t="s">
        <v>9224</v>
      </c>
    </row>
    <row r="273" spans="1:5" ht="12.75">
      <c r="A273" s="35" t="s">
        <v>55</v>
      </c>
      <c r="E273" s="40" t="s">
        <v>7725</v>
      </c>
    </row>
    <row r="274" spans="1:5" ht="12.75">
      <c r="A274" t="s">
        <v>56</v>
      </c>
      <c r="E274" s="39" t="s">
        <v>5</v>
      </c>
    </row>
    <row r="275" spans="1:13" ht="12.75">
      <c r="A275" t="s">
        <v>46</v>
      </c>
      <c r="C275" s="31" t="s">
        <v>3105</v>
      </c>
      <c r="E275" s="33" t="s">
        <v>3106</v>
      </c>
      <c r="J275" s="32">
        <f>0</f>
      </c>
      <c s="32">
        <f>0</f>
      </c>
      <c s="32">
        <f>0+L276</f>
      </c>
      <c s="32">
        <f>0+M276</f>
      </c>
    </row>
    <row r="276" spans="1:16" ht="38.25">
      <c r="A276" t="s">
        <v>49</v>
      </c>
      <c s="34" t="s">
        <v>309</v>
      </c>
      <c s="34" t="s">
        <v>8924</v>
      </c>
      <c s="35" t="s">
        <v>5</v>
      </c>
      <c s="6" t="s">
        <v>8925</v>
      </c>
      <c s="36" t="s">
        <v>1010</v>
      </c>
      <c s="37">
        <v>0.022</v>
      </c>
      <c s="36">
        <v>0</v>
      </c>
      <c s="36">
        <f>ROUND(G276*H276,6)</f>
      </c>
      <c r="L276" s="38">
        <v>0</v>
      </c>
      <c s="32">
        <f>ROUND(ROUND(L276,2)*ROUND(G276,3),2)</f>
      </c>
      <c s="36" t="s">
        <v>3001</v>
      </c>
      <c>
        <f>(M276*21)/100</f>
      </c>
      <c t="s">
        <v>27</v>
      </c>
    </row>
    <row r="277" spans="1:5" ht="38.25">
      <c r="A277" s="35" t="s">
        <v>54</v>
      </c>
      <c r="E277" s="39" t="s">
        <v>8926</v>
      </c>
    </row>
    <row r="278" spans="1:5" ht="12.75">
      <c r="A278" s="35" t="s">
        <v>55</v>
      </c>
      <c r="E278" s="40" t="s">
        <v>5</v>
      </c>
    </row>
    <row r="279" spans="1:5" ht="12.75">
      <c r="A279" t="s">
        <v>56</v>
      </c>
      <c r="E2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10411</v>
      </c>
      <c r="E8" s="30" t="s">
        <v>10410</v>
      </c>
      <c r="J8" s="29">
        <f>0+J9+J142+J179+J216+J249+J286+J363+J448+J529+J570</f>
      </c>
      <c s="29">
        <f>0+K9+K142+K179+K216+K249+K286+K363+K448+K529+K570</f>
      </c>
      <c s="29">
        <f>0+L9+L142+L179+L216+L249+L286+L363+L448+L529+L570</f>
      </c>
      <c s="29">
        <f>0+M9+M142+M179+M216+M249+M286+M363+M448+M529+M570</f>
      </c>
    </row>
    <row r="9" spans="1:13" ht="12.75">
      <c r="A9" t="s">
        <v>46</v>
      </c>
      <c r="C9" s="31" t="s">
        <v>4339</v>
      </c>
      <c r="E9" s="33" t="s">
        <v>10412</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47</v>
      </c>
      <c s="34" t="s">
        <v>10413</v>
      </c>
      <c s="35" t="s">
        <v>5</v>
      </c>
      <c s="6" t="s">
        <v>10414</v>
      </c>
      <c s="36" t="s">
        <v>2498</v>
      </c>
      <c s="37">
        <v>1</v>
      </c>
      <c s="36">
        <v>0</v>
      </c>
      <c s="36">
        <f>ROUND(G10*H10,6)</f>
      </c>
      <c r="L10" s="38">
        <v>0</v>
      </c>
      <c s="32">
        <f>ROUND(ROUND(L10,2)*ROUND(G10,3),2)</f>
      </c>
      <c s="36" t="s">
        <v>85</v>
      </c>
      <c>
        <f>(M10*21)/100</f>
      </c>
      <c t="s">
        <v>27</v>
      </c>
    </row>
    <row r="11" spans="1:5" ht="12.75">
      <c r="A11" s="35" t="s">
        <v>54</v>
      </c>
      <c r="E11" s="39" t="s">
        <v>10414</v>
      </c>
    </row>
    <row r="12" spans="1:5" ht="12.75">
      <c r="A12" s="35" t="s">
        <v>55</v>
      </c>
      <c r="E12" s="40" t="s">
        <v>5</v>
      </c>
    </row>
    <row r="13" spans="1:5" ht="12.75">
      <c r="A13" t="s">
        <v>56</v>
      </c>
      <c r="E13" s="39" t="s">
        <v>5</v>
      </c>
    </row>
    <row r="14" spans="1:16" ht="12.75">
      <c r="A14" t="s">
        <v>49</v>
      </c>
      <c s="34" t="s">
        <v>27</v>
      </c>
      <c s="34" t="s">
        <v>10415</v>
      </c>
      <c s="35" t="s">
        <v>5</v>
      </c>
      <c s="6" t="s">
        <v>10414</v>
      </c>
      <c s="36" t="s">
        <v>2498</v>
      </c>
      <c s="37">
        <v>1</v>
      </c>
      <c s="36">
        <v>0</v>
      </c>
      <c s="36">
        <f>ROUND(G14*H14,6)</f>
      </c>
      <c r="L14" s="38">
        <v>0</v>
      </c>
      <c s="32">
        <f>ROUND(ROUND(L14,2)*ROUND(G14,3),2)</f>
      </c>
      <c s="36" t="s">
        <v>85</v>
      </c>
      <c>
        <f>(M14*21)/100</f>
      </c>
      <c t="s">
        <v>27</v>
      </c>
    </row>
    <row r="15" spans="1:5" ht="12.75">
      <c r="A15" s="35" t="s">
        <v>54</v>
      </c>
      <c r="E15" s="39" t="s">
        <v>10414</v>
      </c>
    </row>
    <row r="16" spans="1:5" ht="12.75">
      <c r="A16" s="35" t="s">
        <v>55</v>
      </c>
      <c r="E16" s="40" t="s">
        <v>5</v>
      </c>
    </row>
    <row r="17" spans="1:5" ht="12.75">
      <c r="A17" t="s">
        <v>56</v>
      </c>
      <c r="E17" s="39" t="s">
        <v>5</v>
      </c>
    </row>
    <row r="18" spans="1:16" ht="12.75">
      <c r="A18" t="s">
        <v>49</v>
      </c>
      <c s="34" t="s">
        <v>26</v>
      </c>
      <c s="34" t="s">
        <v>10416</v>
      </c>
      <c s="35" t="s">
        <v>5</v>
      </c>
      <c s="6" t="s">
        <v>10417</v>
      </c>
      <c s="36" t="s">
        <v>2498</v>
      </c>
      <c s="37">
        <v>1</v>
      </c>
      <c s="36">
        <v>0</v>
      </c>
      <c s="36">
        <f>ROUND(G18*H18,6)</f>
      </c>
      <c r="L18" s="38">
        <v>0</v>
      </c>
      <c s="32">
        <f>ROUND(ROUND(L18,2)*ROUND(G18,3),2)</f>
      </c>
      <c s="36" t="s">
        <v>85</v>
      </c>
      <c>
        <f>(M18*21)/100</f>
      </c>
      <c t="s">
        <v>27</v>
      </c>
    </row>
    <row r="19" spans="1:5" ht="12.75">
      <c r="A19" s="35" t="s">
        <v>54</v>
      </c>
      <c r="E19" s="39" t="s">
        <v>10417</v>
      </c>
    </row>
    <row r="20" spans="1:5" ht="12.75">
      <c r="A20" s="35" t="s">
        <v>55</v>
      </c>
      <c r="E20" s="40" t="s">
        <v>5</v>
      </c>
    </row>
    <row r="21" spans="1:5" ht="12.75">
      <c r="A21" t="s">
        <v>56</v>
      </c>
      <c r="E21" s="39" t="s">
        <v>5</v>
      </c>
    </row>
    <row r="22" spans="1:16" ht="12.75">
      <c r="A22" t="s">
        <v>49</v>
      </c>
      <c s="34" t="s">
        <v>65</v>
      </c>
      <c s="34" t="s">
        <v>10416</v>
      </c>
      <c s="35" t="s">
        <v>47</v>
      </c>
      <c s="6" t="s">
        <v>10417</v>
      </c>
      <c s="36" t="s">
        <v>2498</v>
      </c>
      <c s="37">
        <v>1</v>
      </c>
      <c s="36">
        <v>0</v>
      </c>
      <c s="36">
        <f>ROUND(G22*H22,6)</f>
      </c>
      <c r="L22" s="38">
        <v>0</v>
      </c>
      <c s="32">
        <f>ROUND(ROUND(L22,2)*ROUND(G22,3),2)</f>
      </c>
      <c s="36" t="s">
        <v>85</v>
      </c>
      <c>
        <f>(M22*21)/100</f>
      </c>
      <c t="s">
        <v>27</v>
      </c>
    </row>
    <row r="23" spans="1:5" ht="12.75">
      <c r="A23" s="35" t="s">
        <v>54</v>
      </c>
      <c r="E23" s="39" t="s">
        <v>10417</v>
      </c>
    </row>
    <row r="24" spans="1:5" ht="12.75">
      <c r="A24" s="35" t="s">
        <v>55</v>
      </c>
      <c r="E24" s="40" t="s">
        <v>5</v>
      </c>
    </row>
    <row r="25" spans="1:5" ht="12.75">
      <c r="A25" t="s">
        <v>56</v>
      </c>
      <c r="E25" s="39" t="s">
        <v>5</v>
      </c>
    </row>
    <row r="26" spans="1:16" ht="12.75">
      <c r="A26" t="s">
        <v>49</v>
      </c>
      <c s="34" t="s">
        <v>70</v>
      </c>
      <c s="34" t="s">
        <v>10418</v>
      </c>
      <c s="35" t="s">
        <v>5</v>
      </c>
      <c s="6" t="s">
        <v>10419</v>
      </c>
      <c s="36" t="s">
        <v>2498</v>
      </c>
      <c s="37">
        <v>1</v>
      </c>
      <c s="36">
        <v>0</v>
      </c>
      <c s="36">
        <f>ROUND(G26*H26,6)</f>
      </c>
      <c r="L26" s="38">
        <v>0</v>
      </c>
      <c s="32">
        <f>ROUND(ROUND(L26,2)*ROUND(G26,3),2)</f>
      </c>
      <c s="36" t="s">
        <v>85</v>
      </c>
      <c>
        <f>(M26*21)/100</f>
      </c>
      <c t="s">
        <v>27</v>
      </c>
    </row>
    <row r="27" spans="1:5" ht="12.75">
      <c r="A27" s="35" t="s">
        <v>54</v>
      </c>
      <c r="E27" s="39" t="s">
        <v>10419</v>
      </c>
    </row>
    <row r="28" spans="1:5" ht="12.75">
      <c r="A28" s="35" t="s">
        <v>55</v>
      </c>
      <c r="E28" s="40" t="s">
        <v>5</v>
      </c>
    </row>
    <row r="29" spans="1:5" ht="12.75">
      <c r="A29" t="s">
        <v>56</v>
      </c>
      <c r="E29" s="39" t="s">
        <v>5</v>
      </c>
    </row>
    <row r="30" spans="1:16" ht="12.75">
      <c r="A30" t="s">
        <v>49</v>
      </c>
      <c s="34" t="s">
        <v>74</v>
      </c>
      <c s="34" t="s">
        <v>10418</v>
      </c>
      <c s="35" t="s">
        <v>47</v>
      </c>
      <c s="6" t="s">
        <v>10419</v>
      </c>
      <c s="36" t="s">
        <v>2498</v>
      </c>
      <c s="37">
        <v>1</v>
      </c>
      <c s="36">
        <v>0</v>
      </c>
      <c s="36">
        <f>ROUND(G30*H30,6)</f>
      </c>
      <c r="L30" s="38">
        <v>0</v>
      </c>
      <c s="32">
        <f>ROUND(ROUND(L30,2)*ROUND(G30,3),2)</f>
      </c>
      <c s="36" t="s">
        <v>85</v>
      </c>
      <c>
        <f>(M30*21)/100</f>
      </c>
      <c t="s">
        <v>27</v>
      </c>
    </row>
    <row r="31" spans="1:5" ht="12.75">
      <c r="A31" s="35" t="s">
        <v>54</v>
      </c>
      <c r="E31" s="39" t="s">
        <v>10419</v>
      </c>
    </row>
    <row r="32" spans="1:5" ht="12.75">
      <c r="A32" s="35" t="s">
        <v>55</v>
      </c>
      <c r="E32" s="40" t="s">
        <v>5</v>
      </c>
    </row>
    <row r="33" spans="1:5" ht="12.75">
      <c r="A33" t="s">
        <v>56</v>
      </c>
      <c r="E33" s="39" t="s">
        <v>5</v>
      </c>
    </row>
    <row r="34" spans="1:16" ht="12.75">
      <c r="A34" t="s">
        <v>49</v>
      </c>
      <c s="34" t="s">
        <v>78</v>
      </c>
      <c s="34" t="s">
        <v>10420</v>
      </c>
      <c s="35" t="s">
        <v>5</v>
      </c>
      <c s="6" t="s">
        <v>10421</v>
      </c>
      <c s="36" t="s">
        <v>9249</v>
      </c>
      <c s="37">
        <v>20</v>
      </c>
      <c s="36">
        <v>0</v>
      </c>
      <c s="36">
        <f>ROUND(G34*H34,6)</f>
      </c>
      <c r="L34" s="38">
        <v>0</v>
      </c>
      <c s="32">
        <f>ROUND(ROUND(L34,2)*ROUND(G34,3),2)</f>
      </c>
      <c s="36" t="s">
        <v>85</v>
      </c>
      <c>
        <f>(M34*21)/100</f>
      </c>
      <c t="s">
        <v>27</v>
      </c>
    </row>
    <row r="35" spans="1:5" ht="12.75">
      <c r="A35" s="35" t="s">
        <v>54</v>
      </c>
      <c r="E35" s="39" t="s">
        <v>10421</v>
      </c>
    </row>
    <row r="36" spans="1:5" ht="12.75">
      <c r="A36" s="35" t="s">
        <v>55</v>
      </c>
      <c r="E36" s="40" t="s">
        <v>5</v>
      </c>
    </row>
    <row r="37" spans="1:5" ht="12.75">
      <c r="A37" t="s">
        <v>56</v>
      </c>
      <c r="E37" s="39" t="s">
        <v>5</v>
      </c>
    </row>
    <row r="38" spans="1:16" ht="12.75">
      <c r="A38" t="s">
        <v>49</v>
      </c>
      <c s="34" t="s">
        <v>82</v>
      </c>
      <c s="34" t="s">
        <v>10420</v>
      </c>
      <c s="35" t="s">
        <v>47</v>
      </c>
      <c s="6" t="s">
        <v>10421</v>
      </c>
      <c s="36" t="s">
        <v>9249</v>
      </c>
      <c s="37">
        <v>15</v>
      </c>
      <c s="36">
        <v>0</v>
      </c>
      <c s="36">
        <f>ROUND(G38*H38,6)</f>
      </c>
      <c r="L38" s="38">
        <v>0</v>
      </c>
      <c s="32">
        <f>ROUND(ROUND(L38,2)*ROUND(G38,3),2)</f>
      </c>
      <c s="36" t="s">
        <v>85</v>
      </c>
      <c>
        <f>(M38*21)/100</f>
      </c>
      <c t="s">
        <v>27</v>
      </c>
    </row>
    <row r="39" spans="1:5" ht="12.75">
      <c r="A39" s="35" t="s">
        <v>54</v>
      </c>
      <c r="E39" s="39" t="s">
        <v>10421</v>
      </c>
    </row>
    <row r="40" spans="1:5" ht="12.75">
      <c r="A40" s="35" t="s">
        <v>55</v>
      </c>
      <c r="E40" s="40" t="s">
        <v>5</v>
      </c>
    </row>
    <row r="41" spans="1:5" ht="12.75">
      <c r="A41" t="s">
        <v>56</v>
      </c>
      <c r="E41" s="39" t="s">
        <v>5</v>
      </c>
    </row>
    <row r="42" spans="1:16" ht="12.75">
      <c r="A42" t="s">
        <v>49</v>
      </c>
      <c s="34" t="s">
        <v>89</v>
      </c>
      <c s="34" t="s">
        <v>10422</v>
      </c>
      <c s="35" t="s">
        <v>5</v>
      </c>
      <c s="6" t="s">
        <v>10423</v>
      </c>
      <c s="36" t="s">
        <v>2498</v>
      </c>
      <c s="37">
        <v>1</v>
      </c>
      <c s="36">
        <v>0</v>
      </c>
      <c s="36">
        <f>ROUND(G42*H42,6)</f>
      </c>
      <c r="L42" s="38">
        <v>0</v>
      </c>
      <c s="32">
        <f>ROUND(ROUND(L42,2)*ROUND(G42,3),2)</f>
      </c>
      <c s="36" t="s">
        <v>85</v>
      </c>
      <c>
        <f>(M42*21)/100</f>
      </c>
      <c t="s">
        <v>27</v>
      </c>
    </row>
    <row r="43" spans="1:5" ht="12.75">
      <c r="A43" s="35" t="s">
        <v>54</v>
      </c>
      <c r="E43" s="39" t="s">
        <v>10423</v>
      </c>
    </row>
    <row r="44" spans="1:5" ht="12.75">
      <c r="A44" s="35" t="s">
        <v>55</v>
      </c>
      <c r="E44" s="40" t="s">
        <v>5</v>
      </c>
    </row>
    <row r="45" spans="1:5" ht="12.75">
      <c r="A45" t="s">
        <v>56</v>
      </c>
      <c r="E45" s="39" t="s">
        <v>5</v>
      </c>
    </row>
    <row r="46" spans="1:16" ht="12.75">
      <c r="A46" t="s">
        <v>49</v>
      </c>
      <c s="34" t="s">
        <v>93</v>
      </c>
      <c s="34" t="s">
        <v>10422</v>
      </c>
      <c s="35" t="s">
        <v>47</v>
      </c>
      <c s="6" t="s">
        <v>10423</v>
      </c>
      <c s="36" t="s">
        <v>2498</v>
      </c>
      <c s="37">
        <v>1</v>
      </c>
      <c s="36">
        <v>0</v>
      </c>
      <c s="36">
        <f>ROUND(G46*H46,6)</f>
      </c>
      <c r="L46" s="38">
        <v>0</v>
      </c>
      <c s="32">
        <f>ROUND(ROUND(L46,2)*ROUND(G46,3),2)</f>
      </c>
      <c s="36" t="s">
        <v>85</v>
      </c>
      <c>
        <f>(M46*21)/100</f>
      </c>
      <c t="s">
        <v>27</v>
      </c>
    </row>
    <row r="47" spans="1:5" ht="12.75">
      <c r="A47" s="35" t="s">
        <v>54</v>
      </c>
      <c r="E47" s="39" t="s">
        <v>10423</v>
      </c>
    </row>
    <row r="48" spans="1:5" ht="12.75">
      <c r="A48" s="35" t="s">
        <v>55</v>
      </c>
      <c r="E48" s="40" t="s">
        <v>5</v>
      </c>
    </row>
    <row r="49" spans="1:5" ht="12.75">
      <c r="A49" t="s">
        <v>56</v>
      </c>
      <c r="E49" s="39" t="s">
        <v>5</v>
      </c>
    </row>
    <row r="50" spans="1:16" ht="12.75">
      <c r="A50" t="s">
        <v>49</v>
      </c>
      <c s="34" t="s">
        <v>96</v>
      </c>
      <c s="34" t="s">
        <v>10424</v>
      </c>
      <c s="35" t="s">
        <v>5</v>
      </c>
      <c s="6" t="s">
        <v>10425</v>
      </c>
      <c s="36" t="s">
        <v>9249</v>
      </c>
      <c s="37">
        <v>2</v>
      </c>
      <c s="36">
        <v>0</v>
      </c>
      <c s="36">
        <f>ROUND(G50*H50,6)</f>
      </c>
      <c r="L50" s="38">
        <v>0</v>
      </c>
      <c s="32">
        <f>ROUND(ROUND(L50,2)*ROUND(G50,3),2)</f>
      </c>
      <c s="36" t="s">
        <v>85</v>
      </c>
      <c>
        <f>(M50*21)/100</f>
      </c>
      <c t="s">
        <v>27</v>
      </c>
    </row>
    <row r="51" spans="1:5" ht="12.75">
      <c r="A51" s="35" t="s">
        <v>54</v>
      </c>
      <c r="E51" s="39" t="s">
        <v>10425</v>
      </c>
    </row>
    <row r="52" spans="1:5" ht="12.75">
      <c r="A52" s="35" t="s">
        <v>55</v>
      </c>
      <c r="E52" s="40" t="s">
        <v>5</v>
      </c>
    </row>
    <row r="53" spans="1:5" ht="12.75">
      <c r="A53" t="s">
        <v>56</v>
      </c>
      <c r="E53" s="39" t="s">
        <v>5</v>
      </c>
    </row>
    <row r="54" spans="1:16" ht="12.75">
      <c r="A54" t="s">
        <v>49</v>
      </c>
      <c s="34" t="s">
        <v>100</v>
      </c>
      <c s="34" t="s">
        <v>10424</v>
      </c>
      <c s="35" t="s">
        <v>47</v>
      </c>
      <c s="6" t="s">
        <v>10425</v>
      </c>
      <c s="36" t="s">
        <v>9249</v>
      </c>
      <c s="37">
        <v>1</v>
      </c>
      <c s="36">
        <v>0</v>
      </c>
      <c s="36">
        <f>ROUND(G54*H54,6)</f>
      </c>
      <c r="L54" s="38">
        <v>0</v>
      </c>
      <c s="32">
        <f>ROUND(ROUND(L54,2)*ROUND(G54,3),2)</f>
      </c>
      <c s="36" t="s">
        <v>85</v>
      </c>
      <c>
        <f>(M54*21)/100</f>
      </c>
      <c t="s">
        <v>27</v>
      </c>
    </row>
    <row r="55" spans="1:5" ht="12.75">
      <c r="A55" s="35" t="s">
        <v>54</v>
      </c>
      <c r="E55" s="39" t="s">
        <v>10425</v>
      </c>
    </row>
    <row r="56" spans="1:5" ht="12.75">
      <c r="A56" s="35" t="s">
        <v>55</v>
      </c>
      <c r="E56" s="40" t="s">
        <v>5</v>
      </c>
    </row>
    <row r="57" spans="1:5" ht="12.75">
      <c r="A57" t="s">
        <v>56</v>
      </c>
      <c r="E57" s="39" t="s">
        <v>5</v>
      </c>
    </row>
    <row r="58" spans="1:16" ht="12.75">
      <c r="A58" t="s">
        <v>49</v>
      </c>
      <c s="34" t="s">
        <v>104</v>
      </c>
      <c s="34" t="s">
        <v>10426</v>
      </c>
      <c s="35" t="s">
        <v>5</v>
      </c>
      <c s="6" t="s">
        <v>10427</v>
      </c>
      <c s="36" t="s">
        <v>2498</v>
      </c>
      <c s="37">
        <v>15</v>
      </c>
      <c s="36">
        <v>0</v>
      </c>
      <c s="36">
        <f>ROUND(G58*H58,6)</f>
      </c>
      <c r="L58" s="38">
        <v>0</v>
      </c>
      <c s="32">
        <f>ROUND(ROUND(L58,2)*ROUND(G58,3),2)</f>
      </c>
      <c s="36" t="s">
        <v>85</v>
      </c>
      <c>
        <f>(M58*21)/100</f>
      </c>
      <c t="s">
        <v>27</v>
      </c>
    </row>
    <row r="59" spans="1:5" ht="12.75">
      <c r="A59" s="35" t="s">
        <v>54</v>
      </c>
      <c r="E59" s="39" t="s">
        <v>10427</v>
      </c>
    </row>
    <row r="60" spans="1:5" ht="12.75">
      <c r="A60" s="35" t="s">
        <v>55</v>
      </c>
      <c r="E60" s="40" t="s">
        <v>5</v>
      </c>
    </row>
    <row r="61" spans="1:5" ht="12.75">
      <c r="A61" t="s">
        <v>56</v>
      </c>
      <c r="E61" s="39" t="s">
        <v>5</v>
      </c>
    </row>
    <row r="62" spans="1:16" ht="12.75">
      <c r="A62" t="s">
        <v>49</v>
      </c>
      <c s="34" t="s">
        <v>107</v>
      </c>
      <c s="34" t="s">
        <v>10426</v>
      </c>
      <c s="35" t="s">
        <v>47</v>
      </c>
      <c s="6" t="s">
        <v>10427</v>
      </c>
      <c s="36" t="s">
        <v>2498</v>
      </c>
      <c s="37">
        <v>3</v>
      </c>
      <c s="36">
        <v>0</v>
      </c>
      <c s="36">
        <f>ROUND(G62*H62,6)</f>
      </c>
      <c r="L62" s="38">
        <v>0</v>
      </c>
      <c s="32">
        <f>ROUND(ROUND(L62,2)*ROUND(G62,3),2)</f>
      </c>
      <c s="36" t="s">
        <v>85</v>
      </c>
      <c>
        <f>(M62*21)/100</f>
      </c>
      <c t="s">
        <v>27</v>
      </c>
    </row>
    <row r="63" spans="1:5" ht="12.75">
      <c r="A63" s="35" t="s">
        <v>54</v>
      </c>
      <c r="E63" s="39" t="s">
        <v>10427</v>
      </c>
    </row>
    <row r="64" spans="1:5" ht="12.75">
      <c r="A64" s="35" t="s">
        <v>55</v>
      </c>
      <c r="E64" s="40" t="s">
        <v>5</v>
      </c>
    </row>
    <row r="65" spans="1:5" ht="12.75">
      <c r="A65" t="s">
        <v>56</v>
      </c>
      <c r="E65" s="39" t="s">
        <v>5</v>
      </c>
    </row>
    <row r="66" spans="1:16" ht="12.75">
      <c r="A66" t="s">
        <v>49</v>
      </c>
      <c s="34" t="s">
        <v>110</v>
      </c>
      <c s="34" t="s">
        <v>10428</v>
      </c>
      <c s="35" t="s">
        <v>5</v>
      </c>
      <c s="6" t="s">
        <v>10429</v>
      </c>
      <c s="36" t="s">
        <v>2498</v>
      </c>
      <c s="37">
        <v>1</v>
      </c>
      <c s="36">
        <v>0</v>
      </c>
      <c s="36">
        <f>ROUND(G66*H66,6)</f>
      </c>
      <c r="L66" s="38">
        <v>0</v>
      </c>
      <c s="32">
        <f>ROUND(ROUND(L66,2)*ROUND(G66,3),2)</f>
      </c>
      <c s="36" t="s">
        <v>85</v>
      </c>
      <c>
        <f>(M66*21)/100</f>
      </c>
      <c t="s">
        <v>27</v>
      </c>
    </row>
    <row r="67" spans="1:5" ht="12.75">
      <c r="A67" s="35" t="s">
        <v>54</v>
      </c>
      <c r="E67" s="39" t="s">
        <v>10429</v>
      </c>
    </row>
    <row r="68" spans="1:5" ht="12.75">
      <c r="A68" s="35" t="s">
        <v>55</v>
      </c>
      <c r="E68" s="40" t="s">
        <v>5</v>
      </c>
    </row>
    <row r="69" spans="1:5" ht="12.75">
      <c r="A69" t="s">
        <v>56</v>
      </c>
      <c r="E69" s="39" t="s">
        <v>5</v>
      </c>
    </row>
    <row r="70" spans="1:16" ht="25.5">
      <c r="A70" t="s">
        <v>49</v>
      </c>
      <c s="34" t="s">
        <v>113</v>
      </c>
      <c s="34" t="s">
        <v>10430</v>
      </c>
      <c s="35" t="s">
        <v>5</v>
      </c>
      <c s="6" t="s">
        <v>10431</v>
      </c>
      <c s="36" t="s">
        <v>2498</v>
      </c>
      <c s="37">
        <v>1</v>
      </c>
      <c s="36">
        <v>0</v>
      </c>
      <c s="36">
        <f>ROUND(G70*H70,6)</f>
      </c>
      <c r="L70" s="38">
        <v>0</v>
      </c>
      <c s="32">
        <f>ROUND(ROUND(L70,2)*ROUND(G70,3),2)</f>
      </c>
      <c s="36" t="s">
        <v>85</v>
      </c>
      <c>
        <f>(M70*21)/100</f>
      </c>
      <c t="s">
        <v>27</v>
      </c>
    </row>
    <row r="71" spans="1:5" ht="25.5">
      <c r="A71" s="35" t="s">
        <v>54</v>
      </c>
      <c r="E71" s="39" t="s">
        <v>10431</v>
      </c>
    </row>
    <row r="72" spans="1:5" ht="12.75">
      <c r="A72" s="35" t="s">
        <v>55</v>
      </c>
      <c r="E72" s="40" t="s">
        <v>5</v>
      </c>
    </row>
    <row r="73" spans="1:5" ht="12.75">
      <c r="A73" t="s">
        <v>56</v>
      </c>
      <c r="E73" s="39" t="s">
        <v>5</v>
      </c>
    </row>
    <row r="74" spans="1:16" ht="12.75">
      <c r="A74" t="s">
        <v>49</v>
      </c>
      <c s="34" t="s">
        <v>118</v>
      </c>
      <c s="34" t="s">
        <v>10432</v>
      </c>
      <c s="35" t="s">
        <v>5</v>
      </c>
      <c s="6" t="s">
        <v>10433</v>
      </c>
      <c s="36" t="s">
        <v>2498</v>
      </c>
      <c s="37">
        <v>1</v>
      </c>
      <c s="36">
        <v>0</v>
      </c>
      <c s="36">
        <f>ROUND(G74*H74,6)</f>
      </c>
      <c r="L74" s="38">
        <v>0</v>
      </c>
      <c s="32">
        <f>ROUND(ROUND(L74,2)*ROUND(G74,3),2)</f>
      </c>
      <c s="36" t="s">
        <v>85</v>
      </c>
      <c>
        <f>(M74*21)/100</f>
      </c>
      <c t="s">
        <v>27</v>
      </c>
    </row>
    <row r="75" spans="1:5" ht="12.75">
      <c r="A75" s="35" t="s">
        <v>54</v>
      </c>
      <c r="E75" s="39" t="s">
        <v>10433</v>
      </c>
    </row>
    <row r="76" spans="1:5" ht="12.75">
      <c r="A76" s="35" t="s">
        <v>55</v>
      </c>
      <c r="E76" s="40" t="s">
        <v>5</v>
      </c>
    </row>
    <row r="77" spans="1:5" ht="12.75">
      <c r="A77" t="s">
        <v>56</v>
      </c>
      <c r="E77" s="39" t="s">
        <v>5</v>
      </c>
    </row>
    <row r="78" spans="1:16" ht="12.75">
      <c r="A78" t="s">
        <v>49</v>
      </c>
      <c s="34" t="s">
        <v>121</v>
      </c>
      <c s="34" t="s">
        <v>10432</v>
      </c>
      <c s="35" t="s">
        <v>47</v>
      </c>
      <c s="6" t="s">
        <v>10433</v>
      </c>
      <c s="36" t="s">
        <v>2498</v>
      </c>
      <c s="37">
        <v>1</v>
      </c>
      <c s="36">
        <v>0</v>
      </c>
      <c s="36">
        <f>ROUND(G78*H78,6)</f>
      </c>
      <c r="L78" s="38">
        <v>0</v>
      </c>
      <c s="32">
        <f>ROUND(ROUND(L78,2)*ROUND(G78,3),2)</f>
      </c>
      <c s="36" t="s">
        <v>85</v>
      </c>
      <c>
        <f>(M78*21)/100</f>
      </c>
      <c t="s">
        <v>27</v>
      </c>
    </row>
    <row r="79" spans="1:5" ht="12.75">
      <c r="A79" s="35" t="s">
        <v>54</v>
      </c>
      <c r="E79" s="39" t="s">
        <v>10433</v>
      </c>
    </row>
    <row r="80" spans="1:5" ht="12.75">
      <c r="A80" s="35" t="s">
        <v>55</v>
      </c>
      <c r="E80" s="40" t="s">
        <v>5</v>
      </c>
    </row>
    <row r="81" spans="1:5" ht="12.75">
      <c r="A81" t="s">
        <v>56</v>
      </c>
      <c r="E81" s="39" t="s">
        <v>5</v>
      </c>
    </row>
    <row r="82" spans="1:16" ht="12.75">
      <c r="A82" t="s">
        <v>49</v>
      </c>
      <c s="34" t="s">
        <v>124</v>
      </c>
      <c s="34" t="s">
        <v>10434</v>
      </c>
      <c s="35" t="s">
        <v>5</v>
      </c>
      <c s="6" t="s">
        <v>10435</v>
      </c>
      <c s="36" t="s">
        <v>2498</v>
      </c>
      <c s="37">
        <v>1</v>
      </c>
      <c s="36">
        <v>0</v>
      </c>
      <c s="36">
        <f>ROUND(G82*H82,6)</f>
      </c>
      <c r="L82" s="38">
        <v>0</v>
      </c>
      <c s="32">
        <f>ROUND(ROUND(L82,2)*ROUND(G82,3),2)</f>
      </c>
      <c s="36" t="s">
        <v>85</v>
      </c>
      <c>
        <f>(M82*21)/100</f>
      </c>
      <c t="s">
        <v>27</v>
      </c>
    </row>
    <row r="83" spans="1:5" ht="12.75">
      <c r="A83" s="35" t="s">
        <v>54</v>
      </c>
      <c r="E83" s="39" t="s">
        <v>10435</v>
      </c>
    </row>
    <row r="84" spans="1:5" ht="12.75">
      <c r="A84" s="35" t="s">
        <v>55</v>
      </c>
      <c r="E84" s="40" t="s">
        <v>5</v>
      </c>
    </row>
    <row r="85" spans="1:5" ht="12.75">
      <c r="A85" t="s">
        <v>56</v>
      </c>
      <c r="E85" s="39" t="s">
        <v>5</v>
      </c>
    </row>
    <row r="86" spans="1:16" ht="12.75">
      <c r="A86" t="s">
        <v>49</v>
      </c>
      <c s="34" t="s">
        <v>127</v>
      </c>
      <c s="34" t="s">
        <v>10434</v>
      </c>
      <c s="35" t="s">
        <v>47</v>
      </c>
      <c s="6" t="s">
        <v>10435</v>
      </c>
      <c s="36" t="s">
        <v>2498</v>
      </c>
      <c s="37">
        <v>1</v>
      </c>
      <c s="36">
        <v>0</v>
      </c>
      <c s="36">
        <f>ROUND(G86*H86,6)</f>
      </c>
      <c r="L86" s="38">
        <v>0</v>
      </c>
      <c s="32">
        <f>ROUND(ROUND(L86,2)*ROUND(G86,3),2)</f>
      </c>
      <c s="36" t="s">
        <v>85</v>
      </c>
      <c>
        <f>(M86*21)/100</f>
      </c>
      <c t="s">
        <v>27</v>
      </c>
    </row>
    <row r="87" spans="1:5" ht="12.75">
      <c r="A87" s="35" t="s">
        <v>54</v>
      </c>
      <c r="E87" s="39" t="s">
        <v>10435</v>
      </c>
    </row>
    <row r="88" spans="1:5" ht="12.75">
      <c r="A88" s="35" t="s">
        <v>55</v>
      </c>
      <c r="E88" s="40" t="s">
        <v>5</v>
      </c>
    </row>
    <row r="89" spans="1:5" ht="12.75">
      <c r="A89" t="s">
        <v>56</v>
      </c>
      <c r="E89" s="39" t="s">
        <v>5</v>
      </c>
    </row>
    <row r="90" spans="1:16" ht="12.75">
      <c r="A90" t="s">
        <v>49</v>
      </c>
      <c s="34" t="s">
        <v>131</v>
      </c>
      <c s="34" t="s">
        <v>10436</v>
      </c>
      <c s="35" t="s">
        <v>5</v>
      </c>
      <c s="6" t="s">
        <v>10437</v>
      </c>
      <c s="36" t="s">
        <v>2498</v>
      </c>
      <c s="37">
        <v>1</v>
      </c>
      <c s="36">
        <v>0</v>
      </c>
      <c s="36">
        <f>ROUND(G90*H90,6)</f>
      </c>
      <c r="L90" s="38">
        <v>0</v>
      </c>
      <c s="32">
        <f>ROUND(ROUND(L90,2)*ROUND(G90,3),2)</f>
      </c>
      <c s="36" t="s">
        <v>85</v>
      </c>
      <c>
        <f>(M90*21)/100</f>
      </c>
      <c t="s">
        <v>27</v>
      </c>
    </row>
    <row r="91" spans="1:5" ht="12.75">
      <c r="A91" s="35" t="s">
        <v>54</v>
      </c>
      <c r="E91" s="39" t="s">
        <v>10437</v>
      </c>
    </row>
    <row r="92" spans="1:5" ht="12.75">
      <c r="A92" s="35" t="s">
        <v>55</v>
      </c>
      <c r="E92" s="40" t="s">
        <v>5</v>
      </c>
    </row>
    <row r="93" spans="1:5" ht="12.75">
      <c r="A93" t="s">
        <v>56</v>
      </c>
      <c r="E93" s="39" t="s">
        <v>5</v>
      </c>
    </row>
    <row r="94" spans="1:16" ht="12.75">
      <c r="A94" t="s">
        <v>49</v>
      </c>
      <c s="34" t="s">
        <v>135</v>
      </c>
      <c s="34" t="s">
        <v>10436</v>
      </c>
      <c s="35" t="s">
        <v>47</v>
      </c>
      <c s="6" t="s">
        <v>10437</v>
      </c>
      <c s="36" t="s">
        <v>2498</v>
      </c>
      <c s="37">
        <v>1</v>
      </c>
      <c s="36">
        <v>0</v>
      </c>
      <c s="36">
        <f>ROUND(G94*H94,6)</f>
      </c>
      <c r="L94" s="38">
        <v>0</v>
      </c>
      <c s="32">
        <f>ROUND(ROUND(L94,2)*ROUND(G94,3),2)</f>
      </c>
      <c s="36" t="s">
        <v>85</v>
      </c>
      <c>
        <f>(M94*21)/100</f>
      </c>
      <c t="s">
        <v>27</v>
      </c>
    </row>
    <row r="95" spans="1:5" ht="12.75">
      <c r="A95" s="35" t="s">
        <v>54</v>
      </c>
      <c r="E95" s="39" t="s">
        <v>10437</v>
      </c>
    </row>
    <row r="96" spans="1:5" ht="12.75">
      <c r="A96" s="35" t="s">
        <v>55</v>
      </c>
      <c r="E96" s="40" t="s">
        <v>5</v>
      </c>
    </row>
    <row r="97" spans="1:5" ht="12.75">
      <c r="A97" t="s">
        <v>56</v>
      </c>
      <c r="E97" s="39" t="s">
        <v>5</v>
      </c>
    </row>
    <row r="98" spans="1:16" ht="25.5">
      <c r="A98" t="s">
        <v>49</v>
      </c>
      <c s="34" t="s">
        <v>139</v>
      </c>
      <c s="34" t="s">
        <v>10438</v>
      </c>
      <c s="35" t="s">
        <v>5</v>
      </c>
      <c s="6" t="s">
        <v>10439</v>
      </c>
      <c s="36" t="s">
        <v>2498</v>
      </c>
      <c s="37">
        <v>1</v>
      </c>
      <c s="36">
        <v>0</v>
      </c>
      <c s="36">
        <f>ROUND(G98*H98,6)</f>
      </c>
      <c r="L98" s="38">
        <v>0</v>
      </c>
      <c s="32">
        <f>ROUND(ROUND(L98,2)*ROUND(G98,3),2)</f>
      </c>
      <c s="36" t="s">
        <v>85</v>
      </c>
      <c>
        <f>(M98*21)/100</f>
      </c>
      <c t="s">
        <v>27</v>
      </c>
    </row>
    <row r="99" spans="1:5" ht="76.5">
      <c r="A99" s="35" t="s">
        <v>54</v>
      </c>
      <c r="E99" s="39" t="s">
        <v>10440</v>
      </c>
    </row>
    <row r="100" spans="1:5" ht="12.75">
      <c r="A100" s="35" t="s">
        <v>55</v>
      </c>
      <c r="E100" s="40" t="s">
        <v>5</v>
      </c>
    </row>
    <row r="101" spans="1:5" ht="12.75">
      <c r="A101" t="s">
        <v>56</v>
      </c>
      <c r="E101" s="39" t="s">
        <v>5</v>
      </c>
    </row>
    <row r="102" spans="1:16" ht="25.5">
      <c r="A102" t="s">
        <v>49</v>
      </c>
      <c s="34" t="s">
        <v>142</v>
      </c>
      <c s="34" t="s">
        <v>10441</v>
      </c>
      <c s="35" t="s">
        <v>5</v>
      </c>
      <c s="6" t="s">
        <v>10442</v>
      </c>
      <c s="36" t="s">
        <v>2498</v>
      </c>
      <c s="37">
        <v>4</v>
      </c>
      <c s="36">
        <v>0</v>
      </c>
      <c s="36">
        <f>ROUND(G102*H102,6)</f>
      </c>
      <c r="L102" s="38">
        <v>0</v>
      </c>
      <c s="32">
        <f>ROUND(ROUND(L102,2)*ROUND(G102,3),2)</f>
      </c>
      <c s="36" t="s">
        <v>85</v>
      </c>
      <c>
        <f>(M102*21)/100</f>
      </c>
      <c t="s">
        <v>27</v>
      </c>
    </row>
    <row r="103" spans="1:5" ht="25.5">
      <c r="A103" s="35" t="s">
        <v>54</v>
      </c>
      <c r="E103" s="39" t="s">
        <v>10442</v>
      </c>
    </row>
    <row r="104" spans="1:5" ht="12.75">
      <c r="A104" s="35" t="s">
        <v>55</v>
      </c>
      <c r="E104" s="40" t="s">
        <v>5</v>
      </c>
    </row>
    <row r="105" spans="1:5" ht="12.75">
      <c r="A105" t="s">
        <v>56</v>
      </c>
      <c r="E105" s="39" t="s">
        <v>5</v>
      </c>
    </row>
    <row r="106" spans="1:16" ht="12.75">
      <c r="A106" t="s">
        <v>49</v>
      </c>
      <c s="34" t="s">
        <v>146</v>
      </c>
      <c s="34" t="s">
        <v>10443</v>
      </c>
      <c s="35" t="s">
        <v>5</v>
      </c>
      <c s="6" t="s">
        <v>10444</v>
      </c>
      <c s="36" t="s">
        <v>2498</v>
      </c>
      <c s="37">
        <v>2</v>
      </c>
      <c s="36">
        <v>0</v>
      </c>
      <c s="36">
        <f>ROUND(G106*H106,6)</f>
      </c>
      <c r="L106" s="38">
        <v>0</v>
      </c>
      <c s="32">
        <f>ROUND(ROUND(L106,2)*ROUND(G106,3),2)</f>
      </c>
      <c s="36" t="s">
        <v>85</v>
      </c>
      <c>
        <f>(M106*21)/100</f>
      </c>
      <c t="s">
        <v>27</v>
      </c>
    </row>
    <row r="107" spans="1:5" ht="12.75">
      <c r="A107" s="35" t="s">
        <v>54</v>
      </c>
      <c r="E107" s="39" t="s">
        <v>10444</v>
      </c>
    </row>
    <row r="108" spans="1:5" ht="12.75">
      <c r="A108" s="35" t="s">
        <v>55</v>
      </c>
      <c r="E108" s="40" t="s">
        <v>5</v>
      </c>
    </row>
    <row r="109" spans="1:5" ht="12.75">
      <c r="A109" t="s">
        <v>56</v>
      </c>
      <c r="E109" s="39" t="s">
        <v>5</v>
      </c>
    </row>
    <row r="110" spans="1:16" ht="25.5">
      <c r="A110" t="s">
        <v>49</v>
      </c>
      <c s="34" t="s">
        <v>149</v>
      </c>
      <c s="34" t="s">
        <v>10445</v>
      </c>
      <c s="35" t="s">
        <v>5</v>
      </c>
      <c s="6" t="s">
        <v>10446</v>
      </c>
      <c s="36" t="s">
        <v>2498</v>
      </c>
      <c s="37">
        <v>4</v>
      </c>
      <c s="36">
        <v>0</v>
      </c>
      <c s="36">
        <f>ROUND(G110*H110,6)</f>
      </c>
      <c r="L110" s="38">
        <v>0</v>
      </c>
      <c s="32">
        <f>ROUND(ROUND(L110,2)*ROUND(G110,3),2)</f>
      </c>
      <c s="36" t="s">
        <v>85</v>
      </c>
      <c>
        <f>(M110*21)/100</f>
      </c>
      <c t="s">
        <v>27</v>
      </c>
    </row>
    <row r="111" spans="1:5" ht="25.5">
      <c r="A111" s="35" t="s">
        <v>54</v>
      </c>
      <c r="E111" s="39" t="s">
        <v>10446</v>
      </c>
    </row>
    <row r="112" spans="1:5" ht="12.75">
      <c r="A112" s="35" t="s">
        <v>55</v>
      </c>
      <c r="E112" s="40" t="s">
        <v>5</v>
      </c>
    </row>
    <row r="113" spans="1:5" ht="12.75">
      <c r="A113" t="s">
        <v>56</v>
      </c>
      <c r="E113" s="39" t="s">
        <v>5</v>
      </c>
    </row>
    <row r="114" spans="1:16" ht="12.75">
      <c r="A114" t="s">
        <v>49</v>
      </c>
      <c s="34" t="s">
        <v>153</v>
      </c>
      <c s="34" t="s">
        <v>10447</v>
      </c>
      <c s="35" t="s">
        <v>5</v>
      </c>
      <c s="6" t="s">
        <v>10448</v>
      </c>
      <c s="36" t="s">
        <v>2498</v>
      </c>
      <c s="37">
        <v>1</v>
      </c>
      <c s="36">
        <v>0</v>
      </c>
      <c s="36">
        <f>ROUND(G114*H114,6)</f>
      </c>
      <c r="L114" s="38">
        <v>0</v>
      </c>
      <c s="32">
        <f>ROUND(ROUND(L114,2)*ROUND(G114,3),2)</f>
      </c>
      <c s="36" t="s">
        <v>85</v>
      </c>
      <c>
        <f>(M114*21)/100</f>
      </c>
      <c t="s">
        <v>27</v>
      </c>
    </row>
    <row r="115" spans="1:5" ht="12.75">
      <c r="A115" s="35" t="s">
        <v>54</v>
      </c>
      <c r="E115" s="39" t="s">
        <v>10448</v>
      </c>
    </row>
    <row r="116" spans="1:5" ht="12.75">
      <c r="A116" s="35" t="s">
        <v>55</v>
      </c>
      <c r="E116" s="40" t="s">
        <v>5</v>
      </c>
    </row>
    <row r="117" spans="1:5" ht="12.75">
      <c r="A117" t="s">
        <v>56</v>
      </c>
      <c r="E117" s="39" t="s">
        <v>5</v>
      </c>
    </row>
    <row r="118" spans="1:16" ht="12.75">
      <c r="A118" t="s">
        <v>49</v>
      </c>
      <c s="34" t="s">
        <v>158</v>
      </c>
      <c s="34" t="s">
        <v>10449</v>
      </c>
      <c s="35" t="s">
        <v>5</v>
      </c>
      <c s="6" t="s">
        <v>10450</v>
      </c>
      <c s="36" t="s">
        <v>2498</v>
      </c>
      <c s="37">
        <v>1</v>
      </c>
      <c s="36">
        <v>0</v>
      </c>
      <c s="36">
        <f>ROUND(G118*H118,6)</f>
      </c>
      <c r="L118" s="38">
        <v>0</v>
      </c>
      <c s="32">
        <f>ROUND(ROUND(L118,2)*ROUND(G118,3),2)</f>
      </c>
      <c s="36" t="s">
        <v>85</v>
      </c>
      <c>
        <f>(M118*21)/100</f>
      </c>
      <c t="s">
        <v>27</v>
      </c>
    </row>
    <row r="119" spans="1:5" ht="12.75">
      <c r="A119" s="35" t="s">
        <v>54</v>
      </c>
      <c r="E119" s="39" t="s">
        <v>10450</v>
      </c>
    </row>
    <row r="120" spans="1:5" ht="12.75">
      <c r="A120" s="35" t="s">
        <v>55</v>
      </c>
      <c r="E120" s="40" t="s">
        <v>5</v>
      </c>
    </row>
    <row r="121" spans="1:5" ht="12.75">
      <c r="A121" t="s">
        <v>56</v>
      </c>
      <c r="E121" s="39" t="s">
        <v>5</v>
      </c>
    </row>
    <row r="122" spans="1:16" ht="12.75">
      <c r="A122" t="s">
        <v>49</v>
      </c>
      <c s="34" t="s">
        <v>162</v>
      </c>
      <c s="34" t="s">
        <v>10451</v>
      </c>
      <c s="35" t="s">
        <v>5</v>
      </c>
      <c s="6" t="s">
        <v>10452</v>
      </c>
      <c s="36" t="s">
        <v>9249</v>
      </c>
      <c s="37">
        <v>9</v>
      </c>
      <c s="36">
        <v>0</v>
      </c>
      <c s="36">
        <f>ROUND(G122*H122,6)</f>
      </c>
      <c r="L122" s="38">
        <v>0</v>
      </c>
      <c s="32">
        <f>ROUND(ROUND(L122,2)*ROUND(G122,3),2)</f>
      </c>
      <c s="36" t="s">
        <v>85</v>
      </c>
      <c>
        <f>(M122*21)/100</f>
      </c>
      <c t="s">
        <v>27</v>
      </c>
    </row>
    <row r="123" spans="1:5" ht="12.75">
      <c r="A123" s="35" t="s">
        <v>54</v>
      </c>
      <c r="E123" s="39" t="s">
        <v>10452</v>
      </c>
    </row>
    <row r="124" spans="1:5" ht="12.75">
      <c r="A124" s="35" t="s">
        <v>55</v>
      </c>
      <c r="E124" s="40" t="s">
        <v>5</v>
      </c>
    </row>
    <row r="125" spans="1:5" ht="12.75">
      <c r="A125" t="s">
        <v>56</v>
      </c>
      <c r="E125" s="39" t="s">
        <v>5</v>
      </c>
    </row>
    <row r="126" spans="1:16" ht="12.75">
      <c r="A126" t="s">
        <v>49</v>
      </c>
      <c s="34" t="s">
        <v>166</v>
      </c>
      <c s="34" t="s">
        <v>10453</v>
      </c>
      <c s="35" t="s">
        <v>5</v>
      </c>
      <c s="6" t="s">
        <v>10454</v>
      </c>
      <c s="36" t="s">
        <v>9249</v>
      </c>
      <c s="37">
        <v>13</v>
      </c>
      <c s="36">
        <v>0</v>
      </c>
      <c s="36">
        <f>ROUND(G126*H126,6)</f>
      </c>
      <c r="L126" s="38">
        <v>0</v>
      </c>
      <c s="32">
        <f>ROUND(ROUND(L126,2)*ROUND(G126,3),2)</f>
      </c>
      <c s="36" t="s">
        <v>85</v>
      </c>
      <c>
        <f>(M126*21)/100</f>
      </c>
      <c t="s">
        <v>27</v>
      </c>
    </row>
    <row r="127" spans="1:5" ht="12.75">
      <c r="A127" s="35" t="s">
        <v>54</v>
      </c>
      <c r="E127" s="39" t="s">
        <v>10454</v>
      </c>
    </row>
    <row r="128" spans="1:5" ht="12.75">
      <c r="A128" s="35" t="s">
        <v>55</v>
      </c>
      <c r="E128" s="40" t="s">
        <v>5</v>
      </c>
    </row>
    <row r="129" spans="1:5" ht="12.75">
      <c r="A129" t="s">
        <v>56</v>
      </c>
      <c r="E129" s="39" t="s">
        <v>5</v>
      </c>
    </row>
    <row r="130" spans="1:16" ht="12.75">
      <c r="A130" t="s">
        <v>49</v>
      </c>
      <c s="34" t="s">
        <v>169</v>
      </c>
      <c s="34" t="s">
        <v>10455</v>
      </c>
      <c s="35" t="s">
        <v>5</v>
      </c>
      <c s="6" t="s">
        <v>10456</v>
      </c>
      <c s="36" t="s">
        <v>819</v>
      </c>
      <c s="37">
        <v>4</v>
      </c>
      <c s="36">
        <v>0</v>
      </c>
      <c s="36">
        <f>ROUND(G130*H130,6)</f>
      </c>
      <c r="L130" s="38">
        <v>0</v>
      </c>
      <c s="32">
        <f>ROUND(ROUND(L130,2)*ROUND(G130,3),2)</f>
      </c>
      <c s="36" t="s">
        <v>85</v>
      </c>
      <c>
        <f>(M130*21)/100</f>
      </c>
      <c t="s">
        <v>27</v>
      </c>
    </row>
    <row r="131" spans="1:5" ht="12.75">
      <c r="A131" s="35" t="s">
        <v>54</v>
      </c>
      <c r="E131" s="39" t="s">
        <v>10456</v>
      </c>
    </row>
    <row r="132" spans="1:5" ht="12.75">
      <c r="A132" s="35" t="s">
        <v>55</v>
      </c>
      <c r="E132" s="40" t="s">
        <v>5</v>
      </c>
    </row>
    <row r="133" spans="1:5" ht="12.75">
      <c r="A133" t="s">
        <v>56</v>
      </c>
      <c r="E133" s="39" t="s">
        <v>5</v>
      </c>
    </row>
    <row r="134" spans="1:16" ht="12.75">
      <c r="A134" t="s">
        <v>49</v>
      </c>
      <c s="34" t="s">
        <v>184</v>
      </c>
      <c s="34" t="s">
        <v>10457</v>
      </c>
      <c s="35" t="s">
        <v>5</v>
      </c>
      <c s="6" t="s">
        <v>10458</v>
      </c>
      <c s="36" t="s">
        <v>9249</v>
      </c>
      <c s="37">
        <v>1</v>
      </c>
      <c s="36">
        <v>0</v>
      </c>
      <c s="36">
        <f>ROUND(G134*H134,6)</f>
      </c>
      <c r="L134" s="38">
        <v>0</v>
      </c>
      <c s="32">
        <f>ROUND(ROUND(L134,2)*ROUND(G134,3),2)</f>
      </c>
      <c s="36" t="s">
        <v>85</v>
      </c>
      <c>
        <f>(M134*21)/100</f>
      </c>
      <c t="s">
        <v>27</v>
      </c>
    </row>
    <row r="135" spans="1:5" ht="12.75">
      <c r="A135" s="35" t="s">
        <v>54</v>
      </c>
      <c r="E135" s="39" t="s">
        <v>10458</v>
      </c>
    </row>
    <row r="136" spans="1:5" ht="12.75">
      <c r="A136" s="35" t="s">
        <v>55</v>
      </c>
      <c r="E136" s="40" t="s">
        <v>5</v>
      </c>
    </row>
    <row r="137" spans="1:5" ht="12.75">
      <c r="A137" t="s">
        <v>56</v>
      </c>
      <c r="E137" s="39" t="s">
        <v>5</v>
      </c>
    </row>
    <row r="138" spans="1:16" ht="25.5">
      <c r="A138" t="s">
        <v>49</v>
      </c>
      <c s="34" t="s">
        <v>189</v>
      </c>
      <c s="34" t="s">
        <v>10459</v>
      </c>
      <c s="35" t="s">
        <v>5</v>
      </c>
      <c s="6" t="s">
        <v>10460</v>
      </c>
      <c s="36" t="s">
        <v>528</v>
      </c>
      <c s="37">
        <v>1</v>
      </c>
      <c s="36">
        <v>0</v>
      </c>
      <c s="36">
        <f>ROUND(G138*H138,6)</f>
      </c>
      <c r="L138" s="38">
        <v>0</v>
      </c>
      <c s="32">
        <f>ROUND(ROUND(L138,2)*ROUND(G138,3),2)</f>
      </c>
      <c s="36" t="s">
        <v>85</v>
      </c>
      <c>
        <f>(M138*21)/100</f>
      </c>
      <c t="s">
        <v>27</v>
      </c>
    </row>
    <row r="139" spans="1:5" ht="51">
      <c r="A139" s="35" t="s">
        <v>54</v>
      </c>
      <c r="E139" s="39" t="s">
        <v>10461</v>
      </c>
    </row>
    <row r="140" spans="1:5" ht="12.75">
      <c r="A140" s="35" t="s">
        <v>55</v>
      </c>
      <c r="E140" s="40" t="s">
        <v>5</v>
      </c>
    </row>
    <row r="141" spans="1:5" ht="12.75">
      <c r="A141" t="s">
        <v>56</v>
      </c>
      <c r="E141" s="39" t="s">
        <v>5</v>
      </c>
    </row>
    <row r="142" spans="1:13" ht="12.75">
      <c r="A142" t="s">
        <v>46</v>
      </c>
      <c r="C142" s="31" t="s">
        <v>4349</v>
      </c>
      <c r="E142" s="33" t="s">
        <v>10462</v>
      </c>
      <c r="J142" s="32">
        <f>0</f>
      </c>
      <c s="32">
        <f>0</f>
      </c>
      <c s="32">
        <f>0+L143+L147+L151+L155+L159+L163+L167+L171+L175</f>
      </c>
      <c s="32">
        <f>0+M143+M147+M151+M155+M159+M163+M167+M171+M175</f>
      </c>
    </row>
    <row r="143" spans="1:16" ht="12.75">
      <c r="A143" t="s">
        <v>49</v>
      </c>
      <c s="34" t="s">
        <v>193</v>
      </c>
      <c s="34" t="s">
        <v>10416</v>
      </c>
      <c s="35" t="s">
        <v>5</v>
      </c>
      <c s="6" t="s">
        <v>10417</v>
      </c>
      <c s="36" t="s">
        <v>2498</v>
      </c>
      <c s="37">
        <v>1</v>
      </c>
      <c s="36">
        <v>0</v>
      </c>
      <c s="36">
        <f>ROUND(G143*H143,6)</f>
      </c>
      <c r="L143" s="38">
        <v>0</v>
      </c>
      <c s="32">
        <f>ROUND(ROUND(L143,2)*ROUND(G143,3),2)</f>
      </c>
      <c s="36" t="s">
        <v>85</v>
      </c>
      <c>
        <f>(M143*21)/100</f>
      </c>
      <c t="s">
        <v>27</v>
      </c>
    </row>
    <row r="144" spans="1:5" ht="12.75">
      <c r="A144" s="35" t="s">
        <v>54</v>
      </c>
      <c r="E144" s="39" t="s">
        <v>10417</v>
      </c>
    </row>
    <row r="145" spans="1:5" ht="12.75">
      <c r="A145" s="35" t="s">
        <v>55</v>
      </c>
      <c r="E145" s="40" t="s">
        <v>5</v>
      </c>
    </row>
    <row r="146" spans="1:5" ht="12.75">
      <c r="A146" t="s">
        <v>56</v>
      </c>
      <c r="E146" s="39" t="s">
        <v>5</v>
      </c>
    </row>
    <row r="147" spans="1:16" ht="12.75">
      <c r="A147" t="s">
        <v>49</v>
      </c>
      <c s="34" t="s">
        <v>197</v>
      </c>
      <c s="34" t="s">
        <v>10418</v>
      </c>
      <c s="35" t="s">
        <v>5</v>
      </c>
      <c s="6" t="s">
        <v>10419</v>
      </c>
      <c s="36" t="s">
        <v>2498</v>
      </c>
      <c s="37">
        <v>1</v>
      </c>
      <c s="36">
        <v>0</v>
      </c>
      <c s="36">
        <f>ROUND(G147*H147,6)</f>
      </c>
      <c r="L147" s="38">
        <v>0</v>
      </c>
      <c s="32">
        <f>ROUND(ROUND(L147,2)*ROUND(G147,3),2)</f>
      </c>
      <c s="36" t="s">
        <v>85</v>
      </c>
      <c>
        <f>(M147*21)/100</f>
      </c>
      <c t="s">
        <v>27</v>
      </c>
    </row>
    <row r="148" spans="1:5" ht="12.75">
      <c r="A148" s="35" t="s">
        <v>54</v>
      </c>
      <c r="E148" s="39" t="s">
        <v>10419</v>
      </c>
    </row>
    <row r="149" spans="1:5" ht="12.75">
      <c r="A149" s="35" t="s">
        <v>55</v>
      </c>
      <c r="E149" s="40" t="s">
        <v>5</v>
      </c>
    </row>
    <row r="150" spans="1:5" ht="12.75">
      <c r="A150" t="s">
        <v>56</v>
      </c>
      <c r="E150" s="39" t="s">
        <v>5</v>
      </c>
    </row>
    <row r="151" spans="1:16" ht="12.75">
      <c r="A151" t="s">
        <v>49</v>
      </c>
      <c s="34" t="s">
        <v>201</v>
      </c>
      <c s="34" t="s">
        <v>10420</v>
      </c>
      <c s="35" t="s">
        <v>5</v>
      </c>
      <c s="6" t="s">
        <v>10421</v>
      </c>
      <c s="36" t="s">
        <v>9249</v>
      </c>
      <c s="37">
        <v>5</v>
      </c>
      <c s="36">
        <v>0</v>
      </c>
      <c s="36">
        <f>ROUND(G151*H151,6)</f>
      </c>
      <c r="L151" s="38">
        <v>0</v>
      </c>
      <c s="32">
        <f>ROUND(ROUND(L151,2)*ROUND(G151,3),2)</f>
      </c>
      <c s="36" t="s">
        <v>85</v>
      </c>
      <c>
        <f>(M151*21)/100</f>
      </c>
      <c t="s">
        <v>27</v>
      </c>
    </row>
    <row r="152" spans="1:5" ht="12.75">
      <c r="A152" s="35" t="s">
        <v>54</v>
      </c>
      <c r="E152" s="39" t="s">
        <v>10421</v>
      </c>
    </row>
    <row r="153" spans="1:5" ht="12.75">
      <c r="A153" s="35" t="s">
        <v>55</v>
      </c>
      <c r="E153" s="40" t="s">
        <v>5</v>
      </c>
    </row>
    <row r="154" spans="1:5" ht="12.75">
      <c r="A154" t="s">
        <v>56</v>
      </c>
      <c r="E154" s="39" t="s">
        <v>5</v>
      </c>
    </row>
    <row r="155" spans="1:16" ht="12.75">
      <c r="A155" t="s">
        <v>49</v>
      </c>
      <c s="34" t="s">
        <v>205</v>
      </c>
      <c s="34" t="s">
        <v>10424</v>
      </c>
      <c s="35" t="s">
        <v>5</v>
      </c>
      <c s="6" t="s">
        <v>10425</v>
      </c>
      <c s="36" t="s">
        <v>9249</v>
      </c>
      <c s="37">
        <v>2</v>
      </c>
      <c s="36">
        <v>0</v>
      </c>
      <c s="36">
        <f>ROUND(G155*H155,6)</f>
      </c>
      <c r="L155" s="38">
        <v>0</v>
      </c>
      <c s="32">
        <f>ROUND(ROUND(L155,2)*ROUND(G155,3),2)</f>
      </c>
      <c s="36" t="s">
        <v>85</v>
      </c>
      <c>
        <f>(M155*21)/100</f>
      </c>
      <c t="s">
        <v>27</v>
      </c>
    </row>
    <row r="156" spans="1:5" ht="12.75">
      <c r="A156" s="35" t="s">
        <v>54</v>
      </c>
      <c r="E156" s="39" t="s">
        <v>10425</v>
      </c>
    </row>
    <row r="157" spans="1:5" ht="12.75">
      <c r="A157" s="35" t="s">
        <v>55</v>
      </c>
      <c r="E157" s="40" t="s">
        <v>5</v>
      </c>
    </row>
    <row r="158" spans="1:5" ht="12.75">
      <c r="A158" t="s">
        <v>56</v>
      </c>
      <c r="E158" s="39" t="s">
        <v>5</v>
      </c>
    </row>
    <row r="159" spans="1:16" ht="12.75">
      <c r="A159" t="s">
        <v>49</v>
      </c>
      <c s="34" t="s">
        <v>209</v>
      </c>
      <c s="34" t="s">
        <v>10436</v>
      </c>
      <c s="35" t="s">
        <v>5</v>
      </c>
      <c s="6" t="s">
        <v>10437</v>
      </c>
      <c s="36" t="s">
        <v>2498</v>
      </c>
      <c s="37">
        <v>1</v>
      </c>
      <c s="36">
        <v>0</v>
      </c>
      <c s="36">
        <f>ROUND(G159*H159,6)</f>
      </c>
      <c r="L159" s="38">
        <v>0</v>
      </c>
      <c s="32">
        <f>ROUND(ROUND(L159,2)*ROUND(G159,3),2)</f>
      </c>
      <c s="36" t="s">
        <v>85</v>
      </c>
      <c>
        <f>(M159*21)/100</f>
      </c>
      <c t="s">
        <v>27</v>
      </c>
    </row>
    <row r="160" spans="1:5" ht="12.75">
      <c r="A160" s="35" t="s">
        <v>54</v>
      </c>
      <c r="E160" s="39" t="s">
        <v>10437</v>
      </c>
    </row>
    <row r="161" spans="1:5" ht="12.75">
      <c r="A161" s="35" t="s">
        <v>55</v>
      </c>
      <c r="E161" s="40" t="s">
        <v>5</v>
      </c>
    </row>
    <row r="162" spans="1:5" ht="12.75">
      <c r="A162" t="s">
        <v>56</v>
      </c>
      <c r="E162" s="39" t="s">
        <v>5</v>
      </c>
    </row>
    <row r="163" spans="1:16" ht="12.75">
      <c r="A163" t="s">
        <v>49</v>
      </c>
      <c s="34" t="s">
        <v>213</v>
      </c>
      <c s="34" t="s">
        <v>10457</v>
      </c>
      <c s="35" t="s">
        <v>5</v>
      </c>
      <c s="6" t="s">
        <v>10458</v>
      </c>
      <c s="36" t="s">
        <v>9249</v>
      </c>
      <c s="37">
        <v>0.5</v>
      </c>
      <c s="36">
        <v>0</v>
      </c>
      <c s="36">
        <f>ROUND(G163*H163,6)</f>
      </c>
      <c r="L163" s="38">
        <v>0</v>
      </c>
      <c s="32">
        <f>ROUND(ROUND(L163,2)*ROUND(G163,3),2)</f>
      </c>
      <c s="36" t="s">
        <v>85</v>
      </c>
      <c>
        <f>(M163*21)/100</f>
      </c>
      <c t="s">
        <v>27</v>
      </c>
    </row>
    <row r="164" spans="1:5" ht="12.75">
      <c r="A164" s="35" t="s">
        <v>54</v>
      </c>
      <c r="E164" s="39" t="s">
        <v>10458</v>
      </c>
    </row>
    <row r="165" spans="1:5" ht="12.75">
      <c r="A165" s="35" t="s">
        <v>55</v>
      </c>
      <c r="E165" s="40" t="s">
        <v>5</v>
      </c>
    </row>
    <row r="166" spans="1:5" ht="12.75">
      <c r="A166" t="s">
        <v>56</v>
      </c>
      <c r="E166" s="39" t="s">
        <v>5</v>
      </c>
    </row>
    <row r="167" spans="1:16" ht="12.75">
      <c r="A167" t="s">
        <v>49</v>
      </c>
      <c s="34" t="s">
        <v>217</v>
      </c>
      <c s="34" t="s">
        <v>10463</v>
      </c>
      <c s="35" t="s">
        <v>5</v>
      </c>
      <c s="6" t="s">
        <v>10464</v>
      </c>
      <c s="36" t="s">
        <v>2498</v>
      </c>
      <c s="37">
        <v>1</v>
      </c>
      <c s="36">
        <v>0</v>
      </c>
      <c s="36">
        <f>ROUND(G167*H167,6)</f>
      </c>
      <c r="L167" s="38">
        <v>0</v>
      </c>
      <c s="32">
        <f>ROUND(ROUND(L167,2)*ROUND(G167,3),2)</f>
      </c>
      <c s="36" t="s">
        <v>85</v>
      </c>
      <c>
        <f>(M167*21)/100</f>
      </c>
      <c t="s">
        <v>27</v>
      </c>
    </row>
    <row r="168" spans="1:5" ht="12.75">
      <c r="A168" s="35" t="s">
        <v>54</v>
      </c>
      <c r="E168" s="39" t="s">
        <v>10464</v>
      </c>
    </row>
    <row r="169" spans="1:5" ht="12.75">
      <c r="A169" s="35" t="s">
        <v>55</v>
      </c>
      <c r="E169" s="40" t="s">
        <v>5</v>
      </c>
    </row>
    <row r="170" spans="1:5" ht="12.75">
      <c r="A170" t="s">
        <v>56</v>
      </c>
      <c r="E170" s="39" t="s">
        <v>5</v>
      </c>
    </row>
    <row r="171" spans="1:16" ht="12.75">
      <c r="A171" t="s">
        <v>49</v>
      </c>
      <c s="34" t="s">
        <v>221</v>
      </c>
      <c s="34" t="s">
        <v>10465</v>
      </c>
      <c s="35" t="s">
        <v>5</v>
      </c>
      <c s="6" t="s">
        <v>10427</v>
      </c>
      <c s="36" t="s">
        <v>9249</v>
      </c>
      <c s="37">
        <v>1</v>
      </c>
      <c s="36">
        <v>0</v>
      </c>
      <c s="36">
        <f>ROUND(G171*H171,6)</f>
      </c>
      <c r="L171" s="38">
        <v>0</v>
      </c>
      <c s="32">
        <f>ROUND(ROUND(L171,2)*ROUND(G171,3),2)</f>
      </c>
      <c s="36" t="s">
        <v>85</v>
      </c>
      <c>
        <f>(M171*21)/100</f>
      </c>
      <c t="s">
        <v>27</v>
      </c>
    </row>
    <row r="172" spans="1:5" ht="12.75">
      <c r="A172" s="35" t="s">
        <v>54</v>
      </c>
      <c r="E172" s="39" t="s">
        <v>10427</v>
      </c>
    </row>
    <row r="173" spans="1:5" ht="12.75">
      <c r="A173" s="35" t="s">
        <v>55</v>
      </c>
      <c r="E173" s="40" t="s">
        <v>5</v>
      </c>
    </row>
    <row r="174" spans="1:5" ht="12.75">
      <c r="A174" t="s">
        <v>56</v>
      </c>
      <c r="E174" s="39" t="s">
        <v>5</v>
      </c>
    </row>
    <row r="175" spans="1:16" ht="12.75">
      <c r="A175" t="s">
        <v>49</v>
      </c>
      <c s="34" t="s">
        <v>225</v>
      </c>
      <c s="34" t="s">
        <v>10466</v>
      </c>
      <c s="35" t="s">
        <v>5</v>
      </c>
      <c s="6" t="s">
        <v>10467</v>
      </c>
      <c s="36" t="s">
        <v>2498</v>
      </c>
      <c s="37">
        <v>1</v>
      </c>
      <c s="36">
        <v>0</v>
      </c>
      <c s="36">
        <f>ROUND(G175*H175,6)</f>
      </c>
      <c r="L175" s="38">
        <v>0</v>
      </c>
      <c s="32">
        <f>ROUND(ROUND(L175,2)*ROUND(G175,3),2)</f>
      </c>
      <c s="36" t="s">
        <v>85</v>
      </c>
      <c>
        <f>(M175*21)/100</f>
      </c>
      <c t="s">
        <v>27</v>
      </c>
    </row>
    <row r="176" spans="1:5" ht="12.75">
      <c r="A176" s="35" t="s">
        <v>54</v>
      </c>
      <c r="E176" s="39" t="s">
        <v>10467</v>
      </c>
    </row>
    <row r="177" spans="1:5" ht="12.75">
      <c r="A177" s="35" t="s">
        <v>55</v>
      </c>
      <c r="E177" s="40" t="s">
        <v>5</v>
      </c>
    </row>
    <row r="178" spans="1:5" ht="12.75">
      <c r="A178" t="s">
        <v>56</v>
      </c>
      <c r="E178" s="39" t="s">
        <v>5</v>
      </c>
    </row>
    <row r="179" spans="1:13" ht="12.75">
      <c r="A179" t="s">
        <v>46</v>
      </c>
      <c r="C179" s="31" t="s">
        <v>4367</v>
      </c>
      <c r="E179" s="33" t="s">
        <v>10468</v>
      </c>
      <c r="J179" s="32">
        <f>0</f>
      </c>
      <c s="32">
        <f>0</f>
      </c>
      <c s="32">
        <f>0+L180+L184+L188+L192+L196+L200+L204+L208+L212</f>
      </c>
      <c s="32">
        <f>0+M180+M184+M188+M192+M196+M200+M204+M208+M212</f>
      </c>
    </row>
    <row r="180" spans="1:16" ht="12.75">
      <c r="A180" t="s">
        <v>49</v>
      </c>
      <c s="34" t="s">
        <v>229</v>
      </c>
      <c s="34" t="s">
        <v>10416</v>
      </c>
      <c s="35" t="s">
        <v>5</v>
      </c>
      <c s="6" t="s">
        <v>10417</v>
      </c>
      <c s="36" t="s">
        <v>2498</v>
      </c>
      <c s="37">
        <v>1</v>
      </c>
      <c s="36">
        <v>0</v>
      </c>
      <c s="36">
        <f>ROUND(G180*H180,6)</f>
      </c>
      <c r="L180" s="38">
        <v>0</v>
      </c>
      <c s="32">
        <f>ROUND(ROUND(L180,2)*ROUND(G180,3),2)</f>
      </c>
      <c s="36" t="s">
        <v>85</v>
      </c>
      <c>
        <f>(M180*21)/100</f>
      </c>
      <c t="s">
        <v>27</v>
      </c>
    </row>
    <row r="181" spans="1:5" ht="12.75">
      <c r="A181" s="35" t="s">
        <v>54</v>
      </c>
      <c r="E181" s="39" t="s">
        <v>10417</v>
      </c>
    </row>
    <row r="182" spans="1:5" ht="12.75">
      <c r="A182" s="35" t="s">
        <v>55</v>
      </c>
      <c r="E182" s="40" t="s">
        <v>5</v>
      </c>
    </row>
    <row r="183" spans="1:5" ht="12.75">
      <c r="A183" t="s">
        <v>56</v>
      </c>
      <c r="E183" s="39" t="s">
        <v>5</v>
      </c>
    </row>
    <row r="184" spans="1:16" ht="12.75">
      <c r="A184" t="s">
        <v>49</v>
      </c>
      <c s="34" t="s">
        <v>233</v>
      </c>
      <c s="34" t="s">
        <v>10418</v>
      </c>
      <c s="35" t="s">
        <v>5</v>
      </c>
      <c s="6" t="s">
        <v>10419</v>
      </c>
      <c s="36" t="s">
        <v>2498</v>
      </c>
      <c s="37">
        <v>1</v>
      </c>
      <c s="36">
        <v>0</v>
      </c>
      <c s="36">
        <f>ROUND(G184*H184,6)</f>
      </c>
      <c r="L184" s="38">
        <v>0</v>
      </c>
      <c s="32">
        <f>ROUND(ROUND(L184,2)*ROUND(G184,3),2)</f>
      </c>
      <c s="36" t="s">
        <v>85</v>
      </c>
      <c>
        <f>(M184*21)/100</f>
      </c>
      <c t="s">
        <v>27</v>
      </c>
    </row>
    <row r="185" spans="1:5" ht="12.75">
      <c r="A185" s="35" t="s">
        <v>54</v>
      </c>
      <c r="E185" s="39" t="s">
        <v>10419</v>
      </c>
    </row>
    <row r="186" spans="1:5" ht="12.75">
      <c r="A186" s="35" t="s">
        <v>55</v>
      </c>
      <c r="E186" s="40" t="s">
        <v>5</v>
      </c>
    </row>
    <row r="187" spans="1:5" ht="12.75">
      <c r="A187" t="s">
        <v>56</v>
      </c>
      <c r="E187" s="39" t="s">
        <v>5</v>
      </c>
    </row>
    <row r="188" spans="1:16" ht="12.75">
      <c r="A188" t="s">
        <v>49</v>
      </c>
      <c s="34" t="s">
        <v>237</v>
      </c>
      <c s="34" t="s">
        <v>10420</v>
      </c>
      <c s="35" t="s">
        <v>5</v>
      </c>
      <c s="6" t="s">
        <v>10421</v>
      </c>
      <c s="36" t="s">
        <v>9249</v>
      </c>
      <c s="37">
        <v>9</v>
      </c>
      <c s="36">
        <v>0</v>
      </c>
      <c s="36">
        <f>ROUND(G188*H188,6)</f>
      </c>
      <c r="L188" s="38">
        <v>0</v>
      </c>
      <c s="32">
        <f>ROUND(ROUND(L188,2)*ROUND(G188,3),2)</f>
      </c>
      <c s="36" t="s">
        <v>85</v>
      </c>
      <c>
        <f>(M188*21)/100</f>
      </c>
      <c t="s">
        <v>27</v>
      </c>
    </row>
    <row r="189" spans="1:5" ht="12.75">
      <c r="A189" s="35" t="s">
        <v>54</v>
      </c>
      <c r="E189" s="39" t="s">
        <v>10421</v>
      </c>
    </row>
    <row r="190" spans="1:5" ht="12.75">
      <c r="A190" s="35" t="s">
        <v>55</v>
      </c>
      <c r="E190" s="40" t="s">
        <v>5</v>
      </c>
    </row>
    <row r="191" spans="1:5" ht="12.75">
      <c r="A191" t="s">
        <v>56</v>
      </c>
      <c r="E191" s="39" t="s">
        <v>5</v>
      </c>
    </row>
    <row r="192" spans="1:16" ht="12.75">
      <c r="A192" t="s">
        <v>49</v>
      </c>
      <c s="34" t="s">
        <v>241</v>
      </c>
      <c s="34" t="s">
        <v>10424</v>
      </c>
      <c s="35" t="s">
        <v>5</v>
      </c>
      <c s="6" t="s">
        <v>10425</v>
      </c>
      <c s="36" t="s">
        <v>9249</v>
      </c>
      <c s="37">
        <v>2</v>
      </c>
      <c s="36">
        <v>0</v>
      </c>
      <c s="36">
        <f>ROUND(G192*H192,6)</f>
      </c>
      <c r="L192" s="38">
        <v>0</v>
      </c>
      <c s="32">
        <f>ROUND(ROUND(L192,2)*ROUND(G192,3),2)</f>
      </c>
      <c s="36" t="s">
        <v>85</v>
      </c>
      <c>
        <f>(M192*21)/100</f>
      </c>
      <c t="s">
        <v>27</v>
      </c>
    </row>
    <row r="193" spans="1:5" ht="12.75">
      <c r="A193" s="35" t="s">
        <v>54</v>
      </c>
      <c r="E193" s="39" t="s">
        <v>10425</v>
      </c>
    </row>
    <row r="194" spans="1:5" ht="12.75">
      <c r="A194" s="35" t="s">
        <v>55</v>
      </c>
      <c r="E194" s="40" t="s">
        <v>5</v>
      </c>
    </row>
    <row r="195" spans="1:5" ht="12.75">
      <c r="A195" t="s">
        <v>56</v>
      </c>
      <c r="E195" s="39" t="s">
        <v>5</v>
      </c>
    </row>
    <row r="196" spans="1:16" ht="12.75">
      <c r="A196" t="s">
        <v>49</v>
      </c>
      <c s="34" t="s">
        <v>245</v>
      </c>
      <c s="34" t="s">
        <v>10428</v>
      </c>
      <c s="35" t="s">
        <v>5</v>
      </c>
      <c s="6" t="s">
        <v>10429</v>
      </c>
      <c s="36" t="s">
        <v>2498</v>
      </c>
      <c s="37">
        <v>1</v>
      </c>
      <c s="36">
        <v>0</v>
      </c>
      <c s="36">
        <f>ROUND(G196*H196,6)</f>
      </c>
      <c r="L196" s="38">
        <v>0</v>
      </c>
      <c s="32">
        <f>ROUND(ROUND(L196,2)*ROUND(G196,3),2)</f>
      </c>
      <c s="36" t="s">
        <v>85</v>
      </c>
      <c>
        <f>(M196*21)/100</f>
      </c>
      <c t="s">
        <v>27</v>
      </c>
    </row>
    <row r="197" spans="1:5" ht="12.75">
      <c r="A197" s="35" t="s">
        <v>54</v>
      </c>
      <c r="E197" s="39" t="s">
        <v>10429</v>
      </c>
    </row>
    <row r="198" spans="1:5" ht="12.75">
      <c r="A198" s="35" t="s">
        <v>55</v>
      </c>
      <c r="E198" s="40" t="s">
        <v>5</v>
      </c>
    </row>
    <row r="199" spans="1:5" ht="12.75">
      <c r="A199" t="s">
        <v>56</v>
      </c>
      <c r="E199" s="39" t="s">
        <v>5</v>
      </c>
    </row>
    <row r="200" spans="1:16" ht="12.75">
      <c r="A200" t="s">
        <v>49</v>
      </c>
      <c s="34" t="s">
        <v>249</v>
      </c>
      <c s="34" t="s">
        <v>10436</v>
      </c>
      <c s="35" t="s">
        <v>5</v>
      </c>
      <c s="6" t="s">
        <v>10437</v>
      </c>
      <c s="36" t="s">
        <v>2498</v>
      </c>
      <c s="37">
        <v>1</v>
      </c>
      <c s="36">
        <v>0</v>
      </c>
      <c s="36">
        <f>ROUND(G200*H200,6)</f>
      </c>
      <c r="L200" s="38">
        <v>0</v>
      </c>
      <c s="32">
        <f>ROUND(ROUND(L200,2)*ROUND(G200,3),2)</f>
      </c>
      <c s="36" t="s">
        <v>85</v>
      </c>
      <c>
        <f>(M200*21)/100</f>
      </c>
      <c t="s">
        <v>27</v>
      </c>
    </row>
    <row r="201" spans="1:5" ht="12.75">
      <c r="A201" s="35" t="s">
        <v>54</v>
      </c>
      <c r="E201" s="39" t="s">
        <v>10437</v>
      </c>
    </row>
    <row r="202" spans="1:5" ht="12.75">
      <c r="A202" s="35" t="s">
        <v>55</v>
      </c>
      <c r="E202" s="40" t="s">
        <v>5</v>
      </c>
    </row>
    <row r="203" spans="1:5" ht="12.75">
      <c r="A203" t="s">
        <v>56</v>
      </c>
      <c r="E203" s="39" t="s">
        <v>5</v>
      </c>
    </row>
    <row r="204" spans="1:16" ht="12.75">
      <c r="A204" t="s">
        <v>49</v>
      </c>
      <c s="34" t="s">
        <v>253</v>
      </c>
      <c s="34" t="s">
        <v>10463</v>
      </c>
      <c s="35" t="s">
        <v>5</v>
      </c>
      <c s="6" t="s">
        <v>10464</v>
      </c>
      <c s="36" t="s">
        <v>2498</v>
      </c>
      <c s="37">
        <v>1</v>
      </c>
      <c s="36">
        <v>0</v>
      </c>
      <c s="36">
        <f>ROUND(G204*H204,6)</f>
      </c>
      <c r="L204" s="38">
        <v>0</v>
      </c>
      <c s="32">
        <f>ROUND(ROUND(L204,2)*ROUND(G204,3),2)</f>
      </c>
      <c s="36" t="s">
        <v>85</v>
      </c>
      <c>
        <f>(M204*21)/100</f>
      </c>
      <c t="s">
        <v>27</v>
      </c>
    </row>
    <row r="205" spans="1:5" ht="12.75">
      <c r="A205" s="35" t="s">
        <v>54</v>
      </c>
      <c r="E205" s="39" t="s">
        <v>10464</v>
      </c>
    </row>
    <row r="206" spans="1:5" ht="12.75">
      <c r="A206" s="35" t="s">
        <v>55</v>
      </c>
      <c r="E206" s="40" t="s">
        <v>5</v>
      </c>
    </row>
    <row r="207" spans="1:5" ht="12.75">
      <c r="A207" t="s">
        <v>56</v>
      </c>
      <c r="E207" s="39" t="s">
        <v>5</v>
      </c>
    </row>
    <row r="208" spans="1:16" ht="12.75">
      <c r="A208" t="s">
        <v>49</v>
      </c>
      <c s="34" t="s">
        <v>257</v>
      </c>
      <c s="34" t="s">
        <v>10465</v>
      </c>
      <c s="35" t="s">
        <v>5</v>
      </c>
      <c s="6" t="s">
        <v>10427</v>
      </c>
      <c s="36" t="s">
        <v>9249</v>
      </c>
      <c s="37">
        <v>7</v>
      </c>
      <c s="36">
        <v>0</v>
      </c>
      <c s="36">
        <f>ROUND(G208*H208,6)</f>
      </c>
      <c r="L208" s="38">
        <v>0</v>
      </c>
      <c s="32">
        <f>ROUND(ROUND(L208,2)*ROUND(G208,3),2)</f>
      </c>
      <c s="36" t="s">
        <v>85</v>
      </c>
      <c>
        <f>(M208*21)/100</f>
      </c>
      <c t="s">
        <v>27</v>
      </c>
    </row>
    <row r="209" spans="1:5" ht="12.75">
      <c r="A209" s="35" t="s">
        <v>54</v>
      </c>
      <c r="E209" s="39" t="s">
        <v>10427</v>
      </c>
    </row>
    <row r="210" spans="1:5" ht="12.75">
      <c r="A210" s="35" t="s">
        <v>55</v>
      </c>
      <c r="E210" s="40" t="s">
        <v>5</v>
      </c>
    </row>
    <row r="211" spans="1:5" ht="12.75">
      <c r="A211" t="s">
        <v>56</v>
      </c>
      <c r="E211" s="39" t="s">
        <v>5</v>
      </c>
    </row>
    <row r="212" spans="1:16" ht="12.75">
      <c r="A212" t="s">
        <v>49</v>
      </c>
      <c s="34" t="s">
        <v>261</v>
      </c>
      <c s="34" t="s">
        <v>10469</v>
      </c>
      <c s="35" t="s">
        <v>5</v>
      </c>
      <c s="6" t="s">
        <v>10467</v>
      </c>
      <c s="36" t="s">
        <v>2498</v>
      </c>
      <c s="37">
        <v>1</v>
      </c>
      <c s="36">
        <v>0</v>
      </c>
      <c s="36">
        <f>ROUND(G212*H212,6)</f>
      </c>
      <c r="L212" s="38">
        <v>0</v>
      </c>
      <c s="32">
        <f>ROUND(ROUND(L212,2)*ROUND(G212,3),2)</f>
      </c>
      <c s="36" t="s">
        <v>85</v>
      </c>
      <c>
        <f>(M212*21)/100</f>
      </c>
      <c t="s">
        <v>27</v>
      </c>
    </row>
    <row r="213" spans="1:5" ht="12.75">
      <c r="A213" s="35" t="s">
        <v>54</v>
      </c>
      <c r="E213" s="39" t="s">
        <v>10467</v>
      </c>
    </row>
    <row r="214" spans="1:5" ht="12.75">
      <c r="A214" s="35" t="s">
        <v>55</v>
      </c>
      <c r="E214" s="40" t="s">
        <v>5</v>
      </c>
    </row>
    <row r="215" spans="1:5" ht="12.75">
      <c r="A215" t="s">
        <v>56</v>
      </c>
      <c r="E215" s="39" t="s">
        <v>5</v>
      </c>
    </row>
    <row r="216" spans="1:13" ht="12.75">
      <c r="A216" t="s">
        <v>46</v>
      </c>
      <c r="C216" s="31" t="s">
        <v>4386</v>
      </c>
      <c r="E216" s="33" t="s">
        <v>10470</v>
      </c>
      <c r="J216" s="32">
        <f>0</f>
      </c>
      <c s="32">
        <f>0</f>
      </c>
      <c s="32">
        <f>0+L217+L221+L225+L229+L233+L237+L241+L245</f>
      </c>
      <c s="32">
        <f>0+M217+M221+M225+M229+M233+M237+M241+M245</f>
      </c>
    </row>
    <row r="217" spans="1:16" ht="12.75">
      <c r="A217" t="s">
        <v>49</v>
      </c>
      <c s="34" t="s">
        <v>265</v>
      </c>
      <c s="34" t="s">
        <v>10416</v>
      </c>
      <c s="35" t="s">
        <v>5</v>
      </c>
      <c s="6" t="s">
        <v>10417</v>
      </c>
      <c s="36" t="s">
        <v>2498</v>
      </c>
      <c s="37">
        <v>1</v>
      </c>
      <c s="36">
        <v>0</v>
      </c>
      <c s="36">
        <f>ROUND(G217*H217,6)</f>
      </c>
      <c r="L217" s="38">
        <v>0</v>
      </c>
      <c s="32">
        <f>ROUND(ROUND(L217,2)*ROUND(G217,3),2)</f>
      </c>
      <c s="36" t="s">
        <v>85</v>
      </c>
      <c>
        <f>(M217*21)/100</f>
      </c>
      <c t="s">
        <v>27</v>
      </c>
    </row>
    <row r="218" spans="1:5" ht="12.75">
      <c r="A218" s="35" t="s">
        <v>54</v>
      </c>
      <c r="E218" s="39" t="s">
        <v>10417</v>
      </c>
    </row>
    <row r="219" spans="1:5" ht="12.75">
      <c r="A219" s="35" t="s">
        <v>55</v>
      </c>
      <c r="E219" s="40" t="s">
        <v>5</v>
      </c>
    </row>
    <row r="220" spans="1:5" ht="12.75">
      <c r="A220" t="s">
        <v>56</v>
      </c>
      <c r="E220" s="39" t="s">
        <v>5</v>
      </c>
    </row>
    <row r="221" spans="1:16" ht="12.75">
      <c r="A221" t="s">
        <v>49</v>
      </c>
      <c s="34" t="s">
        <v>595</v>
      </c>
      <c s="34" t="s">
        <v>10418</v>
      </c>
      <c s="35" t="s">
        <v>5</v>
      </c>
      <c s="6" t="s">
        <v>10419</v>
      </c>
      <c s="36" t="s">
        <v>2498</v>
      </c>
      <c s="37">
        <v>1</v>
      </c>
      <c s="36">
        <v>0</v>
      </c>
      <c s="36">
        <f>ROUND(G221*H221,6)</f>
      </c>
      <c r="L221" s="38">
        <v>0</v>
      </c>
      <c s="32">
        <f>ROUND(ROUND(L221,2)*ROUND(G221,3),2)</f>
      </c>
      <c s="36" t="s">
        <v>85</v>
      </c>
      <c>
        <f>(M221*21)/100</f>
      </c>
      <c t="s">
        <v>27</v>
      </c>
    </row>
    <row r="222" spans="1:5" ht="12.75">
      <c r="A222" s="35" t="s">
        <v>54</v>
      </c>
      <c r="E222" s="39" t="s">
        <v>10419</v>
      </c>
    </row>
    <row r="223" spans="1:5" ht="12.75">
      <c r="A223" s="35" t="s">
        <v>55</v>
      </c>
      <c r="E223" s="40" t="s">
        <v>5</v>
      </c>
    </row>
    <row r="224" spans="1:5" ht="12.75">
      <c r="A224" t="s">
        <v>56</v>
      </c>
      <c r="E224" s="39" t="s">
        <v>5</v>
      </c>
    </row>
    <row r="225" spans="1:16" ht="12.75">
      <c r="A225" t="s">
        <v>49</v>
      </c>
      <c s="34" t="s">
        <v>599</v>
      </c>
      <c s="34" t="s">
        <v>10420</v>
      </c>
      <c s="35" t="s">
        <v>5</v>
      </c>
      <c s="6" t="s">
        <v>10421</v>
      </c>
      <c s="36" t="s">
        <v>9249</v>
      </c>
      <c s="37">
        <v>6</v>
      </c>
      <c s="36">
        <v>0</v>
      </c>
      <c s="36">
        <f>ROUND(G225*H225,6)</f>
      </c>
      <c r="L225" s="38">
        <v>0</v>
      </c>
      <c s="32">
        <f>ROUND(ROUND(L225,2)*ROUND(G225,3),2)</f>
      </c>
      <c s="36" t="s">
        <v>85</v>
      </c>
      <c>
        <f>(M225*21)/100</f>
      </c>
      <c t="s">
        <v>27</v>
      </c>
    </row>
    <row r="226" spans="1:5" ht="12.75">
      <c r="A226" s="35" t="s">
        <v>54</v>
      </c>
      <c r="E226" s="39" t="s">
        <v>10421</v>
      </c>
    </row>
    <row r="227" spans="1:5" ht="12.75">
      <c r="A227" s="35" t="s">
        <v>55</v>
      </c>
      <c r="E227" s="40" t="s">
        <v>5</v>
      </c>
    </row>
    <row r="228" spans="1:5" ht="12.75">
      <c r="A228" t="s">
        <v>56</v>
      </c>
      <c r="E228" s="39" t="s">
        <v>5</v>
      </c>
    </row>
    <row r="229" spans="1:16" ht="12.75">
      <c r="A229" t="s">
        <v>49</v>
      </c>
      <c s="34" t="s">
        <v>269</v>
      </c>
      <c s="34" t="s">
        <v>10424</v>
      </c>
      <c s="35" t="s">
        <v>5</v>
      </c>
      <c s="6" t="s">
        <v>10425</v>
      </c>
      <c s="36" t="s">
        <v>9249</v>
      </c>
      <c s="37">
        <v>2</v>
      </c>
      <c s="36">
        <v>0</v>
      </c>
      <c s="36">
        <f>ROUND(G229*H229,6)</f>
      </c>
      <c r="L229" s="38">
        <v>0</v>
      </c>
      <c s="32">
        <f>ROUND(ROUND(L229,2)*ROUND(G229,3),2)</f>
      </c>
      <c s="36" t="s">
        <v>85</v>
      </c>
      <c>
        <f>(M229*21)/100</f>
      </c>
      <c t="s">
        <v>27</v>
      </c>
    </row>
    <row r="230" spans="1:5" ht="12.75">
      <c r="A230" s="35" t="s">
        <v>54</v>
      </c>
      <c r="E230" s="39" t="s">
        <v>10425</v>
      </c>
    </row>
    <row r="231" spans="1:5" ht="12.75">
      <c r="A231" s="35" t="s">
        <v>55</v>
      </c>
      <c r="E231" s="40" t="s">
        <v>5</v>
      </c>
    </row>
    <row r="232" spans="1:5" ht="12.75">
      <c r="A232" t="s">
        <v>56</v>
      </c>
      <c r="E232" s="39" t="s">
        <v>5</v>
      </c>
    </row>
    <row r="233" spans="1:16" ht="12.75">
      <c r="A233" t="s">
        <v>49</v>
      </c>
      <c s="34" t="s">
        <v>273</v>
      </c>
      <c s="34" t="s">
        <v>10436</v>
      </c>
      <c s="35" t="s">
        <v>5</v>
      </c>
      <c s="6" t="s">
        <v>10437</v>
      </c>
      <c s="36" t="s">
        <v>2498</v>
      </c>
      <c s="37">
        <v>1</v>
      </c>
      <c s="36">
        <v>0</v>
      </c>
      <c s="36">
        <f>ROUND(G233*H233,6)</f>
      </c>
      <c r="L233" s="38">
        <v>0</v>
      </c>
      <c s="32">
        <f>ROUND(ROUND(L233,2)*ROUND(G233,3),2)</f>
      </c>
      <c s="36" t="s">
        <v>85</v>
      </c>
      <c>
        <f>(M233*21)/100</f>
      </c>
      <c t="s">
        <v>27</v>
      </c>
    </row>
    <row r="234" spans="1:5" ht="12.75">
      <c r="A234" s="35" t="s">
        <v>54</v>
      </c>
      <c r="E234" s="39" t="s">
        <v>10437</v>
      </c>
    </row>
    <row r="235" spans="1:5" ht="12.75">
      <c r="A235" s="35" t="s">
        <v>55</v>
      </c>
      <c r="E235" s="40" t="s">
        <v>5</v>
      </c>
    </row>
    <row r="236" spans="1:5" ht="12.75">
      <c r="A236" t="s">
        <v>56</v>
      </c>
      <c r="E236" s="39" t="s">
        <v>5</v>
      </c>
    </row>
    <row r="237" spans="1:16" ht="12.75">
      <c r="A237" t="s">
        <v>49</v>
      </c>
      <c s="34" t="s">
        <v>277</v>
      </c>
      <c s="34" t="s">
        <v>10465</v>
      </c>
      <c s="35" t="s">
        <v>5</v>
      </c>
      <c s="6" t="s">
        <v>10427</v>
      </c>
      <c s="36" t="s">
        <v>9249</v>
      </c>
      <c s="37">
        <v>4</v>
      </c>
      <c s="36">
        <v>0</v>
      </c>
      <c s="36">
        <f>ROUND(G237*H237,6)</f>
      </c>
      <c r="L237" s="38">
        <v>0</v>
      </c>
      <c s="32">
        <f>ROUND(ROUND(L237,2)*ROUND(G237,3),2)</f>
      </c>
      <c s="36" t="s">
        <v>85</v>
      </c>
      <c>
        <f>(M237*21)/100</f>
      </c>
      <c t="s">
        <v>27</v>
      </c>
    </row>
    <row r="238" spans="1:5" ht="12.75">
      <c r="A238" s="35" t="s">
        <v>54</v>
      </c>
      <c r="E238" s="39" t="s">
        <v>10427</v>
      </c>
    </row>
    <row r="239" spans="1:5" ht="12.75">
      <c r="A239" s="35" t="s">
        <v>55</v>
      </c>
      <c r="E239" s="40" t="s">
        <v>5</v>
      </c>
    </row>
    <row r="240" spans="1:5" ht="12.75">
      <c r="A240" t="s">
        <v>56</v>
      </c>
      <c r="E240" s="39" t="s">
        <v>5</v>
      </c>
    </row>
    <row r="241" spans="1:16" ht="12.75">
      <c r="A241" t="s">
        <v>49</v>
      </c>
      <c s="34" t="s">
        <v>281</v>
      </c>
      <c s="34" t="s">
        <v>10471</v>
      </c>
      <c s="35" t="s">
        <v>5</v>
      </c>
      <c s="6" t="s">
        <v>10472</v>
      </c>
      <c s="36" t="s">
        <v>2498</v>
      </c>
      <c s="37">
        <v>1</v>
      </c>
      <c s="36">
        <v>0</v>
      </c>
      <c s="36">
        <f>ROUND(G241*H241,6)</f>
      </c>
      <c r="L241" s="38">
        <v>0</v>
      </c>
      <c s="32">
        <f>ROUND(ROUND(L241,2)*ROUND(G241,3),2)</f>
      </c>
      <c s="36" t="s">
        <v>85</v>
      </c>
      <c>
        <f>(M241*21)/100</f>
      </c>
      <c t="s">
        <v>27</v>
      </c>
    </row>
    <row r="242" spans="1:5" ht="12.75">
      <c r="A242" s="35" t="s">
        <v>54</v>
      </c>
      <c r="E242" s="39" t="s">
        <v>10472</v>
      </c>
    </row>
    <row r="243" spans="1:5" ht="12.75">
      <c r="A243" s="35" t="s">
        <v>55</v>
      </c>
      <c r="E243" s="40" t="s">
        <v>5</v>
      </c>
    </row>
    <row r="244" spans="1:5" ht="12.75">
      <c r="A244" t="s">
        <v>56</v>
      </c>
      <c r="E244" s="39" t="s">
        <v>5</v>
      </c>
    </row>
    <row r="245" spans="1:16" ht="12.75">
      <c r="A245" t="s">
        <v>49</v>
      </c>
      <c s="34" t="s">
        <v>285</v>
      </c>
      <c s="34" t="s">
        <v>10473</v>
      </c>
      <c s="35" t="s">
        <v>5</v>
      </c>
      <c s="6" t="s">
        <v>10474</v>
      </c>
      <c s="36" t="s">
        <v>2498</v>
      </c>
      <c s="37">
        <v>1</v>
      </c>
      <c s="36">
        <v>0</v>
      </c>
      <c s="36">
        <f>ROUND(G245*H245,6)</f>
      </c>
      <c r="L245" s="38">
        <v>0</v>
      </c>
      <c s="32">
        <f>ROUND(ROUND(L245,2)*ROUND(G245,3),2)</f>
      </c>
      <c s="36" t="s">
        <v>85</v>
      </c>
      <c>
        <f>(M245*21)/100</f>
      </c>
      <c t="s">
        <v>27</v>
      </c>
    </row>
    <row r="246" spans="1:5" ht="12.75">
      <c r="A246" s="35" t="s">
        <v>54</v>
      </c>
      <c r="E246" s="39" t="s">
        <v>10474</v>
      </c>
    </row>
    <row r="247" spans="1:5" ht="12.75">
      <c r="A247" s="35" t="s">
        <v>55</v>
      </c>
      <c r="E247" s="40" t="s">
        <v>5</v>
      </c>
    </row>
    <row r="248" spans="1:5" ht="12.75">
      <c r="A248" t="s">
        <v>56</v>
      </c>
      <c r="E248" s="39" t="s">
        <v>5</v>
      </c>
    </row>
    <row r="249" spans="1:13" ht="12.75">
      <c r="A249" t="s">
        <v>46</v>
      </c>
      <c r="C249" s="31" t="s">
        <v>9285</v>
      </c>
      <c r="E249" s="33" t="s">
        <v>10475</v>
      </c>
      <c r="J249" s="32">
        <f>0</f>
      </c>
      <c s="32">
        <f>0</f>
      </c>
      <c s="32">
        <f>0+L250+L254+L258+L262+L266+L270+L274+L278+L282</f>
      </c>
      <c s="32">
        <f>0+M250+M254+M258+M262+M266+M270+M274+M278+M282</f>
      </c>
    </row>
    <row r="250" spans="1:16" ht="12.75">
      <c r="A250" t="s">
        <v>49</v>
      </c>
      <c s="34" t="s">
        <v>289</v>
      </c>
      <c s="34" t="s">
        <v>10416</v>
      </c>
      <c s="35" t="s">
        <v>5</v>
      </c>
      <c s="6" t="s">
        <v>10417</v>
      </c>
      <c s="36" t="s">
        <v>2498</v>
      </c>
      <c s="37">
        <v>1</v>
      </c>
      <c s="36">
        <v>0</v>
      </c>
      <c s="36">
        <f>ROUND(G250*H250,6)</f>
      </c>
      <c r="L250" s="38">
        <v>0</v>
      </c>
      <c s="32">
        <f>ROUND(ROUND(L250,2)*ROUND(G250,3),2)</f>
      </c>
      <c s="36" t="s">
        <v>85</v>
      </c>
      <c>
        <f>(M250*21)/100</f>
      </c>
      <c t="s">
        <v>27</v>
      </c>
    </row>
    <row r="251" spans="1:5" ht="12.75">
      <c r="A251" s="35" t="s">
        <v>54</v>
      </c>
      <c r="E251" s="39" t="s">
        <v>10417</v>
      </c>
    </row>
    <row r="252" spans="1:5" ht="12.75">
      <c r="A252" s="35" t="s">
        <v>55</v>
      </c>
      <c r="E252" s="40" t="s">
        <v>5</v>
      </c>
    </row>
    <row r="253" spans="1:5" ht="12.75">
      <c r="A253" t="s">
        <v>56</v>
      </c>
      <c r="E253" s="39" t="s">
        <v>5</v>
      </c>
    </row>
    <row r="254" spans="1:16" ht="12.75">
      <c r="A254" t="s">
        <v>49</v>
      </c>
      <c s="34" t="s">
        <v>293</v>
      </c>
      <c s="34" t="s">
        <v>10418</v>
      </c>
      <c s="35" t="s">
        <v>5</v>
      </c>
      <c s="6" t="s">
        <v>10419</v>
      </c>
      <c s="36" t="s">
        <v>2498</v>
      </c>
      <c s="37">
        <v>1</v>
      </c>
      <c s="36">
        <v>0</v>
      </c>
      <c s="36">
        <f>ROUND(G254*H254,6)</f>
      </c>
      <c r="L254" s="38">
        <v>0</v>
      </c>
      <c s="32">
        <f>ROUND(ROUND(L254,2)*ROUND(G254,3),2)</f>
      </c>
      <c s="36" t="s">
        <v>85</v>
      </c>
      <c>
        <f>(M254*21)/100</f>
      </c>
      <c t="s">
        <v>27</v>
      </c>
    </row>
    <row r="255" spans="1:5" ht="12.75">
      <c r="A255" s="35" t="s">
        <v>54</v>
      </c>
      <c r="E255" s="39" t="s">
        <v>10419</v>
      </c>
    </row>
    <row r="256" spans="1:5" ht="12.75">
      <c r="A256" s="35" t="s">
        <v>55</v>
      </c>
      <c r="E256" s="40" t="s">
        <v>5</v>
      </c>
    </row>
    <row r="257" spans="1:5" ht="12.75">
      <c r="A257" t="s">
        <v>56</v>
      </c>
      <c r="E257" s="39" t="s">
        <v>5</v>
      </c>
    </row>
    <row r="258" spans="1:16" ht="12.75">
      <c r="A258" t="s">
        <v>49</v>
      </c>
      <c s="34" t="s">
        <v>297</v>
      </c>
      <c s="34" t="s">
        <v>10420</v>
      </c>
      <c s="35" t="s">
        <v>5</v>
      </c>
      <c s="6" t="s">
        <v>10421</v>
      </c>
      <c s="36" t="s">
        <v>9249</v>
      </c>
      <c s="37">
        <v>7</v>
      </c>
      <c s="36">
        <v>0</v>
      </c>
      <c s="36">
        <f>ROUND(G258*H258,6)</f>
      </c>
      <c r="L258" s="38">
        <v>0</v>
      </c>
      <c s="32">
        <f>ROUND(ROUND(L258,2)*ROUND(G258,3),2)</f>
      </c>
      <c s="36" t="s">
        <v>85</v>
      </c>
      <c>
        <f>(M258*21)/100</f>
      </c>
      <c t="s">
        <v>27</v>
      </c>
    </row>
    <row r="259" spans="1:5" ht="12.75">
      <c r="A259" s="35" t="s">
        <v>54</v>
      </c>
      <c r="E259" s="39" t="s">
        <v>10421</v>
      </c>
    </row>
    <row r="260" spans="1:5" ht="12.75">
      <c r="A260" s="35" t="s">
        <v>55</v>
      </c>
      <c r="E260" s="40" t="s">
        <v>5</v>
      </c>
    </row>
    <row r="261" spans="1:5" ht="12.75">
      <c r="A261" t="s">
        <v>56</v>
      </c>
      <c r="E261" s="39" t="s">
        <v>5</v>
      </c>
    </row>
    <row r="262" spans="1:16" ht="12.75">
      <c r="A262" t="s">
        <v>49</v>
      </c>
      <c s="34" t="s">
        <v>301</v>
      </c>
      <c s="34" t="s">
        <v>10424</v>
      </c>
      <c s="35" t="s">
        <v>5</v>
      </c>
      <c s="6" t="s">
        <v>10425</v>
      </c>
      <c s="36" t="s">
        <v>9249</v>
      </c>
      <c s="37">
        <v>1</v>
      </c>
      <c s="36">
        <v>0</v>
      </c>
      <c s="36">
        <f>ROUND(G262*H262,6)</f>
      </c>
      <c r="L262" s="38">
        <v>0</v>
      </c>
      <c s="32">
        <f>ROUND(ROUND(L262,2)*ROUND(G262,3),2)</f>
      </c>
      <c s="36" t="s">
        <v>85</v>
      </c>
      <c>
        <f>(M262*21)/100</f>
      </c>
      <c t="s">
        <v>27</v>
      </c>
    </row>
    <row r="263" spans="1:5" ht="12.75">
      <c r="A263" s="35" t="s">
        <v>54</v>
      </c>
      <c r="E263" s="39" t="s">
        <v>10425</v>
      </c>
    </row>
    <row r="264" spans="1:5" ht="12.75">
      <c r="A264" s="35" t="s">
        <v>55</v>
      </c>
      <c r="E264" s="40" t="s">
        <v>5</v>
      </c>
    </row>
    <row r="265" spans="1:5" ht="12.75">
      <c r="A265" t="s">
        <v>56</v>
      </c>
      <c r="E265" s="39" t="s">
        <v>5</v>
      </c>
    </row>
    <row r="266" spans="1:16" ht="12.75">
      <c r="A266" t="s">
        <v>49</v>
      </c>
      <c s="34" t="s">
        <v>305</v>
      </c>
      <c s="34" t="s">
        <v>10428</v>
      </c>
      <c s="35" t="s">
        <v>5</v>
      </c>
      <c s="6" t="s">
        <v>10429</v>
      </c>
      <c s="36" t="s">
        <v>2498</v>
      </c>
      <c s="37">
        <v>1</v>
      </c>
      <c s="36">
        <v>0</v>
      </c>
      <c s="36">
        <f>ROUND(G266*H266,6)</f>
      </c>
      <c r="L266" s="38">
        <v>0</v>
      </c>
      <c s="32">
        <f>ROUND(ROUND(L266,2)*ROUND(G266,3),2)</f>
      </c>
      <c s="36" t="s">
        <v>85</v>
      </c>
      <c>
        <f>(M266*21)/100</f>
      </c>
      <c t="s">
        <v>27</v>
      </c>
    </row>
    <row r="267" spans="1:5" ht="12.75">
      <c r="A267" s="35" t="s">
        <v>54</v>
      </c>
      <c r="E267" s="39" t="s">
        <v>10429</v>
      </c>
    </row>
    <row r="268" spans="1:5" ht="12.75">
      <c r="A268" s="35" t="s">
        <v>55</v>
      </c>
      <c r="E268" s="40" t="s">
        <v>5</v>
      </c>
    </row>
    <row r="269" spans="1:5" ht="12.75">
      <c r="A269" t="s">
        <v>56</v>
      </c>
      <c r="E269" s="39" t="s">
        <v>5</v>
      </c>
    </row>
    <row r="270" spans="1:16" ht="12.75">
      <c r="A270" t="s">
        <v>49</v>
      </c>
      <c s="34" t="s">
        <v>309</v>
      </c>
      <c s="34" t="s">
        <v>10436</v>
      </c>
      <c s="35" t="s">
        <v>5</v>
      </c>
      <c s="6" t="s">
        <v>10437</v>
      </c>
      <c s="36" t="s">
        <v>2498</v>
      </c>
      <c s="37">
        <v>1</v>
      </c>
      <c s="36">
        <v>0</v>
      </c>
      <c s="36">
        <f>ROUND(G270*H270,6)</f>
      </c>
      <c r="L270" s="38">
        <v>0</v>
      </c>
      <c s="32">
        <f>ROUND(ROUND(L270,2)*ROUND(G270,3),2)</f>
      </c>
      <c s="36" t="s">
        <v>85</v>
      </c>
      <c>
        <f>(M270*21)/100</f>
      </c>
      <c t="s">
        <v>27</v>
      </c>
    </row>
    <row r="271" spans="1:5" ht="12.75">
      <c r="A271" s="35" t="s">
        <v>54</v>
      </c>
      <c r="E271" s="39" t="s">
        <v>10437</v>
      </c>
    </row>
    <row r="272" spans="1:5" ht="12.75">
      <c r="A272" s="35" t="s">
        <v>55</v>
      </c>
      <c r="E272" s="40" t="s">
        <v>5</v>
      </c>
    </row>
    <row r="273" spans="1:5" ht="12.75">
      <c r="A273" t="s">
        <v>56</v>
      </c>
      <c r="E273" s="39" t="s">
        <v>5</v>
      </c>
    </row>
    <row r="274" spans="1:16" ht="12.75">
      <c r="A274" t="s">
        <v>49</v>
      </c>
      <c s="34" t="s">
        <v>313</v>
      </c>
      <c s="34" t="s">
        <v>10463</v>
      </c>
      <c s="35" t="s">
        <v>5</v>
      </c>
      <c s="6" t="s">
        <v>10464</v>
      </c>
      <c s="36" t="s">
        <v>2498</v>
      </c>
      <c s="37">
        <v>1</v>
      </c>
      <c s="36">
        <v>0</v>
      </c>
      <c s="36">
        <f>ROUND(G274*H274,6)</f>
      </c>
      <c r="L274" s="38">
        <v>0</v>
      </c>
      <c s="32">
        <f>ROUND(ROUND(L274,2)*ROUND(G274,3),2)</f>
      </c>
      <c s="36" t="s">
        <v>85</v>
      </c>
      <c>
        <f>(M274*21)/100</f>
      </c>
      <c t="s">
        <v>27</v>
      </c>
    </row>
    <row r="275" spans="1:5" ht="12.75">
      <c r="A275" s="35" t="s">
        <v>54</v>
      </c>
      <c r="E275" s="39" t="s">
        <v>10464</v>
      </c>
    </row>
    <row r="276" spans="1:5" ht="12.75">
      <c r="A276" s="35" t="s">
        <v>55</v>
      </c>
      <c r="E276" s="40" t="s">
        <v>5</v>
      </c>
    </row>
    <row r="277" spans="1:5" ht="12.75">
      <c r="A277" t="s">
        <v>56</v>
      </c>
      <c r="E277" s="39" t="s">
        <v>5</v>
      </c>
    </row>
    <row r="278" spans="1:16" ht="12.75">
      <c r="A278" t="s">
        <v>49</v>
      </c>
      <c s="34" t="s">
        <v>317</v>
      </c>
      <c s="34" t="s">
        <v>10465</v>
      </c>
      <c s="35" t="s">
        <v>5</v>
      </c>
      <c s="6" t="s">
        <v>10427</v>
      </c>
      <c s="36" t="s">
        <v>9249</v>
      </c>
      <c s="37">
        <v>4</v>
      </c>
      <c s="36">
        <v>0</v>
      </c>
      <c s="36">
        <f>ROUND(G278*H278,6)</f>
      </c>
      <c r="L278" s="38">
        <v>0</v>
      </c>
      <c s="32">
        <f>ROUND(ROUND(L278,2)*ROUND(G278,3),2)</f>
      </c>
      <c s="36" t="s">
        <v>85</v>
      </c>
      <c>
        <f>(M278*21)/100</f>
      </c>
      <c t="s">
        <v>27</v>
      </c>
    </row>
    <row r="279" spans="1:5" ht="12.75">
      <c r="A279" s="35" t="s">
        <v>54</v>
      </c>
      <c r="E279" s="39" t="s">
        <v>10427</v>
      </c>
    </row>
    <row r="280" spans="1:5" ht="12.75">
      <c r="A280" s="35" t="s">
        <v>55</v>
      </c>
      <c r="E280" s="40" t="s">
        <v>5</v>
      </c>
    </row>
    <row r="281" spans="1:5" ht="12.75">
      <c r="A281" t="s">
        <v>56</v>
      </c>
      <c r="E281" s="39" t="s">
        <v>5</v>
      </c>
    </row>
    <row r="282" spans="1:16" ht="12.75">
      <c r="A282" t="s">
        <v>49</v>
      </c>
      <c s="34" t="s">
        <v>321</v>
      </c>
      <c s="34" t="s">
        <v>10469</v>
      </c>
      <c s="35" t="s">
        <v>5</v>
      </c>
      <c s="6" t="s">
        <v>10467</v>
      </c>
      <c s="36" t="s">
        <v>2498</v>
      </c>
      <c s="37">
        <v>1</v>
      </c>
      <c s="36">
        <v>0</v>
      </c>
      <c s="36">
        <f>ROUND(G282*H282,6)</f>
      </c>
      <c r="L282" s="38">
        <v>0</v>
      </c>
      <c s="32">
        <f>ROUND(ROUND(L282,2)*ROUND(G282,3),2)</f>
      </c>
      <c s="36" t="s">
        <v>85</v>
      </c>
      <c>
        <f>(M282*21)/100</f>
      </c>
      <c t="s">
        <v>27</v>
      </c>
    </row>
    <row r="283" spans="1:5" ht="12.75">
      <c r="A283" s="35" t="s">
        <v>54</v>
      </c>
      <c r="E283" s="39" t="s">
        <v>10467</v>
      </c>
    </row>
    <row r="284" spans="1:5" ht="12.75">
      <c r="A284" s="35" t="s">
        <v>55</v>
      </c>
      <c r="E284" s="40" t="s">
        <v>5</v>
      </c>
    </row>
    <row r="285" spans="1:5" ht="12.75">
      <c r="A285" t="s">
        <v>56</v>
      </c>
      <c r="E285" s="39" t="s">
        <v>5</v>
      </c>
    </row>
    <row r="286" spans="1:13" ht="12.75">
      <c r="A286" t="s">
        <v>46</v>
      </c>
      <c r="C286" s="31" t="s">
        <v>9289</v>
      </c>
      <c r="E286" s="33" t="s">
        <v>10476</v>
      </c>
      <c r="J286" s="32">
        <f>0</f>
      </c>
      <c s="32">
        <f>0</f>
      </c>
      <c s="32">
        <f>0+L287+L291+L295+L299+L303+L307+L311+L315+L319+L323+L327+L331+L335+L339+L343+L347+L351+L355+L359</f>
      </c>
      <c s="32">
        <f>0+M287+M291+M295+M299+M303+M307+M311+M315+M319+M323+M327+M331+M335+M339+M343+M347+M351+M355+M359</f>
      </c>
    </row>
    <row r="287" spans="1:16" ht="12.75">
      <c r="A287" t="s">
        <v>49</v>
      </c>
      <c s="34" t="s">
        <v>325</v>
      </c>
      <c s="34" t="s">
        <v>10415</v>
      </c>
      <c s="35" t="s">
        <v>5</v>
      </c>
      <c s="6" t="s">
        <v>10414</v>
      </c>
      <c s="36" t="s">
        <v>2498</v>
      </c>
      <c s="37">
        <v>1</v>
      </c>
      <c s="36">
        <v>0</v>
      </c>
      <c s="36">
        <f>ROUND(G287*H287,6)</f>
      </c>
      <c r="L287" s="38">
        <v>0</v>
      </c>
      <c s="32">
        <f>ROUND(ROUND(L287,2)*ROUND(G287,3),2)</f>
      </c>
      <c s="36" t="s">
        <v>85</v>
      </c>
      <c>
        <f>(M287*21)/100</f>
      </c>
      <c t="s">
        <v>27</v>
      </c>
    </row>
    <row r="288" spans="1:5" ht="12.75">
      <c r="A288" s="35" t="s">
        <v>54</v>
      </c>
      <c r="E288" s="39" t="s">
        <v>10414</v>
      </c>
    </row>
    <row r="289" spans="1:5" ht="12.75">
      <c r="A289" s="35" t="s">
        <v>55</v>
      </c>
      <c r="E289" s="40" t="s">
        <v>5</v>
      </c>
    </row>
    <row r="290" spans="1:5" ht="12.75">
      <c r="A290" t="s">
        <v>56</v>
      </c>
      <c r="E290" s="39" t="s">
        <v>5</v>
      </c>
    </row>
    <row r="291" spans="1:16" ht="12.75">
      <c r="A291" t="s">
        <v>49</v>
      </c>
      <c s="34" t="s">
        <v>329</v>
      </c>
      <c s="34" t="s">
        <v>10416</v>
      </c>
      <c s="35" t="s">
        <v>5</v>
      </c>
      <c s="6" t="s">
        <v>10417</v>
      </c>
      <c s="36" t="s">
        <v>2498</v>
      </c>
      <c s="37">
        <v>1</v>
      </c>
      <c s="36">
        <v>0</v>
      </c>
      <c s="36">
        <f>ROUND(G291*H291,6)</f>
      </c>
      <c r="L291" s="38">
        <v>0</v>
      </c>
      <c s="32">
        <f>ROUND(ROUND(L291,2)*ROUND(G291,3),2)</f>
      </c>
      <c s="36" t="s">
        <v>85</v>
      </c>
      <c>
        <f>(M291*21)/100</f>
      </c>
      <c t="s">
        <v>27</v>
      </c>
    </row>
    <row r="292" spans="1:5" ht="12.75">
      <c r="A292" s="35" t="s">
        <v>54</v>
      </c>
      <c r="E292" s="39" t="s">
        <v>10417</v>
      </c>
    </row>
    <row r="293" spans="1:5" ht="12.75">
      <c r="A293" s="35" t="s">
        <v>55</v>
      </c>
      <c r="E293" s="40" t="s">
        <v>5</v>
      </c>
    </row>
    <row r="294" spans="1:5" ht="12.75">
      <c r="A294" t="s">
        <v>56</v>
      </c>
      <c r="E294" s="39" t="s">
        <v>5</v>
      </c>
    </row>
    <row r="295" spans="1:16" ht="12.75">
      <c r="A295" t="s">
        <v>49</v>
      </c>
      <c s="34" t="s">
        <v>333</v>
      </c>
      <c s="34" t="s">
        <v>10418</v>
      </c>
      <c s="35" t="s">
        <v>5</v>
      </c>
      <c s="6" t="s">
        <v>10419</v>
      </c>
      <c s="36" t="s">
        <v>2498</v>
      </c>
      <c s="37">
        <v>1</v>
      </c>
      <c s="36">
        <v>0</v>
      </c>
      <c s="36">
        <f>ROUND(G295*H295,6)</f>
      </c>
      <c r="L295" s="38">
        <v>0</v>
      </c>
      <c s="32">
        <f>ROUND(ROUND(L295,2)*ROUND(G295,3),2)</f>
      </c>
      <c s="36" t="s">
        <v>85</v>
      </c>
      <c>
        <f>(M295*21)/100</f>
      </c>
      <c t="s">
        <v>27</v>
      </c>
    </row>
    <row r="296" spans="1:5" ht="12.75">
      <c r="A296" s="35" t="s">
        <v>54</v>
      </c>
      <c r="E296" s="39" t="s">
        <v>10419</v>
      </c>
    </row>
    <row r="297" spans="1:5" ht="12.75">
      <c r="A297" s="35" t="s">
        <v>55</v>
      </c>
      <c r="E297" s="40" t="s">
        <v>5</v>
      </c>
    </row>
    <row r="298" spans="1:5" ht="12.75">
      <c r="A298" t="s">
        <v>56</v>
      </c>
      <c r="E298" s="39" t="s">
        <v>5</v>
      </c>
    </row>
    <row r="299" spans="1:16" ht="12.75">
      <c r="A299" t="s">
        <v>49</v>
      </c>
      <c s="34" t="s">
        <v>336</v>
      </c>
      <c s="34" t="s">
        <v>10420</v>
      </c>
      <c s="35" t="s">
        <v>5</v>
      </c>
      <c s="6" t="s">
        <v>10421</v>
      </c>
      <c s="36" t="s">
        <v>9249</v>
      </c>
      <c s="37">
        <v>10</v>
      </c>
      <c s="36">
        <v>0</v>
      </c>
      <c s="36">
        <f>ROUND(G299*H299,6)</f>
      </c>
      <c r="L299" s="38">
        <v>0</v>
      </c>
      <c s="32">
        <f>ROUND(ROUND(L299,2)*ROUND(G299,3),2)</f>
      </c>
      <c s="36" t="s">
        <v>85</v>
      </c>
      <c>
        <f>(M299*21)/100</f>
      </c>
      <c t="s">
        <v>27</v>
      </c>
    </row>
    <row r="300" spans="1:5" ht="12.75">
      <c r="A300" s="35" t="s">
        <v>54</v>
      </c>
      <c r="E300" s="39" t="s">
        <v>10421</v>
      </c>
    </row>
    <row r="301" spans="1:5" ht="12.75">
      <c r="A301" s="35" t="s">
        <v>55</v>
      </c>
      <c r="E301" s="40" t="s">
        <v>5</v>
      </c>
    </row>
    <row r="302" spans="1:5" ht="12.75">
      <c r="A302" t="s">
        <v>56</v>
      </c>
      <c r="E302" s="39" t="s">
        <v>5</v>
      </c>
    </row>
    <row r="303" spans="1:16" ht="12.75">
      <c r="A303" t="s">
        <v>49</v>
      </c>
      <c s="34" t="s">
        <v>341</v>
      </c>
      <c s="34" t="s">
        <v>10422</v>
      </c>
      <c s="35" t="s">
        <v>5</v>
      </c>
      <c s="6" t="s">
        <v>10423</v>
      </c>
      <c s="36" t="s">
        <v>2498</v>
      </c>
      <c s="37">
        <v>1</v>
      </c>
      <c s="36">
        <v>0</v>
      </c>
      <c s="36">
        <f>ROUND(G303*H303,6)</f>
      </c>
      <c r="L303" s="38">
        <v>0</v>
      </c>
      <c s="32">
        <f>ROUND(ROUND(L303,2)*ROUND(G303,3),2)</f>
      </c>
      <c s="36" t="s">
        <v>85</v>
      </c>
      <c>
        <f>(M303*21)/100</f>
      </c>
      <c t="s">
        <v>27</v>
      </c>
    </row>
    <row r="304" spans="1:5" ht="12.75">
      <c r="A304" s="35" t="s">
        <v>54</v>
      </c>
      <c r="E304" s="39" t="s">
        <v>10423</v>
      </c>
    </row>
    <row r="305" spans="1:5" ht="12.75">
      <c r="A305" s="35" t="s">
        <v>55</v>
      </c>
      <c r="E305" s="40" t="s">
        <v>5</v>
      </c>
    </row>
    <row r="306" spans="1:5" ht="12.75">
      <c r="A306" t="s">
        <v>56</v>
      </c>
      <c r="E306" s="39" t="s">
        <v>5</v>
      </c>
    </row>
    <row r="307" spans="1:16" ht="12.75">
      <c r="A307" t="s">
        <v>49</v>
      </c>
      <c s="34" t="s">
        <v>345</v>
      </c>
      <c s="34" t="s">
        <v>10424</v>
      </c>
      <c s="35" t="s">
        <v>5</v>
      </c>
      <c s="6" t="s">
        <v>10425</v>
      </c>
      <c s="36" t="s">
        <v>9249</v>
      </c>
      <c s="37">
        <v>3</v>
      </c>
      <c s="36">
        <v>0</v>
      </c>
      <c s="36">
        <f>ROUND(G307*H307,6)</f>
      </c>
      <c r="L307" s="38">
        <v>0</v>
      </c>
      <c s="32">
        <f>ROUND(ROUND(L307,2)*ROUND(G307,3),2)</f>
      </c>
      <c s="36" t="s">
        <v>85</v>
      </c>
      <c>
        <f>(M307*21)/100</f>
      </c>
      <c t="s">
        <v>27</v>
      </c>
    </row>
    <row r="308" spans="1:5" ht="12.75">
      <c r="A308" s="35" t="s">
        <v>54</v>
      </c>
      <c r="E308" s="39" t="s">
        <v>10425</v>
      </c>
    </row>
    <row r="309" spans="1:5" ht="12.75">
      <c r="A309" s="35" t="s">
        <v>55</v>
      </c>
      <c r="E309" s="40" t="s">
        <v>5</v>
      </c>
    </row>
    <row r="310" spans="1:5" ht="12.75">
      <c r="A310" t="s">
        <v>56</v>
      </c>
      <c r="E310" s="39" t="s">
        <v>5</v>
      </c>
    </row>
    <row r="311" spans="1:16" ht="12.75">
      <c r="A311" t="s">
        <v>49</v>
      </c>
      <c s="34" t="s">
        <v>349</v>
      </c>
      <c s="34" t="s">
        <v>10428</v>
      </c>
      <c s="35" t="s">
        <v>5</v>
      </c>
      <c s="6" t="s">
        <v>10429</v>
      </c>
      <c s="36" t="s">
        <v>2498</v>
      </c>
      <c s="37">
        <v>1</v>
      </c>
      <c s="36">
        <v>0</v>
      </c>
      <c s="36">
        <f>ROUND(G311*H311,6)</f>
      </c>
      <c r="L311" s="38">
        <v>0</v>
      </c>
      <c s="32">
        <f>ROUND(ROUND(L311,2)*ROUND(G311,3),2)</f>
      </c>
      <c s="36" t="s">
        <v>85</v>
      </c>
      <c>
        <f>(M311*21)/100</f>
      </c>
      <c t="s">
        <v>27</v>
      </c>
    </row>
    <row r="312" spans="1:5" ht="12.75">
      <c r="A312" s="35" t="s">
        <v>54</v>
      </c>
      <c r="E312" s="39" t="s">
        <v>10429</v>
      </c>
    </row>
    <row r="313" spans="1:5" ht="12.75">
      <c r="A313" s="35" t="s">
        <v>55</v>
      </c>
      <c r="E313" s="40" t="s">
        <v>5</v>
      </c>
    </row>
    <row r="314" spans="1:5" ht="12.75">
      <c r="A314" t="s">
        <v>56</v>
      </c>
      <c r="E314" s="39" t="s">
        <v>5</v>
      </c>
    </row>
    <row r="315" spans="1:16" ht="12.75">
      <c r="A315" t="s">
        <v>49</v>
      </c>
      <c s="34" t="s">
        <v>353</v>
      </c>
      <c s="34" t="s">
        <v>10436</v>
      </c>
      <c s="35" t="s">
        <v>5</v>
      </c>
      <c s="6" t="s">
        <v>10437</v>
      </c>
      <c s="36" t="s">
        <v>2498</v>
      </c>
      <c s="37">
        <v>1</v>
      </c>
      <c s="36">
        <v>0</v>
      </c>
      <c s="36">
        <f>ROUND(G315*H315,6)</f>
      </c>
      <c r="L315" s="38">
        <v>0</v>
      </c>
      <c s="32">
        <f>ROUND(ROUND(L315,2)*ROUND(G315,3),2)</f>
      </c>
      <c s="36" t="s">
        <v>85</v>
      </c>
      <c>
        <f>(M315*21)/100</f>
      </c>
      <c t="s">
        <v>27</v>
      </c>
    </row>
    <row r="316" spans="1:5" ht="12.75">
      <c r="A316" s="35" t="s">
        <v>54</v>
      </c>
      <c r="E316" s="39" t="s">
        <v>10437</v>
      </c>
    </row>
    <row r="317" spans="1:5" ht="12.75">
      <c r="A317" s="35" t="s">
        <v>55</v>
      </c>
      <c r="E317" s="40" t="s">
        <v>5</v>
      </c>
    </row>
    <row r="318" spans="1:5" ht="12.75">
      <c r="A318" t="s">
        <v>56</v>
      </c>
      <c r="E318" s="39" t="s">
        <v>5</v>
      </c>
    </row>
    <row r="319" spans="1:16" ht="25.5">
      <c r="A319" t="s">
        <v>49</v>
      </c>
      <c s="34" t="s">
        <v>357</v>
      </c>
      <c s="34" t="s">
        <v>10438</v>
      </c>
      <c s="35" t="s">
        <v>5</v>
      </c>
      <c s="6" t="s">
        <v>10439</v>
      </c>
      <c s="36" t="s">
        <v>2498</v>
      </c>
      <c s="37">
        <v>1</v>
      </c>
      <c s="36">
        <v>0</v>
      </c>
      <c s="36">
        <f>ROUND(G319*H319,6)</f>
      </c>
      <c r="L319" s="38">
        <v>0</v>
      </c>
      <c s="32">
        <f>ROUND(ROUND(L319,2)*ROUND(G319,3),2)</f>
      </c>
      <c s="36" t="s">
        <v>85</v>
      </c>
      <c>
        <f>(M319*21)/100</f>
      </c>
      <c t="s">
        <v>27</v>
      </c>
    </row>
    <row r="320" spans="1:5" ht="76.5">
      <c r="A320" s="35" t="s">
        <v>54</v>
      </c>
      <c r="E320" s="39" t="s">
        <v>10440</v>
      </c>
    </row>
    <row r="321" spans="1:5" ht="12.75">
      <c r="A321" s="35" t="s">
        <v>55</v>
      </c>
      <c r="E321" s="40" t="s">
        <v>5</v>
      </c>
    </row>
    <row r="322" spans="1:5" ht="12.75">
      <c r="A322" t="s">
        <v>56</v>
      </c>
      <c r="E322" s="39" t="s">
        <v>5</v>
      </c>
    </row>
    <row r="323" spans="1:16" ht="25.5">
      <c r="A323" t="s">
        <v>49</v>
      </c>
      <c s="34" t="s">
        <v>361</v>
      </c>
      <c s="34" t="s">
        <v>10441</v>
      </c>
      <c s="35" t="s">
        <v>5</v>
      </c>
      <c s="6" t="s">
        <v>10442</v>
      </c>
      <c s="36" t="s">
        <v>2498</v>
      </c>
      <c s="37">
        <v>4</v>
      </c>
      <c s="36">
        <v>0</v>
      </c>
      <c s="36">
        <f>ROUND(G323*H323,6)</f>
      </c>
      <c r="L323" s="38">
        <v>0</v>
      </c>
      <c s="32">
        <f>ROUND(ROUND(L323,2)*ROUND(G323,3),2)</f>
      </c>
      <c s="36" t="s">
        <v>85</v>
      </c>
      <c>
        <f>(M323*21)/100</f>
      </c>
      <c t="s">
        <v>27</v>
      </c>
    </row>
    <row r="324" spans="1:5" ht="25.5">
      <c r="A324" s="35" t="s">
        <v>54</v>
      </c>
      <c r="E324" s="39" t="s">
        <v>10442</v>
      </c>
    </row>
    <row r="325" spans="1:5" ht="12.75">
      <c r="A325" s="35" t="s">
        <v>55</v>
      </c>
      <c r="E325" s="40" t="s">
        <v>5</v>
      </c>
    </row>
    <row r="326" spans="1:5" ht="12.75">
      <c r="A326" t="s">
        <v>56</v>
      </c>
      <c r="E326" s="39" t="s">
        <v>5</v>
      </c>
    </row>
    <row r="327" spans="1:16" ht="12.75">
      <c r="A327" t="s">
        <v>49</v>
      </c>
      <c s="34" t="s">
        <v>365</v>
      </c>
      <c s="34" t="s">
        <v>10443</v>
      </c>
      <c s="35" t="s">
        <v>5</v>
      </c>
      <c s="6" t="s">
        <v>10444</v>
      </c>
      <c s="36" t="s">
        <v>2498</v>
      </c>
      <c s="37">
        <v>2</v>
      </c>
      <c s="36">
        <v>0</v>
      </c>
      <c s="36">
        <f>ROUND(G327*H327,6)</f>
      </c>
      <c r="L327" s="38">
        <v>0</v>
      </c>
      <c s="32">
        <f>ROUND(ROUND(L327,2)*ROUND(G327,3),2)</f>
      </c>
      <c s="36" t="s">
        <v>85</v>
      </c>
      <c>
        <f>(M327*21)/100</f>
      </c>
      <c t="s">
        <v>27</v>
      </c>
    </row>
    <row r="328" spans="1:5" ht="12.75">
      <c r="A328" s="35" t="s">
        <v>54</v>
      </c>
      <c r="E328" s="39" t="s">
        <v>10444</v>
      </c>
    </row>
    <row r="329" spans="1:5" ht="12.75">
      <c r="A329" s="35" t="s">
        <v>55</v>
      </c>
      <c r="E329" s="40" t="s">
        <v>5</v>
      </c>
    </row>
    <row r="330" spans="1:5" ht="12.75">
      <c r="A330" t="s">
        <v>56</v>
      </c>
      <c r="E330" s="39" t="s">
        <v>5</v>
      </c>
    </row>
    <row r="331" spans="1:16" ht="25.5">
      <c r="A331" t="s">
        <v>49</v>
      </c>
      <c s="34" t="s">
        <v>369</v>
      </c>
      <c s="34" t="s">
        <v>10445</v>
      </c>
      <c s="35" t="s">
        <v>5</v>
      </c>
      <c s="6" t="s">
        <v>10446</v>
      </c>
      <c s="36" t="s">
        <v>2498</v>
      </c>
      <c s="37">
        <v>4</v>
      </c>
      <c s="36">
        <v>0</v>
      </c>
      <c s="36">
        <f>ROUND(G331*H331,6)</f>
      </c>
      <c r="L331" s="38">
        <v>0</v>
      </c>
      <c s="32">
        <f>ROUND(ROUND(L331,2)*ROUND(G331,3),2)</f>
      </c>
      <c s="36" t="s">
        <v>85</v>
      </c>
      <c>
        <f>(M331*21)/100</f>
      </c>
      <c t="s">
        <v>27</v>
      </c>
    </row>
    <row r="332" spans="1:5" ht="25.5">
      <c r="A332" s="35" t="s">
        <v>54</v>
      </c>
      <c r="E332" s="39" t="s">
        <v>10446</v>
      </c>
    </row>
    <row r="333" spans="1:5" ht="12.75">
      <c r="A333" s="35" t="s">
        <v>55</v>
      </c>
      <c r="E333" s="40" t="s">
        <v>5</v>
      </c>
    </row>
    <row r="334" spans="1:5" ht="12.75">
      <c r="A334" t="s">
        <v>56</v>
      </c>
      <c r="E334" s="39" t="s">
        <v>5</v>
      </c>
    </row>
    <row r="335" spans="1:16" ht="12.75">
      <c r="A335" t="s">
        <v>49</v>
      </c>
      <c s="34" t="s">
        <v>373</v>
      </c>
      <c s="34" t="s">
        <v>10447</v>
      </c>
      <c s="35" t="s">
        <v>5</v>
      </c>
      <c s="6" t="s">
        <v>10448</v>
      </c>
      <c s="36" t="s">
        <v>2498</v>
      </c>
      <c s="37">
        <v>1</v>
      </c>
      <c s="36">
        <v>0</v>
      </c>
      <c s="36">
        <f>ROUND(G335*H335,6)</f>
      </c>
      <c r="L335" s="38">
        <v>0</v>
      </c>
      <c s="32">
        <f>ROUND(ROUND(L335,2)*ROUND(G335,3),2)</f>
      </c>
      <c s="36" t="s">
        <v>85</v>
      </c>
      <c>
        <f>(M335*21)/100</f>
      </c>
      <c t="s">
        <v>27</v>
      </c>
    </row>
    <row r="336" spans="1:5" ht="12.75">
      <c r="A336" s="35" t="s">
        <v>54</v>
      </c>
      <c r="E336" s="39" t="s">
        <v>10448</v>
      </c>
    </row>
    <row r="337" spans="1:5" ht="12.75">
      <c r="A337" s="35" t="s">
        <v>55</v>
      </c>
      <c r="E337" s="40" t="s">
        <v>5</v>
      </c>
    </row>
    <row r="338" spans="1:5" ht="12.75">
      <c r="A338" t="s">
        <v>56</v>
      </c>
      <c r="E338" s="39" t="s">
        <v>5</v>
      </c>
    </row>
    <row r="339" spans="1:16" ht="12.75">
      <c r="A339" t="s">
        <v>49</v>
      </c>
      <c s="34" t="s">
        <v>377</v>
      </c>
      <c s="34" t="s">
        <v>10451</v>
      </c>
      <c s="35" t="s">
        <v>5</v>
      </c>
      <c s="6" t="s">
        <v>10452</v>
      </c>
      <c s="36" t="s">
        <v>9249</v>
      </c>
      <c s="37">
        <v>4</v>
      </c>
      <c s="36">
        <v>0</v>
      </c>
      <c s="36">
        <f>ROUND(G339*H339,6)</f>
      </c>
      <c r="L339" s="38">
        <v>0</v>
      </c>
      <c s="32">
        <f>ROUND(ROUND(L339,2)*ROUND(G339,3),2)</f>
      </c>
      <c s="36" t="s">
        <v>85</v>
      </c>
      <c>
        <f>(M339*21)/100</f>
      </c>
      <c t="s">
        <v>27</v>
      </c>
    </row>
    <row r="340" spans="1:5" ht="12.75">
      <c r="A340" s="35" t="s">
        <v>54</v>
      </c>
      <c r="E340" s="39" t="s">
        <v>10452</v>
      </c>
    </row>
    <row r="341" spans="1:5" ht="12.75">
      <c r="A341" s="35" t="s">
        <v>55</v>
      </c>
      <c r="E341" s="40" t="s">
        <v>5</v>
      </c>
    </row>
    <row r="342" spans="1:5" ht="12.75">
      <c r="A342" t="s">
        <v>56</v>
      </c>
      <c r="E342" s="39" t="s">
        <v>5</v>
      </c>
    </row>
    <row r="343" spans="1:16" ht="12.75">
      <c r="A343" t="s">
        <v>49</v>
      </c>
      <c s="34" t="s">
        <v>381</v>
      </c>
      <c s="34" t="s">
        <v>10453</v>
      </c>
      <c s="35" t="s">
        <v>5</v>
      </c>
      <c s="6" t="s">
        <v>10454</v>
      </c>
      <c s="36" t="s">
        <v>9249</v>
      </c>
      <c s="37">
        <v>12</v>
      </c>
      <c s="36">
        <v>0</v>
      </c>
      <c s="36">
        <f>ROUND(G343*H343,6)</f>
      </c>
      <c r="L343" s="38">
        <v>0</v>
      </c>
      <c s="32">
        <f>ROUND(ROUND(L343,2)*ROUND(G343,3),2)</f>
      </c>
      <c s="36" t="s">
        <v>85</v>
      </c>
      <c>
        <f>(M343*21)/100</f>
      </c>
      <c t="s">
        <v>27</v>
      </c>
    </row>
    <row r="344" spans="1:5" ht="12.75">
      <c r="A344" s="35" t="s">
        <v>54</v>
      </c>
      <c r="E344" s="39" t="s">
        <v>10454</v>
      </c>
    </row>
    <row r="345" spans="1:5" ht="12.75">
      <c r="A345" s="35" t="s">
        <v>55</v>
      </c>
      <c r="E345" s="40" t="s">
        <v>5</v>
      </c>
    </row>
    <row r="346" spans="1:5" ht="12.75">
      <c r="A346" t="s">
        <v>56</v>
      </c>
      <c r="E346" s="39" t="s">
        <v>5</v>
      </c>
    </row>
    <row r="347" spans="1:16" ht="12.75">
      <c r="A347" t="s">
        <v>49</v>
      </c>
      <c s="34" t="s">
        <v>385</v>
      </c>
      <c s="34" t="s">
        <v>10455</v>
      </c>
      <c s="35" t="s">
        <v>5</v>
      </c>
      <c s="6" t="s">
        <v>10456</v>
      </c>
      <c s="36" t="s">
        <v>819</v>
      </c>
      <c s="37">
        <v>4</v>
      </c>
      <c s="36">
        <v>0</v>
      </c>
      <c s="36">
        <f>ROUND(G347*H347,6)</f>
      </c>
      <c r="L347" s="38">
        <v>0</v>
      </c>
      <c s="32">
        <f>ROUND(ROUND(L347,2)*ROUND(G347,3),2)</f>
      </c>
      <c s="36" t="s">
        <v>85</v>
      </c>
      <c>
        <f>(M347*21)/100</f>
      </c>
      <c t="s">
        <v>27</v>
      </c>
    </row>
    <row r="348" spans="1:5" ht="12.75">
      <c r="A348" s="35" t="s">
        <v>54</v>
      </c>
      <c r="E348" s="39" t="s">
        <v>10456</v>
      </c>
    </row>
    <row r="349" spans="1:5" ht="12.75">
      <c r="A349" s="35" t="s">
        <v>55</v>
      </c>
      <c r="E349" s="40" t="s">
        <v>5</v>
      </c>
    </row>
    <row r="350" spans="1:5" ht="12.75">
      <c r="A350" t="s">
        <v>56</v>
      </c>
      <c r="E350" s="39" t="s">
        <v>5</v>
      </c>
    </row>
    <row r="351" spans="1:16" ht="12.75">
      <c r="A351" t="s">
        <v>49</v>
      </c>
      <c s="34" t="s">
        <v>389</v>
      </c>
      <c s="34" t="s">
        <v>10465</v>
      </c>
      <c s="35" t="s">
        <v>5</v>
      </c>
      <c s="6" t="s">
        <v>10427</v>
      </c>
      <c s="36" t="s">
        <v>9249</v>
      </c>
      <c s="37">
        <v>6</v>
      </c>
      <c s="36">
        <v>0</v>
      </c>
      <c s="36">
        <f>ROUND(G351*H351,6)</f>
      </c>
      <c r="L351" s="38">
        <v>0</v>
      </c>
      <c s="32">
        <f>ROUND(ROUND(L351,2)*ROUND(G351,3),2)</f>
      </c>
      <c s="36" t="s">
        <v>85</v>
      </c>
      <c>
        <f>(M351*21)/100</f>
      </c>
      <c t="s">
        <v>27</v>
      </c>
    </row>
    <row r="352" spans="1:5" ht="12.75">
      <c r="A352" s="35" t="s">
        <v>54</v>
      </c>
      <c r="E352" s="39" t="s">
        <v>10427</v>
      </c>
    </row>
    <row r="353" spans="1:5" ht="12.75">
      <c r="A353" s="35" t="s">
        <v>55</v>
      </c>
      <c r="E353" s="40" t="s">
        <v>5</v>
      </c>
    </row>
    <row r="354" spans="1:5" ht="12.75">
      <c r="A354" t="s">
        <v>56</v>
      </c>
      <c r="E354" s="39" t="s">
        <v>5</v>
      </c>
    </row>
    <row r="355" spans="1:16" ht="12.75">
      <c r="A355" t="s">
        <v>49</v>
      </c>
      <c s="34" t="s">
        <v>393</v>
      </c>
      <c s="34" t="s">
        <v>10477</v>
      </c>
      <c s="35" t="s">
        <v>5</v>
      </c>
      <c s="6" t="s">
        <v>10478</v>
      </c>
      <c s="36" t="s">
        <v>2498</v>
      </c>
      <c s="37">
        <v>2</v>
      </c>
      <c s="36">
        <v>0</v>
      </c>
      <c s="36">
        <f>ROUND(G355*H355,6)</f>
      </c>
      <c r="L355" s="38">
        <v>0</v>
      </c>
      <c s="32">
        <f>ROUND(ROUND(L355,2)*ROUND(G355,3),2)</f>
      </c>
      <c s="36" t="s">
        <v>85</v>
      </c>
      <c>
        <f>(M355*21)/100</f>
      </c>
      <c t="s">
        <v>27</v>
      </c>
    </row>
    <row r="356" spans="1:5" ht="12.75">
      <c r="A356" s="35" t="s">
        <v>54</v>
      </c>
      <c r="E356" s="39" t="s">
        <v>10478</v>
      </c>
    </row>
    <row r="357" spans="1:5" ht="12.75">
      <c r="A357" s="35" t="s">
        <v>55</v>
      </c>
      <c r="E357" s="40" t="s">
        <v>5</v>
      </c>
    </row>
    <row r="358" spans="1:5" ht="12.75">
      <c r="A358" t="s">
        <v>56</v>
      </c>
      <c r="E358" s="39" t="s">
        <v>5</v>
      </c>
    </row>
    <row r="359" spans="1:16" ht="25.5">
      <c r="A359" t="s">
        <v>49</v>
      </c>
      <c s="34" t="s">
        <v>397</v>
      </c>
      <c s="34" t="s">
        <v>10479</v>
      </c>
      <c s="35" t="s">
        <v>5</v>
      </c>
      <c s="6" t="s">
        <v>10460</v>
      </c>
      <c s="36" t="s">
        <v>528</v>
      </c>
      <c s="37">
        <v>1</v>
      </c>
      <c s="36">
        <v>0</v>
      </c>
      <c s="36">
        <f>ROUND(G359*H359,6)</f>
      </c>
      <c r="L359" s="38">
        <v>0</v>
      </c>
      <c s="32">
        <f>ROUND(ROUND(L359,2)*ROUND(G359,3),2)</f>
      </c>
      <c s="36" t="s">
        <v>85</v>
      </c>
      <c>
        <f>(M359*21)/100</f>
      </c>
      <c t="s">
        <v>27</v>
      </c>
    </row>
    <row r="360" spans="1:5" ht="51">
      <c r="A360" s="35" t="s">
        <v>54</v>
      </c>
      <c r="E360" s="39" t="s">
        <v>10461</v>
      </c>
    </row>
    <row r="361" spans="1:5" ht="12.75">
      <c r="A361" s="35" t="s">
        <v>55</v>
      </c>
      <c r="E361" s="40" t="s">
        <v>5</v>
      </c>
    </row>
    <row r="362" spans="1:5" ht="12.75">
      <c r="A362" t="s">
        <v>56</v>
      </c>
      <c r="E362" s="39" t="s">
        <v>5</v>
      </c>
    </row>
    <row r="363" spans="1:13" ht="12.75">
      <c r="A363" t="s">
        <v>46</v>
      </c>
      <c r="C363" s="31" t="s">
        <v>9319</v>
      </c>
      <c r="E363" s="33" t="s">
        <v>10480</v>
      </c>
      <c r="J363" s="32">
        <f>0</f>
      </c>
      <c s="32">
        <f>0</f>
      </c>
      <c s="32">
        <f>0+L364+L368+L372+L376+L380+L384+L388+L392+L396+L400+L404+L408+L412+L416+L420+L424+L428+L432+L436+L440+L444</f>
      </c>
      <c s="32">
        <f>0+M364+M368+M372+M376+M380+M384+M388+M392+M396+M400+M404+M408+M412+M416+M420+M424+M428+M432+M436+M440+M444</f>
      </c>
    </row>
    <row r="364" spans="1:16" ht="12.75">
      <c r="A364" t="s">
        <v>49</v>
      </c>
      <c s="34" t="s">
        <v>402</v>
      </c>
      <c s="34" t="s">
        <v>10416</v>
      </c>
      <c s="35" t="s">
        <v>5</v>
      </c>
      <c s="6" t="s">
        <v>10417</v>
      </c>
      <c s="36" t="s">
        <v>2498</v>
      </c>
      <c s="37">
        <v>1</v>
      </c>
      <c s="36">
        <v>0</v>
      </c>
      <c s="36">
        <f>ROUND(G364*H364,6)</f>
      </c>
      <c r="L364" s="38">
        <v>0</v>
      </c>
      <c s="32">
        <f>ROUND(ROUND(L364,2)*ROUND(G364,3),2)</f>
      </c>
      <c s="36" t="s">
        <v>85</v>
      </c>
      <c>
        <f>(M364*21)/100</f>
      </c>
      <c t="s">
        <v>27</v>
      </c>
    </row>
    <row r="365" spans="1:5" ht="12.75">
      <c r="A365" s="35" t="s">
        <v>54</v>
      </c>
      <c r="E365" s="39" t="s">
        <v>10417</v>
      </c>
    </row>
    <row r="366" spans="1:5" ht="12.75">
      <c r="A366" s="35" t="s">
        <v>55</v>
      </c>
      <c r="E366" s="40" t="s">
        <v>5</v>
      </c>
    </row>
    <row r="367" spans="1:5" ht="12.75">
      <c r="A367" t="s">
        <v>56</v>
      </c>
      <c r="E367" s="39" t="s">
        <v>5</v>
      </c>
    </row>
    <row r="368" spans="1:16" ht="12.75">
      <c r="A368" t="s">
        <v>49</v>
      </c>
      <c s="34" t="s">
        <v>406</v>
      </c>
      <c s="34" t="s">
        <v>10418</v>
      </c>
      <c s="35" t="s">
        <v>5</v>
      </c>
      <c s="6" t="s">
        <v>10419</v>
      </c>
      <c s="36" t="s">
        <v>2498</v>
      </c>
      <c s="37">
        <v>1</v>
      </c>
      <c s="36">
        <v>0</v>
      </c>
      <c s="36">
        <f>ROUND(G368*H368,6)</f>
      </c>
      <c r="L368" s="38">
        <v>0</v>
      </c>
      <c s="32">
        <f>ROUND(ROUND(L368,2)*ROUND(G368,3),2)</f>
      </c>
      <c s="36" t="s">
        <v>85</v>
      </c>
      <c>
        <f>(M368*21)/100</f>
      </c>
      <c t="s">
        <v>27</v>
      </c>
    </row>
    <row r="369" spans="1:5" ht="12.75">
      <c r="A369" s="35" t="s">
        <v>54</v>
      </c>
      <c r="E369" s="39" t="s">
        <v>10419</v>
      </c>
    </row>
    <row r="370" spans="1:5" ht="12.75">
      <c r="A370" s="35" t="s">
        <v>55</v>
      </c>
      <c r="E370" s="40" t="s">
        <v>5</v>
      </c>
    </row>
    <row r="371" spans="1:5" ht="12.75">
      <c r="A371" t="s">
        <v>56</v>
      </c>
      <c r="E371" s="39" t="s">
        <v>5</v>
      </c>
    </row>
    <row r="372" spans="1:16" ht="12.75">
      <c r="A372" t="s">
        <v>49</v>
      </c>
      <c s="34" t="s">
        <v>410</v>
      </c>
      <c s="34" t="s">
        <v>10420</v>
      </c>
      <c s="35" t="s">
        <v>5</v>
      </c>
      <c s="6" t="s">
        <v>10421</v>
      </c>
      <c s="36" t="s">
        <v>9249</v>
      </c>
      <c s="37">
        <v>4</v>
      </c>
      <c s="36">
        <v>0</v>
      </c>
      <c s="36">
        <f>ROUND(G372*H372,6)</f>
      </c>
      <c r="L372" s="38">
        <v>0</v>
      </c>
      <c s="32">
        <f>ROUND(ROUND(L372,2)*ROUND(G372,3),2)</f>
      </c>
      <c s="36" t="s">
        <v>85</v>
      </c>
      <c>
        <f>(M372*21)/100</f>
      </c>
      <c t="s">
        <v>27</v>
      </c>
    </row>
    <row r="373" spans="1:5" ht="12.75">
      <c r="A373" s="35" t="s">
        <v>54</v>
      </c>
      <c r="E373" s="39" t="s">
        <v>10421</v>
      </c>
    </row>
    <row r="374" spans="1:5" ht="12.75">
      <c r="A374" s="35" t="s">
        <v>55</v>
      </c>
      <c r="E374" s="40" t="s">
        <v>5</v>
      </c>
    </row>
    <row r="375" spans="1:5" ht="12.75">
      <c r="A375" t="s">
        <v>56</v>
      </c>
      <c r="E375" s="39" t="s">
        <v>5</v>
      </c>
    </row>
    <row r="376" spans="1:16" ht="12.75">
      <c r="A376" t="s">
        <v>49</v>
      </c>
      <c s="34" t="s">
        <v>414</v>
      </c>
      <c s="34" t="s">
        <v>10424</v>
      </c>
      <c s="35" t="s">
        <v>5</v>
      </c>
      <c s="6" t="s">
        <v>10425</v>
      </c>
      <c s="36" t="s">
        <v>9249</v>
      </c>
      <c s="37">
        <v>1</v>
      </c>
      <c s="36">
        <v>0</v>
      </c>
      <c s="36">
        <f>ROUND(G376*H376,6)</f>
      </c>
      <c r="L376" s="38">
        <v>0</v>
      </c>
      <c s="32">
        <f>ROUND(ROUND(L376,2)*ROUND(G376,3),2)</f>
      </c>
      <c s="36" t="s">
        <v>85</v>
      </c>
      <c>
        <f>(M376*21)/100</f>
      </c>
      <c t="s">
        <v>27</v>
      </c>
    </row>
    <row r="377" spans="1:5" ht="12.75">
      <c r="A377" s="35" t="s">
        <v>54</v>
      </c>
      <c r="E377" s="39" t="s">
        <v>10425</v>
      </c>
    </row>
    <row r="378" spans="1:5" ht="12.75">
      <c r="A378" s="35" t="s">
        <v>55</v>
      </c>
      <c r="E378" s="40" t="s">
        <v>5</v>
      </c>
    </row>
    <row r="379" spans="1:5" ht="12.75">
      <c r="A379" t="s">
        <v>56</v>
      </c>
      <c r="E379" s="39" t="s">
        <v>5</v>
      </c>
    </row>
    <row r="380" spans="1:16" ht="12.75">
      <c r="A380" t="s">
        <v>49</v>
      </c>
      <c s="34" t="s">
        <v>418</v>
      </c>
      <c s="34" t="s">
        <v>10434</v>
      </c>
      <c s="35" t="s">
        <v>5</v>
      </c>
      <c s="6" t="s">
        <v>10435</v>
      </c>
      <c s="36" t="s">
        <v>2498</v>
      </c>
      <c s="37">
        <v>1</v>
      </c>
      <c s="36">
        <v>0</v>
      </c>
      <c s="36">
        <f>ROUND(G380*H380,6)</f>
      </c>
      <c r="L380" s="38">
        <v>0</v>
      </c>
      <c s="32">
        <f>ROUND(ROUND(L380,2)*ROUND(G380,3),2)</f>
      </c>
      <c s="36" t="s">
        <v>85</v>
      </c>
      <c>
        <f>(M380*21)/100</f>
      </c>
      <c t="s">
        <v>27</v>
      </c>
    </row>
    <row r="381" spans="1:5" ht="12.75">
      <c r="A381" s="35" t="s">
        <v>54</v>
      </c>
      <c r="E381" s="39" t="s">
        <v>10435</v>
      </c>
    </row>
    <row r="382" spans="1:5" ht="12.75">
      <c r="A382" s="35" t="s">
        <v>55</v>
      </c>
      <c r="E382" s="40" t="s">
        <v>5</v>
      </c>
    </row>
    <row r="383" spans="1:5" ht="12.75">
      <c r="A383" t="s">
        <v>56</v>
      </c>
      <c r="E383" s="39" t="s">
        <v>5</v>
      </c>
    </row>
    <row r="384" spans="1:16" ht="12.75">
      <c r="A384" t="s">
        <v>49</v>
      </c>
      <c s="34" t="s">
        <v>422</v>
      </c>
      <c s="34" t="s">
        <v>10436</v>
      </c>
      <c s="35" t="s">
        <v>5</v>
      </c>
      <c s="6" t="s">
        <v>10437</v>
      </c>
      <c s="36" t="s">
        <v>2498</v>
      </c>
      <c s="37">
        <v>1</v>
      </c>
      <c s="36">
        <v>0</v>
      </c>
      <c s="36">
        <f>ROUND(G384*H384,6)</f>
      </c>
      <c r="L384" s="38">
        <v>0</v>
      </c>
      <c s="32">
        <f>ROUND(ROUND(L384,2)*ROUND(G384,3),2)</f>
      </c>
      <c s="36" t="s">
        <v>85</v>
      </c>
      <c>
        <f>(M384*21)/100</f>
      </c>
      <c t="s">
        <v>27</v>
      </c>
    </row>
    <row r="385" spans="1:5" ht="12.75">
      <c r="A385" s="35" t="s">
        <v>54</v>
      </c>
      <c r="E385" s="39" t="s">
        <v>10437</v>
      </c>
    </row>
    <row r="386" spans="1:5" ht="12.75">
      <c r="A386" s="35" t="s">
        <v>55</v>
      </c>
      <c r="E386" s="40" t="s">
        <v>5</v>
      </c>
    </row>
    <row r="387" spans="1:5" ht="12.75">
      <c r="A387" t="s">
        <v>56</v>
      </c>
      <c r="E387" s="39" t="s">
        <v>5</v>
      </c>
    </row>
    <row r="388" spans="1:16" ht="12.75">
      <c r="A388" t="s">
        <v>49</v>
      </c>
      <c s="34" t="s">
        <v>426</v>
      </c>
      <c s="34" t="s">
        <v>10455</v>
      </c>
      <c s="35" t="s">
        <v>5</v>
      </c>
      <c s="6" t="s">
        <v>10456</v>
      </c>
      <c s="36" t="s">
        <v>819</v>
      </c>
      <c s="37">
        <v>4</v>
      </c>
      <c s="36">
        <v>0</v>
      </c>
      <c s="36">
        <f>ROUND(G388*H388,6)</f>
      </c>
      <c r="L388" s="38">
        <v>0</v>
      </c>
      <c s="32">
        <f>ROUND(ROUND(L388,2)*ROUND(G388,3),2)</f>
      </c>
      <c s="36" t="s">
        <v>85</v>
      </c>
      <c>
        <f>(M388*21)/100</f>
      </c>
      <c t="s">
        <v>27</v>
      </c>
    </row>
    <row r="389" spans="1:5" ht="12.75">
      <c r="A389" s="35" t="s">
        <v>54</v>
      </c>
      <c r="E389" s="39" t="s">
        <v>10456</v>
      </c>
    </row>
    <row r="390" spans="1:5" ht="12.75">
      <c r="A390" s="35" t="s">
        <v>55</v>
      </c>
      <c r="E390" s="40" t="s">
        <v>5</v>
      </c>
    </row>
    <row r="391" spans="1:5" ht="12.75">
      <c r="A391" t="s">
        <v>56</v>
      </c>
      <c r="E391" s="39" t="s">
        <v>5</v>
      </c>
    </row>
    <row r="392" spans="1:16" ht="12.75">
      <c r="A392" t="s">
        <v>49</v>
      </c>
      <c s="34" t="s">
        <v>430</v>
      </c>
      <c s="34" t="s">
        <v>10481</v>
      </c>
      <c s="35" t="s">
        <v>5</v>
      </c>
      <c s="6" t="s">
        <v>10482</v>
      </c>
      <c s="36" t="s">
        <v>2498</v>
      </c>
      <c s="37">
        <v>1</v>
      </c>
      <c s="36">
        <v>0</v>
      </c>
      <c s="36">
        <f>ROUND(G392*H392,6)</f>
      </c>
      <c r="L392" s="38">
        <v>0</v>
      </c>
      <c s="32">
        <f>ROUND(ROUND(L392,2)*ROUND(G392,3),2)</f>
      </c>
      <c s="36" t="s">
        <v>85</v>
      </c>
      <c>
        <f>(M392*21)/100</f>
      </c>
      <c t="s">
        <v>27</v>
      </c>
    </row>
    <row r="393" spans="1:5" ht="12.75">
      <c r="A393" s="35" t="s">
        <v>54</v>
      </c>
      <c r="E393" s="39" t="s">
        <v>10482</v>
      </c>
    </row>
    <row r="394" spans="1:5" ht="12.75">
      <c r="A394" s="35" t="s">
        <v>55</v>
      </c>
      <c r="E394" s="40" t="s">
        <v>5</v>
      </c>
    </row>
    <row r="395" spans="1:5" ht="12.75">
      <c r="A395" t="s">
        <v>56</v>
      </c>
      <c r="E395" s="39" t="s">
        <v>5</v>
      </c>
    </row>
    <row r="396" spans="1:16" ht="12.75">
      <c r="A396" t="s">
        <v>49</v>
      </c>
      <c s="34" t="s">
        <v>434</v>
      </c>
      <c s="34" t="s">
        <v>10483</v>
      </c>
      <c s="35" t="s">
        <v>5</v>
      </c>
      <c s="6" t="s">
        <v>10427</v>
      </c>
      <c s="36" t="s">
        <v>9249</v>
      </c>
      <c s="37">
        <v>2</v>
      </c>
      <c s="36">
        <v>0</v>
      </c>
      <c s="36">
        <f>ROUND(G396*H396,6)</f>
      </c>
      <c r="L396" s="38">
        <v>0</v>
      </c>
      <c s="32">
        <f>ROUND(ROUND(L396,2)*ROUND(G396,3),2)</f>
      </c>
      <c s="36" t="s">
        <v>85</v>
      </c>
      <c>
        <f>(M396*21)/100</f>
      </c>
      <c t="s">
        <v>27</v>
      </c>
    </row>
    <row r="397" spans="1:5" ht="12.75">
      <c r="A397" s="35" t="s">
        <v>54</v>
      </c>
      <c r="E397" s="39" t="s">
        <v>10427</v>
      </c>
    </row>
    <row r="398" spans="1:5" ht="12.75">
      <c r="A398" s="35" t="s">
        <v>55</v>
      </c>
      <c r="E398" s="40" t="s">
        <v>5</v>
      </c>
    </row>
    <row r="399" spans="1:5" ht="12.75">
      <c r="A399" t="s">
        <v>56</v>
      </c>
      <c r="E399" s="39" t="s">
        <v>5</v>
      </c>
    </row>
    <row r="400" spans="1:16" ht="12.75">
      <c r="A400" t="s">
        <v>49</v>
      </c>
      <c s="34" t="s">
        <v>438</v>
      </c>
      <c s="34" t="s">
        <v>10484</v>
      </c>
      <c s="35" t="s">
        <v>5</v>
      </c>
      <c s="6" t="s">
        <v>10433</v>
      </c>
      <c s="36" t="s">
        <v>2498</v>
      </c>
      <c s="37">
        <v>1</v>
      </c>
      <c s="36">
        <v>0</v>
      </c>
      <c s="36">
        <f>ROUND(G400*H400,6)</f>
      </c>
      <c r="L400" s="38">
        <v>0</v>
      </c>
      <c s="32">
        <f>ROUND(ROUND(L400,2)*ROUND(G400,3),2)</f>
      </c>
      <c s="36" t="s">
        <v>85</v>
      </c>
      <c>
        <f>(M400*21)/100</f>
      </c>
      <c t="s">
        <v>27</v>
      </c>
    </row>
    <row r="401" spans="1:5" ht="12.75">
      <c r="A401" s="35" t="s">
        <v>54</v>
      </c>
      <c r="E401" s="39" t="s">
        <v>10433</v>
      </c>
    </row>
    <row r="402" spans="1:5" ht="12.75">
      <c r="A402" s="35" t="s">
        <v>55</v>
      </c>
      <c r="E402" s="40" t="s">
        <v>5</v>
      </c>
    </row>
    <row r="403" spans="1:5" ht="12.75">
      <c r="A403" t="s">
        <v>56</v>
      </c>
      <c r="E403" s="39" t="s">
        <v>5</v>
      </c>
    </row>
    <row r="404" spans="1:16" ht="12.75">
      <c r="A404" t="s">
        <v>49</v>
      </c>
      <c s="34" t="s">
        <v>442</v>
      </c>
      <c s="34" t="s">
        <v>10485</v>
      </c>
      <c s="35" t="s">
        <v>5</v>
      </c>
      <c s="6" t="s">
        <v>10486</v>
      </c>
      <c s="36" t="s">
        <v>2498</v>
      </c>
      <c s="37">
        <v>1</v>
      </c>
      <c s="36">
        <v>0</v>
      </c>
      <c s="36">
        <f>ROUND(G404*H404,6)</f>
      </c>
      <c r="L404" s="38">
        <v>0</v>
      </c>
      <c s="32">
        <f>ROUND(ROUND(L404,2)*ROUND(G404,3),2)</f>
      </c>
      <c s="36" t="s">
        <v>85</v>
      </c>
      <c>
        <f>(M404*21)/100</f>
      </c>
      <c t="s">
        <v>27</v>
      </c>
    </row>
    <row r="405" spans="1:5" ht="12.75">
      <c r="A405" s="35" t="s">
        <v>54</v>
      </c>
      <c r="E405" s="39" t="s">
        <v>10486</v>
      </c>
    </row>
    <row r="406" spans="1:5" ht="12.75">
      <c r="A406" s="35" t="s">
        <v>55</v>
      </c>
      <c r="E406" s="40" t="s">
        <v>5</v>
      </c>
    </row>
    <row r="407" spans="1:5" ht="12.75">
      <c r="A407" t="s">
        <v>56</v>
      </c>
      <c r="E407" s="39" t="s">
        <v>5</v>
      </c>
    </row>
    <row r="408" spans="1:16" ht="12.75">
      <c r="A408" t="s">
        <v>49</v>
      </c>
      <c s="34" t="s">
        <v>446</v>
      </c>
      <c s="34" t="s">
        <v>10487</v>
      </c>
      <c s="35" t="s">
        <v>5</v>
      </c>
      <c s="6" t="s">
        <v>10488</v>
      </c>
      <c s="36" t="s">
        <v>2498</v>
      </c>
      <c s="37">
        <v>2</v>
      </c>
      <c s="36">
        <v>0</v>
      </c>
      <c s="36">
        <f>ROUND(G408*H408,6)</f>
      </c>
      <c r="L408" s="38">
        <v>0</v>
      </c>
      <c s="32">
        <f>ROUND(ROUND(L408,2)*ROUND(G408,3),2)</f>
      </c>
      <c s="36" t="s">
        <v>85</v>
      </c>
      <c>
        <f>(M408*21)/100</f>
      </c>
      <c t="s">
        <v>27</v>
      </c>
    </row>
    <row r="409" spans="1:5" ht="12.75">
      <c r="A409" s="35" t="s">
        <v>54</v>
      </c>
      <c r="E409" s="39" t="s">
        <v>10488</v>
      </c>
    </row>
    <row r="410" spans="1:5" ht="12.75">
      <c r="A410" s="35" t="s">
        <v>55</v>
      </c>
      <c r="E410" s="40" t="s">
        <v>5</v>
      </c>
    </row>
    <row r="411" spans="1:5" ht="12.75">
      <c r="A411" t="s">
        <v>56</v>
      </c>
      <c r="E411" s="39" t="s">
        <v>5</v>
      </c>
    </row>
    <row r="412" spans="1:16" ht="12.75">
      <c r="A412" t="s">
        <v>49</v>
      </c>
      <c s="34" t="s">
        <v>450</v>
      </c>
      <c s="34" t="s">
        <v>10489</v>
      </c>
      <c s="35" t="s">
        <v>5</v>
      </c>
      <c s="6" t="s">
        <v>10490</v>
      </c>
      <c s="36" t="s">
        <v>2498</v>
      </c>
      <c s="37">
        <v>1</v>
      </c>
      <c s="36">
        <v>0</v>
      </c>
      <c s="36">
        <f>ROUND(G412*H412,6)</f>
      </c>
      <c r="L412" s="38">
        <v>0</v>
      </c>
      <c s="32">
        <f>ROUND(ROUND(L412,2)*ROUND(G412,3),2)</f>
      </c>
      <c s="36" t="s">
        <v>85</v>
      </c>
      <c>
        <f>(M412*21)/100</f>
      </c>
      <c t="s">
        <v>27</v>
      </c>
    </row>
    <row r="413" spans="1:5" ht="12.75">
      <c r="A413" s="35" t="s">
        <v>54</v>
      </c>
      <c r="E413" s="39" t="s">
        <v>10490</v>
      </c>
    </row>
    <row r="414" spans="1:5" ht="12.75">
      <c r="A414" s="35" t="s">
        <v>55</v>
      </c>
      <c r="E414" s="40" t="s">
        <v>5</v>
      </c>
    </row>
    <row r="415" spans="1:5" ht="12.75">
      <c r="A415" t="s">
        <v>56</v>
      </c>
      <c r="E415" s="39" t="s">
        <v>5</v>
      </c>
    </row>
    <row r="416" spans="1:16" ht="12.75">
      <c r="A416" t="s">
        <v>49</v>
      </c>
      <c s="34" t="s">
        <v>454</v>
      </c>
      <c s="34" t="s">
        <v>10491</v>
      </c>
      <c s="35" t="s">
        <v>5</v>
      </c>
      <c s="6" t="s">
        <v>10492</v>
      </c>
      <c s="36" t="s">
        <v>2498</v>
      </c>
      <c s="37">
        <v>1</v>
      </c>
      <c s="36">
        <v>0</v>
      </c>
      <c s="36">
        <f>ROUND(G416*H416,6)</f>
      </c>
      <c r="L416" s="38">
        <v>0</v>
      </c>
      <c s="32">
        <f>ROUND(ROUND(L416,2)*ROUND(G416,3),2)</f>
      </c>
      <c s="36" t="s">
        <v>85</v>
      </c>
      <c>
        <f>(M416*21)/100</f>
      </c>
      <c t="s">
        <v>27</v>
      </c>
    </row>
    <row r="417" spans="1:5" ht="12.75">
      <c r="A417" s="35" t="s">
        <v>54</v>
      </c>
      <c r="E417" s="39" t="s">
        <v>10492</v>
      </c>
    </row>
    <row r="418" spans="1:5" ht="12.75">
      <c r="A418" s="35" t="s">
        <v>55</v>
      </c>
      <c r="E418" s="40" t="s">
        <v>5</v>
      </c>
    </row>
    <row r="419" spans="1:5" ht="12.75">
      <c r="A419" t="s">
        <v>56</v>
      </c>
      <c r="E419" s="39" t="s">
        <v>5</v>
      </c>
    </row>
    <row r="420" spans="1:16" ht="12.75">
      <c r="A420" t="s">
        <v>49</v>
      </c>
      <c s="34" t="s">
        <v>458</v>
      </c>
      <c s="34" t="s">
        <v>10493</v>
      </c>
      <c s="35" t="s">
        <v>5</v>
      </c>
      <c s="6" t="s">
        <v>10494</v>
      </c>
      <c s="36" t="s">
        <v>2498</v>
      </c>
      <c s="37">
        <v>1</v>
      </c>
      <c s="36">
        <v>0</v>
      </c>
      <c s="36">
        <f>ROUND(G420*H420,6)</f>
      </c>
      <c r="L420" s="38">
        <v>0</v>
      </c>
      <c s="32">
        <f>ROUND(ROUND(L420,2)*ROUND(G420,3),2)</f>
      </c>
      <c s="36" t="s">
        <v>85</v>
      </c>
      <c>
        <f>(M420*21)/100</f>
      </c>
      <c t="s">
        <v>27</v>
      </c>
    </row>
    <row r="421" spans="1:5" ht="12.75">
      <c r="A421" s="35" t="s">
        <v>54</v>
      </c>
      <c r="E421" s="39" t="s">
        <v>10494</v>
      </c>
    </row>
    <row r="422" spans="1:5" ht="12.75">
      <c r="A422" s="35" t="s">
        <v>55</v>
      </c>
      <c r="E422" s="40" t="s">
        <v>5</v>
      </c>
    </row>
    <row r="423" spans="1:5" ht="12.75">
      <c r="A423" t="s">
        <v>56</v>
      </c>
      <c r="E423" s="39" t="s">
        <v>5</v>
      </c>
    </row>
    <row r="424" spans="1:16" ht="12.75">
      <c r="A424" t="s">
        <v>49</v>
      </c>
      <c s="34" t="s">
        <v>462</v>
      </c>
      <c s="34" t="s">
        <v>10495</v>
      </c>
      <c s="35" t="s">
        <v>5</v>
      </c>
      <c s="6" t="s">
        <v>10496</v>
      </c>
      <c s="36" t="s">
        <v>2498</v>
      </c>
      <c s="37">
        <v>2</v>
      </c>
      <c s="36">
        <v>0</v>
      </c>
      <c s="36">
        <f>ROUND(G424*H424,6)</f>
      </c>
      <c r="L424" s="38">
        <v>0</v>
      </c>
      <c s="32">
        <f>ROUND(ROUND(L424,2)*ROUND(G424,3),2)</f>
      </c>
      <c s="36" t="s">
        <v>85</v>
      </c>
      <c>
        <f>(M424*21)/100</f>
      </c>
      <c t="s">
        <v>27</v>
      </c>
    </row>
    <row r="425" spans="1:5" ht="12.75">
      <c r="A425" s="35" t="s">
        <v>54</v>
      </c>
      <c r="E425" s="39" t="s">
        <v>10496</v>
      </c>
    </row>
    <row r="426" spans="1:5" ht="12.75">
      <c r="A426" s="35" t="s">
        <v>55</v>
      </c>
      <c r="E426" s="40" t="s">
        <v>5</v>
      </c>
    </row>
    <row r="427" spans="1:5" ht="12.75">
      <c r="A427" t="s">
        <v>56</v>
      </c>
      <c r="E427" s="39" t="s">
        <v>5</v>
      </c>
    </row>
    <row r="428" spans="1:16" ht="25.5">
      <c r="A428" t="s">
        <v>49</v>
      </c>
      <c s="34" t="s">
        <v>466</v>
      </c>
      <c s="34" t="s">
        <v>10497</v>
      </c>
      <c s="35" t="s">
        <v>5</v>
      </c>
      <c s="6" t="s">
        <v>10498</v>
      </c>
      <c s="36" t="s">
        <v>2498</v>
      </c>
      <c s="37">
        <v>5</v>
      </c>
      <c s="36">
        <v>0</v>
      </c>
      <c s="36">
        <f>ROUND(G428*H428,6)</f>
      </c>
      <c r="L428" s="38">
        <v>0</v>
      </c>
      <c s="32">
        <f>ROUND(ROUND(L428,2)*ROUND(G428,3),2)</f>
      </c>
      <c s="36" t="s">
        <v>85</v>
      </c>
      <c>
        <f>(M428*21)/100</f>
      </c>
      <c t="s">
        <v>27</v>
      </c>
    </row>
    <row r="429" spans="1:5" ht="25.5">
      <c r="A429" s="35" t="s">
        <v>54</v>
      </c>
      <c r="E429" s="39" t="s">
        <v>10498</v>
      </c>
    </row>
    <row r="430" spans="1:5" ht="12.75">
      <c r="A430" s="35" t="s">
        <v>55</v>
      </c>
      <c r="E430" s="40" t="s">
        <v>5</v>
      </c>
    </row>
    <row r="431" spans="1:5" ht="12.75">
      <c r="A431" t="s">
        <v>56</v>
      </c>
      <c r="E431" s="39" t="s">
        <v>5</v>
      </c>
    </row>
    <row r="432" spans="1:16" ht="12.75">
      <c r="A432" t="s">
        <v>49</v>
      </c>
      <c s="34" t="s">
        <v>483</v>
      </c>
      <c s="34" t="s">
        <v>10499</v>
      </c>
      <c s="35" t="s">
        <v>5</v>
      </c>
      <c s="6" t="s">
        <v>10500</v>
      </c>
      <c s="36" t="s">
        <v>2498</v>
      </c>
      <c s="37">
        <v>1</v>
      </c>
      <c s="36">
        <v>0</v>
      </c>
      <c s="36">
        <f>ROUND(G432*H432,6)</f>
      </c>
      <c r="L432" s="38">
        <v>0</v>
      </c>
      <c s="32">
        <f>ROUND(ROUND(L432,2)*ROUND(G432,3),2)</f>
      </c>
      <c s="36" t="s">
        <v>85</v>
      </c>
      <c>
        <f>(M432*21)/100</f>
      </c>
      <c t="s">
        <v>27</v>
      </c>
    </row>
    <row r="433" spans="1:5" ht="12.75">
      <c r="A433" s="35" t="s">
        <v>54</v>
      </c>
      <c r="E433" s="39" t="s">
        <v>10500</v>
      </c>
    </row>
    <row r="434" spans="1:5" ht="12.75">
      <c r="A434" s="35" t="s">
        <v>55</v>
      </c>
      <c r="E434" s="40" t="s">
        <v>5</v>
      </c>
    </row>
    <row r="435" spans="1:5" ht="12.75">
      <c r="A435" t="s">
        <v>56</v>
      </c>
      <c r="E435" s="39" t="s">
        <v>5</v>
      </c>
    </row>
    <row r="436" spans="1:16" ht="25.5">
      <c r="A436" t="s">
        <v>49</v>
      </c>
      <c s="34" t="s">
        <v>488</v>
      </c>
      <c s="34" t="s">
        <v>10501</v>
      </c>
      <c s="35" t="s">
        <v>5</v>
      </c>
      <c s="6" t="s">
        <v>10502</v>
      </c>
      <c s="36" t="s">
        <v>819</v>
      </c>
      <c s="37">
        <v>4</v>
      </c>
      <c s="36">
        <v>0</v>
      </c>
      <c s="36">
        <f>ROUND(G436*H436,6)</f>
      </c>
      <c r="L436" s="38">
        <v>0</v>
      </c>
      <c s="32">
        <f>ROUND(ROUND(L436,2)*ROUND(G436,3),2)</f>
      </c>
      <c s="36" t="s">
        <v>85</v>
      </c>
      <c>
        <f>(M436*21)/100</f>
      </c>
      <c t="s">
        <v>27</v>
      </c>
    </row>
    <row r="437" spans="1:5" ht="25.5">
      <c r="A437" s="35" t="s">
        <v>54</v>
      </c>
      <c r="E437" s="39" t="s">
        <v>10502</v>
      </c>
    </row>
    <row r="438" spans="1:5" ht="12.75">
      <c r="A438" s="35" t="s">
        <v>55</v>
      </c>
      <c r="E438" s="40" t="s">
        <v>5</v>
      </c>
    </row>
    <row r="439" spans="1:5" ht="12.75">
      <c r="A439" t="s">
        <v>56</v>
      </c>
      <c r="E439" s="39" t="s">
        <v>5</v>
      </c>
    </row>
    <row r="440" spans="1:16" ht="12.75">
      <c r="A440" t="s">
        <v>49</v>
      </c>
      <c s="34" t="s">
        <v>492</v>
      </c>
      <c s="34" t="s">
        <v>10503</v>
      </c>
      <c s="35" t="s">
        <v>5</v>
      </c>
      <c s="6" t="s">
        <v>10504</v>
      </c>
      <c s="36" t="s">
        <v>9249</v>
      </c>
      <c s="37">
        <v>10</v>
      </c>
      <c s="36">
        <v>0</v>
      </c>
      <c s="36">
        <f>ROUND(G440*H440,6)</f>
      </c>
      <c r="L440" s="38">
        <v>0</v>
      </c>
      <c s="32">
        <f>ROUND(ROUND(L440,2)*ROUND(G440,3),2)</f>
      </c>
      <c s="36" t="s">
        <v>85</v>
      </c>
      <c>
        <f>(M440*21)/100</f>
      </c>
      <c t="s">
        <v>27</v>
      </c>
    </row>
    <row r="441" spans="1:5" ht="12.75">
      <c r="A441" s="35" t="s">
        <v>54</v>
      </c>
      <c r="E441" s="39" t="s">
        <v>10504</v>
      </c>
    </row>
    <row r="442" spans="1:5" ht="12.75">
      <c r="A442" s="35" t="s">
        <v>55</v>
      </c>
      <c r="E442" s="40" t="s">
        <v>5</v>
      </c>
    </row>
    <row r="443" spans="1:5" ht="12.75">
      <c r="A443" t="s">
        <v>56</v>
      </c>
      <c r="E443" s="39" t="s">
        <v>5</v>
      </c>
    </row>
    <row r="444" spans="1:16" ht="25.5">
      <c r="A444" t="s">
        <v>49</v>
      </c>
      <c s="34" t="s">
        <v>496</v>
      </c>
      <c s="34" t="s">
        <v>10505</v>
      </c>
      <c s="35" t="s">
        <v>5</v>
      </c>
      <c s="6" t="s">
        <v>10460</v>
      </c>
      <c s="36" t="s">
        <v>528</v>
      </c>
      <c s="37">
        <v>1</v>
      </c>
      <c s="36">
        <v>0</v>
      </c>
      <c s="36">
        <f>ROUND(G444*H444,6)</f>
      </c>
      <c r="L444" s="38">
        <v>0</v>
      </c>
      <c s="32">
        <f>ROUND(ROUND(L444,2)*ROUND(G444,3),2)</f>
      </c>
      <c s="36" t="s">
        <v>85</v>
      </c>
      <c>
        <f>(M444*21)/100</f>
      </c>
      <c t="s">
        <v>27</v>
      </c>
    </row>
    <row r="445" spans="1:5" ht="51">
      <c r="A445" s="35" t="s">
        <v>54</v>
      </c>
      <c r="E445" s="39" t="s">
        <v>10461</v>
      </c>
    </row>
    <row r="446" spans="1:5" ht="12.75">
      <c r="A446" s="35" t="s">
        <v>55</v>
      </c>
      <c r="E446" s="40" t="s">
        <v>5</v>
      </c>
    </row>
    <row r="447" spans="1:5" ht="12.75">
      <c r="A447" t="s">
        <v>56</v>
      </c>
      <c r="E447" s="39" t="s">
        <v>5</v>
      </c>
    </row>
    <row r="448" spans="1:13" ht="12.75">
      <c r="A448" t="s">
        <v>46</v>
      </c>
      <c r="C448" s="31" t="s">
        <v>9490</v>
      </c>
      <c r="E448" s="33" t="s">
        <v>10506</v>
      </c>
      <c r="J448" s="32">
        <f>0</f>
      </c>
      <c s="32">
        <f>0</f>
      </c>
      <c s="32">
        <f>0+L449+L453+L457+L461+L465+L469+L473+L477+L481+L485+L489+L493+L497+L501+L505+L509+L513+L517+L521+L525</f>
      </c>
      <c s="32">
        <f>0+M449+M453+M457+M461+M465+M469+M473+M477+M481+M485+M489+M493+M497+M501+M505+M509+M513+M517+M521+M525</f>
      </c>
    </row>
    <row r="449" spans="1:16" ht="25.5">
      <c r="A449" t="s">
        <v>49</v>
      </c>
      <c s="34" t="s">
        <v>500</v>
      </c>
      <c s="34" t="s">
        <v>10507</v>
      </c>
      <c s="35" t="s">
        <v>5</v>
      </c>
      <c s="6" t="s">
        <v>10508</v>
      </c>
      <c s="36" t="s">
        <v>2498</v>
      </c>
      <c s="37">
        <v>1</v>
      </c>
      <c s="36">
        <v>0</v>
      </c>
      <c s="36">
        <f>ROUND(G449*H449,6)</f>
      </c>
      <c r="L449" s="38">
        <v>0</v>
      </c>
      <c s="32">
        <f>ROUND(ROUND(L449,2)*ROUND(G449,3),2)</f>
      </c>
      <c s="36" t="s">
        <v>85</v>
      </c>
      <c>
        <f>(M449*21)/100</f>
      </c>
      <c t="s">
        <v>27</v>
      </c>
    </row>
    <row r="450" spans="1:5" ht="25.5">
      <c r="A450" s="35" t="s">
        <v>54</v>
      </c>
      <c r="E450" s="39" t="s">
        <v>10508</v>
      </c>
    </row>
    <row r="451" spans="1:5" ht="12.75">
      <c r="A451" s="35" t="s">
        <v>55</v>
      </c>
      <c r="E451" s="40" t="s">
        <v>5</v>
      </c>
    </row>
    <row r="452" spans="1:5" ht="12.75">
      <c r="A452" t="s">
        <v>56</v>
      </c>
      <c r="E452" s="39" t="s">
        <v>5</v>
      </c>
    </row>
    <row r="453" spans="1:16" ht="25.5">
      <c r="A453" t="s">
        <v>49</v>
      </c>
      <c s="34" t="s">
        <v>504</v>
      </c>
      <c s="34" t="s">
        <v>10507</v>
      </c>
      <c s="35" t="s">
        <v>47</v>
      </c>
      <c s="6" t="s">
        <v>10508</v>
      </c>
      <c s="36" t="s">
        <v>2498</v>
      </c>
      <c s="37">
        <v>1</v>
      </c>
      <c s="36">
        <v>0</v>
      </c>
      <c s="36">
        <f>ROUND(G453*H453,6)</f>
      </c>
      <c r="L453" s="38">
        <v>0</v>
      </c>
      <c s="32">
        <f>ROUND(ROUND(L453,2)*ROUND(G453,3),2)</f>
      </c>
      <c s="36" t="s">
        <v>85</v>
      </c>
      <c>
        <f>(M453*21)/100</f>
      </c>
      <c t="s">
        <v>27</v>
      </c>
    </row>
    <row r="454" spans="1:5" ht="25.5">
      <c r="A454" s="35" t="s">
        <v>54</v>
      </c>
      <c r="E454" s="39" t="s">
        <v>10508</v>
      </c>
    </row>
    <row r="455" spans="1:5" ht="12.75">
      <c r="A455" s="35" t="s">
        <v>55</v>
      </c>
      <c r="E455" s="40" t="s">
        <v>5</v>
      </c>
    </row>
    <row r="456" spans="1:5" ht="12.75">
      <c r="A456" t="s">
        <v>56</v>
      </c>
      <c r="E456" s="39" t="s">
        <v>5</v>
      </c>
    </row>
    <row r="457" spans="1:16" ht="25.5">
      <c r="A457" t="s">
        <v>49</v>
      </c>
      <c s="34" t="s">
        <v>508</v>
      </c>
      <c s="34" t="s">
        <v>10507</v>
      </c>
      <c s="35" t="s">
        <v>27</v>
      </c>
      <c s="6" t="s">
        <v>10508</v>
      </c>
      <c s="36" t="s">
        <v>2498</v>
      </c>
      <c s="37">
        <v>1</v>
      </c>
      <c s="36">
        <v>0</v>
      </c>
      <c s="36">
        <f>ROUND(G457*H457,6)</f>
      </c>
      <c r="L457" s="38">
        <v>0</v>
      </c>
      <c s="32">
        <f>ROUND(ROUND(L457,2)*ROUND(G457,3),2)</f>
      </c>
      <c s="36" t="s">
        <v>85</v>
      </c>
      <c>
        <f>(M457*21)/100</f>
      </c>
      <c t="s">
        <v>27</v>
      </c>
    </row>
    <row r="458" spans="1:5" ht="25.5">
      <c r="A458" s="35" t="s">
        <v>54</v>
      </c>
      <c r="E458" s="39" t="s">
        <v>10508</v>
      </c>
    </row>
    <row r="459" spans="1:5" ht="12.75">
      <c r="A459" s="35" t="s">
        <v>55</v>
      </c>
      <c r="E459" s="40" t="s">
        <v>5</v>
      </c>
    </row>
    <row r="460" spans="1:5" ht="12.75">
      <c r="A460" t="s">
        <v>56</v>
      </c>
      <c r="E460" s="39" t="s">
        <v>5</v>
      </c>
    </row>
    <row r="461" spans="1:16" ht="25.5">
      <c r="A461" t="s">
        <v>49</v>
      </c>
      <c s="34" t="s">
        <v>512</v>
      </c>
      <c s="34" t="s">
        <v>10507</v>
      </c>
      <c s="35" t="s">
        <v>26</v>
      </c>
      <c s="6" t="s">
        <v>10508</v>
      </c>
      <c s="36" t="s">
        <v>2498</v>
      </c>
      <c s="37">
        <v>1</v>
      </c>
      <c s="36">
        <v>0</v>
      </c>
      <c s="36">
        <f>ROUND(G461*H461,6)</f>
      </c>
      <c r="L461" s="38">
        <v>0</v>
      </c>
      <c s="32">
        <f>ROUND(ROUND(L461,2)*ROUND(G461,3),2)</f>
      </c>
      <c s="36" t="s">
        <v>85</v>
      </c>
      <c>
        <f>(M461*21)/100</f>
      </c>
      <c t="s">
        <v>27</v>
      </c>
    </row>
    <row r="462" spans="1:5" ht="25.5">
      <c r="A462" s="35" t="s">
        <v>54</v>
      </c>
      <c r="E462" s="39" t="s">
        <v>10508</v>
      </c>
    </row>
    <row r="463" spans="1:5" ht="12.75">
      <c r="A463" s="35" t="s">
        <v>55</v>
      </c>
      <c r="E463" s="40" t="s">
        <v>5</v>
      </c>
    </row>
    <row r="464" spans="1:5" ht="12.75">
      <c r="A464" t="s">
        <v>56</v>
      </c>
      <c r="E464" s="39" t="s">
        <v>5</v>
      </c>
    </row>
    <row r="465" spans="1:16" ht="25.5">
      <c r="A465" t="s">
        <v>49</v>
      </c>
      <c s="34" t="s">
        <v>516</v>
      </c>
      <c s="34" t="s">
        <v>10507</v>
      </c>
      <c s="35" t="s">
        <v>65</v>
      </c>
      <c s="6" t="s">
        <v>10508</v>
      </c>
      <c s="36" t="s">
        <v>2498</v>
      </c>
      <c s="37">
        <v>1</v>
      </c>
      <c s="36">
        <v>0</v>
      </c>
      <c s="36">
        <f>ROUND(G465*H465,6)</f>
      </c>
      <c r="L465" s="38">
        <v>0</v>
      </c>
      <c s="32">
        <f>ROUND(ROUND(L465,2)*ROUND(G465,3),2)</f>
      </c>
      <c s="36" t="s">
        <v>85</v>
      </c>
      <c>
        <f>(M465*21)/100</f>
      </c>
      <c t="s">
        <v>27</v>
      </c>
    </row>
    <row r="466" spans="1:5" ht="25.5">
      <c r="A466" s="35" t="s">
        <v>54</v>
      </c>
      <c r="E466" s="39" t="s">
        <v>10508</v>
      </c>
    </row>
    <row r="467" spans="1:5" ht="12.75">
      <c r="A467" s="35" t="s">
        <v>55</v>
      </c>
      <c r="E467" s="40" t="s">
        <v>5</v>
      </c>
    </row>
    <row r="468" spans="1:5" ht="12.75">
      <c r="A468" t="s">
        <v>56</v>
      </c>
      <c r="E468" s="39" t="s">
        <v>5</v>
      </c>
    </row>
    <row r="469" spans="1:16" ht="25.5">
      <c r="A469" t="s">
        <v>49</v>
      </c>
      <c s="34" t="s">
        <v>520</v>
      </c>
      <c s="34" t="s">
        <v>10507</v>
      </c>
      <c s="35" t="s">
        <v>70</v>
      </c>
      <c s="6" t="s">
        <v>10508</v>
      </c>
      <c s="36" t="s">
        <v>2498</v>
      </c>
      <c s="37">
        <v>1</v>
      </c>
      <c s="36">
        <v>0</v>
      </c>
      <c s="36">
        <f>ROUND(G469*H469,6)</f>
      </c>
      <c r="L469" s="38">
        <v>0</v>
      </c>
      <c s="32">
        <f>ROUND(ROUND(L469,2)*ROUND(G469,3),2)</f>
      </c>
      <c s="36" t="s">
        <v>85</v>
      </c>
      <c>
        <f>(M469*21)/100</f>
      </c>
      <c t="s">
        <v>27</v>
      </c>
    </row>
    <row r="470" spans="1:5" ht="25.5">
      <c r="A470" s="35" t="s">
        <v>54</v>
      </c>
      <c r="E470" s="39" t="s">
        <v>10508</v>
      </c>
    </row>
    <row r="471" spans="1:5" ht="12.75">
      <c r="A471" s="35" t="s">
        <v>55</v>
      </c>
      <c r="E471" s="40" t="s">
        <v>5</v>
      </c>
    </row>
    <row r="472" spans="1:5" ht="12.75">
      <c r="A472" t="s">
        <v>56</v>
      </c>
      <c r="E472" s="39" t="s">
        <v>5</v>
      </c>
    </row>
    <row r="473" spans="1:16" ht="12.75">
      <c r="A473" t="s">
        <v>49</v>
      </c>
      <c s="34" t="s">
        <v>172</v>
      </c>
      <c s="34" t="s">
        <v>10509</v>
      </c>
      <c s="35" t="s">
        <v>5</v>
      </c>
      <c s="6" t="s">
        <v>10510</v>
      </c>
      <c s="36" t="s">
        <v>2498</v>
      </c>
      <c s="37">
        <v>1</v>
      </c>
      <c s="36">
        <v>0</v>
      </c>
      <c s="36">
        <f>ROUND(G473*H473,6)</f>
      </c>
      <c r="L473" s="38">
        <v>0</v>
      </c>
      <c s="32">
        <f>ROUND(ROUND(L473,2)*ROUND(G473,3),2)</f>
      </c>
      <c s="36" t="s">
        <v>85</v>
      </c>
      <c>
        <f>(M473*21)/100</f>
      </c>
      <c t="s">
        <v>27</v>
      </c>
    </row>
    <row r="474" spans="1:5" ht="12.75">
      <c r="A474" s="35" t="s">
        <v>54</v>
      </c>
      <c r="E474" s="39" t="s">
        <v>10510</v>
      </c>
    </row>
    <row r="475" spans="1:5" ht="12.75">
      <c r="A475" s="35" t="s">
        <v>55</v>
      </c>
      <c r="E475" s="40" t="s">
        <v>5</v>
      </c>
    </row>
    <row r="476" spans="1:5" ht="12.75">
      <c r="A476" t="s">
        <v>56</v>
      </c>
      <c r="E476" s="39" t="s">
        <v>5</v>
      </c>
    </row>
    <row r="477" spans="1:16" ht="12.75">
      <c r="A477" t="s">
        <v>49</v>
      </c>
      <c s="34" t="s">
        <v>178</v>
      </c>
      <c s="34" t="s">
        <v>10509</v>
      </c>
      <c s="35" t="s">
        <v>47</v>
      </c>
      <c s="6" t="s">
        <v>10510</v>
      </c>
      <c s="36" t="s">
        <v>2498</v>
      </c>
      <c s="37">
        <v>1</v>
      </c>
      <c s="36">
        <v>0</v>
      </c>
      <c s="36">
        <f>ROUND(G477*H477,6)</f>
      </c>
      <c r="L477" s="38">
        <v>0</v>
      </c>
      <c s="32">
        <f>ROUND(ROUND(L477,2)*ROUND(G477,3),2)</f>
      </c>
      <c s="36" t="s">
        <v>85</v>
      </c>
      <c>
        <f>(M477*21)/100</f>
      </c>
      <c t="s">
        <v>27</v>
      </c>
    </row>
    <row r="478" spans="1:5" ht="12.75">
      <c r="A478" s="35" t="s">
        <v>54</v>
      </c>
      <c r="E478" s="39" t="s">
        <v>10510</v>
      </c>
    </row>
    <row r="479" spans="1:5" ht="12.75">
      <c r="A479" s="35" t="s">
        <v>55</v>
      </c>
      <c r="E479" s="40" t="s">
        <v>5</v>
      </c>
    </row>
    <row r="480" spans="1:5" ht="12.75">
      <c r="A480" t="s">
        <v>56</v>
      </c>
      <c r="E480" s="39" t="s">
        <v>5</v>
      </c>
    </row>
    <row r="481" spans="1:16" ht="12.75">
      <c r="A481" t="s">
        <v>49</v>
      </c>
      <c s="34" t="s">
        <v>470</v>
      </c>
      <c s="34" t="s">
        <v>10509</v>
      </c>
      <c s="35" t="s">
        <v>27</v>
      </c>
      <c s="6" t="s">
        <v>10510</v>
      </c>
      <c s="36" t="s">
        <v>2498</v>
      </c>
      <c s="37">
        <v>1</v>
      </c>
      <c s="36">
        <v>0</v>
      </c>
      <c s="36">
        <f>ROUND(G481*H481,6)</f>
      </c>
      <c r="L481" s="38">
        <v>0</v>
      </c>
      <c s="32">
        <f>ROUND(ROUND(L481,2)*ROUND(G481,3),2)</f>
      </c>
      <c s="36" t="s">
        <v>85</v>
      </c>
      <c>
        <f>(M481*21)/100</f>
      </c>
      <c t="s">
        <v>27</v>
      </c>
    </row>
    <row r="482" spans="1:5" ht="12.75">
      <c r="A482" s="35" t="s">
        <v>54</v>
      </c>
      <c r="E482" s="39" t="s">
        <v>10510</v>
      </c>
    </row>
    <row r="483" spans="1:5" ht="12.75">
      <c r="A483" s="35" t="s">
        <v>55</v>
      </c>
      <c r="E483" s="40" t="s">
        <v>5</v>
      </c>
    </row>
    <row r="484" spans="1:5" ht="12.75">
      <c r="A484" t="s">
        <v>56</v>
      </c>
      <c r="E484" s="39" t="s">
        <v>5</v>
      </c>
    </row>
    <row r="485" spans="1:16" ht="12.75">
      <c r="A485" t="s">
        <v>49</v>
      </c>
      <c s="34" t="s">
        <v>474</v>
      </c>
      <c s="34" t="s">
        <v>10509</v>
      </c>
      <c s="35" t="s">
        <v>26</v>
      </c>
      <c s="6" t="s">
        <v>10510</v>
      </c>
      <c s="36" t="s">
        <v>2498</v>
      </c>
      <c s="37">
        <v>1</v>
      </c>
      <c s="36">
        <v>0</v>
      </c>
      <c s="36">
        <f>ROUND(G485*H485,6)</f>
      </c>
      <c r="L485" s="38">
        <v>0</v>
      </c>
      <c s="32">
        <f>ROUND(ROUND(L485,2)*ROUND(G485,3),2)</f>
      </c>
      <c s="36" t="s">
        <v>85</v>
      </c>
      <c>
        <f>(M485*21)/100</f>
      </c>
      <c t="s">
        <v>27</v>
      </c>
    </row>
    <row r="486" spans="1:5" ht="12.75">
      <c r="A486" s="35" t="s">
        <v>54</v>
      </c>
      <c r="E486" s="39" t="s">
        <v>10510</v>
      </c>
    </row>
    <row r="487" spans="1:5" ht="12.75">
      <c r="A487" s="35" t="s">
        <v>55</v>
      </c>
      <c r="E487" s="40" t="s">
        <v>5</v>
      </c>
    </row>
    <row r="488" spans="1:5" ht="12.75">
      <c r="A488" t="s">
        <v>56</v>
      </c>
      <c r="E488" s="39" t="s">
        <v>5</v>
      </c>
    </row>
    <row r="489" spans="1:16" ht="12.75">
      <c r="A489" t="s">
        <v>49</v>
      </c>
      <c s="34" t="s">
        <v>477</v>
      </c>
      <c s="34" t="s">
        <v>10509</v>
      </c>
      <c s="35" t="s">
        <v>65</v>
      </c>
      <c s="6" t="s">
        <v>10510</v>
      </c>
      <c s="36" t="s">
        <v>2498</v>
      </c>
      <c s="37">
        <v>1</v>
      </c>
      <c s="36">
        <v>0</v>
      </c>
      <c s="36">
        <f>ROUND(G489*H489,6)</f>
      </c>
      <c r="L489" s="38">
        <v>0</v>
      </c>
      <c s="32">
        <f>ROUND(ROUND(L489,2)*ROUND(G489,3),2)</f>
      </c>
      <c s="36" t="s">
        <v>85</v>
      </c>
      <c>
        <f>(M489*21)/100</f>
      </c>
      <c t="s">
        <v>27</v>
      </c>
    </row>
    <row r="490" spans="1:5" ht="12.75">
      <c r="A490" s="35" t="s">
        <v>54</v>
      </c>
      <c r="E490" s="39" t="s">
        <v>10510</v>
      </c>
    </row>
    <row r="491" spans="1:5" ht="12.75">
      <c r="A491" s="35" t="s">
        <v>55</v>
      </c>
      <c r="E491" s="40" t="s">
        <v>5</v>
      </c>
    </row>
    <row r="492" spans="1:5" ht="12.75">
      <c r="A492" t="s">
        <v>56</v>
      </c>
      <c r="E492" s="39" t="s">
        <v>5</v>
      </c>
    </row>
    <row r="493" spans="1:16" ht="12.75">
      <c r="A493" t="s">
        <v>49</v>
      </c>
      <c s="34" t="s">
        <v>1511</v>
      </c>
      <c s="34" t="s">
        <v>10509</v>
      </c>
      <c s="35" t="s">
        <v>70</v>
      </c>
      <c s="6" t="s">
        <v>10510</v>
      </c>
      <c s="36" t="s">
        <v>2498</v>
      </c>
      <c s="37">
        <v>1</v>
      </c>
      <c s="36">
        <v>0</v>
      </c>
      <c s="36">
        <f>ROUND(G493*H493,6)</f>
      </c>
      <c r="L493" s="38">
        <v>0</v>
      </c>
      <c s="32">
        <f>ROUND(ROUND(L493,2)*ROUND(G493,3),2)</f>
      </c>
      <c s="36" t="s">
        <v>85</v>
      </c>
      <c>
        <f>(M493*21)/100</f>
      </c>
      <c t="s">
        <v>27</v>
      </c>
    </row>
    <row r="494" spans="1:5" ht="12.75">
      <c r="A494" s="35" t="s">
        <v>54</v>
      </c>
      <c r="E494" s="39" t="s">
        <v>10510</v>
      </c>
    </row>
    <row r="495" spans="1:5" ht="12.75">
      <c r="A495" s="35" t="s">
        <v>55</v>
      </c>
      <c r="E495" s="40" t="s">
        <v>5</v>
      </c>
    </row>
    <row r="496" spans="1:5" ht="12.75">
      <c r="A496" t="s">
        <v>56</v>
      </c>
      <c r="E496" s="39" t="s">
        <v>5</v>
      </c>
    </row>
    <row r="497" spans="1:16" ht="12.75">
      <c r="A497" t="s">
        <v>49</v>
      </c>
      <c s="34" t="s">
        <v>1512</v>
      </c>
      <c s="34" t="s">
        <v>10511</v>
      </c>
      <c s="35" t="s">
        <v>5</v>
      </c>
      <c s="6" t="s">
        <v>10512</v>
      </c>
      <c s="36" t="s">
        <v>2498</v>
      </c>
      <c s="37">
        <v>2</v>
      </c>
      <c s="36">
        <v>0</v>
      </c>
      <c s="36">
        <f>ROUND(G497*H497,6)</f>
      </c>
      <c r="L497" s="38">
        <v>0</v>
      </c>
      <c s="32">
        <f>ROUND(ROUND(L497,2)*ROUND(G497,3),2)</f>
      </c>
      <c s="36" t="s">
        <v>85</v>
      </c>
      <c>
        <f>(M497*21)/100</f>
      </c>
      <c t="s">
        <v>27</v>
      </c>
    </row>
    <row r="498" spans="1:5" ht="12.75">
      <c r="A498" s="35" t="s">
        <v>54</v>
      </c>
      <c r="E498" s="39" t="s">
        <v>10512</v>
      </c>
    </row>
    <row r="499" spans="1:5" ht="12.75">
      <c r="A499" s="35" t="s">
        <v>55</v>
      </c>
      <c r="E499" s="40" t="s">
        <v>5</v>
      </c>
    </row>
    <row r="500" spans="1:5" ht="12.75">
      <c r="A500" t="s">
        <v>56</v>
      </c>
      <c r="E500" s="39" t="s">
        <v>5</v>
      </c>
    </row>
    <row r="501" spans="1:16" ht="12.75">
      <c r="A501" t="s">
        <v>49</v>
      </c>
      <c s="34" t="s">
        <v>1513</v>
      </c>
      <c s="34" t="s">
        <v>10511</v>
      </c>
      <c s="35" t="s">
        <v>47</v>
      </c>
      <c s="6" t="s">
        <v>10512</v>
      </c>
      <c s="36" t="s">
        <v>2498</v>
      </c>
      <c s="37">
        <v>2</v>
      </c>
      <c s="36">
        <v>0</v>
      </c>
      <c s="36">
        <f>ROUND(G501*H501,6)</f>
      </c>
      <c r="L501" s="38">
        <v>0</v>
      </c>
      <c s="32">
        <f>ROUND(ROUND(L501,2)*ROUND(G501,3),2)</f>
      </c>
      <c s="36" t="s">
        <v>85</v>
      </c>
      <c>
        <f>(M501*21)/100</f>
      </c>
      <c t="s">
        <v>27</v>
      </c>
    </row>
    <row r="502" spans="1:5" ht="12.75">
      <c r="A502" s="35" t="s">
        <v>54</v>
      </c>
      <c r="E502" s="39" t="s">
        <v>10512</v>
      </c>
    </row>
    <row r="503" spans="1:5" ht="12.75">
      <c r="A503" s="35" t="s">
        <v>55</v>
      </c>
      <c r="E503" s="40" t="s">
        <v>5</v>
      </c>
    </row>
    <row r="504" spans="1:5" ht="12.75">
      <c r="A504" t="s">
        <v>56</v>
      </c>
      <c r="E504" s="39" t="s">
        <v>5</v>
      </c>
    </row>
    <row r="505" spans="1:16" ht="12.75">
      <c r="A505" t="s">
        <v>49</v>
      </c>
      <c s="34" t="s">
        <v>1514</v>
      </c>
      <c s="34" t="s">
        <v>10511</v>
      </c>
      <c s="35" t="s">
        <v>27</v>
      </c>
      <c s="6" t="s">
        <v>10512</v>
      </c>
      <c s="36" t="s">
        <v>2498</v>
      </c>
      <c s="37">
        <v>2</v>
      </c>
      <c s="36">
        <v>0</v>
      </c>
      <c s="36">
        <f>ROUND(G505*H505,6)</f>
      </c>
      <c r="L505" s="38">
        <v>0</v>
      </c>
      <c s="32">
        <f>ROUND(ROUND(L505,2)*ROUND(G505,3),2)</f>
      </c>
      <c s="36" t="s">
        <v>85</v>
      </c>
      <c>
        <f>(M505*21)/100</f>
      </c>
      <c t="s">
        <v>27</v>
      </c>
    </row>
    <row r="506" spans="1:5" ht="12.75">
      <c r="A506" s="35" t="s">
        <v>54</v>
      </c>
      <c r="E506" s="39" t="s">
        <v>10512</v>
      </c>
    </row>
    <row r="507" spans="1:5" ht="12.75">
      <c r="A507" s="35" t="s">
        <v>55</v>
      </c>
      <c r="E507" s="40" t="s">
        <v>5</v>
      </c>
    </row>
    <row r="508" spans="1:5" ht="12.75">
      <c r="A508" t="s">
        <v>56</v>
      </c>
      <c r="E508" s="39" t="s">
        <v>5</v>
      </c>
    </row>
    <row r="509" spans="1:16" ht="12.75">
      <c r="A509" t="s">
        <v>49</v>
      </c>
      <c s="34" t="s">
        <v>1516</v>
      </c>
      <c s="34" t="s">
        <v>10511</v>
      </c>
      <c s="35" t="s">
        <v>26</v>
      </c>
      <c s="6" t="s">
        <v>10512</v>
      </c>
      <c s="36" t="s">
        <v>2498</v>
      </c>
      <c s="37">
        <v>2</v>
      </c>
      <c s="36">
        <v>0</v>
      </c>
      <c s="36">
        <f>ROUND(G509*H509,6)</f>
      </c>
      <c r="L509" s="38">
        <v>0</v>
      </c>
      <c s="32">
        <f>ROUND(ROUND(L509,2)*ROUND(G509,3),2)</f>
      </c>
      <c s="36" t="s">
        <v>85</v>
      </c>
      <c>
        <f>(M509*21)/100</f>
      </c>
      <c t="s">
        <v>27</v>
      </c>
    </row>
    <row r="510" spans="1:5" ht="12.75">
      <c r="A510" s="35" t="s">
        <v>54</v>
      </c>
      <c r="E510" s="39" t="s">
        <v>10512</v>
      </c>
    </row>
    <row r="511" spans="1:5" ht="12.75">
      <c r="A511" s="35" t="s">
        <v>55</v>
      </c>
      <c r="E511" s="40" t="s">
        <v>5</v>
      </c>
    </row>
    <row r="512" spans="1:5" ht="12.75">
      <c r="A512" t="s">
        <v>56</v>
      </c>
      <c r="E512" s="39" t="s">
        <v>5</v>
      </c>
    </row>
    <row r="513" spans="1:16" ht="12.75">
      <c r="A513" t="s">
        <v>49</v>
      </c>
      <c s="34" t="s">
        <v>1517</v>
      </c>
      <c s="34" t="s">
        <v>10511</v>
      </c>
      <c s="35" t="s">
        <v>65</v>
      </c>
      <c s="6" t="s">
        <v>10512</v>
      </c>
      <c s="36" t="s">
        <v>2498</v>
      </c>
      <c s="37">
        <v>1</v>
      </c>
      <c s="36">
        <v>0</v>
      </c>
      <c s="36">
        <f>ROUND(G513*H513,6)</f>
      </c>
      <c r="L513" s="38">
        <v>0</v>
      </c>
      <c s="32">
        <f>ROUND(ROUND(L513,2)*ROUND(G513,3),2)</f>
      </c>
      <c s="36" t="s">
        <v>85</v>
      </c>
      <c>
        <f>(M513*21)/100</f>
      </c>
      <c t="s">
        <v>27</v>
      </c>
    </row>
    <row r="514" spans="1:5" ht="12.75">
      <c r="A514" s="35" t="s">
        <v>54</v>
      </c>
      <c r="E514" s="39" t="s">
        <v>10512</v>
      </c>
    </row>
    <row r="515" spans="1:5" ht="12.75">
      <c r="A515" s="35" t="s">
        <v>55</v>
      </c>
      <c r="E515" s="40" t="s">
        <v>5</v>
      </c>
    </row>
    <row r="516" spans="1:5" ht="12.75">
      <c r="A516" t="s">
        <v>56</v>
      </c>
      <c r="E516" s="39" t="s">
        <v>5</v>
      </c>
    </row>
    <row r="517" spans="1:16" ht="12.75">
      <c r="A517" t="s">
        <v>49</v>
      </c>
      <c s="34" t="s">
        <v>1518</v>
      </c>
      <c s="34" t="s">
        <v>10511</v>
      </c>
      <c s="35" t="s">
        <v>70</v>
      </c>
      <c s="6" t="s">
        <v>10512</v>
      </c>
      <c s="36" t="s">
        <v>2498</v>
      </c>
      <c s="37">
        <v>1</v>
      </c>
      <c s="36">
        <v>0</v>
      </c>
      <c s="36">
        <f>ROUND(G517*H517,6)</f>
      </c>
      <c r="L517" s="38">
        <v>0</v>
      </c>
      <c s="32">
        <f>ROUND(ROUND(L517,2)*ROUND(G517,3),2)</f>
      </c>
      <c s="36" t="s">
        <v>85</v>
      </c>
      <c>
        <f>(M517*21)/100</f>
      </c>
      <c t="s">
        <v>27</v>
      </c>
    </row>
    <row r="518" spans="1:5" ht="12.75">
      <c r="A518" s="35" t="s">
        <v>54</v>
      </c>
      <c r="E518" s="39" t="s">
        <v>10512</v>
      </c>
    </row>
    <row r="519" spans="1:5" ht="12.75">
      <c r="A519" s="35" t="s">
        <v>55</v>
      </c>
      <c r="E519" s="40" t="s">
        <v>5</v>
      </c>
    </row>
    <row r="520" spans="1:5" ht="12.75">
      <c r="A520" t="s">
        <v>56</v>
      </c>
      <c r="E520" s="39" t="s">
        <v>5</v>
      </c>
    </row>
    <row r="521" spans="1:16" ht="12.75">
      <c r="A521" t="s">
        <v>49</v>
      </c>
      <c s="34" t="s">
        <v>1524</v>
      </c>
      <c s="34" t="s">
        <v>10513</v>
      </c>
      <c s="35" t="s">
        <v>5</v>
      </c>
      <c s="6" t="s">
        <v>10514</v>
      </c>
      <c s="36" t="s">
        <v>2498</v>
      </c>
      <c s="37">
        <v>12</v>
      </c>
      <c s="36">
        <v>0</v>
      </c>
      <c s="36">
        <f>ROUND(G521*H521,6)</f>
      </c>
      <c r="L521" s="38">
        <v>0</v>
      </c>
      <c s="32">
        <f>ROUND(ROUND(L521,2)*ROUND(G521,3),2)</f>
      </c>
      <c s="36" t="s">
        <v>85</v>
      </c>
      <c>
        <f>(M521*21)/100</f>
      </c>
      <c t="s">
        <v>27</v>
      </c>
    </row>
    <row r="522" spans="1:5" ht="12.75">
      <c r="A522" s="35" t="s">
        <v>54</v>
      </c>
      <c r="E522" s="39" t="s">
        <v>10514</v>
      </c>
    </row>
    <row r="523" spans="1:5" ht="12.75">
      <c r="A523" s="35" t="s">
        <v>55</v>
      </c>
      <c r="E523" s="40" t="s">
        <v>5</v>
      </c>
    </row>
    <row r="524" spans="1:5" ht="12.75">
      <c r="A524" t="s">
        <v>56</v>
      </c>
      <c r="E524" s="39" t="s">
        <v>5</v>
      </c>
    </row>
    <row r="525" spans="1:16" ht="12.75">
      <c r="A525" t="s">
        <v>49</v>
      </c>
      <c s="34" t="s">
        <v>1522</v>
      </c>
      <c s="34" t="s">
        <v>10515</v>
      </c>
      <c s="35" t="s">
        <v>5</v>
      </c>
      <c s="6" t="s">
        <v>10516</v>
      </c>
      <c s="36" t="s">
        <v>2498</v>
      </c>
      <c s="37">
        <v>12</v>
      </c>
      <c s="36">
        <v>0</v>
      </c>
      <c s="36">
        <f>ROUND(G525*H525,6)</f>
      </c>
      <c r="L525" s="38">
        <v>0</v>
      </c>
      <c s="32">
        <f>ROUND(ROUND(L525,2)*ROUND(G525,3),2)</f>
      </c>
      <c s="36" t="s">
        <v>85</v>
      </c>
      <c>
        <f>(M525*21)/100</f>
      </c>
      <c t="s">
        <v>27</v>
      </c>
    </row>
    <row r="526" spans="1:5" ht="12.75">
      <c r="A526" s="35" t="s">
        <v>54</v>
      </c>
      <c r="E526" s="39" t="s">
        <v>10516</v>
      </c>
    </row>
    <row r="527" spans="1:5" ht="12.75">
      <c r="A527" s="35" t="s">
        <v>55</v>
      </c>
      <c r="E527" s="40" t="s">
        <v>5</v>
      </c>
    </row>
    <row r="528" spans="1:5" ht="12.75">
      <c r="A528" t="s">
        <v>56</v>
      </c>
      <c r="E528" s="39" t="s">
        <v>5</v>
      </c>
    </row>
    <row r="529" spans="1:13" ht="12.75">
      <c r="A529" t="s">
        <v>46</v>
      </c>
      <c r="C529" s="31" t="s">
        <v>9504</v>
      </c>
      <c r="E529" s="33" t="s">
        <v>10517</v>
      </c>
      <c r="J529" s="32">
        <f>0</f>
      </c>
      <c s="32">
        <f>0</f>
      </c>
      <c s="32">
        <f>0+L530+L534+L538+L542+L546+L550+L554+L558+L562+L566</f>
      </c>
      <c s="32">
        <f>0+M530+M534+M538+M542+M546+M550+M554+M558+M562+M566</f>
      </c>
    </row>
    <row r="530" spans="1:16" ht="12.75">
      <c r="A530" t="s">
        <v>49</v>
      </c>
      <c s="34" t="s">
        <v>8251</v>
      </c>
      <c s="34" t="s">
        <v>10451</v>
      </c>
      <c s="35" t="s">
        <v>5</v>
      </c>
      <c s="6" t="s">
        <v>10452</v>
      </c>
      <c s="36" t="s">
        <v>9249</v>
      </c>
      <c s="37">
        <v>2</v>
      </c>
      <c s="36">
        <v>0</v>
      </c>
      <c s="36">
        <f>ROUND(G530*H530,6)</f>
      </c>
      <c r="L530" s="38">
        <v>0</v>
      </c>
      <c s="32">
        <f>ROUND(ROUND(L530,2)*ROUND(G530,3),2)</f>
      </c>
      <c s="36" t="s">
        <v>85</v>
      </c>
      <c>
        <f>(M530*21)/100</f>
      </c>
      <c t="s">
        <v>27</v>
      </c>
    </row>
    <row r="531" spans="1:5" ht="12.75">
      <c r="A531" s="35" t="s">
        <v>54</v>
      </c>
      <c r="E531" s="39" t="s">
        <v>10452</v>
      </c>
    </row>
    <row r="532" spans="1:5" ht="12.75">
      <c r="A532" s="35" t="s">
        <v>55</v>
      </c>
      <c r="E532" s="40" t="s">
        <v>5</v>
      </c>
    </row>
    <row r="533" spans="1:5" ht="12.75">
      <c r="A533" t="s">
        <v>56</v>
      </c>
      <c r="E533" s="39" t="s">
        <v>5</v>
      </c>
    </row>
    <row r="534" spans="1:16" ht="12.75">
      <c r="A534" t="s">
        <v>49</v>
      </c>
      <c s="34" t="s">
        <v>2358</v>
      </c>
      <c s="34" t="s">
        <v>10518</v>
      </c>
      <c s="35" t="s">
        <v>5</v>
      </c>
      <c s="6" t="s">
        <v>10519</v>
      </c>
      <c s="36" t="s">
        <v>2498</v>
      </c>
      <c s="37">
        <v>1</v>
      </c>
      <c s="36">
        <v>0</v>
      </c>
      <c s="36">
        <f>ROUND(G534*H534,6)</f>
      </c>
      <c r="L534" s="38">
        <v>0</v>
      </c>
      <c s="32">
        <f>ROUND(ROUND(L534,2)*ROUND(G534,3),2)</f>
      </c>
      <c s="36" t="s">
        <v>85</v>
      </c>
      <c>
        <f>(M534*21)/100</f>
      </c>
      <c t="s">
        <v>27</v>
      </c>
    </row>
    <row r="535" spans="1:5" ht="12.75">
      <c r="A535" s="35" t="s">
        <v>54</v>
      </c>
      <c r="E535" s="39" t="s">
        <v>10519</v>
      </c>
    </row>
    <row r="536" spans="1:5" ht="12.75">
      <c r="A536" s="35" t="s">
        <v>55</v>
      </c>
      <c r="E536" s="40" t="s">
        <v>5</v>
      </c>
    </row>
    <row r="537" spans="1:5" ht="12.75">
      <c r="A537" t="s">
        <v>56</v>
      </c>
      <c r="E537" s="39" t="s">
        <v>5</v>
      </c>
    </row>
    <row r="538" spans="1:16" ht="12.75">
      <c r="A538" t="s">
        <v>49</v>
      </c>
      <c s="34" t="s">
        <v>8255</v>
      </c>
      <c s="34" t="s">
        <v>10520</v>
      </c>
      <c s="35" t="s">
        <v>5</v>
      </c>
      <c s="6" t="s">
        <v>10521</v>
      </c>
      <c s="36" t="s">
        <v>2498</v>
      </c>
      <c s="37">
        <v>1</v>
      </c>
      <c s="36">
        <v>0</v>
      </c>
      <c s="36">
        <f>ROUND(G538*H538,6)</f>
      </c>
      <c r="L538" s="38">
        <v>0</v>
      </c>
      <c s="32">
        <f>ROUND(ROUND(L538,2)*ROUND(G538,3),2)</f>
      </c>
      <c s="36" t="s">
        <v>85</v>
      </c>
      <c>
        <f>(M538*21)/100</f>
      </c>
      <c t="s">
        <v>27</v>
      </c>
    </row>
    <row r="539" spans="1:5" ht="12.75">
      <c r="A539" s="35" t="s">
        <v>54</v>
      </c>
      <c r="E539" s="39" t="s">
        <v>10521</v>
      </c>
    </row>
    <row r="540" spans="1:5" ht="12.75">
      <c r="A540" s="35" t="s">
        <v>55</v>
      </c>
      <c r="E540" s="40" t="s">
        <v>5</v>
      </c>
    </row>
    <row r="541" spans="1:5" ht="12.75">
      <c r="A541" t="s">
        <v>56</v>
      </c>
      <c r="E541" s="39" t="s">
        <v>5</v>
      </c>
    </row>
    <row r="542" spans="1:16" ht="12.75">
      <c r="A542" t="s">
        <v>49</v>
      </c>
      <c s="34" t="s">
        <v>8259</v>
      </c>
      <c s="34" t="s">
        <v>10522</v>
      </c>
      <c s="35" t="s">
        <v>5</v>
      </c>
      <c s="6" t="s">
        <v>10523</v>
      </c>
      <c s="36" t="s">
        <v>2498</v>
      </c>
      <c s="37">
        <v>2</v>
      </c>
      <c s="36">
        <v>0</v>
      </c>
      <c s="36">
        <f>ROUND(G542*H542,6)</f>
      </c>
      <c r="L542" s="38">
        <v>0</v>
      </c>
      <c s="32">
        <f>ROUND(ROUND(L542,2)*ROUND(G542,3),2)</f>
      </c>
      <c s="36" t="s">
        <v>85</v>
      </c>
      <c>
        <f>(M542*21)/100</f>
      </c>
      <c t="s">
        <v>27</v>
      </c>
    </row>
    <row r="543" spans="1:5" ht="12.75">
      <c r="A543" s="35" t="s">
        <v>54</v>
      </c>
      <c r="E543" s="39" t="s">
        <v>10523</v>
      </c>
    </row>
    <row r="544" spans="1:5" ht="12.75">
      <c r="A544" s="35" t="s">
        <v>55</v>
      </c>
      <c r="E544" s="40" t="s">
        <v>5</v>
      </c>
    </row>
    <row r="545" spans="1:5" ht="12.75">
      <c r="A545" t="s">
        <v>56</v>
      </c>
      <c r="E545" s="39" t="s">
        <v>5</v>
      </c>
    </row>
    <row r="546" spans="1:16" ht="25.5">
      <c r="A546" t="s">
        <v>49</v>
      </c>
      <c s="34" t="s">
        <v>8264</v>
      </c>
      <c s="34" t="s">
        <v>10524</v>
      </c>
      <c s="35" t="s">
        <v>5</v>
      </c>
      <c s="6" t="s">
        <v>10525</v>
      </c>
      <c s="36" t="s">
        <v>9249</v>
      </c>
      <c s="37">
        <v>2</v>
      </c>
      <c s="36">
        <v>0</v>
      </c>
      <c s="36">
        <f>ROUND(G546*H546,6)</f>
      </c>
      <c r="L546" s="38">
        <v>0</v>
      </c>
      <c s="32">
        <f>ROUND(ROUND(L546,2)*ROUND(G546,3),2)</f>
      </c>
      <c s="36" t="s">
        <v>85</v>
      </c>
      <c>
        <f>(M546*21)/100</f>
      </c>
      <c t="s">
        <v>27</v>
      </c>
    </row>
    <row r="547" spans="1:5" ht="38.25">
      <c r="A547" s="35" t="s">
        <v>54</v>
      </c>
      <c r="E547" s="39" t="s">
        <v>10526</v>
      </c>
    </row>
    <row r="548" spans="1:5" ht="12.75">
      <c r="A548" s="35" t="s">
        <v>55</v>
      </c>
      <c r="E548" s="40" t="s">
        <v>5</v>
      </c>
    </row>
    <row r="549" spans="1:5" ht="12.75">
      <c r="A549" t="s">
        <v>56</v>
      </c>
      <c r="E549" s="39" t="s">
        <v>5</v>
      </c>
    </row>
    <row r="550" spans="1:16" ht="25.5">
      <c r="A550" t="s">
        <v>49</v>
      </c>
      <c s="34" t="s">
        <v>8269</v>
      </c>
      <c s="34" t="s">
        <v>10527</v>
      </c>
      <c s="35" t="s">
        <v>5</v>
      </c>
      <c s="6" t="s">
        <v>10528</v>
      </c>
      <c s="36" t="s">
        <v>9249</v>
      </c>
      <c s="37">
        <v>2</v>
      </c>
      <c s="36">
        <v>0</v>
      </c>
      <c s="36">
        <f>ROUND(G550*H550,6)</f>
      </c>
      <c r="L550" s="38">
        <v>0</v>
      </c>
      <c s="32">
        <f>ROUND(ROUND(L550,2)*ROUND(G550,3),2)</f>
      </c>
      <c s="36" t="s">
        <v>85</v>
      </c>
      <c>
        <f>(M550*21)/100</f>
      </c>
      <c t="s">
        <v>27</v>
      </c>
    </row>
    <row r="551" spans="1:5" ht="38.25">
      <c r="A551" s="35" t="s">
        <v>54</v>
      </c>
      <c r="E551" s="39" t="s">
        <v>10529</v>
      </c>
    </row>
    <row r="552" spans="1:5" ht="12.75">
      <c r="A552" s="35" t="s">
        <v>55</v>
      </c>
      <c r="E552" s="40" t="s">
        <v>5</v>
      </c>
    </row>
    <row r="553" spans="1:5" ht="12.75">
      <c r="A553" t="s">
        <v>56</v>
      </c>
      <c r="E553" s="39" t="s">
        <v>5</v>
      </c>
    </row>
    <row r="554" spans="1:16" ht="12.75">
      <c r="A554" t="s">
        <v>49</v>
      </c>
      <c s="34" t="s">
        <v>8272</v>
      </c>
      <c s="34" t="s">
        <v>10530</v>
      </c>
      <c s="35" t="s">
        <v>5</v>
      </c>
      <c s="6" t="s">
        <v>10531</v>
      </c>
      <c s="36" t="s">
        <v>2498</v>
      </c>
      <c s="37">
        <v>1</v>
      </c>
      <c s="36">
        <v>0</v>
      </c>
      <c s="36">
        <f>ROUND(G554*H554,6)</f>
      </c>
      <c r="L554" s="38">
        <v>0</v>
      </c>
      <c s="32">
        <f>ROUND(ROUND(L554,2)*ROUND(G554,3),2)</f>
      </c>
      <c s="36" t="s">
        <v>85</v>
      </c>
      <c>
        <f>(M554*21)/100</f>
      </c>
      <c t="s">
        <v>27</v>
      </c>
    </row>
    <row r="555" spans="1:5" ht="12.75">
      <c r="A555" s="35" t="s">
        <v>54</v>
      </c>
      <c r="E555" s="39" t="s">
        <v>10531</v>
      </c>
    </row>
    <row r="556" spans="1:5" ht="12.75">
      <c r="A556" s="35" t="s">
        <v>55</v>
      </c>
      <c r="E556" s="40" t="s">
        <v>5</v>
      </c>
    </row>
    <row r="557" spans="1:5" ht="12.75">
      <c r="A557" t="s">
        <v>56</v>
      </c>
      <c r="E557" s="39" t="s">
        <v>5</v>
      </c>
    </row>
    <row r="558" spans="1:16" ht="12.75">
      <c r="A558" t="s">
        <v>49</v>
      </c>
      <c s="34" t="s">
        <v>8277</v>
      </c>
      <c s="34" t="s">
        <v>10532</v>
      </c>
      <c s="35" t="s">
        <v>5</v>
      </c>
      <c s="6" t="s">
        <v>10533</v>
      </c>
      <c s="36" t="s">
        <v>9249</v>
      </c>
      <c s="37">
        <v>5</v>
      </c>
      <c s="36">
        <v>0</v>
      </c>
      <c s="36">
        <f>ROUND(G558*H558,6)</f>
      </c>
      <c r="L558" s="38">
        <v>0</v>
      </c>
      <c s="32">
        <f>ROUND(ROUND(L558,2)*ROUND(G558,3),2)</f>
      </c>
      <c s="36" t="s">
        <v>85</v>
      </c>
      <c>
        <f>(M558*21)/100</f>
      </c>
      <c t="s">
        <v>27</v>
      </c>
    </row>
    <row r="559" spans="1:5" ht="12.75">
      <c r="A559" s="35" t="s">
        <v>54</v>
      </c>
      <c r="E559" s="39" t="s">
        <v>10533</v>
      </c>
    </row>
    <row r="560" spans="1:5" ht="12.75">
      <c r="A560" s="35" t="s">
        <v>55</v>
      </c>
      <c r="E560" s="40" t="s">
        <v>5</v>
      </c>
    </row>
    <row r="561" spans="1:5" ht="12.75">
      <c r="A561" t="s">
        <v>56</v>
      </c>
      <c r="E561" s="39" t="s">
        <v>5</v>
      </c>
    </row>
    <row r="562" spans="1:16" ht="12.75">
      <c r="A562" t="s">
        <v>49</v>
      </c>
      <c s="34" t="s">
        <v>8282</v>
      </c>
      <c s="34" t="s">
        <v>10534</v>
      </c>
      <c s="35" t="s">
        <v>5</v>
      </c>
      <c s="6" t="s">
        <v>10535</v>
      </c>
      <c s="36" t="s">
        <v>819</v>
      </c>
      <c s="37">
        <v>1</v>
      </c>
      <c s="36">
        <v>0</v>
      </c>
      <c s="36">
        <f>ROUND(G562*H562,6)</f>
      </c>
      <c r="L562" s="38">
        <v>0</v>
      </c>
      <c s="32">
        <f>ROUND(ROUND(L562,2)*ROUND(G562,3),2)</f>
      </c>
      <c s="36" t="s">
        <v>85</v>
      </c>
      <c>
        <f>(M562*21)/100</f>
      </c>
      <c t="s">
        <v>27</v>
      </c>
    </row>
    <row r="563" spans="1:5" ht="12.75">
      <c r="A563" s="35" t="s">
        <v>54</v>
      </c>
      <c r="E563" s="39" t="s">
        <v>10535</v>
      </c>
    </row>
    <row r="564" spans="1:5" ht="12.75">
      <c r="A564" s="35" t="s">
        <v>55</v>
      </c>
      <c r="E564" s="40" t="s">
        <v>5</v>
      </c>
    </row>
    <row r="565" spans="1:5" ht="12.75">
      <c r="A565" t="s">
        <v>56</v>
      </c>
      <c r="E565" s="39" t="s">
        <v>5</v>
      </c>
    </row>
    <row r="566" spans="1:16" ht="25.5">
      <c r="A566" t="s">
        <v>49</v>
      </c>
      <c s="34" t="s">
        <v>8286</v>
      </c>
      <c s="34" t="s">
        <v>10536</v>
      </c>
      <c s="35" t="s">
        <v>5</v>
      </c>
      <c s="6" t="s">
        <v>10460</v>
      </c>
      <c s="36" t="s">
        <v>528</v>
      </c>
      <c s="37">
        <v>1</v>
      </c>
      <c s="36">
        <v>0</v>
      </c>
      <c s="36">
        <f>ROUND(G566*H566,6)</f>
      </c>
      <c r="L566" s="38">
        <v>0</v>
      </c>
      <c s="32">
        <f>ROUND(ROUND(L566,2)*ROUND(G566,3),2)</f>
      </c>
      <c s="36" t="s">
        <v>85</v>
      </c>
      <c>
        <f>(M566*21)/100</f>
      </c>
      <c t="s">
        <v>27</v>
      </c>
    </row>
    <row r="567" spans="1:5" ht="51">
      <c r="A567" s="35" t="s">
        <v>54</v>
      </c>
      <c r="E567" s="39" t="s">
        <v>10461</v>
      </c>
    </row>
    <row r="568" spans="1:5" ht="12.75">
      <c r="A568" s="35" t="s">
        <v>55</v>
      </c>
      <c r="E568" s="40" t="s">
        <v>5</v>
      </c>
    </row>
    <row r="569" spans="1:5" ht="12.75">
      <c r="A569" t="s">
        <v>56</v>
      </c>
      <c r="E569" s="39" t="s">
        <v>5</v>
      </c>
    </row>
    <row r="570" spans="1:13" ht="12.75">
      <c r="A570" t="s">
        <v>46</v>
      </c>
      <c r="C570" s="31" t="s">
        <v>4125</v>
      </c>
      <c r="E570" s="33" t="s">
        <v>2575</v>
      </c>
      <c r="J570" s="32">
        <f>0</f>
      </c>
      <c s="32">
        <f>0</f>
      </c>
      <c s="32">
        <f>0+L571+L575</f>
      </c>
      <c s="32">
        <f>0+M571+M575</f>
      </c>
    </row>
    <row r="571" spans="1:16" ht="12.75">
      <c r="A571" t="s">
        <v>49</v>
      </c>
      <c s="34" t="s">
        <v>8289</v>
      </c>
      <c s="34" t="s">
        <v>10537</v>
      </c>
      <c s="35" t="s">
        <v>5</v>
      </c>
      <c s="6" t="s">
        <v>10538</v>
      </c>
      <c s="36" t="s">
        <v>528</v>
      </c>
      <c s="37">
        <v>1</v>
      </c>
      <c s="36">
        <v>0</v>
      </c>
      <c s="36">
        <f>ROUND(G571*H571,6)</f>
      </c>
      <c r="L571" s="38">
        <v>0</v>
      </c>
      <c s="32">
        <f>ROUND(ROUND(L571,2)*ROUND(G571,3),2)</f>
      </c>
      <c s="36" t="s">
        <v>85</v>
      </c>
      <c>
        <f>(M571*21)/100</f>
      </c>
      <c t="s">
        <v>27</v>
      </c>
    </row>
    <row r="572" spans="1:5" ht="12.75">
      <c r="A572" s="35" t="s">
        <v>54</v>
      </c>
      <c r="E572" s="39" t="s">
        <v>10538</v>
      </c>
    </row>
    <row r="573" spans="1:5" ht="12.75">
      <c r="A573" s="35" t="s">
        <v>55</v>
      </c>
      <c r="E573" s="40" t="s">
        <v>5</v>
      </c>
    </row>
    <row r="574" spans="1:5" ht="12.75">
      <c r="A574" t="s">
        <v>56</v>
      </c>
      <c r="E574" s="39" t="s">
        <v>5</v>
      </c>
    </row>
    <row r="575" spans="1:16" ht="12.75">
      <c r="A575" t="s">
        <v>49</v>
      </c>
      <c s="34" t="s">
        <v>8294</v>
      </c>
      <c s="34" t="s">
        <v>10539</v>
      </c>
      <c s="35" t="s">
        <v>5</v>
      </c>
      <c s="6" t="s">
        <v>10540</v>
      </c>
      <c s="36" t="s">
        <v>528</v>
      </c>
      <c s="37">
        <v>1</v>
      </c>
      <c s="36">
        <v>0</v>
      </c>
      <c s="36">
        <f>ROUND(G575*H575,6)</f>
      </c>
      <c r="L575" s="38">
        <v>0</v>
      </c>
      <c s="32">
        <f>ROUND(ROUND(L575,2)*ROUND(G575,3),2)</f>
      </c>
      <c s="36" t="s">
        <v>85</v>
      </c>
      <c>
        <f>(M575*21)/100</f>
      </c>
      <c t="s">
        <v>27</v>
      </c>
    </row>
    <row r="576" spans="1:5" ht="12.75">
      <c r="A576" s="35" t="s">
        <v>54</v>
      </c>
      <c r="E576" s="39" t="s">
        <v>10540</v>
      </c>
    </row>
    <row r="577" spans="1:5" ht="12.75">
      <c r="A577" s="35" t="s">
        <v>55</v>
      </c>
      <c r="E577" s="40" t="s">
        <v>5</v>
      </c>
    </row>
    <row r="578" spans="1:5" ht="12.75">
      <c r="A578" t="s">
        <v>56</v>
      </c>
      <c r="E5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10543</v>
      </c>
      <c r="E8" s="30" t="s">
        <v>10542</v>
      </c>
      <c r="J8" s="29">
        <f>0+J9+J14+J67+J180+J209+J238+J243+J288+J293</f>
      </c>
      <c s="29">
        <f>0+K9+K14+K67+K180+K209+K238+K243+K288+K293</f>
      </c>
      <c s="29">
        <f>0+L9+L14+L67+L180+L209+L238+L243+L288+L293</f>
      </c>
      <c s="29">
        <f>0+M9+M14+M67+M180+M209+M238+M243+M288+M293</f>
      </c>
    </row>
    <row r="9" spans="1:13" ht="12.75">
      <c r="A9" t="s">
        <v>46</v>
      </c>
      <c r="C9" s="31" t="s">
        <v>2397</v>
      </c>
      <c r="E9" s="33" t="s">
        <v>2398</v>
      </c>
      <c r="J9" s="32">
        <f>0</f>
      </c>
      <c s="32">
        <f>0</f>
      </c>
      <c s="32">
        <f>0+L10</f>
      </c>
      <c s="32">
        <f>0+M10</f>
      </c>
    </row>
    <row r="10" spans="1:16" ht="12.75">
      <c r="A10" t="s">
        <v>49</v>
      </c>
      <c s="34" t="s">
        <v>47</v>
      </c>
      <c s="34" t="s">
        <v>2399</v>
      </c>
      <c s="35" t="s">
        <v>5</v>
      </c>
      <c s="6" t="s">
        <v>2400</v>
      </c>
      <c s="36" t="s">
        <v>68</v>
      </c>
      <c s="37">
        <v>47</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1286</v>
      </c>
    </row>
    <row r="14" spans="1:13" ht="12.75">
      <c r="A14" t="s">
        <v>46</v>
      </c>
      <c r="C14" s="31" t="s">
        <v>2401</v>
      </c>
      <c r="E14" s="33" t="s">
        <v>2402</v>
      </c>
      <c r="J14" s="32">
        <f>0</f>
      </c>
      <c s="32">
        <f>0</f>
      </c>
      <c s="32">
        <f>0+L15+L19+L23+L27+L31+L35+L39+L43+L47+L51+L55+L59+L63</f>
      </c>
      <c s="32">
        <f>0+M15+M19+M23+M27+M31+M35+M39+M43+M47+M51+M55+M59+M63</f>
      </c>
    </row>
    <row r="15" spans="1:16" ht="25.5">
      <c r="A15" t="s">
        <v>49</v>
      </c>
      <c s="34" t="s">
        <v>27</v>
      </c>
      <c s="34" t="s">
        <v>1027</v>
      </c>
      <c s="35" t="s">
        <v>5</v>
      </c>
      <c s="6" t="s">
        <v>1028</v>
      </c>
      <c s="36" t="s">
        <v>60</v>
      </c>
      <c s="37">
        <v>165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830</v>
      </c>
    </row>
    <row r="19" spans="1:16" ht="25.5">
      <c r="A19" t="s">
        <v>49</v>
      </c>
      <c s="34" t="s">
        <v>26</v>
      </c>
      <c s="34" t="s">
        <v>828</v>
      </c>
      <c s="35" t="s">
        <v>5</v>
      </c>
      <c s="6" t="s">
        <v>829</v>
      </c>
      <c s="36" t="s">
        <v>60</v>
      </c>
      <c s="37">
        <v>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830</v>
      </c>
    </row>
    <row r="23" spans="1:16" ht="25.5">
      <c r="A23" t="s">
        <v>49</v>
      </c>
      <c s="34" t="s">
        <v>65</v>
      </c>
      <c s="34" t="s">
        <v>2153</v>
      </c>
      <c s="35" t="s">
        <v>5</v>
      </c>
      <c s="6" t="s">
        <v>2154</v>
      </c>
      <c s="36" t="s">
        <v>60</v>
      </c>
      <c s="37">
        <v>248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77</v>
      </c>
    </row>
    <row r="27" spans="1:16" ht="25.5">
      <c r="A27" t="s">
        <v>49</v>
      </c>
      <c s="34" t="s">
        <v>70</v>
      </c>
      <c s="34" t="s">
        <v>1282</v>
      </c>
      <c s="35" t="s">
        <v>5</v>
      </c>
      <c s="6" t="s">
        <v>1283</v>
      </c>
      <c s="36" t="s">
        <v>60</v>
      </c>
      <c s="37">
        <v>165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25.5">
      <c r="A31" t="s">
        <v>49</v>
      </c>
      <c s="34" t="s">
        <v>74</v>
      </c>
      <c s="34" t="s">
        <v>10544</v>
      </c>
      <c s="35" t="s">
        <v>5</v>
      </c>
      <c s="6" t="s">
        <v>2416</v>
      </c>
      <c s="36" t="s">
        <v>60</v>
      </c>
      <c s="37">
        <v>55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77</v>
      </c>
    </row>
    <row r="35" spans="1:16" ht="12.75">
      <c r="A35" t="s">
        <v>49</v>
      </c>
      <c s="34" t="s">
        <v>78</v>
      </c>
      <c s="34" t="s">
        <v>1149</v>
      </c>
      <c s="35" t="s">
        <v>5</v>
      </c>
      <c s="6" t="s">
        <v>1150</v>
      </c>
      <c s="36" t="s">
        <v>60</v>
      </c>
      <c s="37">
        <v>404</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1151</v>
      </c>
    </row>
    <row r="39" spans="1:16" ht="12.75">
      <c r="A39" t="s">
        <v>49</v>
      </c>
      <c s="34" t="s">
        <v>82</v>
      </c>
      <c s="34" t="s">
        <v>1531</v>
      </c>
      <c s="35" t="s">
        <v>5</v>
      </c>
      <c s="6" t="s">
        <v>1532</v>
      </c>
      <c s="36" t="s">
        <v>60</v>
      </c>
      <c s="37">
        <v>246</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1151</v>
      </c>
    </row>
    <row r="43" spans="1:16" ht="12.75">
      <c r="A43" t="s">
        <v>49</v>
      </c>
      <c s="34" t="s">
        <v>89</v>
      </c>
      <c s="34" t="s">
        <v>2156</v>
      </c>
      <c s="35" t="s">
        <v>5</v>
      </c>
      <c s="6" t="s">
        <v>2157</v>
      </c>
      <c s="36" t="s">
        <v>60</v>
      </c>
      <c s="37">
        <v>160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1151</v>
      </c>
    </row>
    <row r="47" spans="1:16" ht="12.75">
      <c r="A47" t="s">
        <v>49</v>
      </c>
      <c s="34" t="s">
        <v>93</v>
      </c>
      <c s="34" t="s">
        <v>2766</v>
      </c>
      <c s="35" t="s">
        <v>5</v>
      </c>
      <c s="6" t="s">
        <v>2422</v>
      </c>
      <c s="36" t="s">
        <v>68</v>
      </c>
      <c s="37">
        <v>112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1286</v>
      </c>
    </row>
    <row r="51" spans="1:16" ht="12.75">
      <c r="A51" t="s">
        <v>49</v>
      </c>
      <c s="34" t="s">
        <v>96</v>
      </c>
      <c s="34" t="s">
        <v>1284</v>
      </c>
      <c s="35" t="s">
        <v>5</v>
      </c>
      <c s="6" t="s">
        <v>1285</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1286</v>
      </c>
    </row>
    <row r="55" spans="1:16" ht="12.75">
      <c r="A55" t="s">
        <v>49</v>
      </c>
      <c s="34" t="s">
        <v>100</v>
      </c>
      <c s="34" t="s">
        <v>2767</v>
      </c>
      <c s="35" t="s">
        <v>5</v>
      </c>
      <c s="6" t="s">
        <v>2768</v>
      </c>
      <c s="36" t="s">
        <v>68</v>
      </c>
      <c s="37">
        <v>25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1286</v>
      </c>
    </row>
    <row r="59" spans="1:16" ht="12.75">
      <c r="A59" t="s">
        <v>49</v>
      </c>
      <c s="34" t="s">
        <v>104</v>
      </c>
      <c s="34" t="s">
        <v>2403</v>
      </c>
      <c s="35" t="s">
        <v>5</v>
      </c>
      <c s="6" t="s">
        <v>2404</v>
      </c>
      <c s="36" t="s">
        <v>819</v>
      </c>
      <c s="37">
        <v>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38.25">
      <c r="A62" t="s">
        <v>56</v>
      </c>
      <c r="E62" s="39" t="s">
        <v>835</v>
      </c>
    </row>
    <row r="63" spans="1:16" ht="25.5">
      <c r="A63" t="s">
        <v>49</v>
      </c>
      <c s="34" t="s">
        <v>107</v>
      </c>
      <c s="34" t="s">
        <v>10545</v>
      </c>
      <c s="35" t="s">
        <v>5</v>
      </c>
      <c s="6" t="s">
        <v>10546</v>
      </c>
      <c s="36" t="s">
        <v>68</v>
      </c>
      <c s="37">
        <v>25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38.25">
      <c r="A66" t="s">
        <v>56</v>
      </c>
      <c r="E66" s="39" t="s">
        <v>838</v>
      </c>
    </row>
    <row r="67" spans="1:13" ht="12.75">
      <c r="A67" t="s">
        <v>46</v>
      </c>
      <c r="C67" s="31" t="s">
        <v>1958</v>
      </c>
      <c r="E67" s="33" t="s">
        <v>2437</v>
      </c>
      <c r="J67" s="32">
        <f>0</f>
      </c>
      <c s="32">
        <f>0</f>
      </c>
      <c s="32">
        <f>0+L68+L72+L76+L80+L84+L88+L92+L96+L100+L104+L108+L112+L116+L120+L124+L128+L132+L136+L140+L144+L148+L152+L156+L160+L164+L168+L172+L176</f>
      </c>
      <c s="32">
        <f>0+M68+M72+M76+M80+M84+M88+M92+M96+M100+M104+M108+M112+M116+M120+M124+M128+M132+M136+M140+M144+M148+M152+M156+M160+M164+M168+M172+M176</f>
      </c>
    </row>
    <row r="68" spans="1:16" ht="12.75">
      <c r="A68" t="s">
        <v>49</v>
      </c>
      <c s="34" t="s">
        <v>110</v>
      </c>
      <c s="34" t="s">
        <v>9539</v>
      </c>
      <c s="35" t="s">
        <v>5</v>
      </c>
      <c s="6" t="s">
        <v>9540</v>
      </c>
      <c s="36" t="s">
        <v>68</v>
      </c>
      <c s="37">
        <v>225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89.25">
      <c r="A71" t="s">
        <v>56</v>
      </c>
      <c r="E71" s="39" t="s">
        <v>1535</v>
      </c>
    </row>
    <row r="72" spans="1:16" ht="12.75">
      <c r="A72" t="s">
        <v>49</v>
      </c>
      <c s="34" t="s">
        <v>113</v>
      </c>
      <c s="34" t="s">
        <v>2771</v>
      </c>
      <c s="35" t="s">
        <v>5</v>
      </c>
      <c s="6" t="s">
        <v>2772</v>
      </c>
      <c s="36" t="s">
        <v>68</v>
      </c>
      <c s="37">
        <v>122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89.25">
      <c r="A75" t="s">
        <v>56</v>
      </c>
      <c r="E75" s="39" t="s">
        <v>1535</v>
      </c>
    </row>
    <row r="76" spans="1:16" ht="25.5">
      <c r="A76" t="s">
        <v>49</v>
      </c>
      <c s="34" t="s">
        <v>118</v>
      </c>
      <c s="34" t="s">
        <v>10547</v>
      </c>
      <c s="35" t="s">
        <v>5</v>
      </c>
      <c s="6" t="s">
        <v>10548</v>
      </c>
      <c s="36" t="s">
        <v>68</v>
      </c>
      <c s="37">
        <v>26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89.25">
      <c r="A79" t="s">
        <v>56</v>
      </c>
      <c r="E79" s="39" t="s">
        <v>1535</v>
      </c>
    </row>
    <row r="80" spans="1:16" ht="12.75">
      <c r="A80" t="s">
        <v>49</v>
      </c>
      <c s="34" t="s">
        <v>121</v>
      </c>
      <c s="34" t="s">
        <v>10549</v>
      </c>
      <c s="35" t="s">
        <v>5</v>
      </c>
      <c s="6" t="s">
        <v>10550</v>
      </c>
      <c s="36" t="s">
        <v>68</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1163</v>
      </c>
    </row>
    <row r="84" spans="1:16" ht="12.75">
      <c r="A84" t="s">
        <v>49</v>
      </c>
      <c s="34" t="s">
        <v>124</v>
      </c>
      <c s="34" t="s">
        <v>10551</v>
      </c>
      <c s="35" t="s">
        <v>5</v>
      </c>
      <c s="6" t="s">
        <v>10552</v>
      </c>
      <c s="36" t="s">
        <v>68</v>
      </c>
      <c s="37">
        <v>13</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1163</v>
      </c>
    </row>
    <row r="88" spans="1:16" ht="12.75">
      <c r="A88" t="s">
        <v>49</v>
      </c>
      <c s="34" t="s">
        <v>127</v>
      </c>
      <c s="34" t="s">
        <v>10553</v>
      </c>
      <c s="35" t="s">
        <v>5</v>
      </c>
      <c s="6" t="s">
        <v>10554</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76.5">
      <c r="A91" t="s">
        <v>56</v>
      </c>
      <c r="E91" s="39" t="s">
        <v>1163</v>
      </c>
    </row>
    <row r="92" spans="1:16" ht="12.75">
      <c r="A92" t="s">
        <v>49</v>
      </c>
      <c s="34" t="s">
        <v>131</v>
      </c>
      <c s="34" t="s">
        <v>10555</v>
      </c>
      <c s="35" t="s">
        <v>5</v>
      </c>
      <c s="6" t="s">
        <v>10556</v>
      </c>
      <c s="36" t="s">
        <v>68</v>
      </c>
      <c s="37">
        <v>72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76.5">
      <c r="A95" t="s">
        <v>56</v>
      </c>
      <c r="E95" s="39" t="s">
        <v>1163</v>
      </c>
    </row>
    <row r="96" spans="1:16" ht="12.75">
      <c r="A96" t="s">
        <v>49</v>
      </c>
      <c s="34" t="s">
        <v>135</v>
      </c>
      <c s="34" t="s">
        <v>10557</v>
      </c>
      <c s="35" t="s">
        <v>5</v>
      </c>
      <c s="6" t="s">
        <v>10558</v>
      </c>
      <c s="36" t="s">
        <v>68</v>
      </c>
      <c s="37">
        <v>34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76.5">
      <c r="A99" t="s">
        <v>56</v>
      </c>
      <c r="E99" s="39" t="s">
        <v>10559</v>
      </c>
    </row>
    <row r="100" spans="1:16" ht="12.75">
      <c r="A100" t="s">
        <v>49</v>
      </c>
      <c s="34" t="s">
        <v>139</v>
      </c>
      <c s="34" t="s">
        <v>10560</v>
      </c>
      <c s="35" t="s">
        <v>5</v>
      </c>
      <c s="6" t="s">
        <v>10561</v>
      </c>
      <c s="36" t="s">
        <v>68</v>
      </c>
      <c s="37">
        <v>18</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76.5">
      <c r="A103" t="s">
        <v>56</v>
      </c>
      <c r="E103" s="39" t="s">
        <v>10559</v>
      </c>
    </row>
    <row r="104" spans="1:16" ht="12.75">
      <c r="A104" t="s">
        <v>49</v>
      </c>
      <c s="34" t="s">
        <v>142</v>
      </c>
      <c s="34" t="s">
        <v>10562</v>
      </c>
      <c s="35" t="s">
        <v>5</v>
      </c>
      <c s="6" t="s">
        <v>10563</v>
      </c>
      <c s="36" t="s">
        <v>68</v>
      </c>
      <c s="37">
        <v>68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10564</v>
      </c>
    </row>
    <row r="108" spans="1:16" ht="12.75">
      <c r="A108" t="s">
        <v>49</v>
      </c>
      <c s="34" t="s">
        <v>146</v>
      </c>
      <c s="34" t="s">
        <v>10565</v>
      </c>
      <c s="35" t="s">
        <v>5</v>
      </c>
      <c s="6" t="s">
        <v>10566</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76.5">
      <c r="A111" t="s">
        <v>56</v>
      </c>
      <c r="E111" s="39" t="s">
        <v>10564</v>
      </c>
    </row>
    <row r="112" spans="1:16" ht="12.75">
      <c r="A112" t="s">
        <v>49</v>
      </c>
      <c s="34" t="s">
        <v>149</v>
      </c>
      <c s="34" t="s">
        <v>10567</v>
      </c>
      <c s="35" t="s">
        <v>5</v>
      </c>
      <c s="6" t="s">
        <v>10568</v>
      </c>
      <c s="36" t="s">
        <v>68</v>
      </c>
      <c s="37">
        <v>19</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76.5">
      <c r="A115" t="s">
        <v>56</v>
      </c>
      <c r="E115" s="39" t="s">
        <v>10564</v>
      </c>
    </row>
    <row r="116" spans="1:16" ht="12.75">
      <c r="A116" t="s">
        <v>49</v>
      </c>
      <c s="34" t="s">
        <v>153</v>
      </c>
      <c s="34" t="s">
        <v>10569</v>
      </c>
      <c s="35" t="s">
        <v>5</v>
      </c>
      <c s="6" t="s">
        <v>10570</v>
      </c>
      <c s="36" t="s">
        <v>68</v>
      </c>
      <c s="37">
        <v>48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10571</v>
      </c>
    </row>
    <row r="120" spans="1:16" ht="12.75">
      <c r="A120" t="s">
        <v>49</v>
      </c>
      <c s="34" t="s">
        <v>158</v>
      </c>
      <c s="34" t="s">
        <v>10572</v>
      </c>
      <c s="35" t="s">
        <v>5</v>
      </c>
      <c s="6" t="s">
        <v>10573</v>
      </c>
      <c s="36" t="s">
        <v>68</v>
      </c>
      <c s="37">
        <v>82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89.25">
      <c r="A123" t="s">
        <v>56</v>
      </c>
      <c r="E123" s="39" t="s">
        <v>10574</v>
      </c>
    </row>
    <row r="124" spans="1:16" ht="12.75">
      <c r="A124" t="s">
        <v>49</v>
      </c>
      <c s="34" t="s">
        <v>162</v>
      </c>
      <c s="34" t="s">
        <v>10575</v>
      </c>
      <c s="35" t="s">
        <v>5</v>
      </c>
      <c s="6" t="s">
        <v>10576</v>
      </c>
      <c s="36" t="s">
        <v>68</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76.5">
      <c r="A127" t="s">
        <v>56</v>
      </c>
      <c r="E127" s="39" t="s">
        <v>10564</v>
      </c>
    </row>
    <row r="128" spans="1:16" ht="12.75">
      <c r="A128" t="s">
        <v>49</v>
      </c>
      <c s="34" t="s">
        <v>166</v>
      </c>
      <c s="34" t="s">
        <v>10577</v>
      </c>
      <c s="35" t="s">
        <v>5</v>
      </c>
      <c s="6" t="s">
        <v>10578</v>
      </c>
      <c s="36" t="s">
        <v>68</v>
      </c>
      <c s="37">
        <v>15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76.5">
      <c r="A131" t="s">
        <v>56</v>
      </c>
      <c r="E131" s="39" t="s">
        <v>10579</v>
      </c>
    </row>
    <row r="132" spans="1:16" ht="12.75">
      <c r="A132" t="s">
        <v>49</v>
      </c>
      <c s="34" t="s">
        <v>169</v>
      </c>
      <c s="34" t="s">
        <v>10580</v>
      </c>
      <c s="35" t="s">
        <v>5</v>
      </c>
      <c s="6" t="s">
        <v>10581</v>
      </c>
      <c s="36" t="s">
        <v>68</v>
      </c>
      <c s="37">
        <v>18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76.5">
      <c r="A135" t="s">
        <v>56</v>
      </c>
      <c r="E135" s="39" t="s">
        <v>2165</v>
      </c>
    </row>
    <row r="136" spans="1:16" ht="12.75">
      <c r="A136" t="s">
        <v>49</v>
      </c>
      <c s="34" t="s">
        <v>184</v>
      </c>
      <c s="34" t="s">
        <v>10582</v>
      </c>
      <c s="35" t="s">
        <v>5</v>
      </c>
      <c s="6" t="s">
        <v>10583</v>
      </c>
      <c s="36" t="s">
        <v>68</v>
      </c>
      <c s="37">
        <v>13</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76.5">
      <c r="A139" t="s">
        <v>56</v>
      </c>
      <c r="E139" s="39" t="s">
        <v>2165</v>
      </c>
    </row>
    <row r="140" spans="1:16" ht="12.75">
      <c r="A140" t="s">
        <v>49</v>
      </c>
      <c s="34" t="s">
        <v>189</v>
      </c>
      <c s="34" t="s">
        <v>847</v>
      </c>
      <c s="35" t="s">
        <v>5</v>
      </c>
      <c s="6" t="s">
        <v>848</v>
      </c>
      <c s="36" t="s">
        <v>60</v>
      </c>
      <c s="37">
        <v>310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849</v>
      </c>
    </row>
    <row r="144" spans="1:16" ht="12.75">
      <c r="A144" t="s">
        <v>49</v>
      </c>
      <c s="34" t="s">
        <v>193</v>
      </c>
      <c s="34" t="s">
        <v>10584</v>
      </c>
      <c s="35" t="s">
        <v>5</v>
      </c>
      <c s="6" t="s">
        <v>10585</v>
      </c>
      <c s="36" t="s">
        <v>60</v>
      </c>
      <c s="37">
        <v>100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10586</v>
      </c>
    </row>
    <row r="148" spans="1:16" ht="12.75">
      <c r="A148" t="s">
        <v>49</v>
      </c>
      <c s="34" t="s">
        <v>197</v>
      </c>
      <c s="34" t="s">
        <v>853</v>
      </c>
      <c s="35" t="s">
        <v>5</v>
      </c>
      <c s="6" t="s">
        <v>854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76.5">
      <c r="A151" t="s">
        <v>56</v>
      </c>
      <c r="E151" s="39" t="s">
        <v>69</v>
      </c>
    </row>
    <row r="152" spans="1:16" ht="12.75">
      <c r="A152" t="s">
        <v>49</v>
      </c>
      <c s="34" t="s">
        <v>201</v>
      </c>
      <c s="34" t="s">
        <v>1893</v>
      </c>
      <c s="35" t="s">
        <v>5</v>
      </c>
      <c s="6" t="s">
        <v>1894</v>
      </c>
      <c s="36" t="s">
        <v>68</v>
      </c>
      <c s="37">
        <v>115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89.25">
      <c r="A155" t="s">
        <v>56</v>
      </c>
      <c r="E155" s="39" t="s">
        <v>1895</v>
      </c>
    </row>
    <row r="156" spans="1:16" ht="12.75">
      <c r="A156" t="s">
        <v>49</v>
      </c>
      <c s="34" t="s">
        <v>205</v>
      </c>
      <c s="34" t="s">
        <v>2781</v>
      </c>
      <c s="35" t="s">
        <v>5</v>
      </c>
      <c s="6" t="s">
        <v>2459</v>
      </c>
      <c s="36" t="s">
        <v>68</v>
      </c>
      <c s="37">
        <v>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2782</v>
      </c>
    </row>
    <row r="160" spans="1:16" ht="12.75">
      <c r="A160" t="s">
        <v>49</v>
      </c>
      <c s="34" t="s">
        <v>209</v>
      </c>
      <c s="34" t="s">
        <v>1633</v>
      </c>
      <c s="35" t="s">
        <v>5</v>
      </c>
      <c s="6" t="s">
        <v>856</v>
      </c>
      <c s="36" t="s">
        <v>68</v>
      </c>
      <c s="37">
        <v>28</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02">
      <c r="A163" t="s">
        <v>56</v>
      </c>
      <c r="E163" s="39" t="s">
        <v>857</v>
      </c>
    </row>
    <row r="164" spans="1:16" ht="12.75">
      <c r="A164" t="s">
        <v>49</v>
      </c>
      <c s="34" t="s">
        <v>213</v>
      </c>
      <c s="34" t="s">
        <v>10587</v>
      </c>
      <c s="35" t="s">
        <v>5</v>
      </c>
      <c s="6" t="s">
        <v>10588</v>
      </c>
      <c s="36" t="s">
        <v>528</v>
      </c>
      <c s="37">
        <v>11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78.5">
      <c r="A167" t="s">
        <v>56</v>
      </c>
      <c r="E167" s="39" t="s">
        <v>10589</v>
      </c>
    </row>
    <row r="168" spans="1:16" ht="12.75">
      <c r="A168" t="s">
        <v>49</v>
      </c>
      <c s="34" t="s">
        <v>217</v>
      </c>
      <c s="34" t="s">
        <v>10590</v>
      </c>
      <c s="35" t="s">
        <v>5</v>
      </c>
      <c s="6" t="s">
        <v>10591</v>
      </c>
      <c s="36" t="s">
        <v>60</v>
      </c>
      <c s="37">
        <v>40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02">
      <c r="A171" t="s">
        <v>56</v>
      </c>
      <c r="E171" s="39" t="s">
        <v>10592</v>
      </c>
    </row>
    <row r="172" spans="1:16" ht="25.5">
      <c r="A172" t="s">
        <v>49</v>
      </c>
      <c s="34" t="s">
        <v>221</v>
      </c>
      <c s="34" t="s">
        <v>10593</v>
      </c>
      <c s="35" t="s">
        <v>5</v>
      </c>
      <c s="6" t="s">
        <v>10594</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89.25">
      <c r="A175" t="s">
        <v>56</v>
      </c>
      <c r="E175" s="39" t="s">
        <v>5337</v>
      </c>
    </row>
    <row r="176" spans="1:16" ht="12.75">
      <c r="A176" t="s">
        <v>49</v>
      </c>
      <c s="34" t="s">
        <v>225</v>
      </c>
      <c s="34" t="s">
        <v>10595</v>
      </c>
      <c s="35" t="s">
        <v>5</v>
      </c>
      <c s="6" t="s">
        <v>10596</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10597</v>
      </c>
    </row>
    <row r="180" spans="1:13" ht="12.75">
      <c r="A180" t="s">
        <v>46</v>
      </c>
      <c r="C180" s="31" t="s">
        <v>2461</v>
      </c>
      <c r="E180" s="33" t="s">
        <v>2462</v>
      </c>
      <c r="J180" s="32">
        <f>0</f>
      </c>
      <c s="32">
        <f>0</f>
      </c>
      <c s="32">
        <f>0+L181+L185+L189+L193+L197+L201+L205</f>
      </c>
      <c s="32">
        <f>0+M181+M185+M189+M193+M197+M201+M205</f>
      </c>
    </row>
    <row r="181" spans="1:16" ht="25.5">
      <c r="A181" t="s">
        <v>49</v>
      </c>
      <c s="34" t="s">
        <v>229</v>
      </c>
      <c s="34" t="s">
        <v>10598</v>
      </c>
      <c s="35" t="s">
        <v>5</v>
      </c>
      <c s="6" t="s">
        <v>10599</v>
      </c>
      <c s="36" t="s">
        <v>60</v>
      </c>
      <c s="37">
        <v>1275</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92</v>
      </c>
    </row>
    <row r="185" spans="1:16" ht="25.5">
      <c r="A185" t="s">
        <v>49</v>
      </c>
      <c s="34" t="s">
        <v>233</v>
      </c>
      <c s="34" t="s">
        <v>1037</v>
      </c>
      <c s="35" t="s">
        <v>5</v>
      </c>
      <c s="6" t="s">
        <v>1038</v>
      </c>
      <c s="36" t="s">
        <v>68</v>
      </c>
      <c s="37">
        <v>382</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02">
      <c r="A188" t="s">
        <v>56</v>
      </c>
      <c r="E188" s="39" t="s">
        <v>103</v>
      </c>
    </row>
    <row r="189" spans="1:16" ht="25.5">
      <c r="A189" t="s">
        <v>49</v>
      </c>
      <c s="34" t="s">
        <v>237</v>
      </c>
      <c s="34" t="s">
        <v>101</v>
      </c>
      <c s="35" t="s">
        <v>5</v>
      </c>
      <c s="6" t="s">
        <v>102</v>
      </c>
      <c s="36" t="s">
        <v>68</v>
      </c>
      <c s="37">
        <v>38</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103</v>
      </c>
    </row>
    <row r="193" spans="1:16" ht="12.75">
      <c r="A193" t="s">
        <v>49</v>
      </c>
      <c s="34" t="s">
        <v>241</v>
      </c>
      <c s="34" t="s">
        <v>2187</v>
      </c>
      <c s="35" t="s">
        <v>5</v>
      </c>
      <c s="6" t="s">
        <v>2188</v>
      </c>
      <c s="36" t="s">
        <v>68</v>
      </c>
      <c s="37">
        <v>362</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2189</v>
      </c>
    </row>
    <row r="197" spans="1:16" ht="12.75">
      <c r="A197" t="s">
        <v>49</v>
      </c>
      <c s="34" t="s">
        <v>245</v>
      </c>
      <c s="34" t="s">
        <v>2489</v>
      </c>
      <c s="35" t="s">
        <v>5</v>
      </c>
      <c s="6" t="s">
        <v>1034</v>
      </c>
      <c s="36" t="s">
        <v>60</v>
      </c>
      <c s="37">
        <v>2642</v>
      </c>
      <c s="36">
        <v>0</v>
      </c>
      <c s="36">
        <f>ROUND(G197*H197,6)</f>
      </c>
      <c r="L197" s="38">
        <v>0</v>
      </c>
      <c s="32">
        <f>ROUND(ROUND(L197,2)*ROUND(G197,3),2)</f>
      </c>
      <c s="36" t="s">
        <v>85</v>
      </c>
      <c>
        <f>(M197*21)/100</f>
      </c>
      <c t="s">
        <v>27</v>
      </c>
    </row>
    <row r="198" spans="1:5" ht="12.75">
      <c r="A198" s="35" t="s">
        <v>54</v>
      </c>
      <c r="E198" s="39" t="s">
        <v>5</v>
      </c>
    </row>
    <row r="199" spans="1:5" ht="12.75">
      <c r="A199" s="35" t="s">
        <v>55</v>
      </c>
      <c r="E199" s="40" t="s">
        <v>5</v>
      </c>
    </row>
    <row r="200" spans="1:5" ht="38.25">
      <c r="A200" t="s">
        <v>56</v>
      </c>
      <c r="E200" s="39" t="s">
        <v>2483</v>
      </c>
    </row>
    <row r="201" spans="1:16" ht="12.75">
      <c r="A201" t="s">
        <v>49</v>
      </c>
      <c s="34" t="s">
        <v>249</v>
      </c>
      <c s="34" t="s">
        <v>2491</v>
      </c>
      <c s="35" t="s">
        <v>5</v>
      </c>
      <c s="6" t="s">
        <v>2492</v>
      </c>
      <c s="36" t="s">
        <v>60</v>
      </c>
      <c s="37">
        <v>190</v>
      </c>
      <c s="36">
        <v>0</v>
      </c>
      <c s="36">
        <f>ROUND(G201*H201,6)</f>
      </c>
      <c r="L201" s="38">
        <v>0</v>
      </c>
      <c s="32">
        <f>ROUND(ROUND(L201,2)*ROUND(G201,3),2)</f>
      </c>
      <c s="36" t="s">
        <v>85</v>
      </c>
      <c>
        <f>(M201*21)/100</f>
      </c>
      <c t="s">
        <v>27</v>
      </c>
    </row>
    <row r="202" spans="1:5" ht="12.75">
      <c r="A202" s="35" t="s">
        <v>54</v>
      </c>
      <c r="E202" s="39" t="s">
        <v>2492</v>
      </c>
    </row>
    <row r="203" spans="1:5" ht="12.75">
      <c r="A203" s="35" t="s">
        <v>55</v>
      </c>
      <c r="E203" s="40" t="s">
        <v>5</v>
      </c>
    </row>
    <row r="204" spans="1:5" ht="12.75">
      <c r="A204" t="s">
        <v>56</v>
      </c>
      <c r="E204" s="39" t="s">
        <v>5</v>
      </c>
    </row>
    <row r="205" spans="1:16" ht="12.75">
      <c r="A205" t="s">
        <v>49</v>
      </c>
      <c s="34" t="s">
        <v>253</v>
      </c>
      <c s="34" t="s">
        <v>2493</v>
      </c>
      <c s="35" t="s">
        <v>5</v>
      </c>
      <c s="6" t="s">
        <v>91</v>
      </c>
      <c s="36" t="s">
        <v>60</v>
      </c>
      <c s="37">
        <v>388</v>
      </c>
      <c s="36">
        <v>0</v>
      </c>
      <c s="36">
        <f>ROUND(G205*H205,6)</f>
      </c>
      <c r="L205" s="38">
        <v>0</v>
      </c>
      <c s="32">
        <f>ROUND(ROUND(L205,2)*ROUND(G205,3),2)</f>
      </c>
      <c s="36" t="s">
        <v>85</v>
      </c>
      <c>
        <f>(M205*21)/100</f>
      </c>
      <c t="s">
        <v>27</v>
      </c>
    </row>
    <row r="206" spans="1:5" ht="12.75">
      <c r="A206" s="35" t="s">
        <v>54</v>
      </c>
      <c r="E206" s="39" t="s">
        <v>91</v>
      </c>
    </row>
    <row r="207" spans="1:5" ht="12.75">
      <c r="A207" s="35" t="s">
        <v>55</v>
      </c>
      <c r="E207" s="40" t="s">
        <v>5</v>
      </c>
    </row>
    <row r="208" spans="1:5" ht="12.75">
      <c r="A208" t="s">
        <v>56</v>
      </c>
      <c r="E208" s="39" t="s">
        <v>5</v>
      </c>
    </row>
    <row r="209" spans="1:13" ht="12.75">
      <c r="A209" t="s">
        <v>46</v>
      </c>
      <c r="C209" s="31" t="s">
        <v>2190</v>
      </c>
      <c r="E209" s="33" t="s">
        <v>2499</v>
      </c>
      <c r="J209" s="32">
        <f>0</f>
      </c>
      <c s="32">
        <f>0</f>
      </c>
      <c s="32">
        <f>0+L210+L214+L218+L222+L226+L230+L234</f>
      </c>
      <c s="32">
        <f>0+M210+M214+M218+M222+M226+M230+M234</f>
      </c>
    </row>
    <row r="210" spans="1:16" ht="12.75">
      <c r="A210" t="s">
        <v>49</v>
      </c>
      <c s="34" t="s">
        <v>257</v>
      </c>
      <c s="34" t="s">
        <v>10600</v>
      </c>
      <c s="35" t="s">
        <v>5</v>
      </c>
      <c s="6" t="s">
        <v>10601</v>
      </c>
      <c s="36" t="s">
        <v>68</v>
      </c>
      <c s="37">
        <v>1</v>
      </c>
      <c s="36">
        <v>0</v>
      </c>
      <c s="36">
        <f>ROUND(G210*H210,6)</f>
      </c>
      <c r="L210" s="38">
        <v>0</v>
      </c>
      <c s="32">
        <f>ROUND(ROUND(L210,2)*ROUND(G210,3),2)</f>
      </c>
      <c s="36" t="s">
        <v>85</v>
      </c>
      <c>
        <f>(M210*21)/100</f>
      </c>
      <c t="s">
        <v>27</v>
      </c>
    </row>
    <row r="211" spans="1:5" ht="12.75">
      <c r="A211" s="35" t="s">
        <v>54</v>
      </c>
      <c r="E211" s="39" t="s">
        <v>10601</v>
      </c>
    </row>
    <row r="212" spans="1:5" ht="12.75">
      <c r="A212" s="35" t="s">
        <v>55</v>
      </c>
      <c r="E212" s="40" t="s">
        <v>5</v>
      </c>
    </row>
    <row r="213" spans="1:5" ht="12.75">
      <c r="A213" t="s">
        <v>56</v>
      </c>
      <c r="E213" s="39" t="s">
        <v>5</v>
      </c>
    </row>
    <row r="214" spans="1:16" ht="12.75">
      <c r="A214" t="s">
        <v>49</v>
      </c>
      <c s="34" t="s">
        <v>261</v>
      </c>
      <c s="34" t="s">
        <v>10602</v>
      </c>
      <c s="35" t="s">
        <v>5</v>
      </c>
      <c s="6" t="s">
        <v>10603</v>
      </c>
      <c s="36" t="s">
        <v>68</v>
      </c>
      <c s="37">
        <v>1</v>
      </c>
      <c s="36">
        <v>0</v>
      </c>
      <c s="36">
        <f>ROUND(G214*H214,6)</f>
      </c>
      <c r="L214" s="38">
        <v>0</v>
      </c>
      <c s="32">
        <f>ROUND(ROUND(L214,2)*ROUND(G214,3),2)</f>
      </c>
      <c s="36" t="s">
        <v>85</v>
      </c>
      <c>
        <f>(M214*21)/100</f>
      </c>
      <c t="s">
        <v>27</v>
      </c>
    </row>
    <row r="215" spans="1:5" ht="12.75">
      <c r="A215" s="35" t="s">
        <v>54</v>
      </c>
      <c r="E215" s="39" t="s">
        <v>10603</v>
      </c>
    </row>
    <row r="216" spans="1:5" ht="12.75">
      <c r="A216" s="35" t="s">
        <v>55</v>
      </c>
      <c r="E216" s="40" t="s">
        <v>5</v>
      </c>
    </row>
    <row r="217" spans="1:5" ht="12.75">
      <c r="A217" t="s">
        <v>56</v>
      </c>
      <c r="E217" s="39" t="s">
        <v>5</v>
      </c>
    </row>
    <row r="218" spans="1:16" ht="12.75">
      <c r="A218" t="s">
        <v>49</v>
      </c>
      <c s="34" t="s">
        <v>265</v>
      </c>
      <c s="34" t="s">
        <v>10604</v>
      </c>
      <c s="35" t="s">
        <v>5</v>
      </c>
      <c s="6" t="s">
        <v>10605</v>
      </c>
      <c s="36" t="s">
        <v>68</v>
      </c>
      <c s="37">
        <v>1</v>
      </c>
      <c s="36">
        <v>0</v>
      </c>
      <c s="36">
        <f>ROUND(G218*H218,6)</f>
      </c>
      <c r="L218" s="38">
        <v>0</v>
      </c>
      <c s="32">
        <f>ROUND(ROUND(L218,2)*ROUND(G218,3),2)</f>
      </c>
      <c s="36" t="s">
        <v>85</v>
      </c>
      <c>
        <f>(M218*21)/100</f>
      </c>
      <c t="s">
        <v>27</v>
      </c>
    </row>
    <row r="219" spans="1:5" ht="12.75">
      <c r="A219" s="35" t="s">
        <v>54</v>
      </c>
      <c r="E219" s="39" t="s">
        <v>10605</v>
      </c>
    </row>
    <row r="220" spans="1:5" ht="12.75">
      <c r="A220" s="35" t="s">
        <v>55</v>
      </c>
      <c r="E220" s="40" t="s">
        <v>5</v>
      </c>
    </row>
    <row r="221" spans="1:5" ht="12.75">
      <c r="A221" t="s">
        <v>56</v>
      </c>
      <c r="E221" s="39" t="s">
        <v>5</v>
      </c>
    </row>
    <row r="222" spans="1:16" ht="12.75">
      <c r="A222" t="s">
        <v>49</v>
      </c>
      <c s="34" t="s">
        <v>595</v>
      </c>
      <c s="34" t="s">
        <v>10606</v>
      </c>
      <c s="35" t="s">
        <v>5</v>
      </c>
      <c s="6" t="s">
        <v>10607</v>
      </c>
      <c s="36" t="s">
        <v>68</v>
      </c>
      <c s="37">
        <v>1</v>
      </c>
      <c s="36">
        <v>0</v>
      </c>
      <c s="36">
        <f>ROUND(G222*H222,6)</f>
      </c>
      <c r="L222" s="38">
        <v>0</v>
      </c>
      <c s="32">
        <f>ROUND(ROUND(L222,2)*ROUND(G222,3),2)</f>
      </c>
      <c s="36" t="s">
        <v>85</v>
      </c>
      <c>
        <f>(M222*21)/100</f>
      </c>
      <c t="s">
        <v>27</v>
      </c>
    </row>
    <row r="223" spans="1:5" ht="12.75">
      <c r="A223" s="35" t="s">
        <v>54</v>
      </c>
      <c r="E223" s="39" t="s">
        <v>10607</v>
      </c>
    </row>
    <row r="224" spans="1:5" ht="12.75">
      <c r="A224" s="35" t="s">
        <v>55</v>
      </c>
      <c r="E224" s="40" t="s">
        <v>5</v>
      </c>
    </row>
    <row r="225" spans="1:5" ht="12.75">
      <c r="A225" t="s">
        <v>56</v>
      </c>
      <c r="E225" s="39" t="s">
        <v>5</v>
      </c>
    </row>
    <row r="226" spans="1:16" ht="12.75">
      <c r="A226" t="s">
        <v>49</v>
      </c>
      <c s="34" t="s">
        <v>599</v>
      </c>
      <c s="34" t="s">
        <v>10606</v>
      </c>
      <c s="35" t="s">
        <v>47</v>
      </c>
      <c s="6" t="s">
        <v>10608</v>
      </c>
      <c s="36" t="s">
        <v>68</v>
      </c>
      <c s="37">
        <v>1</v>
      </c>
      <c s="36">
        <v>0</v>
      </c>
      <c s="36">
        <f>ROUND(G226*H226,6)</f>
      </c>
      <c r="L226" s="38">
        <v>0</v>
      </c>
      <c s="32">
        <f>ROUND(ROUND(L226,2)*ROUND(G226,3),2)</f>
      </c>
      <c s="36" t="s">
        <v>85</v>
      </c>
      <c>
        <f>(M226*21)/100</f>
      </c>
      <c t="s">
        <v>27</v>
      </c>
    </row>
    <row r="227" spans="1:5" ht="12.75">
      <c r="A227" s="35" t="s">
        <v>54</v>
      </c>
      <c r="E227" s="39" t="s">
        <v>10608</v>
      </c>
    </row>
    <row r="228" spans="1:5" ht="12.75">
      <c r="A228" s="35" t="s">
        <v>55</v>
      </c>
      <c r="E228" s="40" t="s">
        <v>5</v>
      </c>
    </row>
    <row r="229" spans="1:5" ht="12.75">
      <c r="A229" t="s">
        <v>56</v>
      </c>
      <c r="E229" s="39" t="s">
        <v>5</v>
      </c>
    </row>
    <row r="230" spans="1:16" ht="12.75">
      <c r="A230" t="s">
        <v>49</v>
      </c>
      <c s="34" t="s">
        <v>269</v>
      </c>
      <c s="34" t="s">
        <v>10609</v>
      </c>
      <c s="35" t="s">
        <v>5</v>
      </c>
      <c s="6" t="s">
        <v>10608</v>
      </c>
      <c s="36" t="s">
        <v>68</v>
      </c>
      <c s="37">
        <v>1</v>
      </c>
      <c s="36">
        <v>0</v>
      </c>
      <c s="36">
        <f>ROUND(G230*H230,6)</f>
      </c>
      <c r="L230" s="38">
        <v>0</v>
      </c>
      <c s="32">
        <f>ROUND(ROUND(L230,2)*ROUND(G230,3),2)</f>
      </c>
      <c s="36" t="s">
        <v>85</v>
      </c>
      <c>
        <f>(M230*21)/100</f>
      </c>
      <c t="s">
        <v>27</v>
      </c>
    </row>
    <row r="231" spans="1:5" ht="12.75">
      <c r="A231" s="35" t="s">
        <v>54</v>
      </c>
      <c r="E231" s="39" t="s">
        <v>10608</v>
      </c>
    </row>
    <row r="232" spans="1:5" ht="12.75">
      <c r="A232" s="35" t="s">
        <v>55</v>
      </c>
      <c r="E232" s="40" t="s">
        <v>5</v>
      </c>
    </row>
    <row r="233" spans="1:5" ht="12.75">
      <c r="A233" t="s">
        <v>56</v>
      </c>
      <c r="E233" s="39" t="s">
        <v>5</v>
      </c>
    </row>
    <row r="234" spans="1:16" ht="12.75">
      <c r="A234" t="s">
        <v>49</v>
      </c>
      <c s="34" t="s">
        <v>273</v>
      </c>
      <c s="34" t="s">
        <v>10610</v>
      </c>
      <c s="35" t="s">
        <v>5</v>
      </c>
      <c s="6" t="s">
        <v>10611</v>
      </c>
      <c s="36" t="s">
        <v>68</v>
      </c>
      <c s="37">
        <v>1</v>
      </c>
      <c s="36">
        <v>0</v>
      </c>
      <c s="36">
        <f>ROUND(G234*H234,6)</f>
      </c>
      <c r="L234" s="38">
        <v>0</v>
      </c>
      <c s="32">
        <f>ROUND(ROUND(L234,2)*ROUND(G234,3),2)</f>
      </c>
      <c s="36" t="s">
        <v>85</v>
      </c>
      <c>
        <f>(M234*21)/100</f>
      </c>
      <c t="s">
        <v>27</v>
      </c>
    </row>
    <row r="235" spans="1:5" ht="12.75">
      <c r="A235" s="35" t="s">
        <v>54</v>
      </c>
      <c r="E235" s="39" t="s">
        <v>10611</v>
      </c>
    </row>
    <row r="236" spans="1:5" ht="12.75">
      <c r="A236" s="35" t="s">
        <v>55</v>
      </c>
      <c r="E236" s="40" t="s">
        <v>5</v>
      </c>
    </row>
    <row r="237" spans="1:5" ht="12.75">
      <c r="A237" t="s">
        <v>56</v>
      </c>
      <c r="E237" s="39" t="s">
        <v>5</v>
      </c>
    </row>
    <row r="238" spans="1:13" ht="12.75">
      <c r="A238" t="s">
        <v>46</v>
      </c>
      <c r="C238" s="31" t="s">
        <v>2503</v>
      </c>
      <c r="E238" s="33" t="s">
        <v>2504</v>
      </c>
      <c r="J238" s="32">
        <f>0</f>
      </c>
      <c s="32">
        <f>0</f>
      </c>
      <c s="32">
        <f>0+L239</f>
      </c>
      <c s="32">
        <f>0+M239</f>
      </c>
    </row>
    <row r="239" spans="1:16" ht="12.75">
      <c r="A239" t="s">
        <v>49</v>
      </c>
      <c s="34" t="s">
        <v>277</v>
      </c>
      <c s="34" t="s">
        <v>10612</v>
      </c>
      <c s="35" t="s">
        <v>5</v>
      </c>
      <c s="6" t="s">
        <v>9595</v>
      </c>
      <c s="36" t="s">
        <v>68</v>
      </c>
      <c s="37">
        <v>7</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10613</v>
      </c>
    </row>
    <row r="243" spans="1:13" ht="12.75">
      <c r="A243" t="s">
        <v>46</v>
      </c>
      <c r="C243" s="31" t="s">
        <v>1964</v>
      </c>
      <c r="E243" s="33" t="s">
        <v>2308</v>
      </c>
      <c r="J243" s="32">
        <f>0</f>
      </c>
      <c s="32">
        <f>0</f>
      </c>
      <c s="32">
        <f>0+L244+L248+L252+L256+L260+L264+L268+L272+L276+L280+L284</f>
      </c>
      <c s="32">
        <f>0+M244+M248+M252+M256+M260+M264+M268+M272+M276+M280+M284</f>
      </c>
    </row>
    <row r="244" spans="1:16" ht="12.75">
      <c r="A244" t="s">
        <v>49</v>
      </c>
      <c s="34" t="s">
        <v>281</v>
      </c>
      <c s="34" t="s">
        <v>2817</v>
      </c>
      <c s="35" t="s">
        <v>5</v>
      </c>
      <c s="6" t="s">
        <v>2818</v>
      </c>
      <c s="36" t="s">
        <v>68</v>
      </c>
      <c s="37">
        <v>7</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2537</v>
      </c>
    </row>
    <row r="248" spans="1:16" ht="12.75">
      <c r="A248" t="s">
        <v>49</v>
      </c>
      <c s="34" t="s">
        <v>285</v>
      </c>
      <c s="34" t="s">
        <v>10614</v>
      </c>
      <c s="35" t="s">
        <v>5</v>
      </c>
      <c s="6" t="s">
        <v>9607</v>
      </c>
      <c s="36" t="s">
        <v>68</v>
      </c>
      <c s="37">
        <v>1</v>
      </c>
      <c s="36">
        <v>0</v>
      </c>
      <c s="36">
        <f>ROUND(G248*H248,6)</f>
      </c>
      <c r="L248" s="38">
        <v>0</v>
      </c>
      <c s="32">
        <f>ROUND(ROUND(L248,2)*ROUND(G248,3),2)</f>
      </c>
      <c s="36" t="s">
        <v>53</v>
      </c>
      <c>
        <f>(M248*21)/100</f>
      </c>
      <c t="s">
        <v>27</v>
      </c>
    </row>
    <row r="249" spans="1:5" ht="12.75">
      <c r="A249" s="35" t="s">
        <v>54</v>
      </c>
      <c r="E249" s="39" t="s">
        <v>9607</v>
      </c>
    </row>
    <row r="250" spans="1:5" ht="12.75">
      <c r="A250" s="35" t="s">
        <v>55</v>
      </c>
      <c r="E250" s="40" t="s">
        <v>5</v>
      </c>
    </row>
    <row r="251" spans="1:5" ht="12.75">
      <c r="A251" t="s">
        <v>56</v>
      </c>
      <c r="E251" s="39" t="s">
        <v>5</v>
      </c>
    </row>
    <row r="252" spans="1:16" ht="25.5">
      <c r="A252" t="s">
        <v>49</v>
      </c>
      <c s="34" t="s">
        <v>289</v>
      </c>
      <c s="34" t="s">
        <v>10615</v>
      </c>
      <c s="35" t="s">
        <v>5</v>
      </c>
      <c s="6" t="s">
        <v>9609</v>
      </c>
      <c s="36" t="s">
        <v>68</v>
      </c>
      <c s="37">
        <v>1</v>
      </c>
      <c s="36">
        <v>0</v>
      </c>
      <c s="36">
        <f>ROUND(G252*H252,6)</f>
      </c>
      <c r="L252" s="38">
        <v>0</v>
      </c>
      <c s="32">
        <f>ROUND(ROUND(L252,2)*ROUND(G252,3),2)</f>
      </c>
      <c s="36" t="s">
        <v>53</v>
      </c>
      <c>
        <f>(M252*21)/100</f>
      </c>
      <c t="s">
        <v>27</v>
      </c>
    </row>
    <row r="253" spans="1:5" ht="25.5">
      <c r="A253" s="35" t="s">
        <v>54</v>
      </c>
      <c r="E253" s="39" t="s">
        <v>9609</v>
      </c>
    </row>
    <row r="254" spans="1:5" ht="12.75">
      <c r="A254" s="35" t="s">
        <v>55</v>
      </c>
      <c r="E254" s="40" t="s">
        <v>5</v>
      </c>
    </row>
    <row r="255" spans="1:5" ht="12.75">
      <c r="A255" t="s">
        <v>56</v>
      </c>
      <c r="E255" s="39" t="s">
        <v>5</v>
      </c>
    </row>
    <row r="256" spans="1:16" ht="25.5">
      <c r="A256" t="s">
        <v>49</v>
      </c>
      <c s="34" t="s">
        <v>293</v>
      </c>
      <c s="34" t="s">
        <v>860</v>
      </c>
      <c s="35" t="s">
        <v>5</v>
      </c>
      <c s="6" t="s">
        <v>861</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862</v>
      </c>
    </row>
    <row r="260" spans="1:16" ht="38.25">
      <c r="A260" t="s">
        <v>49</v>
      </c>
      <c s="34" t="s">
        <v>297</v>
      </c>
      <c s="34" t="s">
        <v>1817</v>
      </c>
      <c s="35" t="s">
        <v>5</v>
      </c>
      <c s="6" t="s">
        <v>1818</v>
      </c>
      <c s="36" t="s">
        <v>68</v>
      </c>
      <c s="37">
        <v>5</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862</v>
      </c>
    </row>
    <row r="264" spans="1:16" ht="25.5">
      <c r="A264" t="s">
        <v>49</v>
      </c>
      <c s="34" t="s">
        <v>301</v>
      </c>
      <c s="34" t="s">
        <v>1041</v>
      </c>
      <c s="35" t="s">
        <v>5</v>
      </c>
      <c s="6" t="s">
        <v>1042</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89.25">
      <c r="A267" t="s">
        <v>56</v>
      </c>
      <c r="E267" s="39" t="s">
        <v>1287</v>
      </c>
    </row>
    <row r="268" spans="1:16" ht="12.75">
      <c r="A268" t="s">
        <v>49</v>
      </c>
      <c s="34" t="s">
        <v>305</v>
      </c>
      <c s="34" t="s">
        <v>9604</v>
      </c>
      <c s="35" t="s">
        <v>5</v>
      </c>
      <c s="6" t="s">
        <v>9605</v>
      </c>
      <c s="36" t="s">
        <v>68</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76.5">
      <c r="A271" t="s">
        <v>56</v>
      </c>
      <c r="E271" s="39" t="s">
        <v>2551</v>
      </c>
    </row>
    <row r="272" spans="1:16" ht="12.75">
      <c r="A272" t="s">
        <v>49</v>
      </c>
      <c s="34" t="s">
        <v>309</v>
      </c>
      <c s="34" t="s">
        <v>1043</v>
      </c>
      <c s="35" t="s">
        <v>5</v>
      </c>
      <c s="6" t="s">
        <v>1044</v>
      </c>
      <c s="36" t="s">
        <v>486</v>
      </c>
      <c s="37">
        <v>72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89.25">
      <c r="A275" t="s">
        <v>56</v>
      </c>
      <c r="E275" s="39" t="s">
        <v>1544</v>
      </c>
    </row>
    <row r="276" spans="1:16" ht="12.75">
      <c r="A276" t="s">
        <v>49</v>
      </c>
      <c s="34" t="s">
        <v>313</v>
      </c>
      <c s="34" t="s">
        <v>2241</v>
      </c>
      <c s="35" t="s">
        <v>5</v>
      </c>
      <c s="6" t="s">
        <v>2242</v>
      </c>
      <c s="36" t="s">
        <v>486</v>
      </c>
      <c s="37">
        <v>72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89.25">
      <c r="A279" t="s">
        <v>56</v>
      </c>
      <c r="E279" s="39" t="s">
        <v>2243</v>
      </c>
    </row>
    <row r="280" spans="1:16" ht="12.75">
      <c r="A280" t="s">
        <v>49</v>
      </c>
      <c s="34" t="s">
        <v>317</v>
      </c>
      <c s="34" t="s">
        <v>1968</v>
      </c>
      <c s="35" t="s">
        <v>5</v>
      </c>
      <c s="6" t="s">
        <v>1969</v>
      </c>
      <c s="36" t="s">
        <v>486</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89.25">
      <c r="A283" t="s">
        <v>56</v>
      </c>
      <c r="E283" s="39" t="s">
        <v>2244</v>
      </c>
    </row>
    <row r="284" spans="1:16" ht="12.75">
      <c r="A284" t="s">
        <v>49</v>
      </c>
      <c s="34" t="s">
        <v>321</v>
      </c>
      <c s="34" t="s">
        <v>2130</v>
      </c>
      <c s="35" t="s">
        <v>5</v>
      </c>
      <c s="6" t="s">
        <v>2131</v>
      </c>
      <c s="36" t="s">
        <v>486</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89.25">
      <c r="A287" t="s">
        <v>56</v>
      </c>
      <c r="E287" s="39" t="s">
        <v>2132</v>
      </c>
    </row>
    <row r="288" spans="1:13" ht="12.75">
      <c r="A288" t="s">
        <v>46</v>
      </c>
      <c r="C288" s="31" t="s">
        <v>2574</v>
      </c>
      <c r="E288" s="33" t="s">
        <v>2575</v>
      </c>
      <c r="J288" s="32">
        <f>0</f>
      </c>
      <c s="32">
        <f>0</f>
      </c>
      <c s="32">
        <f>0+L289</f>
      </c>
      <c s="32">
        <f>0+M289</f>
      </c>
    </row>
    <row r="289" spans="1:16" ht="12.75">
      <c r="A289" t="s">
        <v>49</v>
      </c>
      <c s="34" t="s">
        <v>325</v>
      </c>
      <c s="34" t="s">
        <v>2829</v>
      </c>
      <c s="35" t="s">
        <v>5</v>
      </c>
      <c s="6" t="s">
        <v>2590</v>
      </c>
      <c s="36" t="s">
        <v>68</v>
      </c>
      <c s="37">
        <v>20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76.5">
      <c r="A292" t="s">
        <v>56</v>
      </c>
      <c r="E292" s="39" t="s">
        <v>2720</v>
      </c>
    </row>
    <row r="293" spans="1:13" ht="12.75">
      <c r="A293" t="s">
        <v>46</v>
      </c>
      <c r="C293" s="31" t="s">
        <v>1005</v>
      </c>
      <c r="E293" s="33" t="s">
        <v>1006</v>
      </c>
      <c r="J293" s="32">
        <f>0</f>
      </c>
      <c s="32">
        <f>0</f>
      </c>
      <c s="32">
        <f>0+L294+L298+L302+L306</f>
      </c>
      <c s="32">
        <f>0+M294+M298+M302+M306</f>
      </c>
    </row>
    <row r="294" spans="1:16" ht="38.25">
      <c r="A294" t="s">
        <v>49</v>
      </c>
      <c s="34" t="s">
        <v>329</v>
      </c>
      <c s="34" t="s">
        <v>2315</v>
      </c>
      <c s="35" t="s">
        <v>2316</v>
      </c>
      <c s="6" t="s">
        <v>2317</v>
      </c>
      <c s="36" t="s">
        <v>1010</v>
      </c>
      <c s="37">
        <v>0.1</v>
      </c>
      <c s="36">
        <v>0</v>
      </c>
      <c s="36">
        <f>ROUND(G294*H294,6)</f>
      </c>
      <c r="L294" s="38">
        <v>0</v>
      </c>
      <c s="32">
        <f>ROUND(ROUND(L294,2)*ROUND(G294,3),2)</f>
      </c>
      <c s="36" t="s">
        <v>85</v>
      </c>
      <c>
        <f>(M294*21)/100</f>
      </c>
      <c t="s">
        <v>27</v>
      </c>
    </row>
    <row r="295" spans="1:5" ht="12.75">
      <c r="A295" s="35" t="s">
        <v>54</v>
      </c>
      <c r="E295" s="39" t="s">
        <v>1011</v>
      </c>
    </row>
    <row r="296" spans="1:5" ht="12.75">
      <c r="A296" s="35" t="s">
        <v>55</v>
      </c>
      <c r="E296" s="40" t="s">
        <v>5</v>
      </c>
    </row>
    <row r="297" spans="1:5" ht="89.25">
      <c r="A297" t="s">
        <v>56</v>
      </c>
      <c r="E297" s="39" t="s">
        <v>1012</v>
      </c>
    </row>
    <row r="298" spans="1:16" ht="25.5">
      <c r="A298" t="s">
        <v>49</v>
      </c>
      <c s="34" t="s">
        <v>333</v>
      </c>
      <c s="34" t="s">
        <v>1373</v>
      </c>
      <c s="35" t="s">
        <v>1374</v>
      </c>
      <c s="6" t="s">
        <v>1375</v>
      </c>
      <c s="36" t="s">
        <v>1010</v>
      </c>
      <c s="37">
        <v>0.08</v>
      </c>
      <c s="36">
        <v>0</v>
      </c>
      <c s="36">
        <f>ROUND(G298*H298,6)</f>
      </c>
      <c r="L298" s="38">
        <v>0</v>
      </c>
      <c s="32">
        <f>ROUND(ROUND(L298,2)*ROUND(G298,3),2)</f>
      </c>
      <c s="36" t="s">
        <v>85</v>
      </c>
      <c>
        <f>(M298*21)/100</f>
      </c>
      <c t="s">
        <v>27</v>
      </c>
    </row>
    <row r="299" spans="1:5" ht="12.75">
      <c r="A299" s="35" t="s">
        <v>54</v>
      </c>
      <c r="E299" s="39" t="s">
        <v>1011</v>
      </c>
    </row>
    <row r="300" spans="1:5" ht="12.75">
      <c r="A300" s="35" t="s">
        <v>55</v>
      </c>
      <c r="E300" s="40" t="s">
        <v>5</v>
      </c>
    </row>
    <row r="301" spans="1:5" ht="89.25">
      <c r="A301" t="s">
        <v>56</v>
      </c>
      <c r="E301" s="39" t="s">
        <v>1012</v>
      </c>
    </row>
    <row r="302" spans="1:16" ht="25.5">
      <c r="A302" t="s">
        <v>49</v>
      </c>
      <c s="34" t="s">
        <v>336</v>
      </c>
      <c s="34" t="s">
        <v>2318</v>
      </c>
      <c s="35" t="s">
        <v>2319</v>
      </c>
      <c s="6" t="s">
        <v>2320</v>
      </c>
      <c s="36" t="s">
        <v>1010</v>
      </c>
      <c s="37">
        <v>0.08</v>
      </c>
      <c s="36">
        <v>0</v>
      </c>
      <c s="36">
        <f>ROUND(G302*H302,6)</f>
      </c>
      <c r="L302" s="38">
        <v>0</v>
      </c>
      <c s="32">
        <f>ROUND(ROUND(L302,2)*ROUND(G302,3),2)</f>
      </c>
      <c s="36" t="s">
        <v>85</v>
      </c>
      <c>
        <f>(M302*21)/100</f>
      </c>
      <c t="s">
        <v>27</v>
      </c>
    </row>
    <row r="303" spans="1:5" ht="12.75">
      <c r="A303" s="35" t="s">
        <v>54</v>
      </c>
      <c r="E303" s="39" t="s">
        <v>1011</v>
      </c>
    </row>
    <row r="304" spans="1:5" ht="12.75">
      <c r="A304" s="35" t="s">
        <v>55</v>
      </c>
      <c r="E304" s="40" t="s">
        <v>5</v>
      </c>
    </row>
    <row r="305" spans="1:5" ht="12.75">
      <c r="A305" t="s">
        <v>56</v>
      </c>
      <c r="E305" s="39" t="s">
        <v>5</v>
      </c>
    </row>
    <row r="306" spans="1:16" ht="25.5">
      <c r="A306" t="s">
        <v>49</v>
      </c>
      <c s="34" t="s">
        <v>341</v>
      </c>
      <c s="34" t="s">
        <v>2321</v>
      </c>
      <c s="35" t="s">
        <v>2322</v>
      </c>
      <c s="6" t="s">
        <v>2323</v>
      </c>
      <c s="36" t="s">
        <v>1010</v>
      </c>
      <c s="37">
        <v>0.08</v>
      </c>
      <c s="36">
        <v>0</v>
      </c>
      <c s="36">
        <f>ROUND(G306*H306,6)</f>
      </c>
      <c r="L306" s="38">
        <v>0</v>
      </c>
      <c s="32">
        <f>ROUND(ROUND(L306,2)*ROUND(G306,3),2)</f>
      </c>
      <c s="36" t="s">
        <v>85</v>
      </c>
      <c>
        <f>(M306*21)/100</f>
      </c>
      <c t="s">
        <v>27</v>
      </c>
    </row>
    <row r="307" spans="1:5" ht="12.75">
      <c r="A307" s="35" t="s">
        <v>54</v>
      </c>
      <c r="E307" s="39" t="s">
        <v>1011</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7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COUNTIFS(L8:L705,"=0",A8:A705,"P")+COUNTIFS(L8:L705,"",A8:A705,"P")+SUM(Q8:Q705)</f>
      </c>
    </row>
    <row r="8" spans="1:13" ht="12.75">
      <c r="A8" t="s">
        <v>44</v>
      </c>
      <c r="C8" s="28" t="s">
        <v>10618</v>
      </c>
      <c r="E8" s="30" t="s">
        <v>10617</v>
      </c>
      <c r="J8" s="29">
        <f>0+J9+J34+J55+J68+J81+J106+J163+J220+J253+J274+J283+J352+J421+J434+J447+J548+J581+J606+J615+J632+J641+J674+J699+J704</f>
      </c>
      <c s="29">
        <f>0+K9+K34+K55+K68+K81+K106+K163+K220+K253+K274+K283+K352+K421+K434+K447+K548+K581+K606+K615+K632+K641+K674+K699+K704</f>
      </c>
      <c s="29">
        <f>0+L9+L34+L55+L68+L81+L106+L163+L220+L253+L274+L283+L352+L421+L434+L447+L548+L581+L606+L615+L632+L641+L674+L699+L704</f>
      </c>
      <c s="29">
        <f>0+M9+M34+M55+M68+M81+M106+M163+M220+M253+M274+M283+M352+M421+M434+M447+M548+M581+M606+M615+M632+M641+M674+M699+M704</f>
      </c>
    </row>
    <row r="9" spans="1:13" ht="12.75">
      <c r="A9" t="s">
        <v>46</v>
      </c>
      <c r="C9" s="31" t="s">
        <v>47</v>
      </c>
      <c r="E9" s="33" t="s">
        <v>48</v>
      </c>
      <c r="J9" s="32">
        <f>0</f>
      </c>
      <c s="32">
        <f>0</f>
      </c>
      <c s="32">
        <f>0+L10+L14+L18+L22+L26+L30</f>
      </c>
      <c s="32">
        <f>0+M10+M14+M18+M22+M26+M30</f>
      </c>
    </row>
    <row r="10" spans="1:16" ht="12.75">
      <c r="A10" t="s">
        <v>49</v>
      </c>
      <c s="34" t="s">
        <v>47</v>
      </c>
      <c s="34" t="s">
        <v>10619</v>
      </c>
      <c s="35" t="s">
        <v>5</v>
      </c>
      <c s="6" t="s">
        <v>10620</v>
      </c>
      <c s="36" t="s">
        <v>1010</v>
      </c>
      <c s="37">
        <v>134.814</v>
      </c>
      <c s="36">
        <v>1</v>
      </c>
      <c s="36">
        <f>ROUND(G10*H10,6)</f>
      </c>
      <c r="L10" s="38">
        <v>0</v>
      </c>
      <c s="32">
        <f>ROUND(ROUND(L10,2)*ROUND(G10,3),2)</f>
      </c>
      <c s="36" t="s">
        <v>3001</v>
      </c>
      <c>
        <f>(M10*21)/100</f>
      </c>
      <c t="s">
        <v>27</v>
      </c>
    </row>
    <row r="11" spans="1:5" ht="12.75">
      <c r="A11" s="35" t="s">
        <v>54</v>
      </c>
      <c r="E11" s="39" t="s">
        <v>10620</v>
      </c>
    </row>
    <row r="12" spans="1:5" ht="12.75">
      <c r="A12" s="35" t="s">
        <v>55</v>
      </c>
      <c r="E12" s="40" t="s">
        <v>5</v>
      </c>
    </row>
    <row r="13" spans="1:5" ht="12.75">
      <c r="A13" t="s">
        <v>56</v>
      </c>
      <c r="E13" s="39" t="s">
        <v>5</v>
      </c>
    </row>
    <row r="14" spans="1:16" ht="25.5">
      <c r="A14" t="s">
        <v>49</v>
      </c>
      <c s="34" t="s">
        <v>27</v>
      </c>
      <c s="34" t="s">
        <v>4145</v>
      </c>
      <c s="35" t="s">
        <v>5</v>
      </c>
      <c s="6" t="s">
        <v>4147</v>
      </c>
      <c s="36" t="s">
        <v>486</v>
      </c>
      <c s="37">
        <v>1440</v>
      </c>
      <c s="36">
        <v>3E-05</v>
      </c>
      <c s="36">
        <f>ROUND(G14*H14,6)</f>
      </c>
      <c r="L14" s="38">
        <v>0</v>
      </c>
      <c s="32">
        <f>ROUND(ROUND(L14,2)*ROUND(G14,3),2)</f>
      </c>
      <c s="36" t="s">
        <v>3001</v>
      </c>
      <c>
        <f>(M14*21)/100</f>
      </c>
      <c t="s">
        <v>27</v>
      </c>
    </row>
    <row r="15" spans="1:5" ht="25.5">
      <c r="A15" s="35" t="s">
        <v>54</v>
      </c>
      <c r="E15" s="39" t="s">
        <v>4147</v>
      </c>
    </row>
    <row r="16" spans="1:5" ht="51">
      <c r="A16" s="35" t="s">
        <v>55</v>
      </c>
      <c r="E16" s="40" t="s">
        <v>10621</v>
      </c>
    </row>
    <row r="17" spans="1:5" ht="12.75">
      <c r="A17" t="s">
        <v>56</v>
      </c>
      <c r="E17" s="39" t="s">
        <v>5</v>
      </c>
    </row>
    <row r="18" spans="1:16" ht="25.5">
      <c r="A18" t="s">
        <v>49</v>
      </c>
      <c s="34" t="s">
        <v>26</v>
      </c>
      <c s="34" t="s">
        <v>10622</v>
      </c>
      <c s="35" t="s">
        <v>5</v>
      </c>
      <c s="6" t="s">
        <v>10623</v>
      </c>
      <c s="36" t="s">
        <v>52</v>
      </c>
      <c s="37">
        <v>280.426</v>
      </c>
      <c s="36">
        <v>0</v>
      </c>
      <c s="36">
        <f>ROUND(G18*H18,6)</f>
      </c>
      <c r="L18" s="38">
        <v>0</v>
      </c>
      <c s="32">
        <f>ROUND(ROUND(L18,2)*ROUND(G18,3),2)</f>
      </c>
      <c s="36" t="s">
        <v>3001</v>
      </c>
      <c>
        <f>(M18*21)/100</f>
      </c>
      <c t="s">
        <v>27</v>
      </c>
    </row>
    <row r="19" spans="1:5" ht="25.5">
      <c r="A19" s="35" t="s">
        <v>54</v>
      </c>
      <c r="E19" s="39" t="s">
        <v>10623</v>
      </c>
    </row>
    <row r="20" spans="1:5" ht="153">
      <c r="A20" s="35" t="s">
        <v>55</v>
      </c>
      <c r="E20" s="40" t="s">
        <v>10624</v>
      </c>
    </row>
    <row r="21" spans="1:5" ht="12.75">
      <c r="A21" t="s">
        <v>56</v>
      </c>
      <c r="E21" s="39" t="s">
        <v>5</v>
      </c>
    </row>
    <row r="22" spans="1:16" ht="25.5">
      <c r="A22" t="s">
        <v>49</v>
      </c>
      <c s="34" t="s">
        <v>65</v>
      </c>
      <c s="34" t="s">
        <v>10625</v>
      </c>
      <c s="35" t="s">
        <v>5</v>
      </c>
      <c s="6" t="s">
        <v>10626</v>
      </c>
      <c s="36" t="s">
        <v>52</v>
      </c>
      <c s="37">
        <v>81.407</v>
      </c>
      <c s="36">
        <v>0</v>
      </c>
      <c s="36">
        <f>ROUND(G22*H22,6)</f>
      </c>
      <c r="L22" s="38">
        <v>0</v>
      </c>
      <c s="32">
        <f>ROUND(ROUND(L22,2)*ROUND(G22,3),2)</f>
      </c>
      <c s="36" t="s">
        <v>3001</v>
      </c>
      <c>
        <f>(M22*21)/100</f>
      </c>
      <c t="s">
        <v>27</v>
      </c>
    </row>
    <row r="23" spans="1:5" ht="25.5">
      <c r="A23" s="35" t="s">
        <v>54</v>
      </c>
      <c r="E23" s="39" t="s">
        <v>10626</v>
      </c>
    </row>
    <row r="24" spans="1:5" ht="191.25">
      <c r="A24" s="35" t="s">
        <v>55</v>
      </c>
      <c r="E24" s="40" t="s">
        <v>10627</v>
      </c>
    </row>
    <row r="25" spans="1:5" ht="12.75">
      <c r="A25" t="s">
        <v>56</v>
      </c>
      <c r="E25" s="39" t="s">
        <v>5</v>
      </c>
    </row>
    <row r="26" spans="1:16" ht="25.5">
      <c r="A26" t="s">
        <v>49</v>
      </c>
      <c s="34" t="s">
        <v>70</v>
      </c>
      <c s="34" t="s">
        <v>10628</v>
      </c>
      <c s="35" t="s">
        <v>5</v>
      </c>
      <c s="6" t="s">
        <v>10629</v>
      </c>
      <c s="36" t="s">
        <v>819</v>
      </c>
      <c s="37">
        <v>257.913</v>
      </c>
      <c s="36">
        <v>0</v>
      </c>
      <c s="36">
        <f>ROUND(G26*H26,6)</f>
      </c>
      <c r="L26" s="38">
        <v>0</v>
      </c>
      <c s="32">
        <f>ROUND(ROUND(L26,2)*ROUND(G26,3),2)</f>
      </c>
      <c s="36" t="s">
        <v>3001</v>
      </c>
      <c>
        <f>(M26*21)/100</f>
      </c>
      <c t="s">
        <v>27</v>
      </c>
    </row>
    <row r="27" spans="1:5" ht="25.5">
      <c r="A27" s="35" t="s">
        <v>54</v>
      </c>
      <c r="E27" s="39" t="s">
        <v>10629</v>
      </c>
    </row>
    <row r="28" spans="1:5" ht="127.5">
      <c r="A28" s="35" t="s">
        <v>55</v>
      </c>
      <c r="E28" s="40" t="s">
        <v>10630</v>
      </c>
    </row>
    <row r="29" spans="1:5" ht="12.75">
      <c r="A29" t="s">
        <v>56</v>
      </c>
      <c r="E29" s="39" t="s">
        <v>5</v>
      </c>
    </row>
    <row r="30" spans="1:16" ht="12.75">
      <c r="A30" t="s">
        <v>49</v>
      </c>
      <c s="34" t="s">
        <v>74</v>
      </c>
      <c s="34" t="s">
        <v>5929</v>
      </c>
      <c s="35" t="s">
        <v>5</v>
      </c>
      <c s="6" t="s">
        <v>5930</v>
      </c>
      <c s="36" t="s">
        <v>1010</v>
      </c>
      <c s="37">
        <v>28.7</v>
      </c>
      <c s="36">
        <v>1</v>
      </c>
      <c s="36">
        <f>ROUND(G30*H30,6)</f>
      </c>
      <c r="L30" s="38">
        <v>0</v>
      </c>
      <c s="32">
        <f>ROUND(ROUND(L30,2)*ROUND(G30,3),2)</f>
      </c>
      <c s="36" t="s">
        <v>3001</v>
      </c>
      <c>
        <f>(M30*21)/100</f>
      </c>
      <c t="s">
        <v>27</v>
      </c>
    </row>
    <row r="31" spans="1:5" ht="12.75">
      <c r="A31" s="35" t="s">
        <v>54</v>
      </c>
      <c r="E31" s="39" t="s">
        <v>5930</v>
      </c>
    </row>
    <row r="32" spans="1:5" ht="51">
      <c r="A32" s="35" t="s">
        <v>55</v>
      </c>
      <c r="E32" s="40" t="s">
        <v>10631</v>
      </c>
    </row>
    <row r="33" spans="1:5" ht="12.75">
      <c r="A33" t="s">
        <v>56</v>
      </c>
      <c r="E33" s="39" t="s">
        <v>5</v>
      </c>
    </row>
    <row r="34" spans="1:13" ht="12.75">
      <c r="A34" t="s">
        <v>46</v>
      </c>
      <c r="C34" s="31" t="s">
        <v>27</v>
      </c>
      <c r="E34" s="33" t="s">
        <v>5931</v>
      </c>
      <c r="J34" s="32">
        <f>0</f>
      </c>
      <c s="32">
        <f>0</f>
      </c>
      <c s="32">
        <f>0+L35+L39+L43+L47+L51</f>
      </c>
      <c s="32">
        <f>0+M35+M39+M43+M47+M51</f>
      </c>
    </row>
    <row r="35" spans="1:16" ht="12.75">
      <c r="A35" t="s">
        <v>49</v>
      </c>
      <c s="34" t="s">
        <v>78</v>
      </c>
      <c s="34" t="s">
        <v>10632</v>
      </c>
      <c s="35" t="s">
        <v>5</v>
      </c>
      <c s="6" t="s">
        <v>10633</v>
      </c>
      <c s="36" t="s">
        <v>52</v>
      </c>
      <c s="37">
        <v>5.581</v>
      </c>
      <c s="36">
        <v>2.30102</v>
      </c>
      <c s="36">
        <f>ROUND(G35*H35,6)</f>
      </c>
      <c r="L35" s="38">
        <v>0</v>
      </c>
      <c s="32">
        <f>ROUND(ROUND(L35,2)*ROUND(G35,3),2)</f>
      </c>
      <c s="36" t="s">
        <v>3001</v>
      </c>
      <c>
        <f>(M35*21)/100</f>
      </c>
      <c t="s">
        <v>27</v>
      </c>
    </row>
    <row r="36" spans="1:5" ht="12.75">
      <c r="A36" s="35" t="s">
        <v>54</v>
      </c>
      <c r="E36" s="39" t="s">
        <v>10633</v>
      </c>
    </row>
    <row r="37" spans="1:5" ht="63.75">
      <c r="A37" s="35" t="s">
        <v>55</v>
      </c>
      <c r="E37" s="40" t="s">
        <v>10634</v>
      </c>
    </row>
    <row r="38" spans="1:5" ht="12.75">
      <c r="A38" t="s">
        <v>56</v>
      </c>
      <c r="E38" s="39" t="s">
        <v>5</v>
      </c>
    </row>
    <row r="39" spans="1:16" ht="25.5">
      <c r="A39" t="s">
        <v>49</v>
      </c>
      <c s="34" t="s">
        <v>82</v>
      </c>
      <c s="34" t="s">
        <v>7371</v>
      </c>
      <c s="35" t="s">
        <v>5</v>
      </c>
      <c s="6" t="s">
        <v>7372</v>
      </c>
      <c s="36" t="s">
        <v>52</v>
      </c>
      <c s="37">
        <v>26.805</v>
      </c>
      <c s="36">
        <v>2.50187</v>
      </c>
      <c s="36">
        <f>ROUND(G39*H39,6)</f>
      </c>
      <c r="L39" s="38">
        <v>0</v>
      </c>
      <c s="32">
        <f>ROUND(ROUND(L39,2)*ROUND(G39,3),2)</f>
      </c>
      <c s="36" t="s">
        <v>3001</v>
      </c>
      <c>
        <f>(M39*21)/100</f>
      </c>
      <c t="s">
        <v>27</v>
      </c>
    </row>
    <row r="40" spans="1:5" ht="25.5">
      <c r="A40" s="35" t="s">
        <v>54</v>
      </c>
      <c r="E40" s="39" t="s">
        <v>7372</v>
      </c>
    </row>
    <row r="41" spans="1:5" ht="63.75">
      <c r="A41" s="35" t="s">
        <v>55</v>
      </c>
      <c r="E41" s="40" t="s">
        <v>10635</v>
      </c>
    </row>
    <row r="42" spans="1:5" ht="12.75">
      <c r="A42" t="s">
        <v>56</v>
      </c>
      <c r="E42" s="39" t="s">
        <v>5</v>
      </c>
    </row>
    <row r="43" spans="1:16" ht="12.75">
      <c r="A43" t="s">
        <v>49</v>
      </c>
      <c s="34" t="s">
        <v>89</v>
      </c>
      <c s="34" t="s">
        <v>9645</v>
      </c>
      <c s="35" t="s">
        <v>5</v>
      </c>
      <c s="6" t="s">
        <v>9647</v>
      </c>
      <c s="36" t="s">
        <v>819</v>
      </c>
      <c s="37">
        <v>55.825</v>
      </c>
      <c s="36">
        <v>0.00247</v>
      </c>
      <c s="36">
        <f>ROUND(G43*H43,6)</f>
      </c>
      <c r="L43" s="38">
        <v>0</v>
      </c>
      <c s="32">
        <f>ROUND(ROUND(L43,2)*ROUND(G43,3),2)</f>
      </c>
      <c s="36" t="s">
        <v>3001</v>
      </c>
      <c>
        <f>(M43*21)/100</f>
      </c>
      <c t="s">
        <v>27</v>
      </c>
    </row>
    <row r="44" spans="1:5" ht="12.75">
      <c r="A44" s="35" t="s">
        <v>54</v>
      </c>
      <c r="E44" s="39" t="s">
        <v>9647</v>
      </c>
    </row>
    <row r="45" spans="1:5" ht="140.25">
      <c r="A45" s="35" t="s">
        <v>55</v>
      </c>
      <c r="E45" s="40" t="s">
        <v>10636</v>
      </c>
    </row>
    <row r="46" spans="1:5" ht="12.75">
      <c r="A46" t="s">
        <v>56</v>
      </c>
      <c r="E46" s="39" t="s">
        <v>5</v>
      </c>
    </row>
    <row r="47" spans="1:16" ht="12.75">
      <c r="A47" t="s">
        <v>49</v>
      </c>
      <c s="34" t="s">
        <v>93</v>
      </c>
      <c s="34" t="s">
        <v>9649</v>
      </c>
      <c s="35" t="s">
        <v>5</v>
      </c>
      <c s="6" t="s">
        <v>9651</v>
      </c>
      <c s="36" t="s">
        <v>819</v>
      </c>
      <c s="37">
        <v>55.825</v>
      </c>
      <c s="36">
        <v>0</v>
      </c>
      <c s="36">
        <f>ROUND(G47*H47,6)</f>
      </c>
      <c r="L47" s="38">
        <v>0</v>
      </c>
      <c s="32">
        <f>ROUND(ROUND(L47,2)*ROUND(G47,3),2)</f>
      </c>
      <c s="36" t="s">
        <v>3001</v>
      </c>
      <c>
        <f>(M47*21)/100</f>
      </c>
      <c t="s">
        <v>27</v>
      </c>
    </row>
    <row r="48" spans="1:5" ht="12.75">
      <c r="A48" s="35" t="s">
        <v>54</v>
      </c>
      <c r="E48" s="39" t="s">
        <v>9651</v>
      </c>
    </row>
    <row r="49" spans="1:5" ht="38.25">
      <c r="A49" s="35" t="s">
        <v>55</v>
      </c>
      <c r="E49" s="40" t="s">
        <v>10637</v>
      </c>
    </row>
    <row r="50" spans="1:5" ht="12.75">
      <c r="A50" t="s">
        <v>56</v>
      </c>
      <c r="E50" s="39" t="s">
        <v>5</v>
      </c>
    </row>
    <row r="51" spans="1:16" ht="12.75">
      <c r="A51" t="s">
        <v>49</v>
      </c>
      <c s="34" t="s">
        <v>96</v>
      </c>
      <c s="34" t="s">
        <v>4196</v>
      </c>
      <c s="35" t="s">
        <v>5</v>
      </c>
      <c s="6" t="s">
        <v>4198</v>
      </c>
      <c s="36" t="s">
        <v>1010</v>
      </c>
      <c s="37">
        <v>2.065</v>
      </c>
      <c s="36">
        <v>1.06062</v>
      </c>
      <c s="36">
        <f>ROUND(G51*H51,6)</f>
      </c>
      <c r="L51" s="38">
        <v>0</v>
      </c>
      <c s="32">
        <f>ROUND(ROUND(L51,2)*ROUND(G51,3),2)</f>
      </c>
      <c s="36" t="s">
        <v>3001</v>
      </c>
      <c>
        <f>(M51*21)/100</f>
      </c>
      <c t="s">
        <v>27</v>
      </c>
    </row>
    <row r="52" spans="1:5" ht="12.75">
      <c r="A52" s="35" t="s">
        <v>54</v>
      </c>
      <c r="E52" s="39" t="s">
        <v>4198</v>
      </c>
    </row>
    <row r="53" spans="1:5" ht="63.75">
      <c r="A53" s="35" t="s">
        <v>55</v>
      </c>
      <c r="E53" s="40" t="s">
        <v>10638</v>
      </c>
    </row>
    <row r="54" spans="1:5" ht="12.75">
      <c r="A54" t="s">
        <v>56</v>
      </c>
      <c r="E54" s="39" t="s">
        <v>5</v>
      </c>
    </row>
    <row r="55" spans="1:13" ht="12.75">
      <c r="A55" t="s">
        <v>46</v>
      </c>
      <c r="C55" s="31" t="s">
        <v>10639</v>
      </c>
      <c r="E55" s="33" t="s">
        <v>10640</v>
      </c>
      <c r="J55" s="32">
        <f>0</f>
      </c>
      <c s="32">
        <f>0</f>
      </c>
      <c s="32">
        <f>0+L56+L60+L64</f>
      </c>
      <c s="32">
        <f>0+M56+M60+M64</f>
      </c>
    </row>
    <row r="56" spans="1:16" ht="25.5">
      <c r="A56" t="s">
        <v>49</v>
      </c>
      <c s="34" t="s">
        <v>100</v>
      </c>
      <c s="34" t="s">
        <v>10641</v>
      </c>
      <c s="35" t="s">
        <v>5</v>
      </c>
      <c s="6" t="s">
        <v>10642</v>
      </c>
      <c s="36" t="s">
        <v>60</v>
      </c>
      <c s="37">
        <v>36.8</v>
      </c>
      <c s="36">
        <v>0</v>
      </c>
      <c s="36">
        <f>ROUND(G56*H56,6)</f>
      </c>
      <c r="L56" s="38">
        <v>0</v>
      </c>
      <c s="32">
        <f>ROUND(ROUND(L56,2)*ROUND(G56,3),2)</f>
      </c>
      <c s="36" t="s">
        <v>3001</v>
      </c>
      <c>
        <f>(M56*21)/100</f>
      </c>
      <c t="s">
        <v>27</v>
      </c>
    </row>
    <row r="57" spans="1:5" ht="25.5">
      <c r="A57" s="35" t="s">
        <v>54</v>
      </c>
      <c r="E57" s="39" t="s">
        <v>10642</v>
      </c>
    </row>
    <row r="58" spans="1:5" ht="51">
      <c r="A58" s="35" t="s">
        <v>55</v>
      </c>
      <c r="E58" s="40" t="s">
        <v>10643</v>
      </c>
    </row>
    <row r="59" spans="1:5" ht="12.75">
      <c r="A59" t="s">
        <v>56</v>
      </c>
      <c r="E59" s="39" t="s">
        <v>5</v>
      </c>
    </row>
    <row r="60" spans="1:16" ht="25.5">
      <c r="A60" t="s">
        <v>49</v>
      </c>
      <c s="34" t="s">
        <v>104</v>
      </c>
      <c s="34" t="s">
        <v>10644</v>
      </c>
      <c s="35" t="s">
        <v>5</v>
      </c>
      <c s="6" t="s">
        <v>10645</v>
      </c>
      <c s="36" t="s">
        <v>60</v>
      </c>
      <c s="37">
        <v>60</v>
      </c>
      <c s="36">
        <v>0</v>
      </c>
      <c s="36">
        <f>ROUND(G60*H60,6)</f>
      </c>
      <c r="L60" s="38">
        <v>0</v>
      </c>
      <c s="32">
        <f>ROUND(ROUND(L60,2)*ROUND(G60,3),2)</f>
      </c>
      <c s="36" t="s">
        <v>3001</v>
      </c>
      <c>
        <f>(M60*21)/100</f>
      </c>
      <c t="s">
        <v>27</v>
      </c>
    </row>
    <row r="61" spans="1:5" ht="25.5">
      <c r="A61" s="35" t="s">
        <v>54</v>
      </c>
      <c r="E61" s="39" t="s">
        <v>10645</v>
      </c>
    </row>
    <row r="62" spans="1:5" ht="38.25">
      <c r="A62" s="35" t="s">
        <v>55</v>
      </c>
      <c r="E62" s="40" t="s">
        <v>10646</v>
      </c>
    </row>
    <row r="63" spans="1:5" ht="12.75">
      <c r="A63" t="s">
        <v>56</v>
      </c>
      <c r="E63" s="39" t="s">
        <v>5</v>
      </c>
    </row>
    <row r="64" spans="1:16" ht="12.75">
      <c r="A64" t="s">
        <v>49</v>
      </c>
      <c s="34" t="s">
        <v>107</v>
      </c>
      <c s="34" t="s">
        <v>10647</v>
      </c>
      <c s="35" t="s">
        <v>5</v>
      </c>
      <c s="6" t="s">
        <v>10648</v>
      </c>
      <c s="36" t="s">
        <v>2433</v>
      </c>
      <c s="37">
        <v>96.8</v>
      </c>
      <c s="36">
        <v>0.001</v>
      </c>
      <c s="36">
        <f>ROUND(G64*H64,6)</f>
      </c>
      <c r="L64" s="38">
        <v>0</v>
      </c>
      <c s="32">
        <f>ROUND(ROUND(L64,2)*ROUND(G64,3),2)</f>
      </c>
      <c s="36" t="s">
        <v>85</v>
      </c>
      <c>
        <f>(M64*21)/100</f>
      </c>
      <c t="s">
        <v>27</v>
      </c>
    </row>
    <row r="65" spans="1:5" ht="12.75">
      <c r="A65" s="35" t="s">
        <v>54</v>
      </c>
      <c r="E65" s="39" t="s">
        <v>10648</v>
      </c>
    </row>
    <row r="66" spans="1:5" ht="38.25">
      <c r="A66" s="35" t="s">
        <v>55</v>
      </c>
      <c r="E66" s="40" t="s">
        <v>10649</v>
      </c>
    </row>
    <row r="67" spans="1:5" ht="12.75">
      <c r="A67" t="s">
        <v>56</v>
      </c>
      <c r="E67" s="39" t="s">
        <v>5</v>
      </c>
    </row>
    <row r="68" spans="1:13" ht="12.75">
      <c r="A68" t="s">
        <v>46</v>
      </c>
      <c r="C68" s="31" t="s">
        <v>26</v>
      </c>
      <c r="E68" s="33" t="s">
        <v>5936</v>
      </c>
      <c r="J68" s="32">
        <f>0</f>
      </c>
      <c s="32">
        <f>0</f>
      </c>
      <c s="32">
        <f>0+L69+L73+L77</f>
      </c>
      <c s="32">
        <f>0+M69+M73+M77</f>
      </c>
    </row>
    <row r="69" spans="1:16" ht="38.25">
      <c r="A69" t="s">
        <v>49</v>
      </c>
      <c s="34" t="s">
        <v>110</v>
      </c>
      <c s="34" t="s">
        <v>10650</v>
      </c>
      <c s="35" t="s">
        <v>5</v>
      </c>
      <c s="6" t="s">
        <v>10651</v>
      </c>
      <c s="36" t="s">
        <v>819</v>
      </c>
      <c s="37">
        <v>6.75</v>
      </c>
      <c s="36">
        <v>0.25591</v>
      </c>
      <c s="36">
        <f>ROUND(G69*H69,6)</f>
      </c>
      <c r="L69" s="38">
        <v>0</v>
      </c>
      <c s="32">
        <f>ROUND(ROUND(L69,2)*ROUND(G69,3),2)</f>
      </c>
      <c s="36" t="s">
        <v>3001</v>
      </c>
      <c>
        <f>(M69*21)/100</f>
      </c>
      <c t="s">
        <v>27</v>
      </c>
    </row>
    <row r="70" spans="1:5" ht="38.25">
      <c r="A70" s="35" t="s">
        <v>54</v>
      </c>
      <c r="E70" s="39" t="s">
        <v>10652</v>
      </c>
    </row>
    <row r="71" spans="1:5" ht="63.75">
      <c r="A71" s="35" t="s">
        <v>55</v>
      </c>
      <c r="E71" s="40" t="s">
        <v>10653</v>
      </c>
    </row>
    <row r="72" spans="1:5" ht="12.75">
      <c r="A72" t="s">
        <v>56</v>
      </c>
      <c r="E72" s="39" t="s">
        <v>5</v>
      </c>
    </row>
    <row r="73" spans="1:16" ht="12.75">
      <c r="A73" t="s">
        <v>49</v>
      </c>
      <c s="34" t="s">
        <v>113</v>
      </c>
      <c s="34" t="s">
        <v>10654</v>
      </c>
      <c s="35" t="s">
        <v>5</v>
      </c>
      <c s="6" t="s">
        <v>10655</v>
      </c>
      <c s="36" t="s">
        <v>52</v>
      </c>
      <c s="37">
        <v>5.546</v>
      </c>
      <c s="36">
        <v>1.81096</v>
      </c>
      <c s="36">
        <f>ROUND(G73*H73,6)</f>
      </c>
      <c r="L73" s="38">
        <v>0</v>
      </c>
      <c s="32">
        <f>ROUND(ROUND(L73,2)*ROUND(G73,3),2)</f>
      </c>
      <c s="36" t="s">
        <v>85</v>
      </c>
      <c>
        <f>(M73*21)/100</f>
      </c>
      <c t="s">
        <v>27</v>
      </c>
    </row>
    <row r="74" spans="1:5" ht="12.75">
      <c r="A74" s="35" t="s">
        <v>54</v>
      </c>
      <c r="E74" s="39" t="s">
        <v>10655</v>
      </c>
    </row>
    <row r="75" spans="1:5" ht="63.75">
      <c r="A75" s="35" t="s">
        <v>55</v>
      </c>
      <c r="E75" s="40" t="s">
        <v>10656</v>
      </c>
    </row>
    <row r="76" spans="1:5" ht="12.75">
      <c r="A76" t="s">
        <v>56</v>
      </c>
      <c r="E76" s="39" t="s">
        <v>5</v>
      </c>
    </row>
    <row r="77" spans="1:16" ht="12.75">
      <c r="A77" t="s">
        <v>49</v>
      </c>
      <c s="34" t="s">
        <v>118</v>
      </c>
      <c s="34" t="s">
        <v>10657</v>
      </c>
      <c s="35" t="s">
        <v>5</v>
      </c>
      <c s="6" t="s">
        <v>10658</v>
      </c>
      <c s="36" t="s">
        <v>10659</v>
      </c>
      <c s="37">
        <v>437.532</v>
      </c>
      <c s="36">
        <v>0</v>
      </c>
      <c s="36">
        <f>ROUND(G77*H77,6)</f>
      </c>
      <c r="L77" s="38">
        <v>0</v>
      </c>
      <c s="32">
        <f>ROUND(ROUND(L77,2)*ROUND(G77,3),2)</f>
      </c>
      <c s="36" t="s">
        <v>85</v>
      </c>
      <c>
        <f>(M77*21)/100</f>
      </c>
      <c t="s">
        <v>27</v>
      </c>
    </row>
    <row r="78" spans="1:5" ht="12.75">
      <c r="A78" s="35" t="s">
        <v>54</v>
      </c>
      <c r="E78" s="39" t="s">
        <v>10658</v>
      </c>
    </row>
    <row r="79" spans="1:5" ht="63.75">
      <c r="A79" s="35" t="s">
        <v>55</v>
      </c>
      <c r="E79" s="40" t="s">
        <v>10660</v>
      </c>
    </row>
    <row r="80" spans="1:5" ht="12.75">
      <c r="A80" t="s">
        <v>56</v>
      </c>
      <c r="E80" s="39" t="s">
        <v>5</v>
      </c>
    </row>
    <row r="81" spans="1:13" ht="12.75">
      <c r="A81" t="s">
        <v>46</v>
      </c>
      <c r="C81" s="31" t="s">
        <v>65</v>
      </c>
      <c r="E81" s="33" t="s">
        <v>3044</v>
      </c>
      <c r="J81" s="32">
        <f>0</f>
      </c>
      <c s="32">
        <f>0</f>
      </c>
      <c s="32">
        <f>0+L82+L86+L90+L94+L98+L102</f>
      </c>
      <c s="32">
        <f>0+M82+M86+M90+M94+M98+M102</f>
      </c>
    </row>
    <row r="82" spans="1:16" ht="12.75">
      <c r="A82" t="s">
        <v>49</v>
      </c>
      <c s="34" t="s">
        <v>121</v>
      </c>
      <c s="34" t="s">
        <v>10661</v>
      </c>
      <c s="35" t="s">
        <v>5</v>
      </c>
      <c s="6" t="s">
        <v>10662</v>
      </c>
      <c s="36" t="s">
        <v>52</v>
      </c>
      <c s="37">
        <v>1.05</v>
      </c>
      <c s="36">
        <v>2.50198</v>
      </c>
      <c s="36">
        <f>ROUND(G82*H82,6)</f>
      </c>
      <c r="L82" s="38">
        <v>0</v>
      </c>
      <c s="32">
        <f>ROUND(ROUND(L82,2)*ROUND(G82,3),2)</f>
      </c>
      <c s="36" t="s">
        <v>3001</v>
      </c>
      <c>
        <f>(M82*21)/100</f>
      </c>
      <c t="s">
        <v>27</v>
      </c>
    </row>
    <row r="83" spans="1:5" ht="12.75">
      <c r="A83" s="35" t="s">
        <v>54</v>
      </c>
      <c r="E83" s="39" t="s">
        <v>10662</v>
      </c>
    </row>
    <row r="84" spans="1:5" ht="76.5">
      <c r="A84" s="35" t="s">
        <v>55</v>
      </c>
      <c r="E84" s="40" t="s">
        <v>10663</v>
      </c>
    </row>
    <row r="85" spans="1:5" ht="12.75">
      <c r="A85" t="s">
        <v>56</v>
      </c>
      <c r="E85" s="39" t="s">
        <v>5</v>
      </c>
    </row>
    <row r="86" spans="1:16" ht="12.75">
      <c r="A86" t="s">
        <v>49</v>
      </c>
      <c s="34" t="s">
        <v>124</v>
      </c>
      <c s="34" t="s">
        <v>9805</v>
      </c>
      <c s="35" t="s">
        <v>5</v>
      </c>
      <c s="6" t="s">
        <v>9807</v>
      </c>
      <c s="36" t="s">
        <v>819</v>
      </c>
      <c s="37">
        <v>10.8</v>
      </c>
      <c s="36">
        <v>0.00576</v>
      </c>
      <c s="36">
        <f>ROUND(G86*H86,6)</f>
      </c>
      <c r="L86" s="38">
        <v>0</v>
      </c>
      <c s="32">
        <f>ROUND(ROUND(L86,2)*ROUND(G86,3),2)</f>
      </c>
      <c s="36" t="s">
        <v>3001</v>
      </c>
      <c>
        <f>(M86*21)/100</f>
      </c>
      <c t="s">
        <v>27</v>
      </c>
    </row>
    <row r="87" spans="1:5" ht="12.75">
      <c r="A87" s="35" t="s">
        <v>54</v>
      </c>
      <c r="E87" s="39" t="s">
        <v>9807</v>
      </c>
    </row>
    <row r="88" spans="1:5" ht="51">
      <c r="A88" s="35" t="s">
        <v>55</v>
      </c>
      <c r="E88" s="40" t="s">
        <v>10664</v>
      </c>
    </row>
    <row r="89" spans="1:5" ht="12.75">
      <c r="A89" t="s">
        <v>56</v>
      </c>
      <c r="E89" s="39" t="s">
        <v>5</v>
      </c>
    </row>
    <row r="90" spans="1:16" ht="12.75">
      <c r="A90" t="s">
        <v>49</v>
      </c>
      <c s="34" t="s">
        <v>127</v>
      </c>
      <c s="34" t="s">
        <v>9809</v>
      </c>
      <c s="35" t="s">
        <v>5</v>
      </c>
      <c s="6" t="s">
        <v>9811</v>
      </c>
      <c s="36" t="s">
        <v>819</v>
      </c>
      <c s="37">
        <v>10.8</v>
      </c>
      <c s="36">
        <v>0</v>
      </c>
      <c s="36">
        <f>ROUND(G90*H90,6)</f>
      </c>
      <c r="L90" s="38">
        <v>0</v>
      </c>
      <c s="32">
        <f>ROUND(ROUND(L90,2)*ROUND(G90,3),2)</f>
      </c>
      <c s="36" t="s">
        <v>3001</v>
      </c>
      <c>
        <f>(M90*21)/100</f>
      </c>
      <c t="s">
        <v>27</v>
      </c>
    </row>
    <row r="91" spans="1:5" ht="12.75">
      <c r="A91" s="35" t="s">
        <v>54</v>
      </c>
      <c r="E91" s="39" t="s">
        <v>9811</v>
      </c>
    </row>
    <row r="92" spans="1:5" ht="51">
      <c r="A92" s="35" t="s">
        <v>55</v>
      </c>
      <c r="E92" s="40" t="s">
        <v>10665</v>
      </c>
    </row>
    <row r="93" spans="1:5" ht="12.75">
      <c r="A93" t="s">
        <v>56</v>
      </c>
      <c r="E93" s="39" t="s">
        <v>5</v>
      </c>
    </row>
    <row r="94" spans="1:16" ht="12.75">
      <c r="A94" t="s">
        <v>49</v>
      </c>
      <c s="34" t="s">
        <v>131</v>
      </c>
      <c s="34" t="s">
        <v>4241</v>
      </c>
      <c s="35" t="s">
        <v>5</v>
      </c>
      <c s="6" t="s">
        <v>4243</v>
      </c>
      <c s="36" t="s">
        <v>1010</v>
      </c>
      <c s="37">
        <v>0.135</v>
      </c>
      <c s="36">
        <v>1.05291</v>
      </c>
      <c s="36">
        <f>ROUND(G94*H94,6)</f>
      </c>
      <c r="L94" s="38">
        <v>0</v>
      </c>
      <c s="32">
        <f>ROUND(ROUND(L94,2)*ROUND(G94,3),2)</f>
      </c>
      <c s="36" t="s">
        <v>3001</v>
      </c>
      <c>
        <f>(M94*21)/100</f>
      </c>
      <c t="s">
        <v>27</v>
      </c>
    </row>
    <row r="95" spans="1:5" ht="12.75">
      <c r="A95" s="35" t="s">
        <v>54</v>
      </c>
      <c r="E95" s="39" t="s">
        <v>4243</v>
      </c>
    </row>
    <row r="96" spans="1:5" ht="63.75">
      <c r="A96" s="35" t="s">
        <v>55</v>
      </c>
      <c r="E96" s="40" t="s">
        <v>10666</v>
      </c>
    </row>
    <row r="97" spans="1:5" ht="12.75">
      <c r="A97" t="s">
        <v>56</v>
      </c>
      <c r="E97" s="39" t="s">
        <v>5</v>
      </c>
    </row>
    <row r="98" spans="1:16" ht="38.25">
      <c r="A98" t="s">
        <v>49</v>
      </c>
      <c s="34" t="s">
        <v>135</v>
      </c>
      <c s="34" t="s">
        <v>10667</v>
      </c>
      <c s="35" t="s">
        <v>5</v>
      </c>
      <c s="6" t="s">
        <v>10668</v>
      </c>
      <c s="36" t="s">
        <v>60</v>
      </c>
      <c s="37">
        <v>7.8</v>
      </c>
      <c s="36">
        <v>0.03863</v>
      </c>
      <c s="36">
        <f>ROUND(G98*H98,6)</f>
      </c>
      <c r="L98" s="38">
        <v>0</v>
      </c>
      <c s="32">
        <f>ROUND(ROUND(L98,2)*ROUND(G98,3),2)</f>
      </c>
      <c s="36" t="s">
        <v>3001</v>
      </c>
      <c>
        <f>(M98*21)/100</f>
      </c>
      <c t="s">
        <v>27</v>
      </c>
    </row>
    <row r="99" spans="1:5" ht="51">
      <c r="A99" s="35" t="s">
        <v>54</v>
      </c>
      <c r="E99" s="39" t="s">
        <v>10669</v>
      </c>
    </row>
    <row r="100" spans="1:5" ht="63.75">
      <c r="A100" s="35" t="s">
        <v>55</v>
      </c>
      <c r="E100" s="40" t="s">
        <v>10670</v>
      </c>
    </row>
    <row r="101" spans="1:5" ht="51">
      <c r="A101" t="s">
        <v>56</v>
      </c>
      <c r="E101" s="39" t="s">
        <v>10671</v>
      </c>
    </row>
    <row r="102" spans="1:16" ht="25.5">
      <c r="A102" t="s">
        <v>49</v>
      </c>
      <c s="34" t="s">
        <v>139</v>
      </c>
      <c s="34" t="s">
        <v>10672</v>
      </c>
      <c s="35" t="s">
        <v>5</v>
      </c>
      <c s="6" t="s">
        <v>10673</v>
      </c>
      <c s="36" t="s">
        <v>68</v>
      </c>
      <c s="37">
        <v>6</v>
      </c>
      <c s="36">
        <v>0.138</v>
      </c>
      <c s="36">
        <f>ROUND(G102*H102,6)</f>
      </c>
      <c r="L102" s="38">
        <v>0</v>
      </c>
      <c s="32">
        <f>ROUND(ROUND(L102,2)*ROUND(G102,3),2)</f>
      </c>
      <c s="36" t="s">
        <v>85</v>
      </c>
      <c>
        <f>(M102*21)/100</f>
      </c>
      <c t="s">
        <v>27</v>
      </c>
    </row>
    <row r="103" spans="1:5" ht="25.5">
      <c r="A103" s="35" t="s">
        <v>54</v>
      </c>
      <c r="E103" s="39" t="s">
        <v>10673</v>
      </c>
    </row>
    <row r="104" spans="1:5" ht="63.75">
      <c r="A104" s="35" t="s">
        <v>55</v>
      </c>
      <c r="E104" s="40" t="s">
        <v>10674</v>
      </c>
    </row>
    <row r="105" spans="1:5" ht="12.75">
      <c r="A105" t="s">
        <v>56</v>
      </c>
      <c r="E105" s="39" t="s">
        <v>5</v>
      </c>
    </row>
    <row r="106" spans="1:13" ht="12.75">
      <c r="A106" t="s">
        <v>46</v>
      </c>
      <c r="C106" s="31" t="s">
        <v>74</v>
      </c>
      <c r="E106" s="33" t="s">
        <v>6528</v>
      </c>
      <c r="J106" s="32">
        <f>0</f>
      </c>
      <c s="32">
        <f>0</f>
      </c>
      <c s="32">
        <f>0+L107+L111+L115+L119+L123+L127+L131+L135+L139+L143+L147+L151+L155+L159</f>
      </c>
      <c s="32">
        <f>0+M107+M111+M115+M119+M123+M127+M131+M135+M139+M143+M147+M151+M155+M159</f>
      </c>
    </row>
    <row r="107" spans="1:16" ht="25.5">
      <c r="A107" t="s">
        <v>49</v>
      </c>
      <c s="34" t="s">
        <v>142</v>
      </c>
      <c s="34" t="s">
        <v>10675</v>
      </c>
      <c s="35" t="s">
        <v>5</v>
      </c>
      <c s="6" t="s">
        <v>10676</v>
      </c>
      <c s="36" t="s">
        <v>819</v>
      </c>
      <c s="37">
        <v>89.42</v>
      </c>
      <c s="36">
        <v>0.0065</v>
      </c>
      <c s="36">
        <f>ROUND(G107*H107,6)</f>
      </c>
      <c r="L107" s="38">
        <v>0</v>
      </c>
      <c s="32">
        <f>ROUND(ROUND(L107,2)*ROUND(G107,3),2)</f>
      </c>
      <c s="36" t="s">
        <v>3001</v>
      </c>
      <c>
        <f>(M107*21)/100</f>
      </c>
      <c t="s">
        <v>27</v>
      </c>
    </row>
    <row r="108" spans="1:5" ht="25.5">
      <c r="A108" s="35" t="s">
        <v>54</v>
      </c>
      <c r="E108" s="39" t="s">
        <v>10676</v>
      </c>
    </row>
    <row r="109" spans="1:5" ht="140.25">
      <c r="A109" s="35" t="s">
        <v>55</v>
      </c>
      <c r="E109" s="40" t="s">
        <v>10677</v>
      </c>
    </row>
    <row r="110" spans="1:5" ht="12.75">
      <c r="A110" t="s">
        <v>56</v>
      </c>
      <c r="E110" s="39" t="s">
        <v>5</v>
      </c>
    </row>
    <row r="111" spans="1:16" ht="25.5">
      <c r="A111" t="s">
        <v>49</v>
      </c>
      <c s="34" t="s">
        <v>146</v>
      </c>
      <c s="34" t="s">
        <v>10678</v>
      </c>
      <c s="35" t="s">
        <v>5</v>
      </c>
      <c s="6" t="s">
        <v>10679</v>
      </c>
      <c s="36" t="s">
        <v>819</v>
      </c>
      <c s="37">
        <v>89.42</v>
      </c>
      <c s="36">
        <v>0.0147</v>
      </c>
      <c s="36">
        <f>ROUND(G111*H111,6)</f>
      </c>
      <c r="L111" s="38">
        <v>0</v>
      </c>
      <c s="32">
        <f>ROUND(ROUND(L111,2)*ROUND(G111,3),2)</f>
      </c>
      <c s="36" t="s">
        <v>3001</v>
      </c>
      <c>
        <f>(M111*21)/100</f>
      </c>
      <c t="s">
        <v>27</v>
      </c>
    </row>
    <row r="112" spans="1:5" ht="25.5">
      <c r="A112" s="35" t="s">
        <v>54</v>
      </c>
      <c r="E112" s="39" t="s">
        <v>10679</v>
      </c>
    </row>
    <row r="113" spans="1:5" ht="25.5">
      <c r="A113" s="35" t="s">
        <v>55</v>
      </c>
      <c r="E113" s="40" t="s">
        <v>10680</v>
      </c>
    </row>
    <row r="114" spans="1:5" ht="12.75">
      <c r="A114" t="s">
        <v>56</v>
      </c>
      <c r="E114" s="39" t="s">
        <v>5</v>
      </c>
    </row>
    <row r="115" spans="1:16" ht="25.5">
      <c r="A115" t="s">
        <v>49</v>
      </c>
      <c s="34" t="s">
        <v>149</v>
      </c>
      <c s="34" t="s">
        <v>10681</v>
      </c>
      <c s="35" t="s">
        <v>5</v>
      </c>
      <c s="6" t="s">
        <v>10682</v>
      </c>
      <c s="36" t="s">
        <v>819</v>
      </c>
      <c s="37">
        <v>89.42</v>
      </c>
      <c s="36">
        <v>0.00735</v>
      </c>
      <c s="36">
        <f>ROUND(G115*H115,6)</f>
      </c>
      <c r="L115" s="38">
        <v>0</v>
      </c>
      <c s="32">
        <f>ROUND(ROUND(L115,2)*ROUND(G115,3),2)</f>
      </c>
      <c s="36" t="s">
        <v>3001</v>
      </c>
      <c>
        <f>(M115*21)/100</f>
      </c>
      <c t="s">
        <v>27</v>
      </c>
    </row>
    <row r="116" spans="1:5" ht="25.5">
      <c r="A116" s="35" t="s">
        <v>54</v>
      </c>
      <c r="E116" s="39" t="s">
        <v>10682</v>
      </c>
    </row>
    <row r="117" spans="1:5" ht="25.5">
      <c r="A117" s="35" t="s">
        <v>55</v>
      </c>
      <c r="E117" s="40" t="s">
        <v>10680</v>
      </c>
    </row>
    <row r="118" spans="1:5" ht="12.75">
      <c r="A118" t="s">
        <v>56</v>
      </c>
      <c r="E118" s="39" t="s">
        <v>5</v>
      </c>
    </row>
    <row r="119" spans="1:16" ht="12.75">
      <c r="A119" t="s">
        <v>49</v>
      </c>
      <c s="34" t="s">
        <v>153</v>
      </c>
      <c s="34" t="s">
        <v>10683</v>
      </c>
      <c s="35" t="s">
        <v>5</v>
      </c>
      <c s="6" t="s">
        <v>10684</v>
      </c>
      <c s="36" t="s">
        <v>819</v>
      </c>
      <c s="37">
        <v>32.88</v>
      </c>
      <c s="36">
        <v>0.00193</v>
      </c>
      <c s="36">
        <f>ROUND(G119*H119,6)</f>
      </c>
      <c r="L119" s="38">
        <v>0</v>
      </c>
      <c s="32">
        <f>ROUND(ROUND(L119,2)*ROUND(G119,3),2)</f>
      </c>
      <c s="36" t="s">
        <v>3001</v>
      </c>
      <c>
        <f>(M119*21)/100</f>
      </c>
      <c t="s">
        <v>27</v>
      </c>
    </row>
    <row r="120" spans="1:5" ht="12.75">
      <c r="A120" s="35" t="s">
        <v>54</v>
      </c>
      <c r="E120" s="39" t="s">
        <v>10684</v>
      </c>
    </row>
    <row r="121" spans="1:5" ht="63.75">
      <c r="A121" s="35" t="s">
        <v>55</v>
      </c>
      <c r="E121" s="40" t="s">
        <v>10685</v>
      </c>
    </row>
    <row r="122" spans="1:5" ht="12.75">
      <c r="A122" t="s">
        <v>56</v>
      </c>
      <c r="E122" s="39" t="s">
        <v>5</v>
      </c>
    </row>
    <row r="123" spans="1:16" ht="25.5">
      <c r="A123" t="s">
        <v>49</v>
      </c>
      <c s="34" t="s">
        <v>158</v>
      </c>
      <c s="34" t="s">
        <v>10686</v>
      </c>
      <c s="35" t="s">
        <v>5</v>
      </c>
      <c s="6" t="s">
        <v>10687</v>
      </c>
      <c s="36" t="s">
        <v>819</v>
      </c>
      <c s="37">
        <v>32.88</v>
      </c>
      <c s="36">
        <v>0.0065</v>
      </c>
      <c s="36">
        <f>ROUND(G123*H123,6)</f>
      </c>
      <c r="L123" s="38">
        <v>0</v>
      </c>
      <c s="32">
        <f>ROUND(ROUND(L123,2)*ROUND(G123,3),2)</f>
      </c>
      <c s="36" t="s">
        <v>3001</v>
      </c>
      <c>
        <f>(M123*21)/100</f>
      </c>
      <c t="s">
        <v>27</v>
      </c>
    </row>
    <row r="124" spans="1:5" ht="25.5">
      <c r="A124" s="35" t="s">
        <v>54</v>
      </c>
      <c r="E124" s="39" t="s">
        <v>10687</v>
      </c>
    </row>
    <row r="125" spans="1:5" ht="38.25">
      <c r="A125" s="35" t="s">
        <v>55</v>
      </c>
      <c r="E125" s="40" t="s">
        <v>10688</v>
      </c>
    </row>
    <row r="126" spans="1:5" ht="12.75">
      <c r="A126" t="s">
        <v>56</v>
      </c>
      <c r="E126" s="39" t="s">
        <v>5</v>
      </c>
    </row>
    <row r="127" spans="1:16" ht="25.5">
      <c r="A127" t="s">
        <v>49</v>
      </c>
      <c s="34" t="s">
        <v>162</v>
      </c>
      <c s="34" t="s">
        <v>10689</v>
      </c>
      <c s="35" t="s">
        <v>5</v>
      </c>
      <c s="6" t="s">
        <v>10690</v>
      </c>
      <c s="36" t="s">
        <v>819</v>
      </c>
      <c s="37">
        <v>383.998</v>
      </c>
      <c s="36">
        <v>0.0065</v>
      </c>
      <c s="36">
        <f>ROUND(G127*H127,6)</f>
      </c>
      <c r="L127" s="38">
        <v>0</v>
      </c>
      <c s="32">
        <f>ROUND(ROUND(L127,2)*ROUND(G127,3),2)</f>
      </c>
      <c s="36" t="s">
        <v>3001</v>
      </c>
      <c>
        <f>(M127*21)/100</f>
      </c>
      <c t="s">
        <v>27</v>
      </c>
    </row>
    <row r="128" spans="1:5" ht="25.5">
      <c r="A128" s="35" t="s">
        <v>54</v>
      </c>
      <c r="E128" s="39" t="s">
        <v>10690</v>
      </c>
    </row>
    <row r="129" spans="1:5" ht="267.75">
      <c r="A129" s="35" t="s">
        <v>55</v>
      </c>
      <c r="E129" s="40" t="s">
        <v>10691</v>
      </c>
    </row>
    <row r="130" spans="1:5" ht="12.75">
      <c r="A130" t="s">
        <v>56</v>
      </c>
      <c r="E130" s="39" t="s">
        <v>5</v>
      </c>
    </row>
    <row r="131" spans="1:16" ht="25.5">
      <c r="A131" t="s">
        <v>49</v>
      </c>
      <c s="34" t="s">
        <v>166</v>
      </c>
      <c s="34" t="s">
        <v>10692</v>
      </c>
      <c s="35" t="s">
        <v>5</v>
      </c>
      <c s="6" t="s">
        <v>10693</v>
      </c>
      <c s="36" t="s">
        <v>819</v>
      </c>
      <c s="37">
        <v>383.998</v>
      </c>
      <c s="36">
        <v>0.0147</v>
      </c>
      <c s="36">
        <f>ROUND(G131*H131,6)</f>
      </c>
      <c r="L131" s="38">
        <v>0</v>
      </c>
      <c s="32">
        <f>ROUND(ROUND(L131,2)*ROUND(G131,3),2)</f>
      </c>
      <c s="36" t="s">
        <v>3001</v>
      </c>
      <c>
        <f>(M131*21)/100</f>
      </c>
      <c t="s">
        <v>27</v>
      </c>
    </row>
    <row r="132" spans="1:5" ht="25.5">
      <c r="A132" s="35" t="s">
        <v>54</v>
      </c>
      <c r="E132" s="39" t="s">
        <v>10693</v>
      </c>
    </row>
    <row r="133" spans="1:5" ht="38.25">
      <c r="A133" s="35" t="s">
        <v>55</v>
      </c>
      <c r="E133" s="40" t="s">
        <v>10694</v>
      </c>
    </row>
    <row r="134" spans="1:5" ht="12.75">
      <c r="A134" t="s">
        <v>56</v>
      </c>
      <c r="E134" s="39" t="s">
        <v>5</v>
      </c>
    </row>
    <row r="135" spans="1:16" ht="25.5">
      <c r="A135" t="s">
        <v>49</v>
      </c>
      <c s="34" t="s">
        <v>169</v>
      </c>
      <c s="34" t="s">
        <v>10695</v>
      </c>
      <c s="35" t="s">
        <v>5</v>
      </c>
      <c s="6" t="s">
        <v>10696</v>
      </c>
      <c s="36" t="s">
        <v>819</v>
      </c>
      <c s="37">
        <v>383.998</v>
      </c>
      <c s="36">
        <v>0.00735</v>
      </c>
      <c s="36">
        <f>ROUND(G135*H135,6)</f>
      </c>
      <c r="L135" s="38">
        <v>0</v>
      </c>
      <c s="32">
        <f>ROUND(ROUND(L135,2)*ROUND(G135,3),2)</f>
      </c>
      <c s="36" t="s">
        <v>3001</v>
      </c>
      <c>
        <f>(M135*21)/100</f>
      </c>
      <c t="s">
        <v>27</v>
      </c>
    </row>
    <row r="136" spans="1:5" ht="25.5">
      <c r="A136" s="35" t="s">
        <v>54</v>
      </c>
      <c r="E136" s="39" t="s">
        <v>10696</v>
      </c>
    </row>
    <row r="137" spans="1:5" ht="38.25">
      <c r="A137" s="35" t="s">
        <v>55</v>
      </c>
      <c r="E137" s="40" t="s">
        <v>10694</v>
      </c>
    </row>
    <row r="138" spans="1:5" ht="12.75">
      <c r="A138" t="s">
        <v>56</v>
      </c>
      <c r="E138" s="39" t="s">
        <v>5</v>
      </c>
    </row>
    <row r="139" spans="1:16" ht="25.5">
      <c r="A139" t="s">
        <v>49</v>
      </c>
      <c s="34" t="s">
        <v>184</v>
      </c>
      <c s="34" t="s">
        <v>10697</v>
      </c>
      <c s="35" t="s">
        <v>5</v>
      </c>
      <c s="6" t="s">
        <v>10698</v>
      </c>
      <c s="36" t="s">
        <v>819</v>
      </c>
      <c s="37">
        <v>34.08</v>
      </c>
      <c s="36">
        <v>0.0147</v>
      </c>
      <c s="36">
        <f>ROUND(G139*H139,6)</f>
      </c>
      <c r="L139" s="38">
        <v>0</v>
      </c>
      <c s="32">
        <f>ROUND(ROUND(L139,2)*ROUND(G139,3),2)</f>
      </c>
      <c s="36" t="s">
        <v>3001</v>
      </c>
      <c>
        <f>(M139*21)/100</f>
      </c>
      <c t="s">
        <v>27</v>
      </c>
    </row>
    <row r="140" spans="1:5" ht="25.5">
      <c r="A140" s="35" t="s">
        <v>54</v>
      </c>
      <c r="E140" s="39" t="s">
        <v>10698</v>
      </c>
    </row>
    <row r="141" spans="1:5" ht="51">
      <c r="A141" s="35" t="s">
        <v>55</v>
      </c>
      <c r="E141" s="40" t="s">
        <v>10699</v>
      </c>
    </row>
    <row r="142" spans="1:5" ht="12.75">
      <c r="A142" t="s">
        <v>56</v>
      </c>
      <c r="E142" s="39" t="s">
        <v>5</v>
      </c>
    </row>
    <row r="143" spans="1:16" ht="38.25">
      <c r="A143" t="s">
        <v>49</v>
      </c>
      <c s="34" t="s">
        <v>189</v>
      </c>
      <c s="34" t="s">
        <v>10700</v>
      </c>
      <c s="35" t="s">
        <v>5</v>
      </c>
      <c s="6" t="s">
        <v>10701</v>
      </c>
      <c s="36" t="s">
        <v>819</v>
      </c>
      <c s="37">
        <v>34.08</v>
      </c>
      <c s="36">
        <v>0.00735</v>
      </c>
      <c s="36">
        <f>ROUND(G143*H143,6)</f>
      </c>
      <c r="L143" s="38">
        <v>0</v>
      </c>
      <c s="32">
        <f>ROUND(ROUND(L143,2)*ROUND(G143,3),2)</f>
      </c>
      <c s="36" t="s">
        <v>3001</v>
      </c>
      <c>
        <f>(M143*21)/100</f>
      </c>
      <c t="s">
        <v>27</v>
      </c>
    </row>
    <row r="144" spans="1:5" ht="38.25">
      <c r="A144" s="35" t="s">
        <v>54</v>
      </c>
      <c r="E144" s="39" t="s">
        <v>10702</v>
      </c>
    </row>
    <row r="145" spans="1:5" ht="51">
      <c r="A145" s="35" t="s">
        <v>55</v>
      </c>
      <c r="E145" s="40" t="s">
        <v>10699</v>
      </c>
    </row>
    <row r="146" spans="1:5" ht="12.75">
      <c r="A146" t="s">
        <v>56</v>
      </c>
      <c r="E146" s="39" t="s">
        <v>5</v>
      </c>
    </row>
    <row r="147" spans="1:16" ht="25.5">
      <c r="A147" t="s">
        <v>49</v>
      </c>
      <c s="34" t="s">
        <v>193</v>
      </c>
      <c s="34" t="s">
        <v>10703</v>
      </c>
      <c s="35" t="s">
        <v>5</v>
      </c>
      <c s="6" t="s">
        <v>10704</v>
      </c>
      <c s="36" t="s">
        <v>819</v>
      </c>
      <c s="37">
        <v>120.175</v>
      </c>
      <c s="36">
        <v>0.0102</v>
      </c>
      <c s="36">
        <f>ROUND(G147*H147,6)</f>
      </c>
      <c r="L147" s="38">
        <v>0</v>
      </c>
      <c s="32">
        <f>ROUND(ROUND(L147,2)*ROUND(G147,3),2)</f>
      </c>
      <c s="36" t="s">
        <v>85</v>
      </c>
      <c>
        <f>(M147*21)/100</f>
      </c>
      <c t="s">
        <v>27</v>
      </c>
    </row>
    <row r="148" spans="1:5" ht="25.5">
      <c r="A148" s="35" t="s">
        <v>54</v>
      </c>
      <c r="E148" s="39" t="s">
        <v>10704</v>
      </c>
    </row>
    <row r="149" spans="1:5" ht="102">
      <c r="A149" s="35" t="s">
        <v>55</v>
      </c>
      <c r="E149" s="40" t="s">
        <v>10705</v>
      </c>
    </row>
    <row r="150" spans="1:5" ht="12.75">
      <c r="A150" t="s">
        <v>56</v>
      </c>
      <c r="E150" s="39" t="s">
        <v>5</v>
      </c>
    </row>
    <row r="151" spans="1:16" ht="25.5">
      <c r="A151" t="s">
        <v>49</v>
      </c>
      <c s="34" t="s">
        <v>197</v>
      </c>
      <c s="34" t="s">
        <v>10706</v>
      </c>
      <c s="35" t="s">
        <v>5</v>
      </c>
      <c s="6" t="s">
        <v>10707</v>
      </c>
      <c s="36" t="s">
        <v>819</v>
      </c>
      <c s="37">
        <v>119.474</v>
      </c>
      <c s="36">
        <v>0.0208</v>
      </c>
      <c s="36">
        <f>ROUND(G151*H151,6)</f>
      </c>
      <c r="L151" s="38">
        <v>0</v>
      </c>
      <c s="32">
        <f>ROUND(ROUND(L151,2)*ROUND(G151,3),2)</f>
      </c>
      <c s="36" t="s">
        <v>85</v>
      </c>
      <c>
        <f>(M151*21)/100</f>
      </c>
      <c t="s">
        <v>27</v>
      </c>
    </row>
    <row r="152" spans="1:5" ht="25.5">
      <c r="A152" s="35" t="s">
        <v>54</v>
      </c>
      <c r="E152" s="39" t="s">
        <v>10707</v>
      </c>
    </row>
    <row r="153" spans="1:5" ht="357">
      <c r="A153" s="35" t="s">
        <v>55</v>
      </c>
      <c r="E153" s="40" t="s">
        <v>10708</v>
      </c>
    </row>
    <row r="154" spans="1:5" ht="12.75">
      <c r="A154" t="s">
        <v>56</v>
      </c>
      <c r="E154" s="39" t="s">
        <v>5</v>
      </c>
    </row>
    <row r="155" spans="1:16" ht="25.5">
      <c r="A155" t="s">
        <v>49</v>
      </c>
      <c s="34" t="s">
        <v>201</v>
      </c>
      <c s="34" t="s">
        <v>10709</v>
      </c>
      <c s="35" t="s">
        <v>5</v>
      </c>
      <c s="6" t="s">
        <v>10710</v>
      </c>
      <c s="36" t="s">
        <v>819</v>
      </c>
      <c s="37">
        <v>158.56</v>
      </c>
      <c s="36">
        <v>0.01368</v>
      </c>
      <c s="36">
        <f>ROUND(G155*H155,6)</f>
      </c>
      <c r="L155" s="38">
        <v>0</v>
      </c>
      <c s="32">
        <f>ROUND(ROUND(L155,2)*ROUND(G155,3),2)</f>
      </c>
      <c s="36" t="s">
        <v>85</v>
      </c>
      <c>
        <f>(M155*21)/100</f>
      </c>
      <c t="s">
        <v>27</v>
      </c>
    </row>
    <row r="156" spans="1:5" ht="25.5">
      <c r="A156" s="35" t="s">
        <v>54</v>
      </c>
      <c r="E156" s="39" t="s">
        <v>10710</v>
      </c>
    </row>
    <row r="157" spans="1:5" ht="153">
      <c r="A157" s="35" t="s">
        <v>55</v>
      </c>
      <c r="E157" s="40" t="s">
        <v>10711</v>
      </c>
    </row>
    <row r="158" spans="1:5" ht="12.75">
      <c r="A158" t="s">
        <v>56</v>
      </c>
      <c r="E158" s="39" t="s">
        <v>5</v>
      </c>
    </row>
    <row r="159" spans="1:16" ht="25.5">
      <c r="A159" t="s">
        <v>49</v>
      </c>
      <c s="34" t="s">
        <v>205</v>
      </c>
      <c s="34" t="s">
        <v>10712</v>
      </c>
      <c s="35" t="s">
        <v>5</v>
      </c>
      <c s="6" t="s">
        <v>10713</v>
      </c>
      <c s="36" t="s">
        <v>819</v>
      </c>
      <c s="37">
        <v>54.528</v>
      </c>
      <c s="36">
        <v>0</v>
      </c>
      <c s="36">
        <f>ROUND(G159*H159,6)</f>
      </c>
      <c r="L159" s="38">
        <v>0</v>
      </c>
      <c s="32">
        <f>ROUND(ROUND(L159,2)*ROUND(G159,3),2)</f>
      </c>
      <c s="36" t="s">
        <v>85</v>
      </c>
      <c>
        <f>(M159*21)/100</f>
      </c>
      <c t="s">
        <v>27</v>
      </c>
    </row>
    <row r="160" spans="1:5" ht="25.5">
      <c r="A160" s="35" t="s">
        <v>54</v>
      </c>
      <c r="E160" s="39" t="s">
        <v>10713</v>
      </c>
    </row>
    <row r="161" spans="1:5" ht="89.25">
      <c r="A161" s="35" t="s">
        <v>55</v>
      </c>
      <c r="E161" s="40" t="s">
        <v>10714</v>
      </c>
    </row>
    <row r="162" spans="1:5" ht="12.75">
      <c r="A162" t="s">
        <v>56</v>
      </c>
      <c r="E162" s="39" t="s">
        <v>5</v>
      </c>
    </row>
    <row r="163" spans="1:13" ht="12.75">
      <c r="A163" t="s">
        <v>46</v>
      </c>
      <c r="C163" s="31" t="s">
        <v>3444</v>
      </c>
      <c r="E163" s="33" t="s">
        <v>7467</v>
      </c>
      <c r="J163" s="32">
        <f>0</f>
      </c>
      <c s="32">
        <f>0</f>
      </c>
      <c s="32">
        <f>0+L164+L168+L172+L176+L180+L184+L188+L192+L196+L200+L204+L208+L212+L216</f>
      </c>
      <c s="32">
        <f>0+M164+M168+M172+M176+M180+M184+M188+M192+M196+M200+M204+M208+M212+M216</f>
      </c>
    </row>
    <row r="164" spans="1:16" ht="12.75">
      <c r="A164" t="s">
        <v>49</v>
      </c>
      <c s="34" t="s">
        <v>209</v>
      </c>
      <c s="34" t="s">
        <v>7468</v>
      </c>
      <c s="35" t="s">
        <v>5</v>
      </c>
      <c s="6" t="s">
        <v>7469</v>
      </c>
      <c s="36" t="s">
        <v>1010</v>
      </c>
      <c s="37">
        <v>0.056</v>
      </c>
      <c s="36">
        <v>1</v>
      </c>
      <c s="36">
        <f>ROUND(G164*H164,6)</f>
      </c>
      <c r="L164" s="38">
        <v>0</v>
      </c>
      <c s="32">
        <f>ROUND(ROUND(L164,2)*ROUND(G164,3),2)</f>
      </c>
      <c s="36" t="s">
        <v>3001</v>
      </c>
      <c>
        <f>(M164*21)/100</f>
      </c>
      <c t="s">
        <v>27</v>
      </c>
    </row>
    <row r="165" spans="1:5" ht="12.75">
      <c r="A165" s="35" t="s">
        <v>54</v>
      </c>
      <c r="E165" s="39" t="s">
        <v>7469</v>
      </c>
    </row>
    <row r="166" spans="1:5" ht="51">
      <c r="A166" s="35" t="s">
        <v>55</v>
      </c>
      <c r="E166" s="40" t="s">
        <v>10715</v>
      </c>
    </row>
    <row r="167" spans="1:5" ht="12.75">
      <c r="A167" t="s">
        <v>56</v>
      </c>
      <c r="E167" s="39" t="s">
        <v>5</v>
      </c>
    </row>
    <row r="168" spans="1:16" ht="25.5">
      <c r="A168" t="s">
        <v>49</v>
      </c>
      <c s="34" t="s">
        <v>213</v>
      </c>
      <c s="34" t="s">
        <v>9967</v>
      </c>
      <c s="35" t="s">
        <v>5</v>
      </c>
      <c s="6" t="s">
        <v>9968</v>
      </c>
      <c s="36" t="s">
        <v>819</v>
      </c>
      <c s="37">
        <v>78.011</v>
      </c>
      <c s="36">
        <v>0.0054</v>
      </c>
      <c s="36">
        <f>ROUND(G168*H168,6)</f>
      </c>
      <c r="L168" s="38">
        <v>0</v>
      </c>
      <c s="32">
        <f>ROUND(ROUND(L168,2)*ROUND(G168,3),2)</f>
      </c>
      <c s="36" t="s">
        <v>3001</v>
      </c>
      <c>
        <f>(M168*21)/100</f>
      </c>
      <c t="s">
        <v>27</v>
      </c>
    </row>
    <row r="169" spans="1:5" ht="25.5">
      <c r="A169" s="35" t="s">
        <v>54</v>
      </c>
      <c r="E169" s="39" t="s">
        <v>9968</v>
      </c>
    </row>
    <row r="170" spans="1:5" ht="12.75">
      <c r="A170" s="35" t="s">
        <v>55</v>
      </c>
      <c r="E170" s="40" t="s">
        <v>5</v>
      </c>
    </row>
    <row r="171" spans="1:5" ht="12.75">
      <c r="A171" t="s">
        <v>56</v>
      </c>
      <c r="E171" s="39" t="s">
        <v>5</v>
      </c>
    </row>
    <row r="172" spans="1:16" ht="25.5">
      <c r="A172" t="s">
        <v>49</v>
      </c>
      <c s="34" t="s">
        <v>217</v>
      </c>
      <c s="34" t="s">
        <v>8190</v>
      </c>
      <c s="35" t="s">
        <v>5</v>
      </c>
      <c s="6" t="s">
        <v>8191</v>
      </c>
      <c s="36" t="s">
        <v>819</v>
      </c>
      <c s="37">
        <v>262.002</v>
      </c>
      <c s="36">
        <v>0.0054</v>
      </c>
      <c s="36">
        <f>ROUND(G172*H172,6)</f>
      </c>
      <c r="L172" s="38">
        <v>0</v>
      </c>
      <c s="32">
        <f>ROUND(ROUND(L172,2)*ROUND(G172,3),2)</f>
      </c>
      <c s="36" t="s">
        <v>3001</v>
      </c>
      <c>
        <f>(M172*21)/100</f>
      </c>
      <c t="s">
        <v>27</v>
      </c>
    </row>
    <row r="173" spans="1:5" ht="25.5">
      <c r="A173" s="35" t="s">
        <v>54</v>
      </c>
      <c r="E173" s="39" t="s">
        <v>8191</v>
      </c>
    </row>
    <row r="174" spans="1:5" ht="38.25">
      <c r="A174" s="35" t="s">
        <v>55</v>
      </c>
      <c r="E174" s="40" t="s">
        <v>10716</v>
      </c>
    </row>
    <row r="175" spans="1:5" ht="12.75">
      <c r="A175" t="s">
        <v>56</v>
      </c>
      <c r="E175" s="39" t="s">
        <v>5</v>
      </c>
    </row>
    <row r="176" spans="1:16" ht="25.5">
      <c r="A176" t="s">
        <v>49</v>
      </c>
      <c s="34" t="s">
        <v>221</v>
      </c>
      <c s="34" t="s">
        <v>7477</v>
      </c>
      <c s="35" t="s">
        <v>5</v>
      </c>
      <c s="6" t="s">
        <v>7478</v>
      </c>
      <c s="36" t="s">
        <v>819</v>
      </c>
      <c s="37">
        <v>107.29</v>
      </c>
      <c s="36">
        <v>0</v>
      </c>
      <c s="36">
        <f>ROUND(G176*H176,6)</f>
      </c>
      <c r="L176" s="38">
        <v>0</v>
      </c>
      <c s="32">
        <f>ROUND(ROUND(L176,2)*ROUND(G176,3),2)</f>
      </c>
      <c s="36" t="s">
        <v>3001</v>
      </c>
      <c>
        <f>(M176*21)/100</f>
      </c>
      <c t="s">
        <v>27</v>
      </c>
    </row>
    <row r="177" spans="1:5" ht="25.5">
      <c r="A177" s="35" t="s">
        <v>54</v>
      </c>
      <c r="E177" s="39" t="s">
        <v>7478</v>
      </c>
    </row>
    <row r="178" spans="1:5" ht="76.5">
      <c r="A178" s="35" t="s">
        <v>55</v>
      </c>
      <c r="E178" s="40" t="s">
        <v>10717</v>
      </c>
    </row>
    <row r="179" spans="1:5" ht="12.75">
      <c r="A179" t="s">
        <v>56</v>
      </c>
      <c r="E179" s="39" t="s">
        <v>5</v>
      </c>
    </row>
    <row r="180" spans="1:16" ht="25.5">
      <c r="A180" t="s">
        <v>49</v>
      </c>
      <c s="34" t="s">
        <v>225</v>
      </c>
      <c s="34" t="s">
        <v>7482</v>
      </c>
      <c s="35" t="s">
        <v>5</v>
      </c>
      <c s="6" t="s">
        <v>7483</v>
      </c>
      <c s="36" t="s">
        <v>819</v>
      </c>
      <c s="37">
        <v>63.832</v>
      </c>
      <c s="36">
        <v>0</v>
      </c>
      <c s="36">
        <f>ROUND(G180*H180,6)</f>
      </c>
      <c r="L180" s="38">
        <v>0</v>
      </c>
      <c s="32">
        <f>ROUND(ROUND(L180,2)*ROUND(G180,3),2)</f>
      </c>
      <c s="36" t="s">
        <v>3001</v>
      </c>
      <c>
        <f>(M180*21)/100</f>
      </c>
      <c t="s">
        <v>27</v>
      </c>
    </row>
    <row r="181" spans="1:5" ht="25.5">
      <c r="A181" s="35" t="s">
        <v>54</v>
      </c>
      <c r="E181" s="39" t="s">
        <v>7483</v>
      </c>
    </row>
    <row r="182" spans="1:5" ht="76.5">
      <c r="A182" s="35" t="s">
        <v>55</v>
      </c>
      <c r="E182" s="40" t="s">
        <v>10718</v>
      </c>
    </row>
    <row r="183" spans="1:5" ht="12.75">
      <c r="A183" t="s">
        <v>56</v>
      </c>
      <c r="E183" s="39" t="s">
        <v>5</v>
      </c>
    </row>
    <row r="184" spans="1:16" ht="12.75">
      <c r="A184" t="s">
        <v>49</v>
      </c>
      <c s="34" t="s">
        <v>229</v>
      </c>
      <c s="34" t="s">
        <v>8207</v>
      </c>
      <c s="35" t="s">
        <v>5</v>
      </c>
      <c s="6" t="s">
        <v>8208</v>
      </c>
      <c s="36" t="s">
        <v>819</v>
      </c>
      <c s="37">
        <v>214.58</v>
      </c>
      <c s="36">
        <v>0.0004</v>
      </c>
      <c s="36">
        <f>ROUND(G184*H184,6)</f>
      </c>
      <c r="L184" s="38">
        <v>0</v>
      </c>
      <c s="32">
        <f>ROUND(ROUND(L184,2)*ROUND(G184,3),2)</f>
      </c>
      <c s="36" t="s">
        <v>3001</v>
      </c>
      <c>
        <f>(M184*21)/100</f>
      </c>
      <c t="s">
        <v>27</v>
      </c>
    </row>
    <row r="185" spans="1:5" ht="12.75">
      <c r="A185" s="35" t="s">
        <v>54</v>
      </c>
      <c r="E185" s="39" t="s">
        <v>8208</v>
      </c>
    </row>
    <row r="186" spans="1:5" ht="76.5">
      <c r="A186" s="35" t="s">
        <v>55</v>
      </c>
      <c r="E186" s="40" t="s">
        <v>10719</v>
      </c>
    </row>
    <row r="187" spans="1:5" ht="12.75">
      <c r="A187" t="s">
        <v>56</v>
      </c>
      <c r="E187" s="39" t="s">
        <v>5</v>
      </c>
    </row>
    <row r="188" spans="1:16" ht="12.75">
      <c r="A188" t="s">
        <v>49</v>
      </c>
      <c s="34" t="s">
        <v>233</v>
      </c>
      <c s="34" t="s">
        <v>8210</v>
      </c>
      <c s="35" t="s">
        <v>5</v>
      </c>
      <c s="6" t="s">
        <v>8211</v>
      </c>
      <c s="36" t="s">
        <v>819</v>
      </c>
      <c s="37">
        <v>63.891</v>
      </c>
      <c s="36">
        <v>0.0004</v>
      </c>
      <c s="36">
        <f>ROUND(G188*H188,6)</f>
      </c>
      <c r="L188" s="38">
        <v>0</v>
      </c>
      <c s="32">
        <f>ROUND(ROUND(L188,2)*ROUND(G188,3),2)</f>
      </c>
      <c s="36" t="s">
        <v>3001</v>
      </c>
      <c>
        <f>(M188*21)/100</f>
      </c>
      <c t="s">
        <v>27</v>
      </c>
    </row>
    <row r="189" spans="1:5" ht="12.75">
      <c r="A189" s="35" t="s">
        <v>54</v>
      </c>
      <c r="E189" s="39" t="s">
        <v>8211</v>
      </c>
    </row>
    <row r="190" spans="1:5" ht="89.25">
      <c r="A190" s="35" t="s">
        <v>55</v>
      </c>
      <c r="E190" s="40" t="s">
        <v>10720</v>
      </c>
    </row>
    <row r="191" spans="1:5" ht="12.75">
      <c r="A191" t="s">
        <v>56</v>
      </c>
      <c r="E191" s="39" t="s">
        <v>5</v>
      </c>
    </row>
    <row r="192" spans="1:16" ht="25.5">
      <c r="A192" t="s">
        <v>49</v>
      </c>
      <c s="34" t="s">
        <v>237</v>
      </c>
      <c s="34" t="s">
        <v>10721</v>
      </c>
      <c s="35" t="s">
        <v>5</v>
      </c>
      <c s="6" t="s">
        <v>10722</v>
      </c>
      <c s="36" t="s">
        <v>819</v>
      </c>
      <c s="37">
        <v>104.469</v>
      </c>
      <c s="36">
        <v>5E-05</v>
      </c>
      <c s="36">
        <f>ROUND(G192*H192,6)</f>
      </c>
      <c r="L192" s="38">
        <v>0</v>
      </c>
      <c s="32">
        <f>ROUND(ROUND(L192,2)*ROUND(G192,3),2)</f>
      </c>
      <c s="36" t="s">
        <v>3001</v>
      </c>
      <c>
        <f>(M192*21)/100</f>
      </c>
      <c t="s">
        <v>27</v>
      </c>
    </row>
    <row r="193" spans="1:5" ht="25.5">
      <c r="A193" s="35" t="s">
        <v>54</v>
      </c>
      <c r="E193" s="39" t="s">
        <v>10722</v>
      </c>
    </row>
    <row r="194" spans="1:5" ht="153">
      <c r="A194" s="35" t="s">
        <v>55</v>
      </c>
      <c r="E194" s="40" t="s">
        <v>10723</v>
      </c>
    </row>
    <row r="195" spans="1:5" ht="12.75">
      <c r="A195" t="s">
        <v>56</v>
      </c>
      <c r="E195" s="39" t="s">
        <v>5</v>
      </c>
    </row>
    <row r="196" spans="1:16" ht="25.5">
      <c r="A196" t="s">
        <v>49</v>
      </c>
      <c s="34" t="s">
        <v>241</v>
      </c>
      <c s="34" t="s">
        <v>10724</v>
      </c>
      <c s="35" t="s">
        <v>5</v>
      </c>
      <c s="6" t="s">
        <v>10725</v>
      </c>
      <c s="36" t="s">
        <v>819</v>
      </c>
      <c s="37">
        <v>178.794</v>
      </c>
      <c s="36">
        <v>0.00023</v>
      </c>
      <c s="36">
        <f>ROUND(G196*H196,6)</f>
      </c>
      <c r="L196" s="38">
        <v>0</v>
      </c>
      <c s="32">
        <f>ROUND(ROUND(L196,2)*ROUND(G196,3),2)</f>
      </c>
      <c s="36" t="s">
        <v>3001</v>
      </c>
      <c>
        <f>(M196*21)/100</f>
      </c>
      <c t="s">
        <v>27</v>
      </c>
    </row>
    <row r="197" spans="1:5" ht="25.5">
      <c r="A197" s="35" t="s">
        <v>54</v>
      </c>
      <c r="E197" s="39" t="s">
        <v>10725</v>
      </c>
    </row>
    <row r="198" spans="1:5" ht="127.5">
      <c r="A198" s="35" t="s">
        <v>55</v>
      </c>
      <c r="E198" s="40" t="s">
        <v>10726</v>
      </c>
    </row>
    <row r="199" spans="1:5" ht="12.75">
      <c r="A199" t="s">
        <v>56</v>
      </c>
      <c r="E199" s="39" t="s">
        <v>5</v>
      </c>
    </row>
    <row r="200" spans="1:16" ht="38.25">
      <c r="A200" t="s">
        <v>49</v>
      </c>
      <c s="34" t="s">
        <v>245</v>
      </c>
      <c s="34" t="s">
        <v>7492</v>
      </c>
      <c s="35" t="s">
        <v>5</v>
      </c>
      <c s="6" t="s">
        <v>7493</v>
      </c>
      <c s="36" t="s">
        <v>1010</v>
      </c>
      <c s="37">
        <v>2.107</v>
      </c>
      <c s="36">
        <v>0</v>
      </c>
      <c s="36">
        <f>ROUND(G200*H200,6)</f>
      </c>
      <c r="L200" s="38">
        <v>0</v>
      </c>
      <c s="32">
        <f>ROUND(ROUND(L200,2)*ROUND(G200,3),2)</f>
      </c>
      <c s="36" t="s">
        <v>3001</v>
      </c>
      <c>
        <f>(M200*21)/100</f>
      </c>
      <c t="s">
        <v>27</v>
      </c>
    </row>
    <row r="201" spans="1:5" ht="38.25">
      <c r="A201" s="35" t="s">
        <v>54</v>
      </c>
      <c r="E201" s="39" t="s">
        <v>7494</v>
      </c>
    </row>
    <row r="202" spans="1:5" ht="12.75">
      <c r="A202" s="35" t="s">
        <v>55</v>
      </c>
      <c r="E202" s="40" t="s">
        <v>5</v>
      </c>
    </row>
    <row r="203" spans="1:5" ht="12.75">
      <c r="A203" t="s">
        <v>56</v>
      </c>
      <c r="E203" s="39" t="s">
        <v>5</v>
      </c>
    </row>
    <row r="204" spans="1:16" ht="25.5">
      <c r="A204" t="s">
        <v>49</v>
      </c>
      <c s="34" t="s">
        <v>249</v>
      </c>
      <c s="34" t="s">
        <v>10727</v>
      </c>
      <c s="35" t="s">
        <v>5</v>
      </c>
      <c s="6" t="s">
        <v>10728</v>
      </c>
      <c s="36" t="s">
        <v>819</v>
      </c>
      <c s="37">
        <v>106.766</v>
      </c>
      <c s="36">
        <v>0.00016</v>
      </c>
      <c s="36">
        <f>ROUND(G204*H204,6)</f>
      </c>
      <c r="L204" s="38">
        <v>0</v>
      </c>
      <c s="32">
        <f>ROUND(ROUND(L204,2)*ROUND(G204,3),2)</f>
      </c>
      <c s="36" t="s">
        <v>85</v>
      </c>
      <c>
        <f>(M204*21)/100</f>
      </c>
      <c t="s">
        <v>27</v>
      </c>
    </row>
    <row r="205" spans="1:5" ht="25.5">
      <c r="A205" s="35" t="s">
        <v>54</v>
      </c>
      <c r="E205" s="39" t="s">
        <v>10728</v>
      </c>
    </row>
    <row r="206" spans="1:5" ht="12.75">
      <c r="A206" s="35" t="s">
        <v>55</v>
      </c>
      <c r="E206" s="40" t="s">
        <v>5</v>
      </c>
    </row>
    <row r="207" spans="1:5" ht="12.75">
      <c r="A207" t="s">
        <v>56</v>
      </c>
      <c r="E207" s="39" t="s">
        <v>5</v>
      </c>
    </row>
    <row r="208" spans="1:16" ht="25.5">
      <c r="A208" t="s">
        <v>49</v>
      </c>
      <c s="34" t="s">
        <v>253</v>
      </c>
      <c s="34" t="s">
        <v>10729</v>
      </c>
      <c s="35" t="s">
        <v>5</v>
      </c>
      <c s="6" t="s">
        <v>10730</v>
      </c>
      <c s="36" t="s">
        <v>819</v>
      </c>
      <c s="37">
        <v>311.589</v>
      </c>
      <c s="36">
        <v>0.00013</v>
      </c>
      <c s="36">
        <f>ROUND(G208*H208,6)</f>
      </c>
      <c r="L208" s="38">
        <v>0</v>
      </c>
      <c s="32">
        <f>ROUND(ROUND(L208,2)*ROUND(G208,3),2)</f>
      </c>
      <c s="36" t="s">
        <v>85</v>
      </c>
      <c>
        <f>(M208*21)/100</f>
      </c>
      <c t="s">
        <v>27</v>
      </c>
    </row>
    <row r="209" spans="1:5" ht="25.5">
      <c r="A209" s="35" t="s">
        <v>54</v>
      </c>
      <c r="E209" s="39" t="s">
        <v>10730</v>
      </c>
    </row>
    <row r="210" spans="1:5" ht="51">
      <c r="A210" s="35" t="s">
        <v>55</v>
      </c>
      <c r="E210" s="40" t="s">
        <v>10731</v>
      </c>
    </row>
    <row r="211" spans="1:5" ht="12.75">
      <c r="A211" t="s">
        <v>56</v>
      </c>
      <c r="E211" s="39" t="s">
        <v>5</v>
      </c>
    </row>
    <row r="212" spans="1:16" ht="25.5">
      <c r="A212" t="s">
        <v>49</v>
      </c>
      <c s="34" t="s">
        <v>257</v>
      </c>
      <c s="34" t="s">
        <v>8222</v>
      </c>
      <c s="35" t="s">
        <v>5</v>
      </c>
      <c s="6" t="s">
        <v>8223</v>
      </c>
      <c s="36" t="s">
        <v>528</v>
      </c>
      <c s="37">
        <v>1</v>
      </c>
      <c s="36">
        <v>0</v>
      </c>
      <c s="36">
        <f>ROUND(G212*H212,6)</f>
      </c>
      <c r="L212" s="38">
        <v>0</v>
      </c>
      <c s="32">
        <f>ROUND(ROUND(L212,2)*ROUND(G212,3),2)</f>
      </c>
      <c s="36" t="s">
        <v>85</v>
      </c>
      <c>
        <f>(M212*21)/100</f>
      </c>
      <c t="s">
        <v>27</v>
      </c>
    </row>
    <row r="213" spans="1:5" ht="38.25">
      <c r="A213" s="35" t="s">
        <v>54</v>
      </c>
      <c r="E213" s="39" t="s">
        <v>8224</v>
      </c>
    </row>
    <row r="214" spans="1:5" ht="38.25">
      <c r="A214" s="35" t="s">
        <v>55</v>
      </c>
      <c r="E214" s="40" t="s">
        <v>8225</v>
      </c>
    </row>
    <row r="215" spans="1:5" ht="12.75">
      <c r="A215" t="s">
        <v>56</v>
      </c>
      <c r="E215" s="39" t="s">
        <v>5</v>
      </c>
    </row>
    <row r="216" spans="1:16" ht="12.75">
      <c r="A216" t="s">
        <v>49</v>
      </c>
      <c s="34" t="s">
        <v>261</v>
      </c>
      <c s="34" t="s">
        <v>10732</v>
      </c>
      <c s="35" t="s">
        <v>5</v>
      </c>
      <c s="6" t="s">
        <v>10733</v>
      </c>
      <c s="36" t="s">
        <v>819</v>
      </c>
      <c s="37">
        <v>98.857</v>
      </c>
      <c s="36">
        <v>0</v>
      </c>
      <c s="36">
        <f>ROUND(G216*H216,6)</f>
      </c>
      <c r="L216" s="38">
        <v>0</v>
      </c>
      <c s="32">
        <f>ROUND(ROUND(L216,2)*ROUND(G216,3),2)</f>
      </c>
      <c s="36" t="s">
        <v>85</v>
      </c>
      <c>
        <f>(M216*21)/100</f>
      </c>
      <c t="s">
        <v>27</v>
      </c>
    </row>
    <row r="217" spans="1:5" ht="12.75">
      <c r="A217" s="35" t="s">
        <v>54</v>
      </c>
      <c r="E217" s="39" t="s">
        <v>10733</v>
      </c>
    </row>
    <row r="218" spans="1:5" ht="140.25">
      <c r="A218" s="35" t="s">
        <v>55</v>
      </c>
      <c r="E218" s="40" t="s">
        <v>10734</v>
      </c>
    </row>
    <row r="219" spans="1:5" ht="12.75">
      <c r="A219" t="s">
        <v>56</v>
      </c>
      <c r="E219" s="39" t="s">
        <v>5</v>
      </c>
    </row>
    <row r="220" spans="1:13" ht="12.75">
      <c r="A220" t="s">
        <v>46</v>
      </c>
      <c r="C220" s="31" t="s">
        <v>9987</v>
      </c>
      <c r="E220" s="33" t="s">
        <v>9988</v>
      </c>
      <c r="J220" s="32">
        <f>0</f>
      </c>
      <c s="32">
        <f>0</f>
      </c>
      <c s="32">
        <f>0+L221+L225+L229+L233+L237+L241+L245+L249</f>
      </c>
      <c s="32">
        <f>0+M221+M225+M229+M233+M237+M241+M245+M249</f>
      </c>
    </row>
    <row r="221" spans="1:16" ht="12.75">
      <c r="A221" t="s">
        <v>49</v>
      </c>
      <c s="34" t="s">
        <v>265</v>
      </c>
      <c s="34" t="s">
        <v>10735</v>
      </c>
      <c s="35" t="s">
        <v>5</v>
      </c>
      <c s="6" t="s">
        <v>10736</v>
      </c>
      <c s="36" t="s">
        <v>819</v>
      </c>
      <c s="37">
        <v>23.481</v>
      </c>
      <c s="36">
        <v>0.00168</v>
      </c>
      <c s="36">
        <f>ROUND(G221*H221,6)</f>
      </c>
      <c r="L221" s="38">
        <v>0</v>
      </c>
      <c s="32">
        <f>ROUND(ROUND(L221,2)*ROUND(G221,3),2)</f>
      </c>
      <c s="36" t="s">
        <v>3001</v>
      </c>
      <c>
        <f>(M221*21)/100</f>
      </c>
      <c t="s">
        <v>27</v>
      </c>
    </row>
    <row r="222" spans="1:5" ht="12.75">
      <c r="A222" s="35" t="s">
        <v>54</v>
      </c>
      <c r="E222" s="39" t="s">
        <v>10736</v>
      </c>
    </row>
    <row r="223" spans="1:5" ht="12.75">
      <c r="A223" s="35" t="s">
        <v>55</v>
      </c>
      <c r="E223" s="40" t="s">
        <v>5</v>
      </c>
    </row>
    <row r="224" spans="1:5" ht="12.75">
      <c r="A224" t="s">
        <v>56</v>
      </c>
      <c r="E224" s="39" t="s">
        <v>5</v>
      </c>
    </row>
    <row r="225" spans="1:16" ht="12.75">
      <c r="A225" t="s">
        <v>49</v>
      </c>
      <c s="34" t="s">
        <v>595</v>
      </c>
      <c s="34" t="s">
        <v>10737</v>
      </c>
      <c s="35" t="s">
        <v>5</v>
      </c>
      <c s="6" t="s">
        <v>10738</v>
      </c>
      <c s="36" t="s">
        <v>68</v>
      </c>
      <c s="37">
        <v>4</v>
      </c>
      <c s="36">
        <v>0.00032</v>
      </c>
      <c s="36">
        <f>ROUND(G225*H225,6)</f>
      </c>
      <c r="L225" s="38">
        <v>0</v>
      </c>
      <c s="32">
        <f>ROUND(ROUND(L225,2)*ROUND(G225,3),2)</f>
      </c>
      <c s="36" t="s">
        <v>3001</v>
      </c>
      <c>
        <f>(M225*21)/100</f>
      </c>
      <c t="s">
        <v>27</v>
      </c>
    </row>
    <row r="226" spans="1:5" ht="12.75">
      <c r="A226" s="35" t="s">
        <v>54</v>
      </c>
      <c r="E226" s="39" t="s">
        <v>10738</v>
      </c>
    </row>
    <row r="227" spans="1:5" ht="12.75">
      <c r="A227" s="35" t="s">
        <v>55</v>
      </c>
      <c r="E227" s="40" t="s">
        <v>5</v>
      </c>
    </row>
    <row r="228" spans="1:5" ht="12.75">
      <c r="A228" t="s">
        <v>56</v>
      </c>
      <c r="E228" s="39" t="s">
        <v>5</v>
      </c>
    </row>
    <row r="229" spans="1:16" ht="12.75">
      <c r="A229" t="s">
        <v>49</v>
      </c>
      <c s="34" t="s">
        <v>599</v>
      </c>
      <c s="34" t="s">
        <v>10739</v>
      </c>
      <c s="35" t="s">
        <v>5</v>
      </c>
      <c s="6" t="s">
        <v>10740</v>
      </c>
      <c s="36" t="s">
        <v>1010</v>
      </c>
      <c s="37">
        <v>1.36</v>
      </c>
      <c s="36">
        <v>1</v>
      </c>
      <c s="36">
        <f>ROUND(G229*H229,6)</f>
      </c>
      <c r="L229" s="38">
        <v>0</v>
      </c>
      <c s="32">
        <f>ROUND(ROUND(L229,2)*ROUND(G229,3),2)</f>
      </c>
      <c s="36" t="s">
        <v>3001</v>
      </c>
      <c>
        <f>(M229*21)/100</f>
      </c>
      <c t="s">
        <v>27</v>
      </c>
    </row>
    <row r="230" spans="1:5" ht="12.75">
      <c r="A230" s="35" t="s">
        <v>54</v>
      </c>
      <c r="E230" s="39" t="s">
        <v>10740</v>
      </c>
    </row>
    <row r="231" spans="1:5" ht="12.75">
      <c r="A231" s="35" t="s">
        <v>55</v>
      </c>
      <c r="E231" s="40" t="s">
        <v>5</v>
      </c>
    </row>
    <row r="232" spans="1:5" ht="12.75">
      <c r="A232" t="s">
        <v>56</v>
      </c>
      <c r="E232" s="39" t="s">
        <v>5</v>
      </c>
    </row>
    <row r="233" spans="1:16" ht="38.25">
      <c r="A233" t="s">
        <v>49</v>
      </c>
      <c s="34" t="s">
        <v>269</v>
      </c>
      <c s="34" t="s">
        <v>10741</v>
      </c>
      <c s="35" t="s">
        <v>5</v>
      </c>
      <c s="6" t="s">
        <v>10742</v>
      </c>
      <c s="36" t="s">
        <v>819</v>
      </c>
      <c s="37">
        <v>20.33</v>
      </c>
      <c s="36">
        <v>0</v>
      </c>
      <c s="36">
        <f>ROUND(G233*H233,6)</f>
      </c>
      <c r="L233" s="38">
        <v>0</v>
      </c>
      <c s="32">
        <f>ROUND(ROUND(L233,2)*ROUND(G233,3),2)</f>
      </c>
      <c s="36" t="s">
        <v>3001</v>
      </c>
      <c>
        <f>(M233*21)/100</f>
      </c>
      <c t="s">
        <v>27</v>
      </c>
    </row>
    <row r="234" spans="1:5" ht="38.25">
      <c r="A234" s="35" t="s">
        <v>54</v>
      </c>
      <c r="E234" s="39" t="s">
        <v>10743</v>
      </c>
    </row>
    <row r="235" spans="1:5" ht="165.75">
      <c r="A235" s="35" t="s">
        <v>55</v>
      </c>
      <c r="E235" s="40" t="s">
        <v>10744</v>
      </c>
    </row>
    <row r="236" spans="1:5" ht="12.75">
      <c r="A236" t="s">
        <v>56</v>
      </c>
      <c r="E236" s="39" t="s">
        <v>5</v>
      </c>
    </row>
    <row r="237" spans="1:16" ht="25.5">
      <c r="A237" t="s">
        <v>49</v>
      </c>
      <c s="34" t="s">
        <v>273</v>
      </c>
      <c s="34" t="s">
        <v>10745</v>
      </c>
      <c s="35" t="s">
        <v>5</v>
      </c>
      <c s="6" t="s">
        <v>10746</v>
      </c>
      <c s="36" t="s">
        <v>819</v>
      </c>
      <c s="37">
        <v>13.264</v>
      </c>
      <c s="36">
        <v>0</v>
      </c>
      <c s="36">
        <f>ROUND(G237*H237,6)</f>
      </c>
      <c r="L237" s="38">
        <v>0</v>
      </c>
      <c s="32">
        <f>ROUND(ROUND(L237,2)*ROUND(G237,3),2)</f>
      </c>
      <c s="36" t="s">
        <v>3001</v>
      </c>
      <c>
        <f>(M237*21)/100</f>
      </c>
      <c t="s">
        <v>27</v>
      </c>
    </row>
    <row r="238" spans="1:5" ht="25.5">
      <c r="A238" s="35" t="s">
        <v>54</v>
      </c>
      <c r="E238" s="39" t="s">
        <v>10746</v>
      </c>
    </row>
    <row r="239" spans="1:5" ht="153">
      <c r="A239" s="35" t="s">
        <v>55</v>
      </c>
      <c r="E239" s="40" t="s">
        <v>10747</v>
      </c>
    </row>
    <row r="240" spans="1:5" ht="12.75">
      <c r="A240" t="s">
        <v>56</v>
      </c>
      <c r="E240" s="39" t="s">
        <v>5</v>
      </c>
    </row>
    <row r="241" spans="1:16" ht="25.5">
      <c r="A241" t="s">
        <v>49</v>
      </c>
      <c s="34" t="s">
        <v>277</v>
      </c>
      <c s="34" t="s">
        <v>10748</v>
      </c>
      <c s="35" t="s">
        <v>5</v>
      </c>
      <c s="6" t="s">
        <v>10749</v>
      </c>
      <c s="36" t="s">
        <v>68</v>
      </c>
      <c s="37">
        <v>4</v>
      </c>
      <c s="36">
        <v>0</v>
      </c>
      <c s="36">
        <f>ROUND(G241*H241,6)</f>
      </c>
      <c r="L241" s="38">
        <v>0</v>
      </c>
      <c s="32">
        <f>ROUND(ROUND(L241,2)*ROUND(G241,3),2)</f>
      </c>
      <c s="36" t="s">
        <v>3001</v>
      </c>
      <c>
        <f>(M241*21)/100</f>
      </c>
      <c t="s">
        <v>27</v>
      </c>
    </row>
    <row r="242" spans="1:5" ht="25.5">
      <c r="A242" s="35" t="s">
        <v>54</v>
      </c>
      <c r="E242" s="39" t="s">
        <v>10749</v>
      </c>
    </row>
    <row r="243" spans="1:5" ht="12.75">
      <c r="A243" s="35" t="s">
        <v>55</v>
      </c>
      <c r="E243" s="40" t="s">
        <v>10750</v>
      </c>
    </row>
    <row r="244" spans="1:5" ht="12.75">
      <c r="A244" t="s">
        <v>56</v>
      </c>
      <c r="E244" s="39" t="s">
        <v>5</v>
      </c>
    </row>
    <row r="245" spans="1:16" ht="25.5">
      <c r="A245" t="s">
        <v>49</v>
      </c>
      <c s="34" t="s">
        <v>281</v>
      </c>
      <c s="34" t="s">
        <v>10059</v>
      </c>
      <c s="35" t="s">
        <v>5</v>
      </c>
      <c s="6" t="s">
        <v>10061</v>
      </c>
      <c s="36" t="s">
        <v>1010</v>
      </c>
      <c s="37">
        <v>1.401</v>
      </c>
      <c s="36">
        <v>0</v>
      </c>
      <c s="36">
        <f>ROUND(G245*H245,6)</f>
      </c>
      <c r="L245" s="38">
        <v>0</v>
      </c>
      <c s="32">
        <f>ROUND(ROUND(L245,2)*ROUND(G245,3),2)</f>
      </c>
      <c s="36" t="s">
        <v>3001</v>
      </c>
      <c>
        <f>(M245*21)/100</f>
      </c>
      <c t="s">
        <v>27</v>
      </c>
    </row>
    <row r="246" spans="1:5" ht="25.5">
      <c r="A246" s="35" t="s">
        <v>54</v>
      </c>
      <c r="E246" s="39" t="s">
        <v>10061</v>
      </c>
    </row>
    <row r="247" spans="1:5" ht="12.75">
      <c r="A247" s="35" t="s">
        <v>55</v>
      </c>
      <c r="E247" s="40" t="s">
        <v>5</v>
      </c>
    </row>
    <row r="248" spans="1:5" ht="12.75">
      <c r="A248" t="s">
        <v>56</v>
      </c>
      <c r="E248" s="39" t="s">
        <v>5</v>
      </c>
    </row>
    <row r="249" spans="1:16" ht="12.75">
      <c r="A249" t="s">
        <v>49</v>
      </c>
      <c s="34" t="s">
        <v>285</v>
      </c>
      <c s="34" t="s">
        <v>10751</v>
      </c>
      <c s="35" t="s">
        <v>5</v>
      </c>
      <c s="6" t="s">
        <v>10752</v>
      </c>
      <c s="36" t="s">
        <v>819</v>
      </c>
      <c s="37">
        <v>13.264</v>
      </c>
      <c s="36">
        <v>0</v>
      </c>
      <c s="36">
        <f>ROUND(G249*H249,6)</f>
      </c>
      <c r="L249" s="38">
        <v>0</v>
      </c>
      <c s="32">
        <f>ROUND(ROUND(L249,2)*ROUND(G249,3),2)</f>
      </c>
      <c s="36" t="s">
        <v>85</v>
      </c>
      <c>
        <f>(M249*21)/100</f>
      </c>
      <c t="s">
        <v>27</v>
      </c>
    </row>
    <row r="250" spans="1:5" ht="12.75">
      <c r="A250" s="35" t="s">
        <v>54</v>
      </c>
      <c r="E250" s="39" t="s">
        <v>10752</v>
      </c>
    </row>
    <row r="251" spans="1:5" ht="38.25">
      <c r="A251" s="35" t="s">
        <v>55</v>
      </c>
      <c r="E251" s="40" t="s">
        <v>10753</v>
      </c>
    </row>
    <row r="252" spans="1:5" ht="12.75">
      <c r="A252" t="s">
        <v>56</v>
      </c>
      <c r="E252" s="39" t="s">
        <v>5</v>
      </c>
    </row>
    <row r="253" spans="1:13" ht="12.75">
      <c r="A253" t="s">
        <v>46</v>
      </c>
      <c r="C253" s="31" t="s">
        <v>7051</v>
      </c>
      <c r="E253" s="33" t="s">
        <v>7052</v>
      </c>
      <c r="J253" s="32">
        <f>0</f>
      </c>
      <c s="32">
        <f>0</f>
      </c>
      <c s="32">
        <f>0+L254+L258+L262+L266+L270</f>
      </c>
      <c s="32">
        <f>0+M254+M258+M262+M266+M270</f>
      </c>
    </row>
    <row r="254" spans="1:16" ht="12.75">
      <c r="A254" t="s">
        <v>49</v>
      </c>
      <c s="34" t="s">
        <v>289</v>
      </c>
      <c s="34" t="s">
        <v>10754</v>
      </c>
      <c s="35" t="s">
        <v>5</v>
      </c>
      <c s="6" t="s">
        <v>10755</v>
      </c>
      <c s="36" t="s">
        <v>819</v>
      </c>
      <c s="37">
        <v>59.862</v>
      </c>
      <c s="36">
        <v>0.003</v>
      </c>
      <c s="36">
        <f>ROUND(G254*H254,6)</f>
      </c>
      <c r="L254" s="38">
        <v>0</v>
      </c>
      <c s="32">
        <f>ROUND(ROUND(L254,2)*ROUND(G254,3),2)</f>
      </c>
      <c s="36" t="s">
        <v>3001</v>
      </c>
      <c>
        <f>(M254*21)/100</f>
      </c>
      <c t="s">
        <v>27</v>
      </c>
    </row>
    <row r="255" spans="1:5" ht="12.75">
      <c r="A255" s="35" t="s">
        <v>54</v>
      </c>
      <c r="E255" s="39" t="s">
        <v>10755</v>
      </c>
    </row>
    <row r="256" spans="1:5" ht="12.75">
      <c r="A256" s="35" t="s">
        <v>55</v>
      </c>
      <c r="E256" s="40" t="s">
        <v>5</v>
      </c>
    </row>
    <row r="257" spans="1:5" ht="12.75">
      <c r="A257" t="s">
        <v>56</v>
      </c>
      <c r="E257" s="39" t="s">
        <v>5</v>
      </c>
    </row>
    <row r="258" spans="1:16" ht="12.75">
      <c r="A258" t="s">
        <v>49</v>
      </c>
      <c s="34" t="s">
        <v>293</v>
      </c>
      <c s="34" t="s">
        <v>10756</v>
      </c>
      <c s="35" t="s">
        <v>5</v>
      </c>
      <c s="6" t="s">
        <v>10757</v>
      </c>
      <c s="36" t="s">
        <v>819</v>
      </c>
      <c s="37">
        <v>105.223</v>
      </c>
      <c s="36">
        <v>0.0042</v>
      </c>
      <c s="36">
        <f>ROUND(G258*H258,6)</f>
      </c>
      <c r="L258" s="38">
        <v>0</v>
      </c>
      <c s="32">
        <f>ROUND(ROUND(L258,2)*ROUND(G258,3),2)</f>
      </c>
      <c s="36" t="s">
        <v>3001</v>
      </c>
      <c>
        <f>(M258*21)/100</f>
      </c>
      <c t="s">
        <v>27</v>
      </c>
    </row>
    <row r="259" spans="1:5" ht="12.75">
      <c r="A259" s="35" t="s">
        <v>54</v>
      </c>
      <c r="E259" s="39" t="s">
        <v>10757</v>
      </c>
    </row>
    <row r="260" spans="1:5" ht="12.75">
      <c r="A260" s="35" t="s">
        <v>55</v>
      </c>
      <c r="E260" s="40" t="s">
        <v>5</v>
      </c>
    </row>
    <row r="261" spans="1:5" ht="12.75">
      <c r="A261" t="s">
        <v>56</v>
      </c>
      <c r="E261" s="39" t="s">
        <v>5</v>
      </c>
    </row>
    <row r="262" spans="1:16" ht="25.5">
      <c r="A262" t="s">
        <v>49</v>
      </c>
      <c s="34" t="s">
        <v>297</v>
      </c>
      <c s="34" t="s">
        <v>7498</v>
      </c>
      <c s="35" t="s">
        <v>5</v>
      </c>
      <c s="6" t="s">
        <v>7499</v>
      </c>
      <c s="36" t="s">
        <v>819</v>
      </c>
      <c s="37">
        <v>103.16</v>
      </c>
      <c s="36">
        <v>0</v>
      </c>
      <c s="36">
        <f>ROUND(G262*H262,6)</f>
      </c>
      <c r="L262" s="38">
        <v>0</v>
      </c>
      <c s="32">
        <f>ROUND(ROUND(L262,2)*ROUND(G262,3),2)</f>
      </c>
      <c s="36" t="s">
        <v>3001</v>
      </c>
      <c>
        <f>(M262*21)/100</f>
      </c>
      <c t="s">
        <v>27</v>
      </c>
    </row>
    <row r="263" spans="1:5" ht="25.5">
      <c r="A263" s="35" t="s">
        <v>54</v>
      </c>
      <c r="E263" s="39" t="s">
        <v>7499</v>
      </c>
    </row>
    <row r="264" spans="1:5" ht="140.25">
      <c r="A264" s="35" t="s">
        <v>55</v>
      </c>
      <c r="E264" s="40" t="s">
        <v>10758</v>
      </c>
    </row>
    <row r="265" spans="1:5" ht="12.75">
      <c r="A265" t="s">
        <v>56</v>
      </c>
      <c r="E265" s="39" t="s">
        <v>5</v>
      </c>
    </row>
    <row r="266" spans="1:16" ht="25.5">
      <c r="A266" t="s">
        <v>49</v>
      </c>
      <c s="34" t="s">
        <v>301</v>
      </c>
      <c s="34" t="s">
        <v>10759</v>
      </c>
      <c s="35" t="s">
        <v>5</v>
      </c>
      <c s="6" t="s">
        <v>10760</v>
      </c>
      <c s="36" t="s">
        <v>819</v>
      </c>
      <c s="37">
        <v>57.011</v>
      </c>
      <c s="36">
        <v>0.00606</v>
      </c>
      <c s="36">
        <f>ROUND(G266*H266,6)</f>
      </c>
      <c r="L266" s="38">
        <v>0</v>
      </c>
      <c s="32">
        <f>ROUND(ROUND(L266,2)*ROUND(G266,3),2)</f>
      </c>
      <c s="36" t="s">
        <v>3001</v>
      </c>
      <c>
        <f>(M266*21)/100</f>
      </c>
      <c t="s">
        <v>27</v>
      </c>
    </row>
    <row r="267" spans="1:5" ht="25.5">
      <c r="A267" s="35" t="s">
        <v>54</v>
      </c>
      <c r="E267" s="39" t="s">
        <v>10760</v>
      </c>
    </row>
    <row r="268" spans="1:5" ht="76.5">
      <c r="A268" s="35" t="s">
        <v>55</v>
      </c>
      <c r="E268" s="40" t="s">
        <v>10761</v>
      </c>
    </row>
    <row r="269" spans="1:5" ht="12.75">
      <c r="A269" t="s">
        <v>56</v>
      </c>
      <c r="E269" s="39" t="s">
        <v>5</v>
      </c>
    </row>
    <row r="270" spans="1:16" ht="25.5">
      <c r="A270" t="s">
        <v>49</v>
      </c>
      <c s="34" t="s">
        <v>305</v>
      </c>
      <c s="34" t="s">
        <v>7504</v>
      </c>
      <c s="35" t="s">
        <v>5</v>
      </c>
      <c s="6" t="s">
        <v>7505</v>
      </c>
      <c s="36" t="s">
        <v>1010</v>
      </c>
      <c s="37">
        <v>0.967</v>
      </c>
      <c s="36">
        <v>0</v>
      </c>
      <c s="36">
        <f>ROUND(G270*H270,6)</f>
      </c>
      <c r="L270" s="38">
        <v>0</v>
      </c>
      <c s="32">
        <f>ROUND(ROUND(L270,2)*ROUND(G270,3),2)</f>
      </c>
      <c s="36" t="s">
        <v>3001</v>
      </c>
      <c>
        <f>(M270*21)/100</f>
      </c>
      <c t="s">
        <v>27</v>
      </c>
    </row>
    <row r="271" spans="1:5" ht="25.5">
      <c r="A271" s="35" t="s">
        <v>54</v>
      </c>
      <c r="E271" s="39" t="s">
        <v>7505</v>
      </c>
    </row>
    <row r="272" spans="1:5" ht="12.75">
      <c r="A272" s="35" t="s">
        <v>55</v>
      </c>
      <c r="E272" s="40" t="s">
        <v>5</v>
      </c>
    </row>
    <row r="273" spans="1:5" ht="12.75">
      <c r="A273" t="s">
        <v>56</v>
      </c>
      <c r="E273" s="39" t="s">
        <v>5</v>
      </c>
    </row>
    <row r="274" spans="1:13" ht="12.75">
      <c r="A274" t="s">
        <v>46</v>
      </c>
      <c r="C274" s="31" t="s">
        <v>6385</v>
      </c>
      <c r="E274" s="33" t="s">
        <v>6386</v>
      </c>
      <c r="J274" s="32">
        <f>0</f>
      </c>
      <c s="32">
        <f>0</f>
      </c>
      <c s="32">
        <f>0+L275+L279</f>
      </c>
      <c s="32">
        <f>0+M275+M279</f>
      </c>
    </row>
    <row r="275" spans="1:16" ht="25.5">
      <c r="A275" t="s">
        <v>49</v>
      </c>
      <c s="34" t="s">
        <v>309</v>
      </c>
      <c s="34" t="s">
        <v>10762</v>
      </c>
      <c s="35" t="s">
        <v>5</v>
      </c>
      <c s="6" t="s">
        <v>10763</v>
      </c>
      <c s="36" t="s">
        <v>68</v>
      </c>
      <c s="37">
        <v>3</v>
      </c>
      <c s="36">
        <v>0.00212</v>
      </c>
      <c s="36">
        <f>ROUND(G275*H275,6)</f>
      </c>
      <c r="L275" s="38">
        <v>0</v>
      </c>
      <c s="32">
        <f>ROUND(ROUND(L275,2)*ROUND(G275,3),2)</f>
      </c>
      <c s="36" t="s">
        <v>3001</v>
      </c>
      <c>
        <f>(M275*21)/100</f>
      </c>
      <c t="s">
        <v>27</v>
      </c>
    </row>
    <row r="276" spans="1:5" ht="25.5">
      <c r="A276" s="35" t="s">
        <v>54</v>
      </c>
      <c r="E276" s="39" t="s">
        <v>10763</v>
      </c>
    </row>
    <row r="277" spans="1:5" ht="63.75">
      <c r="A277" s="35" t="s">
        <v>55</v>
      </c>
      <c r="E277" s="40" t="s">
        <v>10764</v>
      </c>
    </row>
    <row r="278" spans="1:5" ht="12.75">
      <c r="A278" t="s">
        <v>56</v>
      </c>
      <c r="E278" s="39" t="s">
        <v>5</v>
      </c>
    </row>
    <row r="279" spans="1:16" ht="25.5">
      <c r="A279" t="s">
        <v>49</v>
      </c>
      <c s="34" t="s">
        <v>313</v>
      </c>
      <c s="34" t="s">
        <v>9052</v>
      </c>
      <c s="35" t="s">
        <v>5</v>
      </c>
      <c s="6" t="s">
        <v>9053</v>
      </c>
      <c s="36" t="s">
        <v>1010</v>
      </c>
      <c s="37">
        <v>0.006</v>
      </c>
      <c s="36">
        <v>0</v>
      </c>
      <c s="36">
        <f>ROUND(G279*H279,6)</f>
      </c>
      <c r="L279" s="38">
        <v>0</v>
      </c>
      <c s="32">
        <f>ROUND(ROUND(L279,2)*ROUND(G279,3),2)</f>
      </c>
      <c s="36" t="s">
        <v>3001</v>
      </c>
      <c>
        <f>(M279*21)/100</f>
      </c>
      <c t="s">
        <v>27</v>
      </c>
    </row>
    <row r="280" spans="1:5" ht="25.5">
      <c r="A280" s="35" t="s">
        <v>54</v>
      </c>
      <c r="E280" s="39" t="s">
        <v>9053</v>
      </c>
    </row>
    <row r="281" spans="1:5" ht="12.75">
      <c r="A281" s="35" t="s">
        <v>55</v>
      </c>
      <c r="E281" s="40" t="s">
        <v>5</v>
      </c>
    </row>
    <row r="282" spans="1:5" ht="12.75">
      <c r="A282" t="s">
        <v>56</v>
      </c>
      <c r="E282" s="39" t="s">
        <v>5</v>
      </c>
    </row>
    <row r="283" spans="1:13" ht="12.75">
      <c r="A283" t="s">
        <v>46</v>
      </c>
      <c r="C283" s="31" t="s">
        <v>7588</v>
      </c>
      <c r="E283" s="33" t="s">
        <v>7589</v>
      </c>
      <c r="J283" s="32">
        <f>0</f>
      </c>
      <c s="32">
        <f>0</f>
      </c>
      <c s="32">
        <f>0+L284+L288+L292+L296+L300+L304+L308+L312+L316+L320+L324+L328+L332+L336+L340+L344+L348</f>
      </c>
      <c s="32">
        <f>0+M284+M288+M292+M296+M300+M304+M308+M312+M316+M320+M324+M328+M332+M336+M340+M344+M348</f>
      </c>
    </row>
    <row r="284" spans="1:16" ht="12.75">
      <c r="A284" t="s">
        <v>49</v>
      </c>
      <c s="34" t="s">
        <v>317</v>
      </c>
      <c s="34" t="s">
        <v>10765</v>
      </c>
      <c s="35" t="s">
        <v>5</v>
      </c>
      <c s="6" t="s">
        <v>10766</v>
      </c>
      <c s="36" t="s">
        <v>52</v>
      </c>
      <c s="37">
        <v>3.753</v>
      </c>
      <c s="36">
        <v>0.55</v>
      </c>
      <c s="36">
        <f>ROUND(G284*H284,6)</f>
      </c>
      <c r="L284" s="38">
        <v>0</v>
      </c>
      <c s="32">
        <f>ROUND(ROUND(L284,2)*ROUND(G284,3),2)</f>
      </c>
      <c s="36" t="s">
        <v>3001</v>
      </c>
      <c>
        <f>(M284*21)/100</f>
      </c>
      <c t="s">
        <v>27</v>
      </c>
    </row>
    <row r="285" spans="1:5" ht="12.75">
      <c r="A285" s="35" t="s">
        <v>54</v>
      </c>
      <c r="E285" s="39" t="s">
        <v>10766</v>
      </c>
    </row>
    <row r="286" spans="1:5" ht="12.75">
      <c r="A286" s="35" t="s">
        <v>55</v>
      </c>
      <c r="E286" s="40" t="s">
        <v>5</v>
      </c>
    </row>
    <row r="287" spans="1:5" ht="12.75">
      <c r="A287" t="s">
        <v>56</v>
      </c>
      <c r="E287" s="39" t="s">
        <v>5</v>
      </c>
    </row>
    <row r="288" spans="1:16" ht="12.75">
      <c r="A288" t="s">
        <v>49</v>
      </c>
      <c s="34" t="s">
        <v>321</v>
      </c>
      <c s="34" t="s">
        <v>10767</v>
      </c>
      <c s="35" t="s">
        <v>5</v>
      </c>
      <c s="6" t="s">
        <v>10768</v>
      </c>
      <c s="36" t="s">
        <v>819</v>
      </c>
      <c s="37">
        <v>110.885</v>
      </c>
      <c s="36">
        <v>0.0135</v>
      </c>
      <c s="36">
        <f>ROUND(G288*H288,6)</f>
      </c>
      <c r="L288" s="38">
        <v>0</v>
      </c>
      <c s="32">
        <f>ROUND(ROUND(L288,2)*ROUND(G288,3),2)</f>
      </c>
      <c s="36" t="s">
        <v>3001</v>
      </c>
      <c>
        <f>(M288*21)/100</f>
      </c>
      <c t="s">
        <v>27</v>
      </c>
    </row>
    <row r="289" spans="1:5" ht="12.75">
      <c r="A289" s="35" t="s">
        <v>54</v>
      </c>
      <c r="E289" s="39" t="s">
        <v>10768</v>
      </c>
    </row>
    <row r="290" spans="1:5" ht="38.25">
      <c r="A290" s="35" t="s">
        <v>55</v>
      </c>
      <c r="E290" s="40" t="s">
        <v>10769</v>
      </c>
    </row>
    <row r="291" spans="1:5" ht="12.75">
      <c r="A291" t="s">
        <v>56</v>
      </c>
      <c r="E291" s="39" t="s">
        <v>5</v>
      </c>
    </row>
    <row r="292" spans="1:16" ht="12.75">
      <c r="A292" t="s">
        <v>49</v>
      </c>
      <c s="34" t="s">
        <v>325</v>
      </c>
      <c s="34" t="s">
        <v>10770</v>
      </c>
      <c s="35" t="s">
        <v>5</v>
      </c>
      <c s="6" t="s">
        <v>10771</v>
      </c>
      <c s="36" t="s">
        <v>52</v>
      </c>
      <c s="37">
        <v>2.642</v>
      </c>
      <c s="36">
        <v>0.44</v>
      </c>
      <c s="36">
        <f>ROUND(G292*H292,6)</f>
      </c>
      <c r="L292" s="38">
        <v>0</v>
      </c>
      <c s="32">
        <f>ROUND(ROUND(L292,2)*ROUND(G292,3),2)</f>
      </c>
      <c s="36" t="s">
        <v>3001</v>
      </c>
      <c>
        <f>(M292*21)/100</f>
      </c>
      <c t="s">
        <v>27</v>
      </c>
    </row>
    <row r="293" spans="1:5" ht="12.75">
      <c r="A293" s="35" t="s">
        <v>54</v>
      </c>
      <c r="E293" s="39" t="s">
        <v>10771</v>
      </c>
    </row>
    <row r="294" spans="1:5" ht="178.5">
      <c r="A294" s="35" t="s">
        <v>55</v>
      </c>
      <c r="E294" s="40" t="s">
        <v>10772</v>
      </c>
    </row>
    <row r="295" spans="1:5" ht="12.75">
      <c r="A295" t="s">
        <v>56</v>
      </c>
      <c r="E295" s="39" t="s">
        <v>5</v>
      </c>
    </row>
    <row r="296" spans="1:16" ht="12.75">
      <c r="A296" t="s">
        <v>49</v>
      </c>
      <c s="34" t="s">
        <v>329</v>
      </c>
      <c s="34" t="s">
        <v>10773</v>
      </c>
      <c s="35" t="s">
        <v>5</v>
      </c>
      <c s="6" t="s">
        <v>10774</v>
      </c>
      <c s="36" t="s">
        <v>52</v>
      </c>
      <c s="37">
        <v>0.072</v>
      </c>
      <c s="36">
        <v>0.44</v>
      </c>
      <c s="36">
        <f>ROUND(G296*H296,6)</f>
      </c>
      <c r="L296" s="38">
        <v>0</v>
      </c>
      <c s="32">
        <f>ROUND(ROUND(L296,2)*ROUND(G296,3),2)</f>
      </c>
      <c s="36" t="s">
        <v>3001</v>
      </c>
      <c>
        <f>(M296*21)/100</f>
      </c>
      <c t="s">
        <v>27</v>
      </c>
    </row>
    <row r="297" spans="1:5" ht="12.75">
      <c r="A297" s="35" t="s">
        <v>54</v>
      </c>
      <c r="E297" s="39" t="s">
        <v>10774</v>
      </c>
    </row>
    <row r="298" spans="1:5" ht="38.25">
      <c r="A298" s="35" t="s">
        <v>55</v>
      </c>
      <c r="E298" s="40" t="s">
        <v>10775</v>
      </c>
    </row>
    <row r="299" spans="1:5" ht="12.75">
      <c r="A299" t="s">
        <v>56</v>
      </c>
      <c r="E299" s="39" t="s">
        <v>5</v>
      </c>
    </row>
    <row r="300" spans="1:16" ht="12.75">
      <c r="A300" t="s">
        <v>49</v>
      </c>
      <c s="34" t="s">
        <v>333</v>
      </c>
      <c s="34" t="s">
        <v>10776</v>
      </c>
      <c s="35" t="s">
        <v>5</v>
      </c>
      <c s="6" t="s">
        <v>10777</v>
      </c>
      <c s="36" t="s">
        <v>52</v>
      </c>
      <c s="37">
        <v>1.434</v>
      </c>
      <c s="36">
        <v>0.44</v>
      </c>
      <c s="36">
        <f>ROUND(G300*H300,6)</f>
      </c>
      <c r="L300" s="38">
        <v>0</v>
      </c>
      <c s="32">
        <f>ROUND(ROUND(L300,2)*ROUND(G300,3),2)</f>
      </c>
      <c s="36" t="s">
        <v>3001</v>
      </c>
      <c>
        <f>(M300*21)/100</f>
      </c>
      <c t="s">
        <v>27</v>
      </c>
    </row>
    <row r="301" spans="1:5" ht="12.75">
      <c r="A301" s="35" t="s">
        <v>54</v>
      </c>
      <c r="E301" s="39" t="s">
        <v>10777</v>
      </c>
    </row>
    <row r="302" spans="1:5" ht="38.25">
      <c r="A302" s="35" t="s">
        <v>55</v>
      </c>
      <c r="E302" s="40" t="s">
        <v>10778</v>
      </c>
    </row>
    <row r="303" spans="1:5" ht="12.75">
      <c r="A303" t="s">
        <v>56</v>
      </c>
      <c r="E303" s="39" t="s">
        <v>5</v>
      </c>
    </row>
    <row r="304" spans="1:16" ht="38.25">
      <c r="A304" t="s">
        <v>49</v>
      </c>
      <c s="34" t="s">
        <v>336</v>
      </c>
      <c s="34" t="s">
        <v>10779</v>
      </c>
      <c s="35" t="s">
        <v>5</v>
      </c>
      <c s="6" t="s">
        <v>10780</v>
      </c>
      <c s="36" t="s">
        <v>60</v>
      </c>
      <c s="37">
        <v>534.847</v>
      </c>
      <c s="36">
        <v>0</v>
      </c>
      <c s="36">
        <f>ROUND(G304*H304,6)</f>
      </c>
      <c r="L304" s="38">
        <v>0</v>
      </c>
      <c s="32">
        <f>ROUND(ROUND(L304,2)*ROUND(G304,3),2)</f>
      </c>
      <c s="36" t="s">
        <v>3001</v>
      </c>
      <c>
        <f>(M304*21)/100</f>
      </c>
      <c t="s">
        <v>27</v>
      </c>
    </row>
    <row r="305" spans="1:5" ht="38.25">
      <c r="A305" s="35" t="s">
        <v>54</v>
      </c>
      <c r="E305" s="39" t="s">
        <v>10781</v>
      </c>
    </row>
    <row r="306" spans="1:5" ht="204">
      <c r="A306" s="35" t="s">
        <v>55</v>
      </c>
      <c r="E306" s="40" t="s">
        <v>10782</v>
      </c>
    </row>
    <row r="307" spans="1:5" ht="12.75">
      <c r="A307" t="s">
        <v>56</v>
      </c>
      <c r="E307" s="39" t="s">
        <v>5</v>
      </c>
    </row>
    <row r="308" spans="1:16" ht="38.25">
      <c r="A308" t="s">
        <v>49</v>
      </c>
      <c s="34" t="s">
        <v>341</v>
      </c>
      <c s="34" t="s">
        <v>10783</v>
      </c>
      <c s="35" t="s">
        <v>5</v>
      </c>
      <c s="6" t="s">
        <v>10780</v>
      </c>
      <c s="36" t="s">
        <v>60</v>
      </c>
      <c s="37">
        <v>61.172</v>
      </c>
      <c s="36">
        <v>0</v>
      </c>
      <c s="36">
        <f>ROUND(G308*H308,6)</f>
      </c>
      <c r="L308" s="38">
        <v>0</v>
      </c>
      <c s="32">
        <f>ROUND(ROUND(L308,2)*ROUND(G308,3),2)</f>
      </c>
      <c s="36" t="s">
        <v>3001</v>
      </c>
      <c>
        <f>(M308*21)/100</f>
      </c>
      <c t="s">
        <v>27</v>
      </c>
    </row>
    <row r="309" spans="1:5" ht="38.25">
      <c r="A309" s="35" t="s">
        <v>54</v>
      </c>
      <c r="E309" s="39" t="s">
        <v>10784</v>
      </c>
    </row>
    <row r="310" spans="1:5" ht="89.25">
      <c r="A310" s="35" t="s">
        <v>55</v>
      </c>
      <c r="E310" s="40" t="s">
        <v>10785</v>
      </c>
    </row>
    <row r="311" spans="1:5" ht="12.75">
      <c r="A311" t="s">
        <v>56</v>
      </c>
      <c r="E311" s="39" t="s">
        <v>5</v>
      </c>
    </row>
    <row r="312" spans="1:16" ht="25.5">
      <c r="A312" t="s">
        <v>49</v>
      </c>
      <c s="34" t="s">
        <v>345</v>
      </c>
      <c s="34" t="s">
        <v>10129</v>
      </c>
      <c s="35" t="s">
        <v>5</v>
      </c>
      <c s="6" t="s">
        <v>10131</v>
      </c>
      <c s="36" t="s">
        <v>819</v>
      </c>
      <c s="37">
        <v>138.998</v>
      </c>
      <c s="36">
        <v>0</v>
      </c>
      <c s="36">
        <f>ROUND(G312*H312,6)</f>
      </c>
      <c r="L312" s="38">
        <v>0</v>
      </c>
      <c s="32">
        <f>ROUND(ROUND(L312,2)*ROUND(G312,3),2)</f>
      </c>
      <c s="36" t="s">
        <v>3001</v>
      </c>
      <c>
        <f>(M312*21)/100</f>
      </c>
      <c t="s">
        <v>27</v>
      </c>
    </row>
    <row r="313" spans="1:5" ht="25.5">
      <c r="A313" s="35" t="s">
        <v>54</v>
      </c>
      <c r="E313" s="39" t="s">
        <v>10131</v>
      </c>
    </row>
    <row r="314" spans="1:5" ht="153">
      <c r="A314" s="35" t="s">
        <v>55</v>
      </c>
      <c r="E314" s="40" t="s">
        <v>10786</v>
      </c>
    </row>
    <row r="315" spans="1:5" ht="12.75">
      <c r="A315" t="s">
        <v>56</v>
      </c>
      <c r="E315" s="39" t="s">
        <v>5</v>
      </c>
    </row>
    <row r="316" spans="1:16" ht="38.25">
      <c r="A316" t="s">
        <v>49</v>
      </c>
      <c s="34" t="s">
        <v>349</v>
      </c>
      <c s="34" t="s">
        <v>10787</v>
      </c>
      <c s="35" t="s">
        <v>5</v>
      </c>
      <c s="6" t="s">
        <v>10788</v>
      </c>
      <c s="36" t="s">
        <v>819</v>
      </c>
      <c s="37">
        <v>3.99</v>
      </c>
      <c s="36">
        <v>0.02778</v>
      </c>
      <c s="36">
        <f>ROUND(G316*H316,6)</f>
      </c>
      <c r="L316" s="38">
        <v>0</v>
      </c>
      <c s="32">
        <f>ROUND(ROUND(L316,2)*ROUND(G316,3),2)</f>
      </c>
      <c s="36" t="s">
        <v>3001</v>
      </c>
      <c>
        <f>(M316*21)/100</f>
      </c>
      <c t="s">
        <v>27</v>
      </c>
    </row>
    <row r="317" spans="1:5" ht="38.25">
      <c r="A317" s="35" t="s">
        <v>54</v>
      </c>
      <c r="E317" s="39" t="s">
        <v>10789</v>
      </c>
    </row>
    <row r="318" spans="1:5" ht="114.75">
      <c r="A318" s="35" t="s">
        <v>55</v>
      </c>
      <c r="E318" s="40" t="s">
        <v>10790</v>
      </c>
    </row>
    <row r="319" spans="1:5" ht="12.75">
      <c r="A319" t="s">
        <v>56</v>
      </c>
      <c r="E319" s="39" t="s">
        <v>5</v>
      </c>
    </row>
    <row r="320" spans="1:16" ht="25.5">
      <c r="A320" t="s">
        <v>49</v>
      </c>
      <c s="34" t="s">
        <v>353</v>
      </c>
      <c s="34" t="s">
        <v>10137</v>
      </c>
      <c s="35" t="s">
        <v>5</v>
      </c>
      <c s="6" t="s">
        <v>10139</v>
      </c>
      <c s="36" t="s">
        <v>52</v>
      </c>
      <c s="37">
        <v>7.444</v>
      </c>
      <c s="36">
        <v>0.02337</v>
      </c>
      <c s="36">
        <f>ROUND(G320*H320,6)</f>
      </c>
      <c r="L320" s="38">
        <v>0</v>
      </c>
      <c s="32">
        <f>ROUND(ROUND(L320,2)*ROUND(G320,3),2)</f>
      </c>
      <c s="36" t="s">
        <v>3001</v>
      </c>
      <c>
        <f>(M320*21)/100</f>
      </c>
      <c t="s">
        <v>27</v>
      </c>
    </row>
    <row r="321" spans="1:5" ht="25.5">
      <c r="A321" s="35" t="s">
        <v>54</v>
      </c>
      <c r="E321" s="39" t="s">
        <v>10139</v>
      </c>
    </row>
    <row r="322" spans="1:5" ht="63.75">
      <c r="A322" s="35" t="s">
        <v>55</v>
      </c>
      <c r="E322" s="40" t="s">
        <v>10791</v>
      </c>
    </row>
    <row r="323" spans="1:5" ht="12.75">
      <c r="A323" t="s">
        <v>56</v>
      </c>
      <c r="E323" s="39" t="s">
        <v>5</v>
      </c>
    </row>
    <row r="324" spans="1:16" ht="25.5">
      <c r="A324" t="s">
        <v>49</v>
      </c>
      <c s="34" t="s">
        <v>357</v>
      </c>
      <c s="34" t="s">
        <v>10792</v>
      </c>
      <c s="35" t="s">
        <v>5</v>
      </c>
      <c s="6" t="s">
        <v>10793</v>
      </c>
      <c s="36" t="s">
        <v>819</v>
      </c>
      <c s="37">
        <v>53.837</v>
      </c>
      <c s="36">
        <v>0</v>
      </c>
      <c s="36">
        <f>ROUND(G324*H324,6)</f>
      </c>
      <c r="L324" s="38">
        <v>0</v>
      </c>
      <c s="32">
        <f>ROUND(ROUND(L324,2)*ROUND(G324,3),2)</f>
      </c>
      <c s="36" t="s">
        <v>3001</v>
      </c>
      <c>
        <f>(M324*21)/100</f>
      </c>
      <c t="s">
        <v>27</v>
      </c>
    </row>
    <row r="325" spans="1:5" ht="25.5">
      <c r="A325" s="35" t="s">
        <v>54</v>
      </c>
      <c r="E325" s="39" t="s">
        <v>10793</v>
      </c>
    </row>
    <row r="326" spans="1:5" ht="293.25">
      <c r="A326" s="35" t="s">
        <v>55</v>
      </c>
      <c r="E326" s="40" t="s">
        <v>10794</v>
      </c>
    </row>
    <row r="327" spans="1:5" ht="12.75">
      <c r="A327" t="s">
        <v>56</v>
      </c>
      <c r="E327" s="39" t="s">
        <v>5</v>
      </c>
    </row>
    <row r="328" spans="1:16" ht="25.5">
      <c r="A328" t="s">
        <v>49</v>
      </c>
      <c s="34" t="s">
        <v>361</v>
      </c>
      <c s="34" t="s">
        <v>10795</v>
      </c>
      <c s="35" t="s">
        <v>5</v>
      </c>
      <c s="6" t="s">
        <v>10796</v>
      </c>
      <c s="36" t="s">
        <v>819</v>
      </c>
      <c s="37">
        <v>67.101</v>
      </c>
      <c s="36">
        <v>0.00018</v>
      </c>
      <c s="36">
        <f>ROUND(G328*H328,6)</f>
      </c>
      <c r="L328" s="38">
        <v>0</v>
      </c>
      <c s="32">
        <f>ROUND(ROUND(L328,2)*ROUND(G328,3),2)</f>
      </c>
      <c s="36" t="s">
        <v>3001</v>
      </c>
      <c>
        <f>(M328*21)/100</f>
      </c>
      <c t="s">
        <v>27</v>
      </c>
    </row>
    <row r="329" spans="1:5" ht="25.5">
      <c r="A329" s="35" t="s">
        <v>54</v>
      </c>
      <c r="E329" s="39" t="s">
        <v>10796</v>
      </c>
    </row>
    <row r="330" spans="1:5" ht="51">
      <c r="A330" s="35" t="s">
        <v>55</v>
      </c>
      <c r="E330" s="40" t="s">
        <v>10797</v>
      </c>
    </row>
    <row r="331" spans="1:5" ht="12.75">
      <c r="A331" t="s">
        <v>56</v>
      </c>
      <c r="E331" s="39" t="s">
        <v>5</v>
      </c>
    </row>
    <row r="332" spans="1:16" ht="25.5">
      <c r="A332" t="s">
        <v>49</v>
      </c>
      <c s="34" t="s">
        <v>365</v>
      </c>
      <c s="34" t="s">
        <v>10798</v>
      </c>
      <c s="35" t="s">
        <v>5</v>
      </c>
      <c s="6" t="s">
        <v>10799</v>
      </c>
      <c s="36" t="s">
        <v>819</v>
      </c>
      <c s="37">
        <v>221.77</v>
      </c>
      <c s="36">
        <v>0</v>
      </c>
      <c s="36">
        <f>ROUND(G332*H332,6)</f>
      </c>
      <c r="L332" s="38">
        <v>0</v>
      </c>
      <c s="32">
        <f>ROUND(ROUND(L332,2)*ROUND(G332,3),2)</f>
      </c>
      <c s="36" t="s">
        <v>3001</v>
      </c>
      <c>
        <f>(M332*21)/100</f>
      </c>
      <c t="s">
        <v>27</v>
      </c>
    </row>
    <row r="333" spans="1:5" ht="25.5">
      <c r="A333" s="35" t="s">
        <v>54</v>
      </c>
      <c r="E333" s="39" t="s">
        <v>10799</v>
      </c>
    </row>
    <row r="334" spans="1:5" ht="127.5">
      <c r="A334" s="35" t="s">
        <v>55</v>
      </c>
      <c r="E334" s="40" t="s">
        <v>10800</v>
      </c>
    </row>
    <row r="335" spans="1:5" ht="12.75">
      <c r="A335" t="s">
        <v>56</v>
      </c>
      <c r="E335" s="39" t="s">
        <v>5</v>
      </c>
    </row>
    <row r="336" spans="1:16" ht="25.5">
      <c r="A336" t="s">
        <v>49</v>
      </c>
      <c s="34" t="s">
        <v>369</v>
      </c>
      <c s="34" t="s">
        <v>10801</v>
      </c>
      <c s="35" t="s">
        <v>5</v>
      </c>
      <c s="6" t="s">
        <v>10802</v>
      </c>
      <c s="36" t="s">
        <v>819</v>
      </c>
      <c s="37">
        <v>13.264</v>
      </c>
      <c s="36">
        <v>0</v>
      </c>
      <c s="36">
        <f>ROUND(G336*H336,6)</f>
      </c>
      <c r="L336" s="38">
        <v>0</v>
      </c>
      <c s="32">
        <f>ROUND(ROUND(L336,2)*ROUND(G336,3),2)</f>
      </c>
      <c s="36" t="s">
        <v>3001</v>
      </c>
      <c>
        <f>(M336*21)/100</f>
      </c>
      <c t="s">
        <v>27</v>
      </c>
    </row>
    <row r="337" spans="1:5" ht="25.5">
      <c r="A337" s="35" t="s">
        <v>54</v>
      </c>
      <c r="E337" s="39" t="s">
        <v>10802</v>
      </c>
    </row>
    <row r="338" spans="1:5" ht="51">
      <c r="A338" s="35" t="s">
        <v>55</v>
      </c>
      <c r="E338" s="40" t="s">
        <v>10803</v>
      </c>
    </row>
    <row r="339" spans="1:5" ht="12.75">
      <c r="A339" t="s">
        <v>56</v>
      </c>
      <c r="E339" s="39" t="s">
        <v>5</v>
      </c>
    </row>
    <row r="340" spans="1:16" ht="25.5">
      <c r="A340" t="s">
        <v>49</v>
      </c>
      <c s="34" t="s">
        <v>373</v>
      </c>
      <c s="34" t="s">
        <v>10140</v>
      </c>
      <c s="35" t="s">
        <v>5</v>
      </c>
      <c s="6" t="s">
        <v>10142</v>
      </c>
      <c s="36" t="s">
        <v>1010</v>
      </c>
      <c s="37">
        <v>7.43</v>
      </c>
      <c s="36">
        <v>0</v>
      </c>
      <c s="36">
        <f>ROUND(G340*H340,6)</f>
      </c>
      <c r="L340" s="38">
        <v>0</v>
      </c>
      <c s="32">
        <f>ROUND(ROUND(L340,2)*ROUND(G340,3),2)</f>
      </c>
      <c s="36" t="s">
        <v>3001</v>
      </c>
      <c>
        <f>(M340*21)/100</f>
      </c>
      <c t="s">
        <v>27</v>
      </c>
    </row>
    <row r="341" spans="1:5" ht="25.5">
      <c r="A341" s="35" t="s">
        <v>54</v>
      </c>
      <c r="E341" s="39" t="s">
        <v>10142</v>
      </c>
    </row>
    <row r="342" spans="1:5" ht="12.75">
      <c r="A342" s="35" t="s">
        <v>55</v>
      </c>
      <c r="E342" s="40" t="s">
        <v>5</v>
      </c>
    </row>
    <row r="343" spans="1:5" ht="12.75">
      <c r="A343" t="s">
        <v>56</v>
      </c>
      <c r="E343" s="39" t="s">
        <v>5</v>
      </c>
    </row>
    <row r="344" spans="1:16" ht="12.75">
      <c r="A344" t="s">
        <v>49</v>
      </c>
      <c s="34" t="s">
        <v>377</v>
      </c>
      <c s="34" t="s">
        <v>10804</v>
      </c>
      <c s="35" t="s">
        <v>5</v>
      </c>
      <c s="6" t="s">
        <v>10805</v>
      </c>
      <c s="36" t="s">
        <v>819</v>
      </c>
      <c s="37">
        <v>110.885</v>
      </c>
      <c s="36">
        <v>0.01575</v>
      </c>
      <c s="36">
        <f>ROUND(G344*H344,6)</f>
      </c>
      <c r="L344" s="38">
        <v>0</v>
      </c>
      <c s="32">
        <f>ROUND(ROUND(L344,2)*ROUND(G344,3),2)</f>
      </c>
      <c s="36" t="s">
        <v>85</v>
      </c>
      <c>
        <f>(M344*21)/100</f>
      </c>
      <c t="s">
        <v>27</v>
      </c>
    </row>
    <row r="345" spans="1:5" ht="12.75">
      <c r="A345" s="35" t="s">
        <v>54</v>
      </c>
      <c r="E345" s="39" t="s">
        <v>10805</v>
      </c>
    </row>
    <row r="346" spans="1:5" ht="38.25">
      <c r="A346" s="35" t="s">
        <v>55</v>
      </c>
      <c r="E346" s="40" t="s">
        <v>10769</v>
      </c>
    </row>
    <row r="347" spans="1:5" ht="12.75">
      <c r="A347" t="s">
        <v>56</v>
      </c>
      <c r="E347" s="39" t="s">
        <v>5</v>
      </c>
    </row>
    <row r="348" spans="1:16" ht="12.75">
      <c r="A348" t="s">
        <v>49</v>
      </c>
      <c s="34" t="s">
        <v>381</v>
      </c>
      <c s="34" t="s">
        <v>10806</v>
      </c>
      <c s="35" t="s">
        <v>5</v>
      </c>
      <c s="6" t="s">
        <v>10807</v>
      </c>
      <c s="36" t="s">
        <v>819</v>
      </c>
      <c s="37">
        <v>14.647</v>
      </c>
      <c s="36">
        <v>0</v>
      </c>
      <c s="36">
        <f>ROUND(G348*H348,6)</f>
      </c>
      <c r="L348" s="38">
        <v>0</v>
      </c>
      <c s="32">
        <f>ROUND(ROUND(L348,2)*ROUND(G348,3),2)</f>
      </c>
      <c s="36" t="s">
        <v>85</v>
      </c>
      <c>
        <f>(M348*21)/100</f>
      </c>
      <c t="s">
        <v>27</v>
      </c>
    </row>
    <row r="349" spans="1:5" ht="12.75">
      <c r="A349" s="35" t="s">
        <v>54</v>
      </c>
      <c r="E349" s="39" t="s">
        <v>10807</v>
      </c>
    </row>
    <row r="350" spans="1:5" ht="12.75">
      <c r="A350" s="35" t="s">
        <v>55</v>
      </c>
      <c r="E350" s="40" t="s">
        <v>5</v>
      </c>
    </row>
    <row r="351" spans="1:5" ht="12.75">
      <c r="A351" t="s">
        <v>56</v>
      </c>
      <c r="E351" s="39" t="s">
        <v>5</v>
      </c>
    </row>
    <row r="352" spans="1:13" ht="12.75">
      <c r="A352" t="s">
        <v>46</v>
      </c>
      <c r="C352" s="31" t="s">
        <v>8352</v>
      </c>
      <c r="E352" s="33" t="s">
        <v>8353</v>
      </c>
      <c r="J352" s="32">
        <f>0</f>
      </c>
      <c s="32">
        <f>0</f>
      </c>
      <c s="32">
        <f>0+L353+L357+L361+L365+L369+L373+L377+L381+L385+L389+L393+L397+L401+L405+L409+L413+L417</f>
      </c>
      <c s="32">
        <f>0+M353+M357+M361+M365+M369+M373+M377+M381+M385+M389+M393+M397+M401+M405+M409+M413+M417</f>
      </c>
    </row>
    <row r="353" spans="1:16" ht="25.5">
      <c r="A353" t="s">
        <v>49</v>
      </c>
      <c s="34" t="s">
        <v>385</v>
      </c>
      <c s="34" t="s">
        <v>10152</v>
      </c>
      <c s="35" t="s">
        <v>5</v>
      </c>
      <c s="6" t="s">
        <v>10154</v>
      </c>
      <c s="36" t="s">
        <v>1010</v>
      </c>
      <c s="37">
        <v>1.168</v>
      </c>
      <c s="36">
        <v>0</v>
      </c>
      <c s="36">
        <f>ROUND(G353*H353,6)</f>
      </c>
      <c r="L353" s="38">
        <v>0</v>
      </c>
      <c s="32">
        <f>ROUND(ROUND(L353,2)*ROUND(G353,3),2)</f>
      </c>
      <c s="36" t="s">
        <v>3001</v>
      </c>
      <c>
        <f>(M353*21)/100</f>
      </c>
      <c t="s">
        <v>27</v>
      </c>
    </row>
    <row r="354" spans="1:5" ht="25.5">
      <c r="A354" s="35" t="s">
        <v>54</v>
      </c>
      <c r="E354" s="39" t="s">
        <v>10154</v>
      </c>
    </row>
    <row r="355" spans="1:5" ht="12.75">
      <c r="A355" s="35" t="s">
        <v>55</v>
      </c>
      <c r="E355" s="40" t="s">
        <v>5</v>
      </c>
    </row>
    <row r="356" spans="1:5" ht="12.75">
      <c r="A356" t="s">
        <v>56</v>
      </c>
      <c r="E356" s="39" t="s">
        <v>5</v>
      </c>
    </row>
    <row r="357" spans="1:16" ht="25.5">
      <c r="A357" t="s">
        <v>49</v>
      </c>
      <c s="34" t="s">
        <v>389</v>
      </c>
      <c s="34" t="s">
        <v>10808</v>
      </c>
      <c s="35" t="s">
        <v>5</v>
      </c>
      <c s="6" t="s">
        <v>10809</v>
      </c>
      <c s="36" t="s">
        <v>819</v>
      </c>
      <c s="37">
        <v>138.998</v>
      </c>
      <c s="36">
        <v>0.00285</v>
      </c>
      <c s="36">
        <f>ROUND(G357*H357,6)</f>
      </c>
      <c r="L357" s="38">
        <v>0</v>
      </c>
      <c s="32">
        <f>ROUND(ROUND(L357,2)*ROUND(G357,3),2)</f>
      </c>
      <c s="36" t="s">
        <v>85</v>
      </c>
      <c>
        <f>(M357*21)/100</f>
      </c>
      <c t="s">
        <v>27</v>
      </c>
    </row>
    <row r="358" spans="1:5" ht="25.5">
      <c r="A358" s="35" t="s">
        <v>54</v>
      </c>
      <c r="E358" s="39" t="s">
        <v>10809</v>
      </c>
    </row>
    <row r="359" spans="1:5" ht="140.25">
      <c r="A359" s="35" t="s">
        <v>55</v>
      </c>
      <c r="E359" s="40" t="s">
        <v>10810</v>
      </c>
    </row>
    <row r="360" spans="1:5" ht="12.75">
      <c r="A360" t="s">
        <v>56</v>
      </c>
      <c r="E360" s="39" t="s">
        <v>5</v>
      </c>
    </row>
    <row r="361" spans="1:16" ht="25.5">
      <c r="A361" t="s">
        <v>49</v>
      </c>
      <c s="34" t="s">
        <v>393</v>
      </c>
      <c s="34" t="s">
        <v>10811</v>
      </c>
      <c s="35" t="s">
        <v>5</v>
      </c>
      <c s="6" t="s">
        <v>10812</v>
      </c>
      <c s="36" t="s">
        <v>60</v>
      </c>
      <c s="37">
        <v>30</v>
      </c>
      <c s="36">
        <v>0.00115</v>
      </c>
      <c s="36">
        <f>ROUND(G361*H361,6)</f>
      </c>
      <c r="L361" s="38">
        <v>0</v>
      </c>
      <c s="32">
        <f>ROUND(ROUND(L361,2)*ROUND(G361,3),2)</f>
      </c>
      <c s="36" t="s">
        <v>85</v>
      </c>
      <c>
        <f>(M361*21)/100</f>
      </c>
      <c t="s">
        <v>27</v>
      </c>
    </row>
    <row r="362" spans="1:5" ht="25.5">
      <c r="A362" s="35" t="s">
        <v>54</v>
      </c>
      <c r="E362" s="39" t="s">
        <v>10812</v>
      </c>
    </row>
    <row r="363" spans="1:5" ht="63.75">
      <c r="A363" s="35" t="s">
        <v>55</v>
      </c>
      <c r="E363" s="40" t="s">
        <v>10813</v>
      </c>
    </row>
    <row r="364" spans="1:5" ht="12.75">
      <c r="A364" t="s">
        <v>56</v>
      </c>
      <c r="E364" s="39" t="s">
        <v>5</v>
      </c>
    </row>
    <row r="365" spans="1:16" ht="12.75">
      <c r="A365" t="s">
        <v>49</v>
      </c>
      <c s="34" t="s">
        <v>397</v>
      </c>
      <c s="34" t="s">
        <v>10814</v>
      </c>
      <c s="35" t="s">
        <v>5</v>
      </c>
      <c s="6" t="s">
        <v>10815</v>
      </c>
      <c s="36" t="s">
        <v>60</v>
      </c>
      <c s="37">
        <v>30</v>
      </c>
      <c s="36">
        <v>0.00111</v>
      </c>
      <c s="36">
        <f>ROUND(G365*H365,6)</f>
      </c>
      <c r="L365" s="38">
        <v>0</v>
      </c>
      <c s="32">
        <f>ROUND(ROUND(L365,2)*ROUND(G365,3),2)</f>
      </c>
      <c s="36" t="s">
        <v>85</v>
      </c>
      <c>
        <f>(M365*21)/100</f>
      </c>
      <c t="s">
        <v>27</v>
      </c>
    </row>
    <row r="366" spans="1:5" ht="12.75">
      <c r="A366" s="35" t="s">
        <v>54</v>
      </c>
      <c r="E366" s="39" t="s">
        <v>10815</v>
      </c>
    </row>
    <row r="367" spans="1:5" ht="63.75">
      <c r="A367" s="35" t="s">
        <v>55</v>
      </c>
      <c r="E367" s="40" t="s">
        <v>10816</v>
      </c>
    </row>
    <row r="368" spans="1:5" ht="12.75">
      <c r="A368" t="s">
        <v>56</v>
      </c>
      <c r="E368" s="39" t="s">
        <v>5</v>
      </c>
    </row>
    <row r="369" spans="1:16" ht="12.75">
      <c r="A369" t="s">
        <v>49</v>
      </c>
      <c s="34" t="s">
        <v>402</v>
      </c>
      <c s="34" t="s">
        <v>10817</v>
      </c>
      <c s="35" t="s">
        <v>5</v>
      </c>
      <c s="6" t="s">
        <v>10818</v>
      </c>
      <c s="36" t="s">
        <v>60</v>
      </c>
      <c s="37">
        <v>30</v>
      </c>
      <c s="36">
        <v>0.00111</v>
      </c>
      <c s="36">
        <f>ROUND(G369*H369,6)</f>
      </c>
      <c r="L369" s="38">
        <v>0</v>
      </c>
      <c s="32">
        <f>ROUND(ROUND(L369,2)*ROUND(G369,3),2)</f>
      </c>
      <c s="36" t="s">
        <v>85</v>
      </c>
      <c>
        <f>(M369*21)/100</f>
      </c>
      <c t="s">
        <v>27</v>
      </c>
    </row>
    <row r="370" spans="1:5" ht="12.75">
      <c r="A370" s="35" t="s">
        <v>54</v>
      </c>
      <c r="E370" s="39" t="s">
        <v>10818</v>
      </c>
    </row>
    <row r="371" spans="1:5" ht="63.75">
      <c r="A371" s="35" t="s">
        <v>55</v>
      </c>
      <c r="E371" s="40" t="s">
        <v>10819</v>
      </c>
    </row>
    <row r="372" spans="1:5" ht="12.75">
      <c r="A372" t="s">
        <v>56</v>
      </c>
      <c r="E372" s="39" t="s">
        <v>5</v>
      </c>
    </row>
    <row r="373" spans="1:16" ht="25.5">
      <c r="A373" t="s">
        <v>49</v>
      </c>
      <c s="34" t="s">
        <v>406</v>
      </c>
      <c s="34" t="s">
        <v>10820</v>
      </c>
      <c s="35" t="s">
        <v>5</v>
      </c>
      <c s="6" t="s">
        <v>10821</v>
      </c>
      <c s="36" t="s">
        <v>60</v>
      </c>
      <c s="37">
        <v>30</v>
      </c>
      <c s="36">
        <v>0.00283</v>
      </c>
      <c s="36">
        <f>ROUND(G373*H373,6)</f>
      </c>
      <c r="L373" s="38">
        <v>0</v>
      </c>
      <c s="32">
        <f>ROUND(ROUND(L373,2)*ROUND(G373,3),2)</f>
      </c>
      <c s="36" t="s">
        <v>85</v>
      </c>
      <c>
        <f>(M373*21)/100</f>
      </c>
      <c t="s">
        <v>27</v>
      </c>
    </row>
    <row r="374" spans="1:5" ht="25.5">
      <c r="A374" s="35" t="s">
        <v>54</v>
      </c>
      <c r="E374" s="39" t="s">
        <v>10821</v>
      </c>
    </row>
    <row r="375" spans="1:5" ht="63.75">
      <c r="A375" s="35" t="s">
        <v>55</v>
      </c>
      <c r="E375" s="40" t="s">
        <v>10822</v>
      </c>
    </row>
    <row r="376" spans="1:5" ht="12.75">
      <c r="A376" t="s">
        <v>56</v>
      </c>
      <c r="E376" s="39" t="s">
        <v>5</v>
      </c>
    </row>
    <row r="377" spans="1:16" ht="25.5">
      <c r="A377" t="s">
        <v>49</v>
      </c>
      <c s="34" t="s">
        <v>410</v>
      </c>
      <c s="34" t="s">
        <v>10823</v>
      </c>
      <c s="35" t="s">
        <v>5</v>
      </c>
      <c s="6" t="s">
        <v>10824</v>
      </c>
      <c s="36" t="s">
        <v>60</v>
      </c>
      <c s="37">
        <v>25</v>
      </c>
      <c s="36">
        <v>0.00723</v>
      </c>
      <c s="36">
        <f>ROUND(G377*H377,6)</f>
      </c>
      <c r="L377" s="38">
        <v>0</v>
      </c>
      <c s="32">
        <f>ROUND(ROUND(L377,2)*ROUND(G377,3),2)</f>
      </c>
      <c s="36" t="s">
        <v>85</v>
      </c>
      <c>
        <f>(M377*21)/100</f>
      </c>
      <c t="s">
        <v>27</v>
      </c>
    </row>
    <row r="378" spans="1:5" ht="25.5">
      <c r="A378" s="35" t="s">
        <v>54</v>
      </c>
      <c r="E378" s="39" t="s">
        <v>10824</v>
      </c>
    </row>
    <row r="379" spans="1:5" ht="63.75">
      <c r="A379" s="35" t="s">
        <v>55</v>
      </c>
      <c r="E379" s="40" t="s">
        <v>10825</v>
      </c>
    </row>
    <row r="380" spans="1:5" ht="12.75">
      <c r="A380" t="s">
        <v>56</v>
      </c>
      <c r="E380" s="39" t="s">
        <v>5</v>
      </c>
    </row>
    <row r="381" spans="1:16" ht="25.5">
      <c r="A381" t="s">
        <v>49</v>
      </c>
      <c s="34" t="s">
        <v>414</v>
      </c>
      <c s="34" t="s">
        <v>10826</v>
      </c>
      <c s="35" t="s">
        <v>5</v>
      </c>
      <c s="6" t="s">
        <v>10827</v>
      </c>
      <c s="36" t="s">
        <v>60</v>
      </c>
      <c s="37">
        <v>25</v>
      </c>
      <c s="36">
        <v>0.00723</v>
      </c>
      <c s="36">
        <f>ROUND(G381*H381,6)</f>
      </c>
      <c r="L381" s="38">
        <v>0</v>
      </c>
      <c s="32">
        <f>ROUND(ROUND(L381,2)*ROUND(G381,3),2)</f>
      </c>
      <c s="36" t="s">
        <v>85</v>
      </c>
      <c>
        <f>(M381*21)/100</f>
      </c>
      <c t="s">
        <v>27</v>
      </c>
    </row>
    <row r="382" spans="1:5" ht="25.5">
      <c r="A382" s="35" t="s">
        <v>54</v>
      </c>
      <c r="E382" s="39" t="s">
        <v>10827</v>
      </c>
    </row>
    <row r="383" spans="1:5" ht="63.75">
      <c r="A383" s="35" t="s">
        <v>55</v>
      </c>
      <c r="E383" s="40" t="s">
        <v>10828</v>
      </c>
    </row>
    <row r="384" spans="1:5" ht="12.75">
      <c r="A384" t="s">
        <v>56</v>
      </c>
      <c r="E384" s="39" t="s">
        <v>5</v>
      </c>
    </row>
    <row r="385" spans="1:16" ht="12.75">
      <c r="A385" t="s">
        <v>49</v>
      </c>
      <c s="34" t="s">
        <v>418</v>
      </c>
      <c s="34" t="s">
        <v>10829</v>
      </c>
      <c s="35" t="s">
        <v>5</v>
      </c>
      <c s="6" t="s">
        <v>10830</v>
      </c>
      <c s="36" t="s">
        <v>68</v>
      </c>
      <c s="37">
        <v>1</v>
      </c>
      <c s="36">
        <v>0.00723</v>
      </c>
      <c s="36">
        <f>ROUND(G385*H385,6)</f>
      </c>
      <c r="L385" s="38">
        <v>0</v>
      </c>
      <c s="32">
        <f>ROUND(ROUND(L385,2)*ROUND(G385,3),2)</f>
      </c>
      <c s="36" t="s">
        <v>85</v>
      </c>
      <c>
        <f>(M385*21)/100</f>
      </c>
      <c t="s">
        <v>27</v>
      </c>
    </row>
    <row r="386" spans="1:5" ht="12.75">
      <c r="A386" s="35" t="s">
        <v>54</v>
      </c>
      <c r="E386" s="39" t="s">
        <v>10830</v>
      </c>
    </row>
    <row r="387" spans="1:5" ht="63.75">
      <c r="A387" s="35" t="s">
        <v>55</v>
      </c>
      <c r="E387" s="40" t="s">
        <v>10831</v>
      </c>
    </row>
    <row r="388" spans="1:5" ht="12.75">
      <c r="A388" t="s">
        <v>56</v>
      </c>
      <c r="E388" s="39" t="s">
        <v>5</v>
      </c>
    </row>
    <row r="389" spans="1:16" ht="12.75">
      <c r="A389" t="s">
        <v>49</v>
      </c>
      <c s="34" t="s">
        <v>422</v>
      </c>
      <c s="34" t="s">
        <v>10832</v>
      </c>
      <c s="35" t="s">
        <v>5</v>
      </c>
      <c s="6" t="s">
        <v>10833</v>
      </c>
      <c s="36" t="s">
        <v>60</v>
      </c>
      <c s="37">
        <v>20</v>
      </c>
      <c s="36">
        <v>0.00092</v>
      </c>
      <c s="36">
        <f>ROUND(G389*H389,6)</f>
      </c>
      <c r="L389" s="38">
        <v>0</v>
      </c>
      <c s="32">
        <f>ROUND(ROUND(L389,2)*ROUND(G389,3),2)</f>
      </c>
      <c s="36" t="s">
        <v>85</v>
      </c>
      <c>
        <f>(M389*21)/100</f>
      </c>
      <c t="s">
        <v>27</v>
      </c>
    </row>
    <row r="390" spans="1:5" ht="12.75">
      <c r="A390" s="35" t="s">
        <v>54</v>
      </c>
      <c r="E390" s="39" t="s">
        <v>10833</v>
      </c>
    </row>
    <row r="391" spans="1:5" ht="63.75">
      <c r="A391" s="35" t="s">
        <v>55</v>
      </c>
      <c r="E391" s="40" t="s">
        <v>10834</v>
      </c>
    </row>
    <row r="392" spans="1:5" ht="12.75">
      <c r="A392" t="s">
        <v>56</v>
      </c>
      <c r="E392" s="39" t="s">
        <v>5</v>
      </c>
    </row>
    <row r="393" spans="1:16" ht="12.75">
      <c r="A393" t="s">
        <v>49</v>
      </c>
      <c s="34" t="s">
        <v>426</v>
      </c>
      <c s="34" t="s">
        <v>10835</v>
      </c>
      <c s="35" t="s">
        <v>5</v>
      </c>
      <c s="6" t="s">
        <v>10836</v>
      </c>
      <c s="36" t="s">
        <v>60</v>
      </c>
      <c s="37">
        <v>100</v>
      </c>
      <c s="36">
        <v>0.00059</v>
      </c>
      <c s="36">
        <f>ROUND(G393*H393,6)</f>
      </c>
      <c r="L393" s="38">
        <v>0</v>
      </c>
      <c s="32">
        <f>ROUND(ROUND(L393,2)*ROUND(G393,3),2)</f>
      </c>
      <c s="36" t="s">
        <v>85</v>
      </c>
      <c>
        <f>(M393*21)/100</f>
      </c>
      <c t="s">
        <v>27</v>
      </c>
    </row>
    <row r="394" spans="1:5" ht="12.75">
      <c r="A394" s="35" t="s">
        <v>54</v>
      </c>
      <c r="E394" s="39" t="s">
        <v>10836</v>
      </c>
    </row>
    <row r="395" spans="1:5" ht="51">
      <c r="A395" s="35" t="s">
        <v>55</v>
      </c>
      <c r="E395" s="40" t="s">
        <v>10837</v>
      </c>
    </row>
    <row r="396" spans="1:5" ht="12.75">
      <c r="A396" t="s">
        <v>56</v>
      </c>
      <c r="E396" s="39" t="s">
        <v>5</v>
      </c>
    </row>
    <row r="397" spans="1:16" ht="25.5">
      <c r="A397" t="s">
        <v>49</v>
      </c>
      <c s="34" t="s">
        <v>430</v>
      </c>
      <c s="34" t="s">
        <v>10838</v>
      </c>
      <c s="35" t="s">
        <v>5</v>
      </c>
      <c s="6" t="s">
        <v>10839</v>
      </c>
      <c s="36" t="s">
        <v>60</v>
      </c>
      <c s="37">
        <v>18</v>
      </c>
      <c s="36">
        <v>0.00059</v>
      </c>
      <c s="36">
        <f>ROUND(G397*H397,6)</f>
      </c>
      <c r="L397" s="38">
        <v>0</v>
      </c>
      <c s="32">
        <f>ROUND(ROUND(L397,2)*ROUND(G397,3),2)</f>
      </c>
      <c s="36" t="s">
        <v>85</v>
      </c>
      <c>
        <f>(M397*21)/100</f>
      </c>
      <c t="s">
        <v>27</v>
      </c>
    </row>
    <row r="398" spans="1:5" ht="25.5">
      <c r="A398" s="35" t="s">
        <v>54</v>
      </c>
      <c r="E398" s="39" t="s">
        <v>10839</v>
      </c>
    </row>
    <row r="399" spans="1:5" ht="63.75">
      <c r="A399" s="35" t="s">
        <v>55</v>
      </c>
      <c r="E399" s="40" t="s">
        <v>10840</v>
      </c>
    </row>
    <row r="400" spans="1:5" ht="12.75">
      <c r="A400" t="s">
        <v>56</v>
      </c>
      <c r="E400" s="39" t="s">
        <v>5</v>
      </c>
    </row>
    <row r="401" spans="1:16" ht="25.5">
      <c r="A401" t="s">
        <v>49</v>
      </c>
      <c s="34" t="s">
        <v>434</v>
      </c>
      <c s="34" t="s">
        <v>10841</v>
      </c>
      <c s="35" t="s">
        <v>5</v>
      </c>
      <c s="6" t="s">
        <v>10842</v>
      </c>
      <c s="36" t="s">
        <v>60</v>
      </c>
      <c s="37">
        <v>25</v>
      </c>
      <c s="36">
        <v>0.00059</v>
      </c>
      <c s="36">
        <f>ROUND(G401*H401,6)</f>
      </c>
      <c r="L401" s="38">
        <v>0</v>
      </c>
      <c s="32">
        <f>ROUND(ROUND(L401,2)*ROUND(G401,3),2)</f>
      </c>
      <c s="36" t="s">
        <v>85</v>
      </c>
      <c>
        <f>(M401*21)/100</f>
      </c>
      <c t="s">
        <v>27</v>
      </c>
    </row>
    <row r="402" spans="1:5" ht="25.5">
      <c r="A402" s="35" t="s">
        <v>54</v>
      </c>
      <c r="E402" s="39" t="s">
        <v>10842</v>
      </c>
    </row>
    <row r="403" spans="1:5" ht="63.75">
      <c r="A403" s="35" t="s">
        <v>55</v>
      </c>
      <c r="E403" s="40" t="s">
        <v>10843</v>
      </c>
    </row>
    <row r="404" spans="1:5" ht="12.75">
      <c r="A404" t="s">
        <v>56</v>
      </c>
      <c r="E404" s="39" t="s">
        <v>5</v>
      </c>
    </row>
    <row r="405" spans="1:16" ht="25.5">
      <c r="A405" t="s">
        <v>49</v>
      </c>
      <c s="34" t="s">
        <v>438</v>
      </c>
      <c s="34" t="s">
        <v>10844</v>
      </c>
      <c s="35" t="s">
        <v>5</v>
      </c>
      <c s="6" t="s">
        <v>10845</v>
      </c>
      <c s="36" t="s">
        <v>60</v>
      </c>
      <c s="37">
        <v>35</v>
      </c>
      <c s="36">
        <v>0.00143</v>
      </c>
      <c s="36">
        <f>ROUND(G405*H405,6)</f>
      </c>
      <c r="L405" s="38">
        <v>0</v>
      </c>
      <c s="32">
        <f>ROUND(ROUND(L405,2)*ROUND(G405,3),2)</f>
      </c>
      <c s="36" t="s">
        <v>85</v>
      </c>
      <c>
        <f>(M405*21)/100</f>
      </c>
      <c t="s">
        <v>27</v>
      </c>
    </row>
    <row r="406" spans="1:5" ht="25.5">
      <c r="A406" s="35" t="s">
        <v>54</v>
      </c>
      <c r="E406" s="39" t="s">
        <v>10845</v>
      </c>
    </row>
    <row r="407" spans="1:5" ht="63.75">
      <c r="A407" s="35" t="s">
        <v>55</v>
      </c>
      <c r="E407" s="40" t="s">
        <v>10846</v>
      </c>
    </row>
    <row r="408" spans="1:5" ht="12.75">
      <c r="A408" t="s">
        <v>56</v>
      </c>
      <c r="E408" s="39" t="s">
        <v>5</v>
      </c>
    </row>
    <row r="409" spans="1:16" ht="12.75">
      <c r="A409" t="s">
        <v>49</v>
      </c>
      <c s="34" t="s">
        <v>442</v>
      </c>
      <c s="34" t="s">
        <v>10847</v>
      </c>
      <c s="35" t="s">
        <v>5</v>
      </c>
      <c s="6" t="s">
        <v>10848</v>
      </c>
      <c s="36" t="s">
        <v>528</v>
      </c>
      <c s="37">
        <v>1</v>
      </c>
      <c s="36">
        <v>0</v>
      </c>
      <c s="36">
        <f>ROUND(G409*H409,6)</f>
      </c>
      <c r="L409" s="38">
        <v>0</v>
      </c>
      <c s="32">
        <f>ROUND(ROUND(L409,2)*ROUND(G409,3),2)</f>
      </c>
      <c s="36" t="s">
        <v>85</v>
      </c>
      <c>
        <f>(M409*21)/100</f>
      </c>
      <c t="s">
        <v>27</v>
      </c>
    </row>
    <row r="410" spans="1:5" ht="12.75">
      <c r="A410" s="35" t="s">
        <v>54</v>
      </c>
      <c r="E410" s="39" t="s">
        <v>10848</v>
      </c>
    </row>
    <row r="411" spans="1:5" ht="12.75">
      <c r="A411" s="35" t="s">
        <v>55</v>
      </c>
      <c r="E411" s="40" t="s">
        <v>5</v>
      </c>
    </row>
    <row r="412" spans="1:5" ht="12.75">
      <c r="A412" t="s">
        <v>56</v>
      </c>
      <c r="E412" s="39" t="s">
        <v>5</v>
      </c>
    </row>
    <row r="413" spans="1:16" ht="25.5">
      <c r="A413" t="s">
        <v>49</v>
      </c>
      <c s="34" t="s">
        <v>446</v>
      </c>
      <c s="34" t="s">
        <v>10849</v>
      </c>
      <c s="35" t="s">
        <v>5</v>
      </c>
      <c s="6" t="s">
        <v>10850</v>
      </c>
      <c s="36" t="s">
        <v>60</v>
      </c>
      <c s="37">
        <v>16</v>
      </c>
      <c s="36">
        <v>0.00152</v>
      </c>
      <c s="36">
        <f>ROUND(G413*H413,6)</f>
      </c>
      <c r="L413" s="38">
        <v>0</v>
      </c>
      <c s="32">
        <f>ROUND(ROUND(L413,2)*ROUND(G413,3),2)</f>
      </c>
      <c s="36" t="s">
        <v>85</v>
      </c>
      <c>
        <f>(M413*21)/100</f>
      </c>
      <c t="s">
        <v>27</v>
      </c>
    </row>
    <row r="414" spans="1:5" ht="25.5">
      <c r="A414" s="35" t="s">
        <v>54</v>
      </c>
      <c r="E414" s="39" t="s">
        <v>10850</v>
      </c>
    </row>
    <row r="415" spans="1:5" ht="63.75">
      <c r="A415" s="35" t="s">
        <v>55</v>
      </c>
      <c r="E415" s="40" t="s">
        <v>10851</v>
      </c>
    </row>
    <row r="416" spans="1:5" ht="12.75">
      <c r="A416" t="s">
        <v>56</v>
      </c>
      <c r="E416" s="39" t="s">
        <v>5</v>
      </c>
    </row>
    <row r="417" spans="1:16" ht="25.5">
      <c r="A417" t="s">
        <v>49</v>
      </c>
      <c s="34" t="s">
        <v>450</v>
      </c>
      <c s="34" t="s">
        <v>10852</v>
      </c>
      <c s="35" t="s">
        <v>5</v>
      </c>
      <c s="6" t="s">
        <v>10853</v>
      </c>
      <c s="36" t="s">
        <v>68</v>
      </c>
      <c s="37">
        <v>4</v>
      </c>
      <c s="36">
        <v>0.01</v>
      </c>
      <c s="36">
        <f>ROUND(G417*H417,6)</f>
      </c>
      <c r="L417" s="38">
        <v>0</v>
      </c>
      <c s="32">
        <f>ROUND(ROUND(L417,2)*ROUND(G417,3),2)</f>
      </c>
      <c s="36" t="s">
        <v>85</v>
      </c>
      <c>
        <f>(M417*21)/100</f>
      </c>
      <c t="s">
        <v>27</v>
      </c>
    </row>
    <row r="418" spans="1:5" ht="25.5">
      <c r="A418" s="35" t="s">
        <v>54</v>
      </c>
      <c r="E418" s="39" t="s">
        <v>10853</v>
      </c>
    </row>
    <row r="419" spans="1:5" ht="63.75">
      <c r="A419" s="35" t="s">
        <v>55</v>
      </c>
      <c r="E419" s="40" t="s">
        <v>10854</v>
      </c>
    </row>
    <row r="420" spans="1:5" ht="12.75">
      <c r="A420" t="s">
        <v>56</v>
      </c>
      <c r="E420" s="39" t="s">
        <v>5</v>
      </c>
    </row>
    <row r="421" spans="1:13" ht="12.75">
      <c r="A421" t="s">
        <v>46</v>
      </c>
      <c r="C421" s="31" t="s">
        <v>10855</v>
      </c>
      <c r="E421" s="33" t="s">
        <v>10856</v>
      </c>
      <c r="J421" s="32">
        <f>0</f>
      </c>
      <c s="32">
        <f>0</f>
      </c>
      <c s="32">
        <f>0+L422+L426+L430</f>
      </c>
      <c s="32">
        <f>0+M422+M426+M430</f>
      </c>
    </row>
    <row r="422" spans="1:16" ht="12.75">
      <c r="A422" t="s">
        <v>49</v>
      </c>
      <c s="34" t="s">
        <v>454</v>
      </c>
      <c s="34" t="s">
        <v>10857</v>
      </c>
      <c s="35" t="s">
        <v>5</v>
      </c>
      <c s="6" t="s">
        <v>10858</v>
      </c>
      <c s="36" t="s">
        <v>819</v>
      </c>
      <c s="37">
        <v>134.286</v>
      </c>
      <c s="36">
        <v>0.0017</v>
      </c>
      <c s="36">
        <f>ROUND(G422*H422,6)</f>
      </c>
      <c r="L422" s="38">
        <v>0</v>
      </c>
      <c s="32">
        <f>ROUND(ROUND(L422,2)*ROUND(G422,3),2)</f>
      </c>
      <c s="36" t="s">
        <v>3001</v>
      </c>
      <c>
        <f>(M422*21)/100</f>
      </c>
      <c t="s">
        <v>27</v>
      </c>
    </row>
    <row r="423" spans="1:5" ht="12.75">
      <c r="A423" s="35" t="s">
        <v>54</v>
      </c>
      <c r="E423" s="39" t="s">
        <v>10858</v>
      </c>
    </row>
    <row r="424" spans="1:5" ht="25.5">
      <c r="A424" s="35" t="s">
        <v>55</v>
      </c>
      <c r="E424" s="40" t="s">
        <v>10859</v>
      </c>
    </row>
    <row r="425" spans="1:5" ht="12.75">
      <c r="A425" t="s">
        <v>56</v>
      </c>
      <c r="E425" s="39" t="s">
        <v>5</v>
      </c>
    </row>
    <row r="426" spans="1:16" ht="25.5">
      <c r="A426" t="s">
        <v>49</v>
      </c>
      <c s="34" t="s">
        <v>458</v>
      </c>
      <c s="34" t="s">
        <v>10860</v>
      </c>
      <c s="35" t="s">
        <v>5</v>
      </c>
      <c s="6" t="s">
        <v>10861</v>
      </c>
      <c s="36" t="s">
        <v>819</v>
      </c>
      <c s="37">
        <v>122.078</v>
      </c>
      <c s="36">
        <v>0</v>
      </c>
      <c s="36">
        <f>ROUND(G426*H426,6)</f>
      </c>
      <c r="L426" s="38">
        <v>0</v>
      </c>
      <c s="32">
        <f>ROUND(ROUND(L426,2)*ROUND(G426,3),2)</f>
      </c>
      <c s="36" t="s">
        <v>3001</v>
      </c>
      <c>
        <f>(M426*21)/100</f>
      </c>
      <c t="s">
        <v>27</v>
      </c>
    </row>
    <row r="427" spans="1:5" ht="25.5">
      <c r="A427" s="35" t="s">
        <v>54</v>
      </c>
      <c r="E427" s="39" t="s">
        <v>10861</v>
      </c>
    </row>
    <row r="428" spans="1:5" ht="63.75">
      <c r="A428" s="35" t="s">
        <v>55</v>
      </c>
      <c r="E428" s="40" t="s">
        <v>10862</v>
      </c>
    </row>
    <row r="429" spans="1:5" ht="12.75">
      <c r="A429" t="s">
        <v>56</v>
      </c>
      <c r="E429" s="39" t="s">
        <v>5</v>
      </c>
    </row>
    <row r="430" spans="1:16" ht="25.5">
      <c r="A430" t="s">
        <v>49</v>
      </c>
      <c s="34" t="s">
        <v>462</v>
      </c>
      <c s="34" t="s">
        <v>10863</v>
      </c>
      <c s="35" t="s">
        <v>5</v>
      </c>
      <c s="6" t="s">
        <v>10864</v>
      </c>
      <c s="36" t="s">
        <v>1010</v>
      </c>
      <c s="37">
        <v>0.228</v>
      </c>
      <c s="36">
        <v>0</v>
      </c>
      <c s="36">
        <f>ROUND(G430*H430,6)</f>
      </c>
      <c r="L430" s="38">
        <v>0</v>
      </c>
      <c s="32">
        <f>ROUND(ROUND(L430,2)*ROUND(G430,3),2)</f>
      </c>
      <c s="36" t="s">
        <v>3001</v>
      </c>
      <c>
        <f>(M430*21)/100</f>
      </c>
      <c t="s">
        <v>27</v>
      </c>
    </row>
    <row r="431" spans="1:5" ht="25.5">
      <c r="A431" s="35" t="s">
        <v>54</v>
      </c>
      <c r="E431" s="39" t="s">
        <v>10864</v>
      </c>
    </row>
    <row r="432" spans="1:5" ht="12.75">
      <c r="A432" s="35" t="s">
        <v>55</v>
      </c>
      <c r="E432" s="40" t="s">
        <v>5</v>
      </c>
    </row>
    <row r="433" spans="1:5" ht="12.75">
      <c r="A433" t="s">
        <v>56</v>
      </c>
      <c r="E433" s="39" t="s">
        <v>5</v>
      </c>
    </row>
    <row r="434" spans="1:13" ht="12.75">
      <c r="A434" t="s">
        <v>46</v>
      </c>
      <c r="C434" s="31" t="s">
        <v>8358</v>
      </c>
      <c r="E434" s="33" t="s">
        <v>8359</v>
      </c>
      <c r="J434" s="32">
        <f>0</f>
      </c>
      <c s="32">
        <f>0</f>
      </c>
      <c s="32">
        <f>0+L435+L439+L443</f>
      </c>
      <c s="32">
        <f>0+M435+M439+M443</f>
      </c>
    </row>
    <row r="435" spans="1:16" ht="25.5">
      <c r="A435" t="s">
        <v>49</v>
      </c>
      <c s="34" t="s">
        <v>466</v>
      </c>
      <c s="34" t="s">
        <v>10865</v>
      </c>
      <c s="35" t="s">
        <v>5</v>
      </c>
      <c s="6" t="s">
        <v>10866</v>
      </c>
      <c s="36" t="s">
        <v>1010</v>
      </c>
      <c s="37">
        <v>0.1</v>
      </c>
      <c s="36">
        <v>0</v>
      </c>
      <c s="36">
        <f>ROUND(G435*H435,6)</f>
      </c>
      <c r="L435" s="38">
        <v>0</v>
      </c>
      <c s="32">
        <f>ROUND(ROUND(L435,2)*ROUND(G435,3),2)</f>
      </c>
      <c s="36" t="s">
        <v>3001</v>
      </c>
      <c>
        <f>(M435*21)/100</f>
      </c>
      <c t="s">
        <v>27</v>
      </c>
    </row>
    <row r="436" spans="1:5" ht="25.5">
      <c r="A436" s="35" t="s">
        <v>54</v>
      </c>
      <c r="E436" s="39" t="s">
        <v>10866</v>
      </c>
    </row>
    <row r="437" spans="1:5" ht="12.75">
      <c r="A437" s="35" t="s">
        <v>55</v>
      </c>
      <c r="E437" s="40" t="s">
        <v>5</v>
      </c>
    </row>
    <row r="438" spans="1:5" ht="12.75">
      <c r="A438" t="s">
        <v>56</v>
      </c>
      <c r="E438" s="39" t="s">
        <v>5</v>
      </c>
    </row>
    <row r="439" spans="1:16" ht="25.5">
      <c r="A439" t="s">
        <v>49</v>
      </c>
      <c s="34" t="s">
        <v>483</v>
      </c>
      <c s="34" t="s">
        <v>10867</v>
      </c>
      <c s="35" t="s">
        <v>5</v>
      </c>
      <c s="6" t="s">
        <v>10868</v>
      </c>
      <c s="36" t="s">
        <v>68</v>
      </c>
      <c s="37">
        <v>1</v>
      </c>
      <c s="36">
        <v>0.05</v>
      </c>
      <c s="36">
        <f>ROUND(G439*H439,6)</f>
      </c>
      <c r="L439" s="38">
        <v>0</v>
      </c>
      <c s="32">
        <f>ROUND(ROUND(L439,2)*ROUND(G439,3),2)</f>
      </c>
      <c s="36" t="s">
        <v>85</v>
      </c>
      <c>
        <f>(M439*21)/100</f>
      </c>
      <c t="s">
        <v>27</v>
      </c>
    </row>
    <row r="440" spans="1:5" ht="25.5">
      <c r="A440" s="35" t="s">
        <v>54</v>
      </c>
      <c r="E440" s="39" t="s">
        <v>10868</v>
      </c>
    </row>
    <row r="441" spans="1:5" ht="51">
      <c r="A441" s="35" t="s">
        <v>55</v>
      </c>
      <c r="E441" s="40" t="s">
        <v>10869</v>
      </c>
    </row>
    <row r="442" spans="1:5" ht="12.75">
      <c r="A442" t="s">
        <v>56</v>
      </c>
      <c r="E442" s="39" t="s">
        <v>5</v>
      </c>
    </row>
    <row r="443" spans="1:16" ht="25.5">
      <c r="A443" t="s">
        <v>49</v>
      </c>
      <c s="34" t="s">
        <v>488</v>
      </c>
      <c s="34" t="s">
        <v>10870</v>
      </c>
      <c s="35" t="s">
        <v>5</v>
      </c>
      <c s="6" t="s">
        <v>10868</v>
      </c>
      <c s="36" t="s">
        <v>68</v>
      </c>
      <c s="37">
        <v>1</v>
      </c>
      <c s="36">
        <v>0.05</v>
      </c>
      <c s="36">
        <f>ROUND(G443*H443,6)</f>
      </c>
      <c r="L443" s="38">
        <v>0</v>
      </c>
      <c s="32">
        <f>ROUND(ROUND(L443,2)*ROUND(G443,3),2)</f>
      </c>
      <c s="36" t="s">
        <v>85</v>
      </c>
      <c>
        <f>(M443*21)/100</f>
      </c>
      <c t="s">
        <v>27</v>
      </c>
    </row>
    <row r="444" spans="1:5" ht="25.5">
      <c r="A444" s="35" t="s">
        <v>54</v>
      </c>
      <c r="E444" s="39" t="s">
        <v>10868</v>
      </c>
    </row>
    <row r="445" spans="1:5" ht="51">
      <c r="A445" s="35" t="s">
        <v>55</v>
      </c>
      <c r="E445" s="40" t="s">
        <v>10871</v>
      </c>
    </row>
    <row r="446" spans="1:5" ht="12.75">
      <c r="A446" t="s">
        <v>56</v>
      </c>
      <c r="E446" s="39" t="s">
        <v>5</v>
      </c>
    </row>
    <row r="447" spans="1:13" ht="12.75">
      <c r="A447" t="s">
        <v>46</v>
      </c>
      <c r="C447" s="31" t="s">
        <v>7104</v>
      </c>
      <c r="E447" s="33" t="s">
        <v>7105</v>
      </c>
      <c r="J447" s="32">
        <f>0</f>
      </c>
      <c s="32">
        <f>0</f>
      </c>
      <c s="32">
        <f>0+L448+L452+L456+L460+L464+L468+L472+L476+L480+L484+L488+L492+L496+L500+L504+L508+L512+L516+L520+L524+L528+L532+L536+L540+L544</f>
      </c>
      <c s="32">
        <f>0+M448+M452+M456+M460+M464+M468+M472+M476+M480+M484+M488+M492+M496+M500+M504+M508+M512+M516+M520+M524+M528+M532+M536+M540+M544</f>
      </c>
    </row>
    <row r="448" spans="1:16" ht="12.75">
      <c r="A448" t="s">
        <v>49</v>
      </c>
      <c s="34" t="s">
        <v>492</v>
      </c>
      <c s="34" t="s">
        <v>10872</v>
      </c>
      <c s="35" t="s">
        <v>5</v>
      </c>
      <c s="6" t="s">
        <v>10873</v>
      </c>
      <c s="36" t="s">
        <v>1010</v>
      </c>
      <c s="37">
        <v>0.011</v>
      </c>
      <c s="36">
        <v>1</v>
      </c>
      <c s="36">
        <f>ROUND(G448*H448,6)</f>
      </c>
      <c r="L448" s="38">
        <v>0</v>
      </c>
      <c s="32">
        <f>ROUND(ROUND(L448,2)*ROUND(G448,3),2)</f>
      </c>
      <c s="36" t="s">
        <v>3001</v>
      </c>
      <c>
        <f>(M448*21)/100</f>
      </c>
      <c t="s">
        <v>27</v>
      </c>
    </row>
    <row r="449" spans="1:5" ht="12.75">
      <c r="A449" s="35" t="s">
        <v>54</v>
      </c>
      <c r="E449" s="39" t="s">
        <v>10873</v>
      </c>
    </row>
    <row r="450" spans="1:5" ht="191.25">
      <c r="A450" s="35" t="s">
        <v>55</v>
      </c>
      <c r="E450" s="40" t="s">
        <v>10874</v>
      </c>
    </row>
    <row r="451" spans="1:5" ht="12.75">
      <c r="A451" t="s">
        <v>56</v>
      </c>
      <c r="E451" s="39" t="s">
        <v>5</v>
      </c>
    </row>
    <row r="452" spans="1:16" ht="12.75">
      <c r="A452" t="s">
        <v>49</v>
      </c>
      <c s="34" t="s">
        <v>496</v>
      </c>
      <c s="34" t="s">
        <v>10875</v>
      </c>
      <c s="35" t="s">
        <v>5</v>
      </c>
      <c s="6" t="s">
        <v>10876</v>
      </c>
      <c s="36" t="s">
        <v>1010</v>
      </c>
      <c s="37">
        <v>0.217</v>
      </c>
      <c s="36">
        <v>1</v>
      </c>
      <c s="36">
        <f>ROUND(G452*H452,6)</f>
      </c>
      <c r="L452" s="38">
        <v>0</v>
      </c>
      <c s="32">
        <f>ROUND(ROUND(L452,2)*ROUND(G452,3),2)</f>
      </c>
      <c s="36" t="s">
        <v>3001</v>
      </c>
      <c>
        <f>(M452*21)/100</f>
      </c>
      <c t="s">
        <v>27</v>
      </c>
    </row>
    <row r="453" spans="1:5" ht="12.75">
      <c r="A453" s="35" t="s">
        <v>54</v>
      </c>
      <c r="E453" s="39" t="s">
        <v>10876</v>
      </c>
    </row>
    <row r="454" spans="1:5" ht="331.5">
      <c r="A454" s="35" t="s">
        <v>55</v>
      </c>
      <c r="E454" s="40" t="s">
        <v>10877</v>
      </c>
    </row>
    <row r="455" spans="1:5" ht="12.75">
      <c r="A455" t="s">
        <v>56</v>
      </c>
      <c r="E455" s="39" t="s">
        <v>5</v>
      </c>
    </row>
    <row r="456" spans="1:16" ht="12.75">
      <c r="A456" t="s">
        <v>49</v>
      </c>
      <c s="34" t="s">
        <v>500</v>
      </c>
      <c s="34" t="s">
        <v>10878</v>
      </c>
      <c s="35" t="s">
        <v>5</v>
      </c>
      <c s="6" t="s">
        <v>10879</v>
      </c>
      <c s="36" t="s">
        <v>1010</v>
      </c>
      <c s="37">
        <v>0.206</v>
      </c>
      <c s="36">
        <v>1</v>
      </c>
      <c s="36">
        <f>ROUND(G456*H456,6)</f>
      </c>
      <c r="L456" s="38">
        <v>0</v>
      </c>
      <c s="32">
        <f>ROUND(ROUND(L456,2)*ROUND(G456,3),2)</f>
      </c>
      <c s="36" t="s">
        <v>3001</v>
      </c>
      <c>
        <f>(M456*21)/100</f>
      </c>
      <c t="s">
        <v>27</v>
      </c>
    </row>
    <row r="457" spans="1:5" ht="12.75">
      <c r="A457" s="35" t="s">
        <v>54</v>
      </c>
      <c r="E457" s="39" t="s">
        <v>10879</v>
      </c>
    </row>
    <row r="458" spans="1:5" ht="369.75">
      <c r="A458" s="35" t="s">
        <v>55</v>
      </c>
      <c r="E458" s="40" t="s">
        <v>10880</v>
      </c>
    </row>
    <row r="459" spans="1:5" ht="12.75">
      <c r="A459" t="s">
        <v>56</v>
      </c>
      <c r="E459" s="39" t="s">
        <v>5</v>
      </c>
    </row>
    <row r="460" spans="1:16" ht="12.75">
      <c r="A460" t="s">
        <v>49</v>
      </c>
      <c s="34" t="s">
        <v>504</v>
      </c>
      <c s="34" t="s">
        <v>10881</v>
      </c>
      <c s="35" t="s">
        <v>5</v>
      </c>
      <c s="6" t="s">
        <v>10882</v>
      </c>
      <c s="36" t="s">
        <v>1010</v>
      </c>
      <c s="37">
        <v>0.188</v>
      </c>
      <c s="36">
        <v>1</v>
      </c>
      <c s="36">
        <f>ROUND(G460*H460,6)</f>
      </c>
      <c r="L460" s="38">
        <v>0</v>
      </c>
      <c s="32">
        <f>ROUND(ROUND(L460,2)*ROUND(G460,3),2)</f>
      </c>
      <c s="36" t="s">
        <v>3001</v>
      </c>
      <c>
        <f>(M460*21)/100</f>
      </c>
      <c t="s">
        <v>27</v>
      </c>
    </row>
    <row r="461" spans="1:5" ht="12.75">
      <c r="A461" s="35" t="s">
        <v>54</v>
      </c>
      <c r="E461" s="39" t="s">
        <v>10882</v>
      </c>
    </row>
    <row r="462" spans="1:5" ht="114.75">
      <c r="A462" s="35" t="s">
        <v>55</v>
      </c>
      <c r="E462" s="40" t="s">
        <v>10883</v>
      </c>
    </row>
    <row r="463" spans="1:5" ht="12.75">
      <c r="A463" t="s">
        <v>56</v>
      </c>
      <c r="E463" s="39" t="s">
        <v>5</v>
      </c>
    </row>
    <row r="464" spans="1:16" ht="25.5">
      <c r="A464" t="s">
        <v>49</v>
      </c>
      <c s="34" t="s">
        <v>508</v>
      </c>
      <c s="34" t="s">
        <v>10884</v>
      </c>
      <c s="35" t="s">
        <v>5</v>
      </c>
      <c s="6" t="s">
        <v>10885</v>
      </c>
      <c s="36" t="s">
        <v>2433</v>
      </c>
      <c s="37">
        <v>536.13</v>
      </c>
      <c s="36">
        <v>5E-05</v>
      </c>
      <c s="36">
        <f>ROUND(G464*H464,6)</f>
      </c>
      <c r="L464" s="38">
        <v>0</v>
      </c>
      <c s="32">
        <f>ROUND(ROUND(L464,2)*ROUND(G464,3),2)</f>
      </c>
      <c s="36" t="s">
        <v>3001</v>
      </c>
      <c>
        <f>(M464*21)/100</f>
      </c>
      <c t="s">
        <v>27</v>
      </c>
    </row>
    <row r="465" spans="1:5" ht="25.5">
      <c r="A465" s="35" t="s">
        <v>54</v>
      </c>
      <c r="E465" s="39" t="s">
        <v>10885</v>
      </c>
    </row>
    <row r="466" spans="1:5" ht="102">
      <c r="A466" s="35" t="s">
        <v>55</v>
      </c>
      <c r="E466" s="40" t="s">
        <v>10886</v>
      </c>
    </row>
    <row r="467" spans="1:5" ht="12.75">
      <c r="A467" t="s">
        <v>56</v>
      </c>
      <c r="E467" s="39" t="s">
        <v>5</v>
      </c>
    </row>
    <row r="468" spans="1:16" ht="12.75">
      <c r="A468" t="s">
        <v>49</v>
      </c>
      <c s="34" t="s">
        <v>512</v>
      </c>
      <c s="34" t="s">
        <v>10887</v>
      </c>
      <c s="35" t="s">
        <v>5</v>
      </c>
      <c s="6" t="s">
        <v>10888</v>
      </c>
      <c s="36" t="s">
        <v>2433</v>
      </c>
      <c s="37">
        <v>670.152</v>
      </c>
      <c s="36">
        <v>7E-05</v>
      </c>
      <c s="36">
        <f>ROUND(G468*H468,6)</f>
      </c>
      <c r="L468" s="38">
        <v>0</v>
      </c>
      <c s="32">
        <f>ROUND(ROUND(L468,2)*ROUND(G468,3),2)</f>
      </c>
      <c s="36" t="s">
        <v>3001</v>
      </c>
      <c>
        <f>(M468*21)/100</f>
      </c>
      <c t="s">
        <v>27</v>
      </c>
    </row>
    <row r="469" spans="1:5" ht="12.75">
      <c r="A469" s="35" t="s">
        <v>54</v>
      </c>
      <c r="E469" s="39" t="s">
        <v>10888</v>
      </c>
    </row>
    <row r="470" spans="1:5" ht="409.5">
      <c r="A470" s="35" t="s">
        <v>55</v>
      </c>
      <c r="E470" s="40" t="s">
        <v>10889</v>
      </c>
    </row>
    <row r="471" spans="1:5" ht="12.75">
      <c r="A471" t="s">
        <v>56</v>
      </c>
      <c r="E471" s="39" t="s">
        <v>5</v>
      </c>
    </row>
    <row r="472" spans="1:16" ht="12.75">
      <c r="A472" t="s">
        <v>49</v>
      </c>
      <c s="34" t="s">
        <v>516</v>
      </c>
      <c s="34" t="s">
        <v>10890</v>
      </c>
      <c s="35" t="s">
        <v>5</v>
      </c>
      <c s="6" t="s">
        <v>10891</v>
      </c>
      <c s="36" t="s">
        <v>2433</v>
      </c>
      <c s="37">
        <v>184.725</v>
      </c>
      <c s="36">
        <v>6E-05</v>
      </c>
      <c s="36">
        <f>ROUND(G472*H472,6)</f>
      </c>
      <c r="L472" s="38">
        <v>0</v>
      </c>
      <c s="32">
        <f>ROUND(ROUND(L472,2)*ROUND(G472,3),2)</f>
      </c>
      <c s="36" t="s">
        <v>3001</v>
      </c>
      <c>
        <f>(M472*21)/100</f>
      </c>
      <c t="s">
        <v>27</v>
      </c>
    </row>
    <row r="473" spans="1:5" ht="12.75">
      <c r="A473" s="35" t="s">
        <v>54</v>
      </c>
      <c r="E473" s="39" t="s">
        <v>10891</v>
      </c>
    </row>
    <row r="474" spans="1:5" ht="165.75">
      <c r="A474" s="35" t="s">
        <v>55</v>
      </c>
      <c r="E474" s="40" t="s">
        <v>10892</v>
      </c>
    </row>
    <row r="475" spans="1:5" ht="12.75">
      <c r="A475" t="s">
        <v>56</v>
      </c>
      <c r="E475" s="39" t="s">
        <v>5</v>
      </c>
    </row>
    <row r="476" spans="1:16" ht="12.75">
      <c r="A476" t="s">
        <v>49</v>
      </c>
      <c s="34" t="s">
        <v>520</v>
      </c>
      <c s="34" t="s">
        <v>10893</v>
      </c>
      <c s="35" t="s">
        <v>5</v>
      </c>
      <c s="6" t="s">
        <v>10894</v>
      </c>
      <c s="36" t="s">
        <v>2433</v>
      </c>
      <c s="37">
        <v>224.568</v>
      </c>
      <c s="36">
        <v>6E-05</v>
      </c>
      <c s="36">
        <f>ROUND(G476*H476,6)</f>
      </c>
      <c r="L476" s="38">
        <v>0</v>
      </c>
      <c s="32">
        <f>ROUND(ROUND(L476,2)*ROUND(G476,3),2)</f>
      </c>
      <c s="36" t="s">
        <v>3001</v>
      </c>
      <c>
        <f>(M476*21)/100</f>
      </c>
      <c t="s">
        <v>27</v>
      </c>
    </row>
    <row r="477" spans="1:5" ht="12.75">
      <c r="A477" s="35" t="s">
        <v>54</v>
      </c>
      <c r="E477" s="39" t="s">
        <v>10894</v>
      </c>
    </row>
    <row r="478" spans="1:5" ht="127.5">
      <c r="A478" s="35" t="s">
        <v>55</v>
      </c>
      <c r="E478" s="40" t="s">
        <v>10895</v>
      </c>
    </row>
    <row r="479" spans="1:5" ht="12.75">
      <c r="A479" t="s">
        <v>56</v>
      </c>
      <c r="E479" s="39" t="s">
        <v>5</v>
      </c>
    </row>
    <row r="480" spans="1:16" ht="12.75">
      <c r="A480" t="s">
        <v>49</v>
      </c>
      <c s="34" t="s">
        <v>172</v>
      </c>
      <c s="34" t="s">
        <v>10896</v>
      </c>
      <c s="35" t="s">
        <v>5</v>
      </c>
      <c s="6" t="s">
        <v>10897</v>
      </c>
      <c s="36" t="s">
        <v>2433</v>
      </c>
      <c s="37">
        <v>541.476</v>
      </c>
      <c s="36">
        <v>5E-05</v>
      </c>
      <c s="36">
        <f>ROUND(G480*H480,6)</f>
      </c>
      <c r="L480" s="38">
        <v>0</v>
      </c>
      <c s="32">
        <f>ROUND(ROUND(L480,2)*ROUND(G480,3),2)</f>
      </c>
      <c s="36" t="s">
        <v>3001</v>
      </c>
      <c>
        <f>(M480*21)/100</f>
      </c>
      <c t="s">
        <v>27</v>
      </c>
    </row>
    <row r="481" spans="1:5" ht="12.75">
      <c r="A481" s="35" t="s">
        <v>54</v>
      </c>
      <c r="E481" s="39" t="s">
        <v>10897</v>
      </c>
    </row>
    <row r="482" spans="1:5" ht="63.75">
      <c r="A482" s="35" t="s">
        <v>55</v>
      </c>
      <c r="E482" s="40" t="s">
        <v>10898</v>
      </c>
    </row>
    <row r="483" spans="1:5" ht="12.75">
      <c r="A483" t="s">
        <v>56</v>
      </c>
      <c r="E483" s="39" t="s">
        <v>5</v>
      </c>
    </row>
    <row r="484" spans="1:16" ht="12.75">
      <c r="A484" t="s">
        <v>49</v>
      </c>
      <c s="34" t="s">
        <v>178</v>
      </c>
      <c s="34" t="s">
        <v>10896</v>
      </c>
      <c s="35" t="s">
        <v>47</v>
      </c>
      <c s="6" t="s">
        <v>10897</v>
      </c>
      <c s="36" t="s">
        <v>2433</v>
      </c>
      <c s="37">
        <v>207.354</v>
      </c>
      <c s="36">
        <v>5E-05</v>
      </c>
      <c s="36">
        <f>ROUND(G484*H484,6)</f>
      </c>
      <c r="L484" s="38">
        <v>0</v>
      </c>
      <c s="32">
        <f>ROUND(ROUND(L484,2)*ROUND(G484,3),2)</f>
      </c>
      <c s="36" t="s">
        <v>3001</v>
      </c>
      <c>
        <f>(M484*21)/100</f>
      </c>
      <c t="s">
        <v>27</v>
      </c>
    </row>
    <row r="485" spans="1:5" ht="12.75">
      <c r="A485" s="35" t="s">
        <v>54</v>
      </c>
      <c r="E485" s="39" t="s">
        <v>10897</v>
      </c>
    </row>
    <row r="486" spans="1:5" ht="280.5">
      <c r="A486" s="35" t="s">
        <v>55</v>
      </c>
      <c r="E486" s="40" t="s">
        <v>10899</v>
      </c>
    </row>
    <row r="487" spans="1:5" ht="12.75">
      <c r="A487" t="s">
        <v>56</v>
      </c>
      <c r="E487" s="39" t="s">
        <v>5</v>
      </c>
    </row>
    <row r="488" spans="1:16" ht="25.5">
      <c r="A488" t="s">
        <v>49</v>
      </c>
      <c s="34" t="s">
        <v>470</v>
      </c>
      <c s="34" t="s">
        <v>10900</v>
      </c>
      <c s="35" t="s">
        <v>5</v>
      </c>
      <c s="6" t="s">
        <v>10901</v>
      </c>
      <c s="36" t="s">
        <v>1010</v>
      </c>
      <c s="37">
        <v>6.131</v>
      </c>
      <c s="36">
        <v>0</v>
      </c>
      <c s="36">
        <f>ROUND(G488*H488,6)</f>
      </c>
      <c r="L488" s="38">
        <v>0</v>
      </c>
      <c s="32">
        <f>ROUND(ROUND(L488,2)*ROUND(G488,3),2)</f>
      </c>
      <c s="36" t="s">
        <v>3001</v>
      </c>
      <c>
        <f>(M488*21)/100</f>
      </c>
      <c t="s">
        <v>27</v>
      </c>
    </row>
    <row r="489" spans="1:5" ht="25.5">
      <c r="A489" s="35" t="s">
        <v>54</v>
      </c>
      <c r="E489" s="39" t="s">
        <v>10901</v>
      </c>
    </row>
    <row r="490" spans="1:5" ht="12.75">
      <c r="A490" s="35" t="s">
        <v>55</v>
      </c>
      <c r="E490" s="40" t="s">
        <v>5</v>
      </c>
    </row>
    <row r="491" spans="1:5" ht="12.75">
      <c r="A491" t="s">
        <v>56</v>
      </c>
      <c r="E491" s="39" t="s">
        <v>5</v>
      </c>
    </row>
    <row r="492" spans="1:16" ht="12.75">
      <c r="A492" t="s">
        <v>49</v>
      </c>
      <c s="34" t="s">
        <v>474</v>
      </c>
      <c s="34" t="s">
        <v>10902</v>
      </c>
      <c s="35" t="s">
        <v>5</v>
      </c>
      <c s="6" t="s">
        <v>10903</v>
      </c>
      <c s="36" t="s">
        <v>2433</v>
      </c>
      <c s="37">
        <v>207.354</v>
      </c>
      <c s="36">
        <v>0.001</v>
      </c>
      <c s="36">
        <f>ROUND(G492*H492,6)</f>
      </c>
      <c r="L492" s="38">
        <v>0</v>
      </c>
      <c s="32">
        <f>ROUND(ROUND(L492,2)*ROUND(G492,3),2)</f>
      </c>
      <c s="36" t="s">
        <v>85</v>
      </c>
      <c>
        <f>(M492*21)/100</f>
      </c>
      <c t="s">
        <v>27</v>
      </c>
    </row>
    <row r="493" spans="1:5" ht="12.75">
      <c r="A493" s="35" t="s">
        <v>54</v>
      </c>
      <c r="E493" s="39" t="s">
        <v>10903</v>
      </c>
    </row>
    <row r="494" spans="1:5" ht="76.5">
      <c r="A494" s="35" t="s">
        <v>55</v>
      </c>
      <c r="E494" s="40" t="s">
        <v>10904</v>
      </c>
    </row>
    <row r="495" spans="1:5" ht="12.75">
      <c r="A495" t="s">
        <v>56</v>
      </c>
      <c r="E495" s="39" t="s">
        <v>5</v>
      </c>
    </row>
    <row r="496" spans="1:16" ht="25.5">
      <c r="A496" t="s">
        <v>49</v>
      </c>
      <c s="34" t="s">
        <v>477</v>
      </c>
      <c s="34" t="s">
        <v>10905</v>
      </c>
      <c s="35" t="s">
        <v>5</v>
      </c>
      <c s="6" t="s">
        <v>10906</v>
      </c>
      <c s="36" t="s">
        <v>1010</v>
      </c>
      <c s="37">
        <v>0.233</v>
      </c>
      <c s="36">
        <v>1</v>
      </c>
      <c s="36">
        <f>ROUND(G496*H496,6)</f>
      </c>
      <c r="L496" s="38">
        <v>0</v>
      </c>
      <c s="32">
        <f>ROUND(ROUND(L496,2)*ROUND(G496,3),2)</f>
      </c>
      <c s="36" t="s">
        <v>85</v>
      </c>
      <c>
        <f>(M496*21)/100</f>
      </c>
      <c t="s">
        <v>27</v>
      </c>
    </row>
    <row r="497" spans="1:5" ht="25.5">
      <c r="A497" s="35" t="s">
        <v>54</v>
      </c>
      <c r="E497" s="39" t="s">
        <v>10906</v>
      </c>
    </row>
    <row r="498" spans="1:5" ht="409.5">
      <c r="A498" s="35" t="s">
        <v>55</v>
      </c>
      <c r="E498" s="40" t="s">
        <v>10907</v>
      </c>
    </row>
    <row r="499" spans="1:5" ht="12.75">
      <c r="A499" t="s">
        <v>56</v>
      </c>
      <c r="E499" s="39" t="s">
        <v>5</v>
      </c>
    </row>
    <row r="500" spans="1:16" ht="12.75">
      <c r="A500" t="s">
        <v>49</v>
      </c>
      <c s="34" t="s">
        <v>1511</v>
      </c>
      <c s="34" t="s">
        <v>10908</v>
      </c>
      <c s="35" t="s">
        <v>5</v>
      </c>
      <c s="6" t="s">
        <v>10909</v>
      </c>
      <c s="36" t="s">
        <v>819</v>
      </c>
      <c s="37">
        <v>23.31</v>
      </c>
      <c s="36">
        <v>0.023</v>
      </c>
      <c s="36">
        <f>ROUND(G500*H500,6)</f>
      </c>
      <c r="L500" s="38">
        <v>0</v>
      </c>
      <c s="32">
        <f>ROUND(ROUND(L500,2)*ROUND(G500,3),2)</f>
      </c>
      <c s="36" t="s">
        <v>85</v>
      </c>
      <c>
        <f>(M500*21)/100</f>
      </c>
      <c t="s">
        <v>27</v>
      </c>
    </row>
    <row r="501" spans="1:5" ht="12.75">
      <c r="A501" s="35" t="s">
        <v>54</v>
      </c>
      <c r="E501" s="39" t="s">
        <v>10909</v>
      </c>
    </row>
    <row r="502" spans="1:5" ht="89.25">
      <c r="A502" s="35" t="s">
        <v>55</v>
      </c>
      <c r="E502" s="40" t="s">
        <v>10910</v>
      </c>
    </row>
    <row r="503" spans="1:5" ht="12.75">
      <c r="A503" t="s">
        <v>56</v>
      </c>
      <c r="E503" s="39" t="s">
        <v>5</v>
      </c>
    </row>
    <row r="504" spans="1:16" ht="25.5">
      <c r="A504" t="s">
        <v>49</v>
      </c>
      <c s="34" t="s">
        <v>1512</v>
      </c>
      <c s="34" t="s">
        <v>10911</v>
      </c>
      <c s="35" t="s">
        <v>5</v>
      </c>
      <c s="6" t="s">
        <v>10912</v>
      </c>
      <c s="36" t="s">
        <v>1010</v>
      </c>
      <c s="37">
        <v>0.088</v>
      </c>
      <c s="36">
        <v>0.001</v>
      </c>
      <c s="36">
        <f>ROUND(G504*H504,6)</f>
      </c>
      <c r="L504" s="38">
        <v>0</v>
      </c>
      <c s="32">
        <f>ROUND(ROUND(L504,2)*ROUND(G504,3),2)</f>
      </c>
      <c s="36" t="s">
        <v>85</v>
      </c>
      <c>
        <f>(M504*21)/100</f>
      </c>
      <c t="s">
        <v>27</v>
      </c>
    </row>
    <row r="505" spans="1:5" ht="25.5">
      <c r="A505" s="35" t="s">
        <v>54</v>
      </c>
      <c r="E505" s="39" t="s">
        <v>10912</v>
      </c>
    </row>
    <row r="506" spans="1:5" ht="89.25">
      <c r="A506" s="35" t="s">
        <v>55</v>
      </c>
      <c r="E506" s="40" t="s">
        <v>10913</v>
      </c>
    </row>
    <row r="507" spans="1:5" ht="12.75">
      <c r="A507" t="s">
        <v>56</v>
      </c>
      <c r="E507" s="39" t="s">
        <v>5</v>
      </c>
    </row>
    <row r="508" spans="1:16" ht="25.5">
      <c r="A508" t="s">
        <v>49</v>
      </c>
      <c s="34" t="s">
        <v>1513</v>
      </c>
      <c s="34" t="s">
        <v>10914</v>
      </c>
      <c s="35" t="s">
        <v>5</v>
      </c>
      <c s="6" t="s">
        <v>10915</v>
      </c>
      <c s="36" t="s">
        <v>1010</v>
      </c>
      <c s="37">
        <v>0.137</v>
      </c>
      <c s="36">
        <v>0.001</v>
      </c>
      <c s="36">
        <f>ROUND(G508*H508,6)</f>
      </c>
      <c r="L508" s="38">
        <v>0</v>
      </c>
      <c s="32">
        <f>ROUND(ROUND(L508,2)*ROUND(G508,3),2)</f>
      </c>
      <c s="36" t="s">
        <v>85</v>
      </c>
      <c>
        <f>(M508*21)/100</f>
      </c>
      <c t="s">
        <v>27</v>
      </c>
    </row>
    <row r="509" spans="1:5" ht="25.5">
      <c r="A509" s="35" t="s">
        <v>54</v>
      </c>
      <c r="E509" s="39" t="s">
        <v>10915</v>
      </c>
    </row>
    <row r="510" spans="1:5" ht="63.75">
      <c r="A510" s="35" t="s">
        <v>55</v>
      </c>
      <c r="E510" s="40" t="s">
        <v>10916</v>
      </c>
    </row>
    <row r="511" spans="1:5" ht="12.75">
      <c r="A511" t="s">
        <v>56</v>
      </c>
      <c r="E511" s="39" t="s">
        <v>5</v>
      </c>
    </row>
    <row r="512" spans="1:16" ht="12.75">
      <c r="A512" t="s">
        <v>49</v>
      </c>
      <c s="34" t="s">
        <v>1514</v>
      </c>
      <c s="34" t="s">
        <v>10917</v>
      </c>
      <c s="35" t="s">
        <v>5</v>
      </c>
      <c s="6" t="s">
        <v>10918</v>
      </c>
      <c s="36" t="s">
        <v>1010</v>
      </c>
      <c s="37">
        <v>0.541</v>
      </c>
      <c s="36">
        <v>0.001</v>
      </c>
      <c s="36">
        <f>ROUND(G512*H512,6)</f>
      </c>
      <c r="L512" s="38">
        <v>0</v>
      </c>
      <c s="32">
        <f>ROUND(ROUND(L512,2)*ROUND(G512,3),2)</f>
      </c>
      <c s="36" t="s">
        <v>85</v>
      </c>
      <c>
        <f>(M512*21)/100</f>
      </c>
      <c t="s">
        <v>27</v>
      </c>
    </row>
    <row r="513" spans="1:5" ht="12.75">
      <c r="A513" s="35" t="s">
        <v>54</v>
      </c>
      <c r="E513" s="39" t="s">
        <v>10918</v>
      </c>
    </row>
    <row r="514" spans="1:5" ht="51">
      <c r="A514" s="35" t="s">
        <v>55</v>
      </c>
      <c r="E514" s="40" t="s">
        <v>10919</v>
      </c>
    </row>
    <row r="515" spans="1:5" ht="12.75">
      <c r="A515" t="s">
        <v>56</v>
      </c>
      <c r="E515" s="39" t="s">
        <v>5</v>
      </c>
    </row>
    <row r="516" spans="1:16" ht="12.75">
      <c r="A516" t="s">
        <v>49</v>
      </c>
      <c s="34" t="s">
        <v>1516</v>
      </c>
      <c s="34" t="s">
        <v>10920</v>
      </c>
      <c s="35" t="s">
        <v>5</v>
      </c>
      <c s="6" t="s">
        <v>10921</v>
      </c>
      <c s="36" t="s">
        <v>528</v>
      </c>
      <c s="37">
        <v>1</v>
      </c>
      <c s="36">
        <v>0</v>
      </c>
      <c s="36">
        <f>ROUND(G516*H516,6)</f>
      </c>
      <c r="L516" s="38">
        <v>0</v>
      </c>
      <c s="32">
        <f>ROUND(ROUND(L516,2)*ROUND(G516,3),2)</f>
      </c>
      <c s="36" t="s">
        <v>85</v>
      </c>
      <c>
        <f>(M516*21)/100</f>
      </c>
      <c t="s">
        <v>27</v>
      </c>
    </row>
    <row r="517" spans="1:5" ht="12.75">
      <c r="A517" s="35" t="s">
        <v>54</v>
      </c>
      <c r="E517" s="39" t="s">
        <v>10921</v>
      </c>
    </row>
    <row r="518" spans="1:5" ht="12.75">
      <c r="A518" s="35" t="s">
        <v>55</v>
      </c>
      <c r="E518" s="40" t="s">
        <v>7725</v>
      </c>
    </row>
    <row r="519" spans="1:5" ht="12.75">
      <c r="A519" t="s">
        <v>56</v>
      </c>
      <c r="E519" s="39" t="s">
        <v>5</v>
      </c>
    </row>
    <row r="520" spans="1:16" ht="25.5">
      <c r="A520" t="s">
        <v>49</v>
      </c>
      <c s="34" t="s">
        <v>1517</v>
      </c>
      <c s="34" t="s">
        <v>10922</v>
      </c>
      <c s="35" t="s">
        <v>5</v>
      </c>
      <c s="6" t="s">
        <v>10923</v>
      </c>
      <c s="36" t="s">
        <v>68</v>
      </c>
      <c s="37">
        <v>1</v>
      </c>
      <c s="36">
        <v>0</v>
      </c>
      <c s="36">
        <f>ROUND(G520*H520,6)</f>
      </c>
      <c r="L520" s="38">
        <v>0</v>
      </c>
      <c s="32">
        <f>ROUND(ROUND(L520,2)*ROUND(G520,3),2)</f>
      </c>
      <c s="36" t="s">
        <v>85</v>
      </c>
      <c>
        <f>(M520*21)/100</f>
      </c>
      <c t="s">
        <v>27</v>
      </c>
    </row>
    <row r="521" spans="1:5" ht="38.25">
      <c r="A521" s="35" t="s">
        <v>54</v>
      </c>
      <c r="E521" s="39" t="s">
        <v>10924</v>
      </c>
    </row>
    <row r="522" spans="1:5" ht="12.75">
      <c r="A522" s="35" t="s">
        <v>55</v>
      </c>
      <c r="E522" s="40" t="s">
        <v>7725</v>
      </c>
    </row>
    <row r="523" spans="1:5" ht="12.75">
      <c r="A523" t="s">
        <v>56</v>
      </c>
      <c r="E523" s="39" t="s">
        <v>5</v>
      </c>
    </row>
    <row r="524" spans="1:16" ht="25.5">
      <c r="A524" t="s">
        <v>49</v>
      </c>
      <c s="34" t="s">
        <v>1518</v>
      </c>
      <c s="34" t="s">
        <v>10925</v>
      </c>
      <c s="35" t="s">
        <v>5</v>
      </c>
      <c s="6" t="s">
        <v>10926</v>
      </c>
      <c s="36" t="s">
        <v>68</v>
      </c>
      <c s="37">
        <v>1</v>
      </c>
      <c s="36">
        <v>0</v>
      </c>
      <c s="36">
        <f>ROUND(G524*H524,6)</f>
      </c>
      <c r="L524" s="38">
        <v>0</v>
      </c>
      <c s="32">
        <f>ROUND(ROUND(L524,2)*ROUND(G524,3),2)</f>
      </c>
      <c s="36" t="s">
        <v>85</v>
      </c>
      <c>
        <f>(M524*21)/100</f>
      </c>
      <c t="s">
        <v>27</v>
      </c>
    </row>
    <row r="525" spans="1:5" ht="25.5">
      <c r="A525" s="35" t="s">
        <v>54</v>
      </c>
      <c r="E525" s="39" t="s">
        <v>10926</v>
      </c>
    </row>
    <row r="526" spans="1:5" ht="51">
      <c r="A526" s="35" t="s">
        <v>55</v>
      </c>
      <c r="E526" s="40" t="s">
        <v>10927</v>
      </c>
    </row>
    <row r="527" spans="1:5" ht="12.75">
      <c r="A527" t="s">
        <v>56</v>
      </c>
      <c r="E527" s="39" t="s">
        <v>5</v>
      </c>
    </row>
    <row r="528" spans="1:16" ht="25.5">
      <c r="A528" t="s">
        <v>49</v>
      </c>
      <c s="34" t="s">
        <v>1524</v>
      </c>
      <c s="34" t="s">
        <v>10928</v>
      </c>
      <c s="35" t="s">
        <v>5</v>
      </c>
      <c s="6" t="s">
        <v>10929</v>
      </c>
      <c s="36" t="s">
        <v>68</v>
      </c>
      <c s="37">
        <v>6</v>
      </c>
      <c s="36">
        <v>0.02</v>
      </c>
      <c s="36">
        <f>ROUND(G528*H528,6)</f>
      </c>
      <c r="L528" s="38">
        <v>0</v>
      </c>
      <c s="32">
        <f>ROUND(ROUND(L528,2)*ROUND(G528,3),2)</f>
      </c>
      <c s="36" t="s">
        <v>85</v>
      </c>
      <c>
        <f>(M528*21)/100</f>
      </c>
      <c t="s">
        <v>27</v>
      </c>
    </row>
    <row r="529" spans="1:5" ht="25.5">
      <c r="A529" s="35" t="s">
        <v>54</v>
      </c>
      <c r="E529" s="39" t="s">
        <v>10929</v>
      </c>
    </row>
    <row r="530" spans="1:5" ht="63.75">
      <c r="A530" s="35" t="s">
        <v>55</v>
      </c>
      <c r="E530" s="40" t="s">
        <v>10930</v>
      </c>
    </row>
    <row r="531" spans="1:5" ht="12.75">
      <c r="A531" t="s">
        <v>56</v>
      </c>
      <c r="E531" s="39" t="s">
        <v>5</v>
      </c>
    </row>
    <row r="532" spans="1:16" ht="38.25">
      <c r="A532" t="s">
        <v>49</v>
      </c>
      <c s="34" t="s">
        <v>1522</v>
      </c>
      <c s="34" t="s">
        <v>10931</v>
      </c>
      <c s="35" t="s">
        <v>5</v>
      </c>
      <c s="6" t="s">
        <v>10932</v>
      </c>
      <c s="36" t="s">
        <v>68</v>
      </c>
      <c s="37">
        <v>2</v>
      </c>
      <c s="36">
        <v>0.02</v>
      </c>
      <c s="36">
        <f>ROUND(G532*H532,6)</f>
      </c>
      <c r="L532" s="38">
        <v>0</v>
      </c>
      <c s="32">
        <f>ROUND(ROUND(L532,2)*ROUND(G532,3),2)</f>
      </c>
      <c s="36" t="s">
        <v>85</v>
      </c>
      <c>
        <f>(M532*21)/100</f>
      </c>
      <c t="s">
        <v>27</v>
      </c>
    </row>
    <row r="533" spans="1:5" ht="38.25">
      <c r="A533" s="35" t="s">
        <v>54</v>
      </c>
      <c r="E533" s="39" t="s">
        <v>10932</v>
      </c>
    </row>
    <row r="534" spans="1:5" ht="63.75">
      <c r="A534" s="35" t="s">
        <v>55</v>
      </c>
      <c r="E534" s="40" t="s">
        <v>10933</v>
      </c>
    </row>
    <row r="535" spans="1:5" ht="12.75">
      <c r="A535" t="s">
        <v>56</v>
      </c>
      <c r="E535" s="39" t="s">
        <v>5</v>
      </c>
    </row>
    <row r="536" spans="1:16" ht="25.5">
      <c r="A536" t="s">
        <v>49</v>
      </c>
      <c s="34" t="s">
        <v>8251</v>
      </c>
      <c s="34" t="s">
        <v>10934</v>
      </c>
      <c s="35" t="s">
        <v>5</v>
      </c>
      <c s="6" t="s">
        <v>10935</v>
      </c>
      <c s="36" t="s">
        <v>68</v>
      </c>
      <c s="37">
        <v>3</v>
      </c>
      <c s="36">
        <v>0.1</v>
      </c>
      <c s="36">
        <f>ROUND(G536*H536,6)</f>
      </c>
      <c r="L536" s="38">
        <v>0</v>
      </c>
      <c s="32">
        <f>ROUND(ROUND(L536,2)*ROUND(G536,3),2)</f>
      </c>
      <c s="36" t="s">
        <v>85</v>
      </c>
      <c>
        <f>(M536*21)/100</f>
      </c>
      <c t="s">
        <v>27</v>
      </c>
    </row>
    <row r="537" spans="1:5" ht="51">
      <c r="A537" s="35" t="s">
        <v>54</v>
      </c>
      <c r="E537" s="39" t="s">
        <v>10936</v>
      </c>
    </row>
    <row r="538" spans="1:5" ht="63.75">
      <c r="A538" s="35" t="s">
        <v>55</v>
      </c>
      <c r="E538" s="40" t="s">
        <v>10937</v>
      </c>
    </row>
    <row r="539" spans="1:5" ht="12.75">
      <c r="A539" t="s">
        <v>56</v>
      </c>
      <c r="E539" s="39" t="s">
        <v>5</v>
      </c>
    </row>
    <row r="540" spans="1:16" ht="25.5">
      <c r="A540" t="s">
        <v>49</v>
      </c>
      <c s="34" t="s">
        <v>2358</v>
      </c>
      <c s="34" t="s">
        <v>10938</v>
      </c>
      <c s="35" t="s">
        <v>5</v>
      </c>
      <c s="6" t="s">
        <v>10935</v>
      </c>
      <c s="36" t="s">
        <v>68</v>
      </c>
      <c s="37">
        <v>3</v>
      </c>
      <c s="36">
        <v>0.1</v>
      </c>
      <c s="36">
        <f>ROUND(G540*H540,6)</f>
      </c>
      <c r="L540" s="38">
        <v>0</v>
      </c>
      <c s="32">
        <f>ROUND(ROUND(L540,2)*ROUND(G540,3),2)</f>
      </c>
      <c s="36" t="s">
        <v>85</v>
      </c>
      <c>
        <f>(M540*21)/100</f>
      </c>
      <c t="s">
        <v>27</v>
      </c>
    </row>
    <row r="541" spans="1:5" ht="51">
      <c r="A541" s="35" t="s">
        <v>54</v>
      </c>
      <c r="E541" s="39" t="s">
        <v>10936</v>
      </c>
    </row>
    <row r="542" spans="1:5" ht="51">
      <c r="A542" s="35" t="s">
        <v>55</v>
      </c>
      <c r="E542" s="40" t="s">
        <v>10939</v>
      </c>
    </row>
    <row r="543" spans="1:5" ht="12.75">
      <c r="A543" t="s">
        <v>56</v>
      </c>
      <c r="E543" s="39" t="s">
        <v>5</v>
      </c>
    </row>
    <row r="544" spans="1:16" ht="25.5">
      <c r="A544" t="s">
        <v>49</v>
      </c>
      <c s="34" t="s">
        <v>8255</v>
      </c>
      <c s="34" t="s">
        <v>10940</v>
      </c>
      <c s="35" t="s">
        <v>5</v>
      </c>
      <c s="6" t="s">
        <v>10941</v>
      </c>
      <c s="36" t="s">
        <v>819</v>
      </c>
      <c s="37">
        <v>66.11</v>
      </c>
      <c s="36">
        <v>0.055</v>
      </c>
      <c s="36">
        <f>ROUND(G544*H544,6)</f>
      </c>
      <c r="L544" s="38">
        <v>0</v>
      </c>
      <c s="32">
        <f>ROUND(ROUND(L544,2)*ROUND(G544,3),2)</f>
      </c>
      <c s="36" t="s">
        <v>85</v>
      </c>
      <c>
        <f>(M544*21)/100</f>
      </c>
      <c t="s">
        <v>27</v>
      </c>
    </row>
    <row r="545" spans="1:5" ht="25.5">
      <c r="A545" s="35" t="s">
        <v>54</v>
      </c>
      <c r="E545" s="39" t="s">
        <v>10941</v>
      </c>
    </row>
    <row r="546" spans="1:5" ht="114.75">
      <c r="A546" s="35" t="s">
        <v>55</v>
      </c>
      <c r="E546" s="40" t="s">
        <v>10942</v>
      </c>
    </row>
    <row r="547" spans="1:5" ht="12.75">
      <c r="A547" t="s">
        <v>56</v>
      </c>
      <c r="E547" s="39" t="s">
        <v>5</v>
      </c>
    </row>
    <row r="548" spans="1:13" ht="12.75">
      <c r="A548" t="s">
        <v>46</v>
      </c>
      <c r="C548" s="31" t="s">
        <v>8561</v>
      </c>
      <c r="E548" s="33" t="s">
        <v>8562</v>
      </c>
      <c r="J548" s="32">
        <f>0</f>
      </c>
      <c s="32">
        <f>0</f>
      </c>
      <c s="32">
        <f>0+L549+L553+L557+L561+L565+L569+L573+L577</f>
      </c>
      <c s="32">
        <f>0+M549+M553+M557+M561+M565+M569+M573+M577</f>
      </c>
    </row>
    <row r="549" spans="1:16" ht="12.75">
      <c r="A549" t="s">
        <v>49</v>
      </c>
      <c s="34" t="s">
        <v>8259</v>
      </c>
      <c s="34" t="s">
        <v>10943</v>
      </c>
      <c s="35" t="s">
        <v>5</v>
      </c>
      <c s="6" t="s">
        <v>10944</v>
      </c>
      <c s="36" t="s">
        <v>60</v>
      </c>
      <c s="37">
        <v>67.32</v>
      </c>
      <c s="36">
        <v>0.00035</v>
      </c>
      <c s="36">
        <f>ROUND(G549*H549,6)</f>
      </c>
      <c r="L549" s="38">
        <v>0</v>
      </c>
      <c s="32">
        <f>ROUND(ROUND(L549,2)*ROUND(G549,3),2)</f>
      </c>
      <c s="36" t="s">
        <v>3001</v>
      </c>
      <c>
        <f>(M549*21)/100</f>
      </c>
      <c t="s">
        <v>27</v>
      </c>
    </row>
    <row r="550" spans="1:5" ht="12.75">
      <c r="A550" s="35" t="s">
        <v>54</v>
      </c>
      <c r="E550" s="39" t="s">
        <v>10944</v>
      </c>
    </row>
    <row r="551" spans="1:5" ht="12.75">
      <c r="A551" s="35" t="s">
        <v>55</v>
      </c>
      <c r="E551" s="40" t="s">
        <v>5</v>
      </c>
    </row>
    <row r="552" spans="1:5" ht="12.75">
      <c r="A552" t="s">
        <v>56</v>
      </c>
      <c r="E552" s="39" t="s">
        <v>5</v>
      </c>
    </row>
    <row r="553" spans="1:16" ht="25.5">
      <c r="A553" t="s">
        <v>49</v>
      </c>
      <c s="34" t="s">
        <v>8264</v>
      </c>
      <c s="34" t="s">
        <v>10945</v>
      </c>
      <c s="35" t="s">
        <v>5</v>
      </c>
      <c s="6" t="s">
        <v>10946</v>
      </c>
      <c s="36" t="s">
        <v>819</v>
      </c>
      <c s="37">
        <v>78.529</v>
      </c>
      <c s="36">
        <v>0.0032</v>
      </c>
      <c s="36">
        <f>ROUND(G553*H553,6)</f>
      </c>
      <c r="L553" s="38">
        <v>0</v>
      </c>
      <c s="32">
        <f>ROUND(ROUND(L553,2)*ROUND(G553,3),2)</f>
      </c>
      <c s="36" t="s">
        <v>3001</v>
      </c>
      <c>
        <f>(M553*21)/100</f>
      </c>
      <c t="s">
        <v>27</v>
      </c>
    </row>
    <row r="554" spans="1:5" ht="25.5">
      <c r="A554" s="35" t="s">
        <v>54</v>
      </c>
      <c r="E554" s="39" t="s">
        <v>10946</v>
      </c>
    </row>
    <row r="555" spans="1:5" ht="76.5">
      <c r="A555" s="35" t="s">
        <v>55</v>
      </c>
      <c r="E555" s="40" t="s">
        <v>10947</v>
      </c>
    </row>
    <row r="556" spans="1:5" ht="12.75">
      <c r="A556" t="s">
        <v>56</v>
      </c>
      <c r="E556" s="39" t="s">
        <v>5</v>
      </c>
    </row>
    <row r="557" spans="1:16" ht="12.75">
      <c r="A557" t="s">
        <v>49</v>
      </c>
      <c s="34" t="s">
        <v>8269</v>
      </c>
      <c s="34" t="s">
        <v>10948</v>
      </c>
      <c s="35" t="s">
        <v>5</v>
      </c>
      <c s="6" t="s">
        <v>10949</v>
      </c>
      <c s="36" t="s">
        <v>819</v>
      </c>
      <c s="37">
        <v>66.11</v>
      </c>
      <c s="36">
        <v>0</v>
      </c>
      <c s="36">
        <f>ROUND(G557*H557,6)</f>
      </c>
      <c r="L557" s="38">
        <v>0</v>
      </c>
      <c s="32">
        <f>ROUND(ROUND(L557,2)*ROUND(G557,3),2)</f>
      </c>
      <c s="36" t="s">
        <v>3001</v>
      </c>
      <c>
        <f>(M557*21)/100</f>
      </c>
      <c t="s">
        <v>27</v>
      </c>
    </row>
    <row r="558" spans="1:5" ht="12.75">
      <c r="A558" s="35" t="s">
        <v>54</v>
      </c>
      <c r="E558" s="39" t="s">
        <v>10949</v>
      </c>
    </row>
    <row r="559" spans="1:5" ht="38.25">
      <c r="A559" s="35" t="s">
        <v>55</v>
      </c>
      <c r="E559" s="40" t="s">
        <v>10950</v>
      </c>
    </row>
    <row r="560" spans="1:5" ht="12.75">
      <c r="A560" t="s">
        <v>56</v>
      </c>
      <c r="E560" s="39" t="s">
        <v>5</v>
      </c>
    </row>
    <row r="561" spans="1:16" ht="12.75">
      <c r="A561" t="s">
        <v>49</v>
      </c>
      <c s="34" t="s">
        <v>8272</v>
      </c>
      <c s="34" t="s">
        <v>8572</v>
      </c>
      <c s="35" t="s">
        <v>5</v>
      </c>
      <c s="6" t="s">
        <v>8573</v>
      </c>
      <c s="36" t="s">
        <v>819</v>
      </c>
      <c s="37">
        <v>66.11</v>
      </c>
      <c s="36">
        <v>3E-05</v>
      </c>
      <c s="36">
        <f>ROUND(G561*H561,6)</f>
      </c>
      <c r="L561" s="38">
        <v>0</v>
      </c>
      <c s="32">
        <f>ROUND(ROUND(L561,2)*ROUND(G561,3),2)</f>
      </c>
      <c s="36" t="s">
        <v>3001</v>
      </c>
      <c>
        <f>(M561*21)/100</f>
      </c>
      <c t="s">
        <v>27</v>
      </c>
    </row>
    <row r="562" spans="1:5" ht="12.75">
      <c r="A562" s="35" t="s">
        <v>54</v>
      </c>
      <c r="E562" s="39" t="s">
        <v>8573</v>
      </c>
    </row>
    <row r="563" spans="1:5" ht="38.25">
      <c r="A563" s="35" t="s">
        <v>55</v>
      </c>
      <c r="E563" s="40" t="s">
        <v>10950</v>
      </c>
    </row>
    <row r="564" spans="1:5" ht="12.75">
      <c r="A564" t="s">
        <v>56</v>
      </c>
      <c r="E564" s="39" t="s">
        <v>5</v>
      </c>
    </row>
    <row r="565" spans="1:16" ht="25.5">
      <c r="A565" t="s">
        <v>49</v>
      </c>
      <c s="34" t="s">
        <v>8277</v>
      </c>
      <c s="34" t="s">
        <v>10951</v>
      </c>
      <c s="35" t="s">
        <v>5</v>
      </c>
      <c s="6" t="s">
        <v>10952</v>
      </c>
      <c s="36" t="s">
        <v>819</v>
      </c>
      <c s="37">
        <v>66.11</v>
      </c>
      <c s="36">
        <v>0.0004</v>
      </c>
      <c s="36">
        <f>ROUND(G565*H565,6)</f>
      </c>
      <c r="L565" s="38">
        <v>0</v>
      </c>
      <c s="32">
        <f>ROUND(ROUND(L565,2)*ROUND(G565,3),2)</f>
      </c>
      <c s="36" t="s">
        <v>3001</v>
      </c>
      <c>
        <f>(M565*21)/100</f>
      </c>
      <c t="s">
        <v>27</v>
      </c>
    </row>
    <row r="566" spans="1:5" ht="25.5">
      <c r="A566" s="35" t="s">
        <v>54</v>
      </c>
      <c r="E566" s="39" t="s">
        <v>10952</v>
      </c>
    </row>
    <row r="567" spans="1:5" ht="102">
      <c r="A567" s="35" t="s">
        <v>55</v>
      </c>
      <c r="E567" s="40" t="s">
        <v>10953</v>
      </c>
    </row>
    <row r="568" spans="1:5" ht="12.75">
      <c r="A568" t="s">
        <v>56</v>
      </c>
      <c r="E568" s="39" t="s">
        <v>5</v>
      </c>
    </row>
    <row r="569" spans="1:16" ht="12.75">
      <c r="A569" t="s">
        <v>49</v>
      </c>
      <c s="34" t="s">
        <v>8282</v>
      </c>
      <c s="34" t="s">
        <v>10954</v>
      </c>
      <c s="35" t="s">
        <v>5</v>
      </c>
      <c s="6" t="s">
        <v>10955</v>
      </c>
      <c s="36" t="s">
        <v>60</v>
      </c>
      <c s="37">
        <v>66</v>
      </c>
      <c s="36">
        <v>1E-05</v>
      </c>
      <c s="36">
        <f>ROUND(G569*H569,6)</f>
      </c>
      <c r="L569" s="38">
        <v>0</v>
      </c>
      <c s="32">
        <f>ROUND(ROUND(L569,2)*ROUND(G569,3),2)</f>
      </c>
      <c s="36" t="s">
        <v>3001</v>
      </c>
      <c>
        <f>(M569*21)/100</f>
      </c>
      <c t="s">
        <v>27</v>
      </c>
    </row>
    <row r="570" spans="1:5" ht="12.75">
      <c r="A570" s="35" t="s">
        <v>54</v>
      </c>
      <c r="E570" s="39" t="s">
        <v>10955</v>
      </c>
    </row>
    <row r="571" spans="1:5" ht="102">
      <c r="A571" s="35" t="s">
        <v>55</v>
      </c>
      <c r="E571" s="40" t="s">
        <v>10956</v>
      </c>
    </row>
    <row r="572" spans="1:5" ht="12.75">
      <c r="A572" t="s">
        <v>56</v>
      </c>
      <c r="E572" s="39" t="s">
        <v>5</v>
      </c>
    </row>
    <row r="573" spans="1:16" ht="12.75">
      <c r="A573" t="s">
        <v>49</v>
      </c>
      <c s="34" t="s">
        <v>8286</v>
      </c>
      <c s="34" t="s">
        <v>8596</v>
      </c>
      <c s="35" t="s">
        <v>5</v>
      </c>
      <c s="6" t="s">
        <v>8597</v>
      </c>
      <c s="36" t="s">
        <v>60</v>
      </c>
      <c s="37">
        <v>66</v>
      </c>
      <c s="36">
        <v>1E-05</v>
      </c>
      <c s="36">
        <f>ROUND(G573*H573,6)</f>
      </c>
      <c r="L573" s="38">
        <v>0</v>
      </c>
      <c s="32">
        <f>ROUND(ROUND(L573,2)*ROUND(G573,3),2)</f>
      </c>
      <c s="36" t="s">
        <v>3001</v>
      </c>
      <c>
        <f>(M573*21)/100</f>
      </c>
      <c t="s">
        <v>27</v>
      </c>
    </row>
    <row r="574" spans="1:5" ht="12.75">
      <c r="A574" s="35" t="s">
        <v>54</v>
      </c>
      <c r="E574" s="39" t="s">
        <v>8597</v>
      </c>
    </row>
    <row r="575" spans="1:5" ht="25.5">
      <c r="A575" s="35" t="s">
        <v>55</v>
      </c>
      <c r="E575" s="40" t="s">
        <v>10957</v>
      </c>
    </row>
    <row r="576" spans="1:5" ht="12.75">
      <c r="A576" t="s">
        <v>56</v>
      </c>
      <c r="E576" s="39" t="s">
        <v>5</v>
      </c>
    </row>
    <row r="577" spans="1:16" ht="25.5">
      <c r="A577" t="s">
        <v>49</v>
      </c>
      <c s="34" t="s">
        <v>8289</v>
      </c>
      <c s="34" t="s">
        <v>8600</v>
      </c>
      <c s="35" t="s">
        <v>5</v>
      </c>
      <c s="6" t="s">
        <v>8601</v>
      </c>
      <c s="36" t="s">
        <v>1010</v>
      </c>
      <c s="37">
        <v>0.305</v>
      </c>
      <c s="36">
        <v>0</v>
      </c>
      <c s="36">
        <f>ROUND(G577*H577,6)</f>
      </c>
      <c r="L577" s="38">
        <v>0</v>
      </c>
      <c s="32">
        <f>ROUND(ROUND(L577,2)*ROUND(G577,3),2)</f>
      </c>
      <c s="36" t="s">
        <v>3001</v>
      </c>
      <c>
        <f>(M577*21)/100</f>
      </c>
      <c t="s">
        <v>27</v>
      </c>
    </row>
    <row r="578" spans="1:5" ht="25.5">
      <c r="A578" s="35" t="s">
        <v>54</v>
      </c>
      <c r="E578" s="39" t="s">
        <v>8601</v>
      </c>
    </row>
    <row r="579" spans="1:5" ht="12.75">
      <c r="A579" s="35" t="s">
        <v>55</v>
      </c>
      <c r="E579" s="40" t="s">
        <v>5</v>
      </c>
    </row>
    <row r="580" spans="1:5" ht="12.75">
      <c r="A580" t="s">
        <v>56</v>
      </c>
      <c r="E580" s="39" t="s">
        <v>5</v>
      </c>
    </row>
    <row r="581" spans="1:13" ht="12.75">
      <c r="A581" t="s">
        <v>46</v>
      </c>
      <c r="C581" s="31" t="s">
        <v>10958</v>
      </c>
      <c r="E581" s="33" t="s">
        <v>10959</v>
      </c>
      <c r="J581" s="32">
        <f>0</f>
      </c>
      <c s="32">
        <f>0</f>
      </c>
      <c s="32">
        <f>0+L582+L586+L590+L594+L598+L602</f>
      </c>
      <c s="32">
        <f>0+M582+M586+M590+M594+M598+M602</f>
      </c>
    </row>
    <row r="582" spans="1:16" ht="12.75">
      <c r="A582" t="s">
        <v>49</v>
      </c>
      <c s="34" t="s">
        <v>8294</v>
      </c>
      <c s="34" t="s">
        <v>10960</v>
      </c>
      <c s="35" t="s">
        <v>5</v>
      </c>
      <c s="6" t="s">
        <v>10961</v>
      </c>
      <c s="36" t="s">
        <v>819</v>
      </c>
      <c s="37">
        <v>89.42</v>
      </c>
      <c s="36">
        <v>0</v>
      </c>
      <c s="36">
        <f>ROUND(G582*H582,6)</f>
      </c>
      <c r="L582" s="38">
        <v>0</v>
      </c>
      <c s="32">
        <f>ROUND(ROUND(L582,2)*ROUND(G582,3),2)</f>
      </c>
      <c s="36" t="s">
        <v>3001</v>
      </c>
      <c>
        <f>(M582*21)/100</f>
      </c>
      <c t="s">
        <v>27</v>
      </c>
    </row>
    <row r="583" spans="1:5" ht="12.75">
      <c r="A583" s="35" t="s">
        <v>54</v>
      </c>
      <c r="E583" s="39" t="s">
        <v>10961</v>
      </c>
    </row>
    <row r="584" spans="1:5" ht="38.25">
      <c r="A584" s="35" t="s">
        <v>55</v>
      </c>
      <c r="E584" s="40" t="s">
        <v>10962</v>
      </c>
    </row>
    <row r="585" spans="1:5" ht="12.75">
      <c r="A585" t="s">
        <v>56</v>
      </c>
      <c r="E585" s="39" t="s">
        <v>5</v>
      </c>
    </row>
    <row r="586" spans="1:16" ht="12.75">
      <c r="A586" t="s">
        <v>49</v>
      </c>
      <c s="34" t="s">
        <v>8298</v>
      </c>
      <c s="34" t="s">
        <v>10963</v>
      </c>
      <c s="35" t="s">
        <v>5</v>
      </c>
      <c s="6" t="s">
        <v>10964</v>
      </c>
      <c s="36" t="s">
        <v>819</v>
      </c>
      <c s="37">
        <v>89.42</v>
      </c>
      <c s="36">
        <v>0.0003</v>
      </c>
      <c s="36">
        <f>ROUND(G586*H586,6)</f>
      </c>
      <c r="L586" s="38">
        <v>0</v>
      </c>
      <c s="32">
        <f>ROUND(ROUND(L586,2)*ROUND(G586,3),2)</f>
      </c>
      <c s="36" t="s">
        <v>3001</v>
      </c>
      <c>
        <f>(M586*21)/100</f>
      </c>
      <c t="s">
        <v>27</v>
      </c>
    </row>
    <row r="587" spans="1:5" ht="12.75">
      <c r="A587" s="35" t="s">
        <v>54</v>
      </c>
      <c r="E587" s="39" t="s">
        <v>10964</v>
      </c>
    </row>
    <row r="588" spans="1:5" ht="63.75">
      <c r="A588" s="35" t="s">
        <v>55</v>
      </c>
      <c r="E588" s="40" t="s">
        <v>10965</v>
      </c>
    </row>
    <row r="589" spans="1:5" ht="12.75">
      <c r="A589" t="s">
        <v>56</v>
      </c>
      <c r="E589" s="39" t="s">
        <v>5</v>
      </c>
    </row>
    <row r="590" spans="1:16" ht="12.75">
      <c r="A590" t="s">
        <v>49</v>
      </c>
      <c s="34" t="s">
        <v>8303</v>
      </c>
      <c s="34" t="s">
        <v>10966</v>
      </c>
      <c s="35" t="s">
        <v>5</v>
      </c>
      <c s="6" t="s">
        <v>10967</v>
      </c>
      <c s="36" t="s">
        <v>819</v>
      </c>
      <c s="37">
        <v>66.11</v>
      </c>
      <c s="36">
        <v>0.0034</v>
      </c>
      <c s="36">
        <f>ROUND(G590*H590,6)</f>
      </c>
      <c r="L590" s="38">
        <v>0</v>
      </c>
      <c s="32">
        <f>ROUND(ROUND(L590,2)*ROUND(G590,3),2)</f>
      </c>
      <c s="36" t="s">
        <v>3001</v>
      </c>
      <c>
        <f>(M590*21)/100</f>
      </c>
      <c t="s">
        <v>27</v>
      </c>
    </row>
    <row r="591" spans="1:5" ht="12.75">
      <c r="A591" s="35" t="s">
        <v>54</v>
      </c>
      <c r="E591" s="39" t="s">
        <v>10967</v>
      </c>
    </row>
    <row r="592" spans="1:5" ht="102">
      <c r="A592" s="35" t="s">
        <v>55</v>
      </c>
      <c r="E592" s="40" t="s">
        <v>10968</v>
      </c>
    </row>
    <row r="593" spans="1:5" ht="12.75">
      <c r="A593" t="s">
        <v>56</v>
      </c>
      <c r="E593" s="39" t="s">
        <v>5</v>
      </c>
    </row>
    <row r="594" spans="1:16" ht="12.75">
      <c r="A594" t="s">
        <v>49</v>
      </c>
      <c s="34" t="s">
        <v>8307</v>
      </c>
      <c s="34" t="s">
        <v>10969</v>
      </c>
      <c s="35" t="s">
        <v>5</v>
      </c>
      <c s="6" t="s">
        <v>10970</v>
      </c>
      <c s="36" t="s">
        <v>819</v>
      </c>
      <c s="37">
        <v>23.31</v>
      </c>
      <c s="36">
        <v>0.0034</v>
      </c>
      <c s="36">
        <f>ROUND(G594*H594,6)</f>
      </c>
      <c r="L594" s="38">
        <v>0</v>
      </c>
      <c s="32">
        <f>ROUND(ROUND(L594,2)*ROUND(G594,3),2)</f>
      </c>
      <c s="36" t="s">
        <v>3001</v>
      </c>
      <c>
        <f>(M594*21)/100</f>
      </c>
      <c t="s">
        <v>27</v>
      </c>
    </row>
    <row r="595" spans="1:5" ht="12.75">
      <c r="A595" s="35" t="s">
        <v>54</v>
      </c>
      <c r="E595" s="39" t="s">
        <v>10970</v>
      </c>
    </row>
    <row r="596" spans="1:5" ht="89.25">
      <c r="A596" s="35" t="s">
        <v>55</v>
      </c>
      <c r="E596" s="40" t="s">
        <v>10971</v>
      </c>
    </row>
    <row r="597" spans="1:5" ht="12.75">
      <c r="A597" t="s">
        <v>56</v>
      </c>
      <c r="E597" s="39" t="s">
        <v>5</v>
      </c>
    </row>
    <row r="598" spans="1:16" ht="25.5">
      <c r="A598" t="s">
        <v>49</v>
      </c>
      <c s="34" t="s">
        <v>8312</v>
      </c>
      <c s="34" t="s">
        <v>10972</v>
      </c>
      <c s="35" t="s">
        <v>5</v>
      </c>
      <c s="6" t="s">
        <v>10973</v>
      </c>
      <c s="36" t="s">
        <v>60</v>
      </c>
      <c s="37">
        <v>116.24</v>
      </c>
      <c s="36">
        <v>0.00346</v>
      </c>
      <c s="36">
        <f>ROUND(G598*H598,6)</f>
      </c>
      <c r="L598" s="38">
        <v>0</v>
      </c>
      <c s="32">
        <f>ROUND(ROUND(L598,2)*ROUND(G598,3),2)</f>
      </c>
      <c s="36" t="s">
        <v>3001</v>
      </c>
      <c>
        <f>(M598*21)/100</f>
      </c>
      <c t="s">
        <v>27</v>
      </c>
    </row>
    <row r="599" spans="1:5" ht="25.5">
      <c r="A599" s="35" t="s">
        <v>54</v>
      </c>
      <c r="E599" s="39" t="s">
        <v>10973</v>
      </c>
    </row>
    <row r="600" spans="1:5" ht="140.25">
      <c r="A600" s="35" t="s">
        <v>55</v>
      </c>
      <c r="E600" s="40" t="s">
        <v>10974</v>
      </c>
    </row>
    <row r="601" spans="1:5" ht="12.75">
      <c r="A601" t="s">
        <v>56</v>
      </c>
      <c r="E601" s="39" t="s">
        <v>5</v>
      </c>
    </row>
    <row r="602" spans="1:16" ht="25.5">
      <c r="A602" t="s">
        <v>49</v>
      </c>
      <c s="34" t="s">
        <v>8316</v>
      </c>
      <c s="34" t="s">
        <v>10975</v>
      </c>
      <c s="35" t="s">
        <v>5</v>
      </c>
      <c s="6" t="s">
        <v>10976</v>
      </c>
      <c s="36" t="s">
        <v>1010</v>
      </c>
      <c s="37">
        <v>0.733</v>
      </c>
      <c s="36">
        <v>0</v>
      </c>
      <c s="36">
        <f>ROUND(G602*H602,6)</f>
      </c>
      <c r="L602" s="38">
        <v>0</v>
      </c>
      <c s="32">
        <f>ROUND(ROUND(L602,2)*ROUND(G602,3),2)</f>
      </c>
      <c s="36" t="s">
        <v>3001</v>
      </c>
      <c>
        <f>(M602*21)/100</f>
      </c>
      <c t="s">
        <v>27</v>
      </c>
    </row>
    <row r="603" spans="1:5" ht="25.5">
      <c r="A603" s="35" t="s">
        <v>54</v>
      </c>
      <c r="E603" s="39" t="s">
        <v>10976</v>
      </c>
    </row>
    <row r="604" spans="1:5" ht="12.75">
      <c r="A604" s="35" t="s">
        <v>55</v>
      </c>
      <c r="E604" s="40" t="s">
        <v>5</v>
      </c>
    </row>
    <row r="605" spans="1:5" ht="12.75">
      <c r="A605" t="s">
        <v>56</v>
      </c>
      <c r="E605" s="39" t="s">
        <v>5</v>
      </c>
    </row>
    <row r="606" spans="1:13" ht="12.75">
      <c r="A606" t="s">
        <v>46</v>
      </c>
      <c r="C606" s="31" t="s">
        <v>7118</v>
      </c>
      <c r="E606" s="33" t="s">
        <v>7119</v>
      </c>
      <c r="J606" s="32">
        <f>0</f>
      </c>
      <c s="32">
        <f>0</f>
      </c>
      <c s="32">
        <f>0+L607+L611</f>
      </c>
      <c s="32">
        <f>0+M607+M611</f>
      </c>
    </row>
    <row r="607" spans="1:16" ht="12.75">
      <c r="A607" t="s">
        <v>49</v>
      </c>
      <c s="34" t="s">
        <v>8320</v>
      </c>
      <c s="34" t="s">
        <v>10977</v>
      </c>
      <c s="35" t="s">
        <v>5</v>
      </c>
      <c s="6" t="s">
        <v>10978</v>
      </c>
      <c s="36" t="s">
        <v>819</v>
      </c>
      <c s="37">
        <v>191.692</v>
      </c>
      <c s="36">
        <v>0</v>
      </c>
      <c s="36">
        <f>ROUND(G607*H607,6)</f>
      </c>
      <c r="L607" s="38">
        <v>0</v>
      </c>
      <c s="32">
        <f>ROUND(ROUND(L607,2)*ROUND(G607,3),2)</f>
      </c>
      <c s="36" t="s">
        <v>3001</v>
      </c>
      <c>
        <f>(M607*21)/100</f>
      </c>
      <c t="s">
        <v>27</v>
      </c>
    </row>
    <row r="608" spans="1:5" ht="12.75">
      <c r="A608" s="35" t="s">
        <v>54</v>
      </c>
      <c r="E608" s="39" t="s">
        <v>10978</v>
      </c>
    </row>
    <row r="609" spans="1:5" ht="293.25">
      <c r="A609" s="35" t="s">
        <v>55</v>
      </c>
      <c r="E609" s="40" t="s">
        <v>10979</v>
      </c>
    </row>
    <row r="610" spans="1:5" ht="12.75">
      <c r="A610" t="s">
        <v>56</v>
      </c>
      <c r="E610" s="39" t="s">
        <v>5</v>
      </c>
    </row>
    <row r="611" spans="1:16" ht="25.5">
      <c r="A611" t="s">
        <v>49</v>
      </c>
      <c s="34" t="s">
        <v>8324</v>
      </c>
      <c s="34" t="s">
        <v>10980</v>
      </c>
      <c s="35" t="s">
        <v>5</v>
      </c>
      <c s="6" t="s">
        <v>10981</v>
      </c>
      <c s="36" t="s">
        <v>819</v>
      </c>
      <c s="37">
        <v>191.692</v>
      </c>
      <c s="36">
        <v>0.00022</v>
      </c>
      <c s="36">
        <f>ROUND(G611*H611,6)</f>
      </c>
      <c r="L611" s="38">
        <v>0</v>
      </c>
      <c s="32">
        <f>ROUND(ROUND(L611,2)*ROUND(G611,3),2)</f>
      </c>
      <c s="36" t="s">
        <v>3001</v>
      </c>
      <c>
        <f>(M611*21)/100</f>
      </c>
      <c t="s">
        <v>27</v>
      </c>
    </row>
    <row r="612" spans="1:5" ht="25.5">
      <c r="A612" s="35" t="s">
        <v>54</v>
      </c>
      <c r="E612" s="39" t="s">
        <v>10981</v>
      </c>
    </row>
    <row r="613" spans="1:5" ht="38.25">
      <c r="A613" s="35" t="s">
        <v>55</v>
      </c>
      <c r="E613" s="40" t="s">
        <v>10982</v>
      </c>
    </row>
    <row r="614" spans="1:5" ht="12.75">
      <c r="A614" t="s">
        <v>56</v>
      </c>
      <c r="E614" s="39" t="s">
        <v>5</v>
      </c>
    </row>
    <row r="615" spans="1:13" ht="12.75">
      <c r="A615" t="s">
        <v>46</v>
      </c>
      <c r="C615" s="31" t="s">
        <v>8626</v>
      </c>
      <c r="E615" s="33" t="s">
        <v>8627</v>
      </c>
      <c r="J615" s="32">
        <f>0</f>
      </c>
      <c s="32">
        <f>0</f>
      </c>
      <c s="32">
        <f>0+L616+L620+L624+L628</f>
      </c>
      <c s="32">
        <f>0+M616+M620+M624+M628</f>
      </c>
    </row>
    <row r="616" spans="1:16" ht="12.75">
      <c r="A616" t="s">
        <v>49</v>
      </c>
      <c s="34" t="s">
        <v>8327</v>
      </c>
      <c s="34" t="s">
        <v>10983</v>
      </c>
      <c s="35" t="s">
        <v>5</v>
      </c>
      <c s="6" t="s">
        <v>10984</v>
      </c>
      <c s="36" t="s">
        <v>819</v>
      </c>
      <c s="37">
        <v>507.498</v>
      </c>
      <c s="36">
        <v>0</v>
      </c>
      <c s="36">
        <f>ROUND(G616*H616,6)</f>
      </c>
      <c r="L616" s="38">
        <v>0</v>
      </c>
      <c s="32">
        <f>ROUND(ROUND(L616,2)*ROUND(G616,3),2)</f>
      </c>
      <c s="36" t="s">
        <v>3001</v>
      </c>
      <c>
        <f>(M616*21)/100</f>
      </c>
      <c t="s">
        <v>27</v>
      </c>
    </row>
    <row r="617" spans="1:5" ht="12.75">
      <c r="A617" s="35" t="s">
        <v>54</v>
      </c>
      <c r="E617" s="39" t="s">
        <v>10984</v>
      </c>
    </row>
    <row r="618" spans="1:5" ht="76.5">
      <c r="A618" s="35" t="s">
        <v>55</v>
      </c>
      <c r="E618" s="40" t="s">
        <v>10985</v>
      </c>
    </row>
    <row r="619" spans="1:5" ht="12.75">
      <c r="A619" t="s">
        <v>56</v>
      </c>
      <c r="E619" s="39" t="s">
        <v>5</v>
      </c>
    </row>
    <row r="620" spans="1:16" ht="12.75">
      <c r="A620" t="s">
        <v>49</v>
      </c>
      <c s="34" t="s">
        <v>8331</v>
      </c>
      <c s="34" t="s">
        <v>10986</v>
      </c>
      <c s="35" t="s">
        <v>5</v>
      </c>
      <c s="6" t="s">
        <v>10987</v>
      </c>
      <c s="36" t="s">
        <v>819</v>
      </c>
      <c s="37">
        <v>507.498</v>
      </c>
      <c s="36">
        <v>0</v>
      </c>
      <c s="36">
        <f>ROUND(G620*H620,6)</f>
      </c>
      <c r="L620" s="38">
        <v>0</v>
      </c>
      <c s="32">
        <f>ROUND(ROUND(L620,2)*ROUND(G620,3),2)</f>
      </c>
      <c s="36" t="s">
        <v>3001</v>
      </c>
      <c>
        <f>(M620*21)/100</f>
      </c>
      <c t="s">
        <v>27</v>
      </c>
    </row>
    <row r="621" spans="1:5" ht="12.75">
      <c r="A621" s="35" t="s">
        <v>54</v>
      </c>
      <c r="E621" s="39" t="s">
        <v>10987</v>
      </c>
    </row>
    <row r="622" spans="1:5" ht="76.5">
      <c r="A622" s="35" t="s">
        <v>55</v>
      </c>
      <c r="E622" s="40" t="s">
        <v>10985</v>
      </c>
    </row>
    <row r="623" spans="1:5" ht="12.75">
      <c r="A623" t="s">
        <v>56</v>
      </c>
      <c r="E623" s="39" t="s">
        <v>5</v>
      </c>
    </row>
    <row r="624" spans="1:16" ht="25.5">
      <c r="A624" t="s">
        <v>49</v>
      </c>
      <c s="34" t="s">
        <v>8334</v>
      </c>
      <c s="34" t="s">
        <v>8629</v>
      </c>
      <c s="35" t="s">
        <v>5</v>
      </c>
      <c s="6" t="s">
        <v>8630</v>
      </c>
      <c s="36" t="s">
        <v>819</v>
      </c>
      <c s="37">
        <v>507.498</v>
      </c>
      <c s="36">
        <v>0.0002</v>
      </c>
      <c s="36">
        <f>ROUND(G624*H624,6)</f>
      </c>
      <c r="L624" s="38">
        <v>0</v>
      </c>
      <c s="32">
        <f>ROUND(ROUND(L624,2)*ROUND(G624,3),2)</f>
      </c>
      <c s="36" t="s">
        <v>3001</v>
      </c>
      <c>
        <f>(M624*21)/100</f>
      </c>
      <c t="s">
        <v>27</v>
      </c>
    </row>
    <row r="625" spans="1:5" ht="25.5">
      <c r="A625" s="35" t="s">
        <v>54</v>
      </c>
      <c r="E625" s="39" t="s">
        <v>8630</v>
      </c>
    </row>
    <row r="626" spans="1:5" ht="76.5">
      <c r="A626" s="35" t="s">
        <v>55</v>
      </c>
      <c r="E626" s="40" t="s">
        <v>10985</v>
      </c>
    </row>
    <row r="627" spans="1:5" ht="12.75">
      <c r="A627" t="s">
        <v>56</v>
      </c>
      <c r="E627" s="39" t="s">
        <v>5</v>
      </c>
    </row>
    <row r="628" spans="1:16" ht="25.5">
      <c r="A628" t="s">
        <v>49</v>
      </c>
      <c s="34" t="s">
        <v>8338</v>
      </c>
      <c s="34" t="s">
        <v>8633</v>
      </c>
      <c s="35" t="s">
        <v>5</v>
      </c>
      <c s="6" t="s">
        <v>8634</v>
      </c>
      <c s="36" t="s">
        <v>819</v>
      </c>
      <c s="37">
        <v>507.498</v>
      </c>
      <c s="36">
        <v>0.00026</v>
      </c>
      <c s="36">
        <f>ROUND(G628*H628,6)</f>
      </c>
      <c r="L628" s="38">
        <v>0</v>
      </c>
      <c s="32">
        <f>ROUND(ROUND(L628,2)*ROUND(G628,3),2)</f>
      </c>
      <c s="36" t="s">
        <v>3001</v>
      </c>
      <c>
        <f>(M628*21)/100</f>
      </c>
      <c t="s">
        <v>27</v>
      </c>
    </row>
    <row r="629" spans="1:5" ht="25.5">
      <c r="A629" s="35" t="s">
        <v>54</v>
      </c>
      <c r="E629" s="39" t="s">
        <v>8634</v>
      </c>
    </row>
    <row r="630" spans="1:5" ht="76.5">
      <c r="A630" s="35" t="s">
        <v>55</v>
      </c>
      <c r="E630" s="40" t="s">
        <v>10985</v>
      </c>
    </row>
    <row r="631" spans="1:5" ht="12.75">
      <c r="A631" t="s">
        <v>56</v>
      </c>
      <c r="E631" s="39" t="s">
        <v>5</v>
      </c>
    </row>
    <row r="632" spans="1:13" ht="12.75">
      <c r="A632" t="s">
        <v>46</v>
      </c>
      <c r="C632" s="31" t="s">
        <v>82</v>
      </c>
      <c r="E632" s="33" t="s">
        <v>3054</v>
      </c>
      <c r="J632" s="32">
        <f>0</f>
      </c>
      <c s="32">
        <f>0</f>
      </c>
      <c s="32">
        <f>0+L633+L637</f>
      </c>
      <c s="32">
        <f>0+M633+M637</f>
      </c>
    </row>
    <row r="633" spans="1:16" ht="25.5">
      <c r="A633" t="s">
        <v>49</v>
      </c>
      <c s="34" t="s">
        <v>8340</v>
      </c>
      <c s="34" t="s">
        <v>6423</v>
      </c>
      <c s="35" t="s">
        <v>5</v>
      </c>
      <c s="6" t="s">
        <v>6425</v>
      </c>
      <c s="36" t="s">
        <v>60</v>
      </c>
      <c s="37">
        <v>16</v>
      </c>
      <c s="36">
        <v>0.00131</v>
      </c>
      <c s="36">
        <f>ROUND(G633*H633,6)</f>
      </c>
      <c r="L633" s="38">
        <v>0</v>
      </c>
      <c s="32">
        <f>ROUND(ROUND(L633,2)*ROUND(G633,3),2)</f>
      </c>
      <c s="36" t="s">
        <v>3001</v>
      </c>
      <c>
        <f>(M633*21)/100</f>
      </c>
      <c t="s">
        <v>27</v>
      </c>
    </row>
    <row r="634" spans="1:5" ht="25.5">
      <c r="A634" s="35" t="s">
        <v>54</v>
      </c>
      <c r="E634" s="39" t="s">
        <v>6425</v>
      </c>
    </row>
    <row r="635" spans="1:5" ht="76.5">
      <c r="A635" s="35" t="s">
        <v>55</v>
      </c>
      <c r="E635" s="40" t="s">
        <v>10988</v>
      </c>
    </row>
    <row r="636" spans="1:5" ht="12.75">
      <c r="A636" t="s">
        <v>56</v>
      </c>
      <c r="E636" s="39" t="s">
        <v>5</v>
      </c>
    </row>
    <row r="637" spans="1:16" ht="25.5">
      <c r="A637" t="s">
        <v>49</v>
      </c>
      <c s="34" t="s">
        <v>8344</v>
      </c>
      <c s="34" t="s">
        <v>10989</v>
      </c>
      <c s="35" t="s">
        <v>5</v>
      </c>
      <c s="6" t="s">
        <v>10990</v>
      </c>
      <c s="36" t="s">
        <v>528</v>
      </c>
      <c s="37">
        <v>1</v>
      </c>
      <c s="36">
        <v>0.08124</v>
      </c>
      <c s="36">
        <f>ROUND(G637*H637,6)</f>
      </c>
      <c r="L637" s="38">
        <v>0</v>
      </c>
      <c s="32">
        <f>ROUND(ROUND(L637,2)*ROUND(G637,3),2)</f>
      </c>
      <c s="36" t="s">
        <v>85</v>
      </c>
      <c>
        <f>(M637*21)/100</f>
      </c>
      <c t="s">
        <v>27</v>
      </c>
    </row>
    <row r="638" spans="1:5" ht="25.5">
      <c r="A638" s="35" t="s">
        <v>54</v>
      </c>
      <c r="E638" s="39" t="s">
        <v>10990</v>
      </c>
    </row>
    <row r="639" spans="1:5" ht="12.75">
      <c r="A639" s="35" t="s">
        <v>55</v>
      </c>
      <c r="E639" s="40" t="s">
        <v>7725</v>
      </c>
    </row>
    <row r="640" spans="1:5" ht="12.75">
      <c r="A640" t="s">
        <v>56</v>
      </c>
      <c r="E640" s="39" t="s">
        <v>5</v>
      </c>
    </row>
    <row r="641" spans="1:13" ht="12.75">
      <c r="A641" t="s">
        <v>46</v>
      </c>
      <c r="C641" s="31" t="s">
        <v>89</v>
      </c>
      <c r="E641" s="33" t="s">
        <v>4323</v>
      </c>
      <c r="J641" s="32">
        <f>0</f>
      </c>
      <c s="32">
        <f>0</f>
      </c>
      <c s="32">
        <f>0+L642+L646+L650+L654+L658+L662+L666+L670</f>
      </c>
      <c s="32">
        <f>0+M642+M646+M650+M654+M658+M662+M666+M670</f>
      </c>
    </row>
    <row r="642" spans="1:16" ht="25.5">
      <c r="A642" t="s">
        <v>49</v>
      </c>
      <c s="34" t="s">
        <v>8348</v>
      </c>
      <c s="34" t="s">
        <v>10991</v>
      </c>
      <c s="35" t="s">
        <v>5</v>
      </c>
      <c s="6" t="s">
        <v>10992</v>
      </c>
      <c s="36" t="s">
        <v>819</v>
      </c>
      <c s="37">
        <v>288.42</v>
      </c>
      <c s="36">
        <v>0</v>
      </c>
      <c s="36">
        <f>ROUND(G642*H642,6)</f>
      </c>
      <c r="L642" s="38">
        <v>0</v>
      </c>
      <c s="32">
        <f>ROUND(ROUND(L642,2)*ROUND(G642,3),2)</f>
      </c>
      <c s="36" t="s">
        <v>3001</v>
      </c>
      <c>
        <f>(M642*21)/100</f>
      </c>
      <c t="s">
        <v>27</v>
      </c>
    </row>
    <row r="643" spans="1:5" ht="25.5">
      <c r="A643" s="35" t="s">
        <v>54</v>
      </c>
      <c r="E643" s="39" t="s">
        <v>10992</v>
      </c>
    </row>
    <row r="644" spans="1:5" ht="38.25">
      <c r="A644" s="35" t="s">
        <v>55</v>
      </c>
      <c r="E644" s="40" t="s">
        <v>10993</v>
      </c>
    </row>
    <row r="645" spans="1:5" ht="12.75">
      <c r="A645" t="s">
        <v>56</v>
      </c>
      <c r="E645" s="39" t="s">
        <v>5</v>
      </c>
    </row>
    <row r="646" spans="1:16" ht="25.5">
      <c r="A646" t="s">
        <v>49</v>
      </c>
      <c s="34" t="s">
        <v>8354</v>
      </c>
      <c s="34" t="s">
        <v>10994</v>
      </c>
      <c s="35" t="s">
        <v>5</v>
      </c>
      <c s="6" t="s">
        <v>10995</v>
      </c>
      <c s="36" t="s">
        <v>819</v>
      </c>
      <c s="37">
        <v>17305.2</v>
      </c>
      <c s="36">
        <v>0</v>
      </c>
      <c s="36">
        <f>ROUND(G646*H646,6)</f>
      </c>
      <c r="L646" s="38">
        <v>0</v>
      </c>
      <c s="32">
        <f>ROUND(ROUND(L646,2)*ROUND(G646,3),2)</f>
      </c>
      <c s="36" t="s">
        <v>3001</v>
      </c>
      <c>
        <f>(M646*21)/100</f>
      </c>
      <c t="s">
        <v>27</v>
      </c>
    </row>
    <row r="647" spans="1:5" ht="38.25">
      <c r="A647" s="35" t="s">
        <v>54</v>
      </c>
      <c r="E647" s="39" t="s">
        <v>10996</v>
      </c>
    </row>
    <row r="648" spans="1:5" ht="51">
      <c r="A648" s="35" t="s">
        <v>55</v>
      </c>
      <c r="E648" s="40" t="s">
        <v>10997</v>
      </c>
    </row>
    <row r="649" spans="1:5" ht="12.75">
      <c r="A649" t="s">
        <v>56</v>
      </c>
      <c r="E649" s="39" t="s">
        <v>5</v>
      </c>
    </row>
    <row r="650" spans="1:16" ht="25.5">
      <c r="A650" t="s">
        <v>49</v>
      </c>
      <c s="34" t="s">
        <v>8360</v>
      </c>
      <c s="34" t="s">
        <v>10998</v>
      </c>
      <c s="35" t="s">
        <v>5</v>
      </c>
      <c s="6" t="s">
        <v>10999</v>
      </c>
      <c s="36" t="s">
        <v>819</v>
      </c>
      <c s="37">
        <v>288.42</v>
      </c>
      <c s="36">
        <v>0</v>
      </c>
      <c s="36">
        <f>ROUND(G650*H650,6)</f>
      </c>
      <c r="L650" s="38">
        <v>0</v>
      </c>
      <c s="32">
        <f>ROUND(ROUND(L650,2)*ROUND(G650,3),2)</f>
      </c>
      <c s="36" t="s">
        <v>3001</v>
      </c>
      <c>
        <f>(M650*21)/100</f>
      </c>
      <c t="s">
        <v>27</v>
      </c>
    </row>
    <row r="651" spans="1:5" ht="25.5">
      <c r="A651" s="35" t="s">
        <v>54</v>
      </c>
      <c r="E651" s="39" t="s">
        <v>10999</v>
      </c>
    </row>
    <row r="652" spans="1:5" ht="51">
      <c r="A652" s="35" t="s">
        <v>55</v>
      </c>
      <c r="E652" s="40" t="s">
        <v>11000</v>
      </c>
    </row>
    <row r="653" spans="1:5" ht="12.75">
      <c r="A653" t="s">
        <v>56</v>
      </c>
      <c r="E653" s="39" t="s">
        <v>5</v>
      </c>
    </row>
    <row r="654" spans="1:16" ht="25.5">
      <c r="A654" t="s">
        <v>49</v>
      </c>
      <c s="34" t="s">
        <v>8364</v>
      </c>
      <c s="34" t="s">
        <v>11001</v>
      </c>
      <c s="35" t="s">
        <v>5</v>
      </c>
      <c s="6" t="s">
        <v>11002</v>
      </c>
      <c s="36" t="s">
        <v>819</v>
      </c>
      <c s="37">
        <v>89.42</v>
      </c>
      <c s="36">
        <v>0.00021</v>
      </c>
      <c s="36">
        <f>ROUND(G654*H654,6)</f>
      </c>
      <c r="L654" s="38">
        <v>0</v>
      </c>
      <c s="32">
        <f>ROUND(ROUND(L654,2)*ROUND(G654,3),2)</f>
      </c>
      <c s="36" t="s">
        <v>3001</v>
      </c>
      <c>
        <f>(M654*21)/100</f>
      </c>
      <c t="s">
        <v>27</v>
      </c>
    </row>
    <row r="655" spans="1:5" ht="25.5">
      <c r="A655" s="35" t="s">
        <v>54</v>
      </c>
      <c r="E655" s="39" t="s">
        <v>11002</v>
      </c>
    </row>
    <row r="656" spans="1:5" ht="127.5">
      <c r="A656" s="35" t="s">
        <v>55</v>
      </c>
      <c r="E656" s="40" t="s">
        <v>11003</v>
      </c>
    </row>
    <row r="657" spans="1:5" ht="12.75">
      <c r="A657" t="s">
        <v>56</v>
      </c>
      <c r="E657" s="39" t="s">
        <v>5</v>
      </c>
    </row>
    <row r="658" spans="1:16" ht="12.75">
      <c r="A658" t="s">
        <v>49</v>
      </c>
      <c s="34" t="s">
        <v>8368</v>
      </c>
      <c s="34" t="s">
        <v>8671</v>
      </c>
      <c s="35" t="s">
        <v>5</v>
      </c>
      <c s="6" t="s">
        <v>8672</v>
      </c>
      <c s="36" t="s">
        <v>68</v>
      </c>
      <c s="37">
        <v>10</v>
      </c>
      <c s="36">
        <v>0.00018</v>
      </c>
      <c s="36">
        <f>ROUND(G658*H658,6)</f>
      </c>
      <c r="L658" s="38">
        <v>0</v>
      </c>
      <c s="32">
        <f>ROUND(ROUND(L658,2)*ROUND(G658,3),2)</f>
      </c>
      <c s="36" t="s">
        <v>3001</v>
      </c>
      <c>
        <f>(M658*21)/100</f>
      </c>
      <c t="s">
        <v>27</v>
      </c>
    </row>
    <row r="659" spans="1:5" ht="12.75">
      <c r="A659" s="35" t="s">
        <v>54</v>
      </c>
      <c r="E659" s="39" t="s">
        <v>8672</v>
      </c>
    </row>
    <row r="660" spans="1:5" ht="89.25">
      <c r="A660" s="35" t="s">
        <v>55</v>
      </c>
      <c r="E660" s="40" t="s">
        <v>11004</v>
      </c>
    </row>
    <row r="661" spans="1:5" ht="102">
      <c r="A661" t="s">
        <v>56</v>
      </c>
      <c r="E661" s="39" t="s">
        <v>11005</v>
      </c>
    </row>
    <row r="662" spans="1:16" ht="25.5">
      <c r="A662" t="s">
        <v>49</v>
      </c>
      <c s="34" t="s">
        <v>8372</v>
      </c>
      <c s="34" t="s">
        <v>11006</v>
      </c>
      <c s="35" t="s">
        <v>5</v>
      </c>
      <c s="6" t="s">
        <v>11007</v>
      </c>
      <c s="36" t="s">
        <v>68</v>
      </c>
      <c s="37">
        <v>7</v>
      </c>
      <c s="36">
        <v>0.012</v>
      </c>
      <c s="36">
        <f>ROUND(G662*H662,6)</f>
      </c>
      <c r="L662" s="38">
        <v>0</v>
      </c>
      <c s="32">
        <f>ROUND(ROUND(L662,2)*ROUND(G662,3),2)</f>
      </c>
      <c s="36" t="s">
        <v>85</v>
      </c>
      <c>
        <f>(M662*21)/100</f>
      </c>
      <c t="s">
        <v>27</v>
      </c>
    </row>
    <row r="663" spans="1:5" ht="51">
      <c r="A663" s="35" t="s">
        <v>54</v>
      </c>
      <c r="E663" s="39" t="s">
        <v>11008</v>
      </c>
    </row>
    <row r="664" spans="1:5" ht="76.5">
      <c r="A664" s="35" t="s">
        <v>55</v>
      </c>
      <c r="E664" s="40" t="s">
        <v>11009</v>
      </c>
    </row>
    <row r="665" spans="1:5" ht="12.75">
      <c r="A665" t="s">
        <v>56</v>
      </c>
      <c r="E665" s="39" t="s">
        <v>5</v>
      </c>
    </row>
    <row r="666" spans="1:16" ht="25.5">
      <c r="A666" t="s">
        <v>49</v>
      </c>
      <c s="34" t="s">
        <v>8375</v>
      </c>
      <c s="34" t="s">
        <v>11010</v>
      </c>
      <c s="35" t="s">
        <v>5</v>
      </c>
      <c s="6" t="s">
        <v>11011</v>
      </c>
      <c s="36" t="s">
        <v>68</v>
      </c>
      <c s="37">
        <v>3</v>
      </c>
      <c s="36">
        <v>0.012</v>
      </c>
      <c s="36">
        <f>ROUND(G666*H666,6)</f>
      </c>
      <c r="L666" s="38">
        <v>0</v>
      </c>
      <c s="32">
        <f>ROUND(ROUND(L666,2)*ROUND(G666,3),2)</f>
      </c>
      <c s="36" t="s">
        <v>85</v>
      </c>
      <c>
        <f>(M666*21)/100</f>
      </c>
      <c t="s">
        <v>27</v>
      </c>
    </row>
    <row r="667" spans="1:5" ht="38.25">
      <c r="A667" s="35" t="s">
        <v>54</v>
      </c>
      <c r="E667" s="39" t="s">
        <v>11012</v>
      </c>
    </row>
    <row r="668" spans="1:5" ht="51">
      <c r="A668" s="35" t="s">
        <v>55</v>
      </c>
      <c r="E668" s="40" t="s">
        <v>11013</v>
      </c>
    </row>
    <row r="669" spans="1:5" ht="12.75">
      <c r="A669" t="s">
        <v>56</v>
      </c>
      <c r="E669" s="39" t="s">
        <v>5</v>
      </c>
    </row>
    <row r="670" spans="1:16" ht="25.5">
      <c r="A670" t="s">
        <v>49</v>
      </c>
      <c s="34" t="s">
        <v>8379</v>
      </c>
      <c s="34" t="s">
        <v>11014</v>
      </c>
      <c s="35" t="s">
        <v>5</v>
      </c>
      <c s="6" t="s">
        <v>11015</v>
      </c>
      <c s="36" t="s">
        <v>60</v>
      </c>
      <c s="37">
        <v>12</v>
      </c>
      <c s="36">
        <v>0</v>
      </c>
      <c s="36">
        <f>ROUND(G670*H670,6)</f>
      </c>
      <c r="L670" s="38">
        <v>0</v>
      </c>
      <c s="32">
        <f>ROUND(ROUND(L670,2)*ROUND(G670,3),2)</f>
      </c>
      <c s="36" t="s">
        <v>85</v>
      </c>
      <c>
        <f>(M670*21)/100</f>
      </c>
      <c t="s">
        <v>27</v>
      </c>
    </row>
    <row r="671" spans="1:5" ht="25.5">
      <c r="A671" s="35" t="s">
        <v>54</v>
      </c>
      <c r="E671" s="39" t="s">
        <v>11015</v>
      </c>
    </row>
    <row r="672" spans="1:5" ht="51">
      <c r="A672" s="35" t="s">
        <v>55</v>
      </c>
      <c r="E672" s="40" t="s">
        <v>11016</v>
      </c>
    </row>
    <row r="673" spans="1:5" ht="12.75">
      <c r="A673" t="s">
        <v>56</v>
      </c>
      <c r="E673" s="39" t="s">
        <v>5</v>
      </c>
    </row>
    <row r="674" spans="1:13" ht="12.75">
      <c r="A674" t="s">
        <v>46</v>
      </c>
      <c r="C674" s="31" t="s">
        <v>430</v>
      </c>
      <c r="E674" s="33" t="s">
        <v>7538</v>
      </c>
      <c r="J674" s="32">
        <f>0</f>
      </c>
      <c s="32">
        <f>0</f>
      </c>
      <c s="32">
        <f>0+L675+L679+L683+L687+L691+L695</f>
      </c>
      <c s="32">
        <f>0+M675+M679+M683+M687+M691+M695</f>
      </c>
    </row>
    <row r="675" spans="1:16" ht="25.5">
      <c r="A675" t="s">
        <v>49</v>
      </c>
      <c s="34" t="s">
        <v>8383</v>
      </c>
      <c s="34" t="s">
        <v>11017</v>
      </c>
      <c s="35" t="s">
        <v>5</v>
      </c>
      <c s="6" t="s">
        <v>8657</v>
      </c>
      <c s="36" t="s">
        <v>819</v>
      </c>
      <c s="37">
        <v>1</v>
      </c>
      <c s="36">
        <v>4E-05</v>
      </c>
      <c s="36">
        <f>ROUND(G675*H675,6)</f>
      </c>
      <c r="L675" s="38">
        <v>0</v>
      </c>
      <c s="32">
        <f>ROUND(ROUND(L675,2)*ROUND(G675,3),2)</f>
      </c>
      <c s="36" t="s">
        <v>85</v>
      </c>
      <c>
        <f>(M675*21)/100</f>
      </c>
      <c t="s">
        <v>27</v>
      </c>
    </row>
    <row r="676" spans="1:5" ht="25.5">
      <c r="A676" s="35" t="s">
        <v>54</v>
      </c>
      <c r="E676" s="39" t="s">
        <v>8657</v>
      </c>
    </row>
    <row r="677" spans="1:5" ht="12.75">
      <c r="A677" s="35" t="s">
        <v>55</v>
      </c>
      <c r="E677" s="40" t="s">
        <v>7725</v>
      </c>
    </row>
    <row r="678" spans="1:5" ht="242.25">
      <c r="A678" t="s">
        <v>56</v>
      </c>
      <c r="E678" s="39" t="s">
        <v>11018</v>
      </c>
    </row>
    <row r="679" spans="1:16" ht="25.5">
      <c r="A679" t="s">
        <v>49</v>
      </c>
      <c s="34" t="s">
        <v>8387</v>
      </c>
      <c s="34" t="s">
        <v>8710</v>
      </c>
      <c s="35" t="s">
        <v>5</v>
      </c>
      <c s="6" t="s">
        <v>8711</v>
      </c>
      <c s="36" t="s">
        <v>528</v>
      </c>
      <c s="37">
        <v>1</v>
      </c>
      <c s="36">
        <v>0</v>
      </c>
      <c s="36">
        <f>ROUND(G679*H679,6)</f>
      </c>
      <c r="L679" s="38">
        <v>0</v>
      </c>
      <c s="32">
        <f>ROUND(ROUND(L679,2)*ROUND(G679,3),2)</f>
      </c>
      <c s="36" t="s">
        <v>85</v>
      </c>
      <c>
        <f>(M679*21)/100</f>
      </c>
      <c t="s">
        <v>27</v>
      </c>
    </row>
    <row r="680" spans="1:5" ht="38.25">
      <c r="A680" s="35" t="s">
        <v>54</v>
      </c>
      <c r="E680" s="39" t="s">
        <v>8712</v>
      </c>
    </row>
    <row r="681" spans="1:5" ht="12.75">
      <c r="A681" s="35" t="s">
        <v>55</v>
      </c>
      <c r="E681" s="40" t="s">
        <v>7725</v>
      </c>
    </row>
    <row r="682" spans="1:5" ht="12.75">
      <c r="A682" t="s">
        <v>56</v>
      </c>
      <c r="E682" s="39" t="s">
        <v>5</v>
      </c>
    </row>
    <row r="683" spans="1:16" ht="12.75">
      <c r="A683" t="s">
        <v>49</v>
      </c>
      <c s="34" t="s">
        <v>8391</v>
      </c>
      <c s="34" t="s">
        <v>8714</v>
      </c>
      <c s="35" t="s">
        <v>5</v>
      </c>
      <c s="6" t="s">
        <v>8715</v>
      </c>
      <c s="36" t="s">
        <v>528</v>
      </c>
      <c s="37">
        <v>1</v>
      </c>
      <c s="36">
        <v>0</v>
      </c>
      <c s="36">
        <f>ROUND(G683*H683,6)</f>
      </c>
      <c r="L683" s="38">
        <v>0</v>
      </c>
      <c s="32">
        <f>ROUND(ROUND(L683,2)*ROUND(G683,3),2)</f>
      </c>
      <c s="36" t="s">
        <v>85</v>
      </c>
      <c>
        <f>(M683*21)/100</f>
      </c>
      <c t="s">
        <v>27</v>
      </c>
    </row>
    <row r="684" spans="1:5" ht="12.75">
      <c r="A684" s="35" t="s">
        <v>54</v>
      </c>
      <c r="E684" s="39" t="s">
        <v>8715</v>
      </c>
    </row>
    <row r="685" spans="1:5" ht="12.75">
      <c r="A685" s="35" t="s">
        <v>55</v>
      </c>
      <c r="E685" s="40" t="s">
        <v>7725</v>
      </c>
    </row>
    <row r="686" spans="1:5" ht="12.75">
      <c r="A686" t="s">
        <v>56</v>
      </c>
      <c r="E686" s="39" t="s">
        <v>5</v>
      </c>
    </row>
    <row r="687" spans="1:16" ht="25.5">
      <c r="A687" t="s">
        <v>49</v>
      </c>
      <c s="34" t="s">
        <v>8395</v>
      </c>
      <c s="34" t="s">
        <v>11019</v>
      </c>
      <c s="35" t="s">
        <v>5</v>
      </c>
      <c s="6" t="s">
        <v>11020</v>
      </c>
      <c s="36" t="s">
        <v>528</v>
      </c>
      <c s="37">
        <v>1</v>
      </c>
      <c s="36">
        <v>0</v>
      </c>
      <c s="36">
        <f>ROUND(G687*H687,6)</f>
      </c>
      <c r="L687" s="38">
        <v>0</v>
      </c>
      <c s="32">
        <f>ROUND(ROUND(L687,2)*ROUND(G687,3),2)</f>
      </c>
      <c s="36" t="s">
        <v>85</v>
      </c>
      <c>
        <f>(M687*21)/100</f>
      </c>
      <c t="s">
        <v>27</v>
      </c>
    </row>
    <row r="688" spans="1:5" ht="25.5">
      <c r="A688" s="35" t="s">
        <v>54</v>
      </c>
      <c r="E688" s="39" t="s">
        <v>11020</v>
      </c>
    </row>
    <row r="689" spans="1:5" ht="25.5">
      <c r="A689" s="35" t="s">
        <v>55</v>
      </c>
      <c r="E689" s="40" t="s">
        <v>11021</v>
      </c>
    </row>
    <row r="690" spans="1:5" ht="12.75">
      <c r="A690" t="s">
        <v>56</v>
      </c>
      <c r="E690" s="39" t="s">
        <v>5</v>
      </c>
    </row>
    <row r="691" spans="1:16" ht="25.5">
      <c r="A691" t="s">
        <v>49</v>
      </c>
      <c s="34" t="s">
        <v>8399</v>
      </c>
      <c s="34" t="s">
        <v>8717</v>
      </c>
      <c s="35" t="s">
        <v>5</v>
      </c>
      <c s="6" t="s">
        <v>8718</v>
      </c>
      <c s="36" t="s">
        <v>528</v>
      </c>
      <c s="37">
        <v>1</v>
      </c>
      <c s="36">
        <v>0</v>
      </c>
      <c s="36">
        <f>ROUND(G691*H691,6)</f>
      </c>
      <c r="L691" s="38">
        <v>0</v>
      </c>
      <c s="32">
        <f>ROUND(ROUND(L691,2)*ROUND(G691,3),2)</f>
      </c>
      <c s="36" t="s">
        <v>85</v>
      </c>
      <c>
        <f>(M691*21)/100</f>
      </c>
      <c t="s">
        <v>27</v>
      </c>
    </row>
    <row r="692" spans="1:5" ht="25.5">
      <c r="A692" s="35" t="s">
        <v>54</v>
      </c>
      <c r="E692" s="39" t="s">
        <v>8718</v>
      </c>
    </row>
    <row r="693" spans="1:5" ht="12.75">
      <c r="A693" s="35" t="s">
        <v>55</v>
      </c>
      <c r="E693" s="40" t="s">
        <v>7725</v>
      </c>
    </row>
    <row r="694" spans="1:5" ht="12.75">
      <c r="A694" t="s">
        <v>56</v>
      </c>
      <c r="E694" s="39" t="s">
        <v>5</v>
      </c>
    </row>
    <row r="695" spans="1:16" ht="25.5">
      <c r="A695" t="s">
        <v>49</v>
      </c>
      <c s="34" t="s">
        <v>8403</v>
      </c>
      <c s="34" t="s">
        <v>11022</v>
      </c>
      <c s="35" t="s">
        <v>5</v>
      </c>
      <c s="6" t="s">
        <v>11023</v>
      </c>
      <c s="36" t="s">
        <v>528</v>
      </c>
      <c s="37">
        <v>1</v>
      </c>
      <c s="36">
        <v>0</v>
      </c>
      <c s="36">
        <f>ROUND(G695*H695,6)</f>
      </c>
      <c r="L695" s="38">
        <v>0</v>
      </c>
      <c s="32">
        <f>ROUND(ROUND(L695,2)*ROUND(G695,3),2)</f>
      </c>
      <c s="36" t="s">
        <v>85</v>
      </c>
      <c>
        <f>(M695*21)/100</f>
      </c>
      <c t="s">
        <v>27</v>
      </c>
    </row>
    <row r="696" spans="1:5" ht="25.5">
      <c r="A696" s="35" t="s">
        <v>54</v>
      </c>
      <c r="E696" s="39" t="s">
        <v>11023</v>
      </c>
    </row>
    <row r="697" spans="1:5" ht="12.75">
      <c r="A697" s="35" t="s">
        <v>55</v>
      </c>
      <c r="E697" s="40" t="s">
        <v>7725</v>
      </c>
    </row>
    <row r="698" spans="1:5" ht="12.75">
      <c r="A698" t="s">
        <v>56</v>
      </c>
      <c r="E698" s="39" t="s">
        <v>5</v>
      </c>
    </row>
    <row r="699" spans="1:13" ht="12.75">
      <c r="A699" t="s">
        <v>46</v>
      </c>
      <c r="C699" s="31" t="s">
        <v>1005</v>
      </c>
      <c r="E699" s="33" t="s">
        <v>1006</v>
      </c>
      <c r="J699" s="32">
        <f>0</f>
      </c>
      <c s="32">
        <f>0</f>
      </c>
      <c s="32">
        <f>0+L700</f>
      </c>
      <c s="32">
        <f>0+M700</f>
      </c>
    </row>
    <row r="700" spans="1:16" ht="38.25">
      <c r="A700" t="s">
        <v>49</v>
      </c>
      <c s="34" t="s">
        <v>8407</v>
      </c>
      <c s="34" t="s">
        <v>1007</v>
      </c>
      <c s="35" t="s">
        <v>1008</v>
      </c>
      <c s="6" t="s">
        <v>1009</v>
      </c>
      <c s="36" t="s">
        <v>1010</v>
      </c>
      <c s="37">
        <v>560.852</v>
      </c>
      <c s="36">
        <v>0</v>
      </c>
      <c s="36">
        <f>ROUND(G700*H700,6)</f>
      </c>
      <c r="L700" s="38">
        <v>0</v>
      </c>
      <c s="32">
        <f>ROUND(ROUND(L700,2)*ROUND(G700,3),2)</f>
      </c>
      <c s="36" t="s">
        <v>85</v>
      </c>
      <c>
        <f>(M700*21)/100</f>
      </c>
      <c t="s">
        <v>27</v>
      </c>
    </row>
    <row r="701" spans="1:5" ht="12.75">
      <c r="A701" s="35" t="s">
        <v>54</v>
      </c>
      <c r="E701" s="39" t="s">
        <v>1011</v>
      </c>
    </row>
    <row r="702" spans="1:5" ht="38.25">
      <c r="A702" s="35" t="s">
        <v>55</v>
      </c>
      <c r="E702" s="40" t="s">
        <v>11024</v>
      </c>
    </row>
    <row r="703" spans="1:5" ht="89.25">
      <c r="A703" t="s">
        <v>56</v>
      </c>
      <c r="E703" s="39" t="s">
        <v>1012</v>
      </c>
    </row>
    <row r="704" spans="1:13" ht="12.75">
      <c r="A704" t="s">
        <v>46</v>
      </c>
      <c r="C704" s="31" t="s">
        <v>3105</v>
      </c>
      <c r="E704" s="33" t="s">
        <v>3106</v>
      </c>
      <c r="J704" s="32">
        <f>0</f>
      </c>
      <c s="32">
        <f>0</f>
      </c>
      <c s="32">
        <f>0+L705</f>
      </c>
      <c s="32">
        <f>0+M705</f>
      </c>
    </row>
    <row r="705" spans="1:16" ht="38.25">
      <c r="A705" t="s">
        <v>49</v>
      </c>
      <c s="34" t="s">
        <v>8411</v>
      </c>
      <c s="34" t="s">
        <v>11025</v>
      </c>
      <c s="35" t="s">
        <v>5</v>
      </c>
      <c s="6" t="s">
        <v>11026</v>
      </c>
      <c s="36" t="s">
        <v>1010</v>
      </c>
      <c s="37">
        <v>282.189</v>
      </c>
      <c s="36">
        <v>0</v>
      </c>
      <c s="36">
        <f>ROUND(G705*H705,6)</f>
      </c>
      <c r="L705" s="38">
        <v>0</v>
      </c>
      <c s="32">
        <f>ROUND(ROUND(L705,2)*ROUND(G705,3),2)</f>
      </c>
      <c s="36" t="s">
        <v>3001</v>
      </c>
      <c>
        <f>(M705*21)/100</f>
      </c>
      <c t="s">
        <v>27</v>
      </c>
    </row>
    <row r="706" spans="1:5" ht="51">
      <c r="A706" s="35" t="s">
        <v>54</v>
      </c>
      <c r="E706" s="39" t="s">
        <v>11027</v>
      </c>
    </row>
    <row r="707" spans="1:5" ht="12.75">
      <c r="A707" s="35" t="s">
        <v>55</v>
      </c>
      <c r="E707" s="40" t="s">
        <v>5</v>
      </c>
    </row>
    <row r="708" spans="1:5" ht="12.75">
      <c r="A708" t="s">
        <v>56</v>
      </c>
      <c r="E7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11030</v>
      </c>
      <c r="E8" s="30" t="s">
        <v>11029</v>
      </c>
      <c r="J8" s="29">
        <f>0+J9+J30+J35+J84+J93+J110</f>
      </c>
      <c s="29">
        <f>0+K9+K30+K35+K84+K93+K110</f>
      </c>
      <c s="29">
        <f>0+L9+L30+L35+L84+L93+L110</f>
      </c>
      <c s="29">
        <f>0+M9+M30+M35+M84+M93+M110</f>
      </c>
    </row>
    <row r="9" spans="1:13" ht="12.75">
      <c r="A9" t="s">
        <v>46</v>
      </c>
      <c r="C9" s="31" t="s">
        <v>47</v>
      </c>
      <c r="E9" s="33" t="s">
        <v>48</v>
      </c>
      <c r="J9" s="32">
        <f>0</f>
      </c>
      <c s="32">
        <f>0</f>
      </c>
      <c s="32">
        <f>0+L10+L14+L18+L22+L26</f>
      </c>
      <c s="32">
        <f>0+M10+M14+M18+M22+M26</f>
      </c>
    </row>
    <row r="10" spans="1:16" ht="25.5">
      <c r="A10" t="s">
        <v>49</v>
      </c>
      <c s="34" t="s">
        <v>47</v>
      </c>
      <c s="34" t="s">
        <v>11031</v>
      </c>
      <c s="35" t="s">
        <v>5</v>
      </c>
      <c s="6" t="s">
        <v>11032</v>
      </c>
      <c s="36" t="s">
        <v>52</v>
      </c>
      <c s="37">
        <v>1.024</v>
      </c>
      <c s="36">
        <v>0</v>
      </c>
      <c s="36">
        <f>ROUND(G10*H10,6)</f>
      </c>
      <c r="L10" s="38">
        <v>0</v>
      </c>
      <c s="32">
        <f>ROUND(ROUND(L10,2)*ROUND(G10,3),2)</f>
      </c>
      <c s="36" t="s">
        <v>3001</v>
      </c>
      <c>
        <f>(M10*21)/100</f>
      </c>
      <c t="s">
        <v>27</v>
      </c>
    </row>
    <row r="11" spans="1:5" ht="25.5">
      <c r="A11" s="35" t="s">
        <v>54</v>
      </c>
      <c r="E11" s="39" t="s">
        <v>11032</v>
      </c>
    </row>
    <row r="12" spans="1:5" ht="12.75">
      <c r="A12" s="35" t="s">
        <v>55</v>
      </c>
      <c r="E12" s="40" t="s">
        <v>5</v>
      </c>
    </row>
    <row r="13" spans="1:5" ht="12.75">
      <c r="A13" t="s">
        <v>56</v>
      </c>
      <c r="E13" s="39" t="s">
        <v>5</v>
      </c>
    </row>
    <row r="14" spans="1:16" ht="25.5">
      <c r="A14" t="s">
        <v>49</v>
      </c>
      <c s="34" t="s">
        <v>27</v>
      </c>
      <c s="34" t="s">
        <v>3018</v>
      </c>
      <c s="35" t="s">
        <v>5</v>
      </c>
      <c s="6" t="s">
        <v>3020</v>
      </c>
      <c s="36" t="s">
        <v>52</v>
      </c>
      <c s="37">
        <v>0.384</v>
      </c>
      <c s="36">
        <v>0</v>
      </c>
      <c s="36">
        <f>ROUND(G14*H14,6)</f>
      </c>
      <c r="L14" s="38">
        <v>0</v>
      </c>
      <c s="32">
        <f>ROUND(ROUND(L14,2)*ROUND(G14,3),2)</f>
      </c>
      <c s="36" t="s">
        <v>3001</v>
      </c>
      <c>
        <f>(M14*21)/100</f>
      </c>
      <c t="s">
        <v>27</v>
      </c>
    </row>
    <row r="15" spans="1:5" ht="25.5">
      <c r="A15" s="35" t="s">
        <v>54</v>
      </c>
      <c r="E15" s="39" t="s">
        <v>3020</v>
      </c>
    </row>
    <row r="16" spans="1:5" ht="12.75">
      <c r="A16" s="35" t="s">
        <v>55</v>
      </c>
      <c r="E16" s="40" t="s">
        <v>5</v>
      </c>
    </row>
    <row r="17" spans="1:5" ht="12.75">
      <c r="A17" t="s">
        <v>56</v>
      </c>
      <c r="E17" s="39" t="s">
        <v>5</v>
      </c>
    </row>
    <row r="18" spans="1:16" ht="25.5">
      <c r="A18" t="s">
        <v>49</v>
      </c>
      <c s="34" t="s">
        <v>26</v>
      </c>
      <c s="34" t="s">
        <v>3022</v>
      </c>
      <c s="35" t="s">
        <v>5</v>
      </c>
      <c s="6" t="s">
        <v>11033</v>
      </c>
      <c s="36" t="s">
        <v>52</v>
      </c>
      <c s="37">
        <v>0.512</v>
      </c>
      <c s="36">
        <v>0</v>
      </c>
      <c s="36">
        <f>ROUND(G18*H18,6)</f>
      </c>
      <c r="L18" s="38">
        <v>0</v>
      </c>
      <c s="32">
        <f>ROUND(ROUND(L18,2)*ROUND(G18,3),2)</f>
      </c>
      <c s="36" t="s">
        <v>3001</v>
      </c>
      <c>
        <f>(M18*21)/100</f>
      </c>
      <c t="s">
        <v>27</v>
      </c>
    </row>
    <row r="19" spans="1:5" ht="38.25">
      <c r="A19" s="35" t="s">
        <v>54</v>
      </c>
      <c r="E19" s="39" t="s">
        <v>3024</v>
      </c>
    </row>
    <row r="20" spans="1:5" ht="12.75">
      <c r="A20" s="35" t="s">
        <v>55</v>
      </c>
      <c r="E20" s="40" t="s">
        <v>5</v>
      </c>
    </row>
    <row r="21" spans="1:5" ht="12.75">
      <c r="A21" t="s">
        <v>56</v>
      </c>
      <c r="E21" s="39" t="s">
        <v>5</v>
      </c>
    </row>
    <row r="22" spans="1:16" ht="12.75">
      <c r="A22" t="s">
        <v>49</v>
      </c>
      <c s="34" t="s">
        <v>65</v>
      </c>
      <c s="34" t="s">
        <v>5927</v>
      </c>
      <c s="35" t="s">
        <v>5</v>
      </c>
      <c s="6" t="s">
        <v>5928</v>
      </c>
      <c s="36" t="s">
        <v>1010</v>
      </c>
      <c s="37">
        <v>1.024</v>
      </c>
      <c s="36">
        <v>1</v>
      </c>
      <c s="36">
        <f>ROUND(G22*H22,6)</f>
      </c>
      <c r="L22" s="38">
        <v>0</v>
      </c>
      <c s="32">
        <f>ROUND(ROUND(L22,2)*ROUND(G22,3),2)</f>
      </c>
      <c s="36" t="s">
        <v>3001</v>
      </c>
      <c>
        <f>(M22*21)/100</f>
      </c>
      <c t="s">
        <v>27</v>
      </c>
    </row>
    <row r="23" spans="1:5" ht="12.75">
      <c r="A23" s="35" t="s">
        <v>54</v>
      </c>
      <c r="E23" s="39" t="s">
        <v>5928</v>
      </c>
    </row>
    <row r="24" spans="1:5" ht="12.75">
      <c r="A24" s="35" t="s">
        <v>55</v>
      </c>
      <c r="E24" s="40" t="s">
        <v>5</v>
      </c>
    </row>
    <row r="25" spans="1:5" ht="12.75">
      <c r="A25" t="s">
        <v>56</v>
      </c>
      <c r="E25" s="39" t="s">
        <v>5</v>
      </c>
    </row>
    <row r="26" spans="1:16" ht="12.75">
      <c r="A26" t="s">
        <v>49</v>
      </c>
      <c s="34" t="s">
        <v>70</v>
      </c>
      <c s="34" t="s">
        <v>5929</v>
      </c>
      <c s="35" t="s">
        <v>5</v>
      </c>
      <c s="6" t="s">
        <v>5930</v>
      </c>
      <c s="36" t="s">
        <v>1010</v>
      </c>
      <c s="37">
        <v>0.768</v>
      </c>
      <c s="36">
        <v>1</v>
      </c>
      <c s="36">
        <f>ROUND(G26*H26,6)</f>
      </c>
      <c r="L26" s="38">
        <v>0</v>
      </c>
      <c s="32">
        <f>ROUND(ROUND(L26,2)*ROUND(G26,3),2)</f>
      </c>
      <c s="36" t="s">
        <v>3001</v>
      </c>
      <c>
        <f>(M26*21)/100</f>
      </c>
      <c t="s">
        <v>27</v>
      </c>
    </row>
    <row r="27" spans="1:5" ht="12.75">
      <c r="A27" s="35" t="s">
        <v>54</v>
      </c>
      <c r="E27" s="39" t="s">
        <v>5930</v>
      </c>
    </row>
    <row r="28" spans="1:5" ht="12.75">
      <c r="A28" s="35" t="s">
        <v>55</v>
      </c>
      <c r="E28" s="40" t="s">
        <v>5</v>
      </c>
    </row>
    <row r="29" spans="1:5" ht="12.75">
      <c r="A29" t="s">
        <v>56</v>
      </c>
      <c r="E29" s="39" t="s">
        <v>5</v>
      </c>
    </row>
    <row r="30" spans="1:13" ht="12.75">
      <c r="A30" t="s">
        <v>46</v>
      </c>
      <c r="C30" s="31" t="s">
        <v>65</v>
      </c>
      <c r="E30" s="33" t="s">
        <v>3044</v>
      </c>
      <c r="J30" s="32">
        <f>0</f>
      </c>
      <c s="32">
        <f>0</f>
      </c>
      <c s="32">
        <f>0+L31</f>
      </c>
      <c s="32">
        <f>0+M31</f>
      </c>
    </row>
    <row r="31" spans="1:16" ht="25.5">
      <c r="A31" t="s">
        <v>49</v>
      </c>
      <c s="34" t="s">
        <v>74</v>
      </c>
      <c s="34" t="s">
        <v>3045</v>
      </c>
      <c s="35" t="s">
        <v>5</v>
      </c>
      <c s="6" t="s">
        <v>3047</v>
      </c>
      <c s="36" t="s">
        <v>52</v>
      </c>
      <c s="37">
        <v>0.128</v>
      </c>
      <c s="36">
        <v>1.89077</v>
      </c>
      <c s="36">
        <f>ROUND(G31*H31,6)</f>
      </c>
      <c r="L31" s="38">
        <v>0</v>
      </c>
      <c s="32">
        <f>ROUND(ROUND(L31,2)*ROUND(G31,3),2)</f>
      </c>
      <c s="36" t="s">
        <v>3001</v>
      </c>
      <c>
        <f>(M31*21)/100</f>
      </c>
      <c t="s">
        <v>27</v>
      </c>
    </row>
    <row r="32" spans="1:5" ht="25.5">
      <c r="A32" s="35" t="s">
        <v>54</v>
      </c>
      <c r="E32" s="39" t="s">
        <v>3047</v>
      </c>
    </row>
    <row r="33" spans="1:5" ht="12.75">
      <c r="A33" s="35" t="s">
        <v>55</v>
      </c>
      <c r="E33" s="40" t="s">
        <v>5</v>
      </c>
    </row>
    <row r="34" spans="1:5" ht="12.75">
      <c r="A34" t="s">
        <v>56</v>
      </c>
      <c r="E34" s="39" t="s">
        <v>5</v>
      </c>
    </row>
    <row r="35" spans="1:13" ht="12.75">
      <c r="A35" t="s">
        <v>46</v>
      </c>
      <c r="C35" s="31" t="s">
        <v>6385</v>
      </c>
      <c r="E35" s="33" t="s">
        <v>6386</v>
      </c>
      <c r="J35" s="32">
        <f>0</f>
      </c>
      <c s="32">
        <f>0</f>
      </c>
      <c s="32">
        <f>0+L36+L40+L44+L48+L52+L56+L60+L64+L68+L72+L76+L80</f>
      </c>
      <c s="32">
        <f>0+M36+M40+M44+M48+M52+M56+M60+M64+M68+M72+M76+M80</f>
      </c>
    </row>
    <row r="36" spans="1:16" ht="12.75">
      <c r="A36" t="s">
        <v>49</v>
      </c>
      <c s="34" t="s">
        <v>78</v>
      </c>
      <c s="34" t="s">
        <v>5950</v>
      </c>
      <c s="35" t="s">
        <v>5</v>
      </c>
      <c s="6" t="s">
        <v>5951</v>
      </c>
      <c s="36" t="s">
        <v>68</v>
      </c>
      <c s="37">
        <v>1</v>
      </c>
      <c s="36">
        <v>0.00028</v>
      </c>
      <c s="36">
        <f>ROUND(G36*H36,6)</f>
      </c>
      <c r="L36" s="38">
        <v>0</v>
      </c>
      <c s="32">
        <f>ROUND(ROUND(L36,2)*ROUND(G36,3),2)</f>
      </c>
      <c s="36" t="s">
        <v>3001</v>
      </c>
      <c>
        <f>(M36*21)/100</f>
      </c>
      <c t="s">
        <v>27</v>
      </c>
    </row>
    <row r="37" spans="1:5" ht="12.75">
      <c r="A37" s="35" t="s">
        <v>54</v>
      </c>
      <c r="E37" s="39" t="s">
        <v>5951</v>
      </c>
    </row>
    <row r="38" spans="1:5" ht="12.75">
      <c r="A38" s="35" t="s">
        <v>55</v>
      </c>
      <c r="E38" s="40" t="s">
        <v>5</v>
      </c>
    </row>
    <row r="39" spans="1:5" ht="12.75">
      <c r="A39" t="s">
        <v>56</v>
      </c>
      <c r="E39" s="39" t="s">
        <v>5</v>
      </c>
    </row>
    <row r="40" spans="1:16" ht="12.75">
      <c r="A40" t="s">
        <v>49</v>
      </c>
      <c s="34" t="s">
        <v>82</v>
      </c>
      <c s="34" t="s">
        <v>11034</v>
      </c>
      <c s="35" t="s">
        <v>5</v>
      </c>
      <c s="6" t="s">
        <v>11035</v>
      </c>
      <c s="36" t="s">
        <v>68</v>
      </c>
      <c s="37">
        <v>1</v>
      </c>
      <c s="36">
        <v>0.00014</v>
      </c>
      <c s="36">
        <f>ROUND(G40*H40,6)</f>
      </c>
      <c r="L40" s="38">
        <v>0</v>
      </c>
      <c s="32">
        <f>ROUND(ROUND(L40,2)*ROUND(G40,3),2)</f>
      </c>
      <c s="36" t="s">
        <v>3001</v>
      </c>
      <c>
        <f>(M40*21)/100</f>
      </c>
      <c t="s">
        <v>27</v>
      </c>
    </row>
    <row r="41" spans="1:5" ht="12.75">
      <c r="A41" s="35" t="s">
        <v>54</v>
      </c>
      <c r="E41" s="39" t="s">
        <v>11035</v>
      </c>
    </row>
    <row r="42" spans="1:5" ht="12.75">
      <c r="A42" s="35" t="s">
        <v>55</v>
      </c>
      <c r="E42" s="40" t="s">
        <v>5</v>
      </c>
    </row>
    <row r="43" spans="1:5" ht="12.75">
      <c r="A43" t="s">
        <v>56</v>
      </c>
      <c r="E43" s="39" t="s">
        <v>5</v>
      </c>
    </row>
    <row r="44" spans="1:16" ht="12.75">
      <c r="A44" t="s">
        <v>49</v>
      </c>
      <c s="34" t="s">
        <v>89</v>
      </c>
      <c s="34" t="s">
        <v>10366</v>
      </c>
      <c s="35" t="s">
        <v>5</v>
      </c>
      <c s="6" t="s">
        <v>10367</v>
      </c>
      <c s="36" t="s">
        <v>60</v>
      </c>
      <c s="37">
        <v>2</v>
      </c>
      <c s="36">
        <v>0.00142</v>
      </c>
      <c s="36">
        <f>ROUND(G44*H44,6)</f>
      </c>
      <c r="L44" s="38">
        <v>0</v>
      </c>
      <c s="32">
        <f>ROUND(ROUND(L44,2)*ROUND(G44,3),2)</f>
      </c>
      <c s="36" t="s">
        <v>3001</v>
      </c>
      <c>
        <f>(M44*21)/100</f>
      </c>
      <c t="s">
        <v>27</v>
      </c>
    </row>
    <row r="45" spans="1:5" ht="12.75">
      <c r="A45" s="35" t="s">
        <v>54</v>
      </c>
      <c r="E45" s="39" t="s">
        <v>10367</v>
      </c>
    </row>
    <row r="46" spans="1:5" ht="12.75">
      <c r="A46" s="35" t="s">
        <v>55</v>
      </c>
      <c r="E46" s="40" t="s">
        <v>5</v>
      </c>
    </row>
    <row r="47" spans="1:5" ht="12.75">
      <c r="A47" t="s">
        <v>56</v>
      </c>
      <c r="E47" s="39" t="s">
        <v>5</v>
      </c>
    </row>
    <row r="48" spans="1:16" ht="12.75">
      <c r="A48" t="s">
        <v>49</v>
      </c>
      <c s="34" t="s">
        <v>93</v>
      </c>
      <c s="34" t="s">
        <v>11036</v>
      </c>
      <c s="35" t="s">
        <v>5</v>
      </c>
      <c s="6" t="s">
        <v>11037</v>
      </c>
      <c s="36" t="s">
        <v>60</v>
      </c>
      <c s="37">
        <v>4</v>
      </c>
      <c s="36">
        <v>0.00059</v>
      </c>
      <c s="36">
        <f>ROUND(G48*H48,6)</f>
      </c>
      <c r="L48" s="38">
        <v>0</v>
      </c>
      <c s="32">
        <f>ROUND(ROUND(L48,2)*ROUND(G48,3),2)</f>
      </c>
      <c s="36" t="s">
        <v>3001</v>
      </c>
      <c>
        <f>(M48*21)/100</f>
      </c>
      <c t="s">
        <v>27</v>
      </c>
    </row>
    <row r="49" spans="1:5" ht="12.75">
      <c r="A49" s="35" t="s">
        <v>54</v>
      </c>
      <c r="E49" s="39" t="s">
        <v>11037</v>
      </c>
    </row>
    <row r="50" spans="1:5" ht="12.75">
      <c r="A50" s="35" t="s">
        <v>55</v>
      </c>
      <c r="E50" s="40" t="s">
        <v>5</v>
      </c>
    </row>
    <row r="51" spans="1:5" ht="12.75">
      <c r="A51" t="s">
        <v>56</v>
      </c>
      <c r="E51" s="39" t="s">
        <v>5</v>
      </c>
    </row>
    <row r="52" spans="1:16" ht="12.75">
      <c r="A52" t="s">
        <v>49</v>
      </c>
      <c s="34" t="s">
        <v>96</v>
      </c>
      <c s="34" t="s">
        <v>11038</v>
      </c>
      <c s="35" t="s">
        <v>5</v>
      </c>
      <c s="6" t="s">
        <v>11039</v>
      </c>
      <c s="36" t="s">
        <v>60</v>
      </c>
      <c s="37">
        <v>8</v>
      </c>
      <c s="36">
        <v>0.0004</v>
      </c>
      <c s="36">
        <f>ROUND(G52*H52,6)</f>
      </c>
      <c r="L52" s="38">
        <v>0</v>
      </c>
      <c s="32">
        <f>ROUND(ROUND(L52,2)*ROUND(G52,3),2)</f>
      </c>
      <c s="36" t="s">
        <v>3001</v>
      </c>
      <c>
        <f>(M52*21)/100</f>
      </c>
      <c t="s">
        <v>27</v>
      </c>
    </row>
    <row r="53" spans="1:5" ht="12.75">
      <c r="A53" s="35" t="s">
        <v>54</v>
      </c>
      <c r="E53" s="39" t="s">
        <v>11039</v>
      </c>
    </row>
    <row r="54" spans="1:5" ht="12.75">
      <c r="A54" s="35" t="s">
        <v>55</v>
      </c>
      <c r="E54" s="40" t="s">
        <v>5</v>
      </c>
    </row>
    <row r="55" spans="1:5" ht="12.75">
      <c r="A55" t="s">
        <v>56</v>
      </c>
      <c r="E55" s="39" t="s">
        <v>5</v>
      </c>
    </row>
    <row r="56" spans="1:16" ht="12.75">
      <c r="A56" t="s">
        <v>49</v>
      </c>
      <c s="34" t="s">
        <v>100</v>
      </c>
      <c s="34" t="s">
        <v>11040</v>
      </c>
      <c s="35" t="s">
        <v>5</v>
      </c>
      <c s="6" t="s">
        <v>11041</v>
      </c>
      <c s="36" t="s">
        <v>68</v>
      </c>
      <c s="37">
        <v>4</v>
      </c>
      <c s="36">
        <v>6E-05</v>
      </c>
      <c s="36">
        <f>ROUND(G56*H56,6)</f>
      </c>
      <c r="L56" s="38">
        <v>0</v>
      </c>
      <c s="32">
        <f>ROUND(ROUND(L56,2)*ROUND(G56,3),2)</f>
      </c>
      <c s="36" t="s">
        <v>3001</v>
      </c>
      <c>
        <f>(M56*21)/100</f>
      </c>
      <c t="s">
        <v>27</v>
      </c>
    </row>
    <row r="57" spans="1:5" ht="12.75">
      <c r="A57" s="35" t="s">
        <v>54</v>
      </c>
      <c r="E57" s="39" t="s">
        <v>11041</v>
      </c>
    </row>
    <row r="58" spans="1:5" ht="12.75">
      <c r="A58" s="35" t="s">
        <v>55</v>
      </c>
      <c r="E58" s="40" t="s">
        <v>5</v>
      </c>
    </row>
    <row r="59" spans="1:5" ht="12.75">
      <c r="A59" t="s">
        <v>56</v>
      </c>
      <c r="E59" s="39" t="s">
        <v>5</v>
      </c>
    </row>
    <row r="60" spans="1:16" ht="12.75">
      <c r="A60" t="s">
        <v>49</v>
      </c>
      <c s="34" t="s">
        <v>104</v>
      </c>
      <c s="34" t="s">
        <v>11042</v>
      </c>
      <c s="35" t="s">
        <v>5</v>
      </c>
      <c s="6" t="s">
        <v>11043</v>
      </c>
      <c s="36" t="s">
        <v>68</v>
      </c>
      <c s="37">
        <v>1</v>
      </c>
      <c s="36">
        <v>8E-05</v>
      </c>
      <c s="36">
        <f>ROUND(G60*H60,6)</f>
      </c>
      <c r="L60" s="38">
        <v>0</v>
      </c>
      <c s="32">
        <f>ROUND(ROUND(L60,2)*ROUND(G60,3),2)</f>
      </c>
      <c s="36" t="s">
        <v>3001</v>
      </c>
      <c>
        <f>(M60*21)/100</f>
      </c>
      <c t="s">
        <v>27</v>
      </c>
    </row>
    <row r="61" spans="1:5" ht="12.75">
      <c r="A61" s="35" t="s">
        <v>54</v>
      </c>
      <c r="E61" s="39" t="s">
        <v>11043</v>
      </c>
    </row>
    <row r="62" spans="1:5" ht="12.75">
      <c r="A62" s="35" t="s">
        <v>55</v>
      </c>
      <c r="E62" s="40" t="s">
        <v>5</v>
      </c>
    </row>
    <row r="63" spans="1:5" ht="12.75">
      <c r="A63" t="s">
        <v>56</v>
      </c>
      <c r="E63" s="39" t="s">
        <v>5</v>
      </c>
    </row>
    <row r="64" spans="1:16" ht="12.75">
      <c r="A64" t="s">
        <v>49</v>
      </c>
      <c s="34" t="s">
        <v>107</v>
      </c>
      <c s="34" t="s">
        <v>9050</v>
      </c>
      <c s="35" t="s">
        <v>5</v>
      </c>
      <c s="6" t="s">
        <v>9051</v>
      </c>
      <c s="36" t="s">
        <v>60</v>
      </c>
      <c s="37">
        <v>14</v>
      </c>
      <c s="36">
        <v>0</v>
      </c>
      <c s="36">
        <f>ROUND(G64*H64,6)</f>
      </c>
      <c r="L64" s="38">
        <v>0</v>
      </c>
      <c s="32">
        <f>ROUND(ROUND(L64,2)*ROUND(G64,3),2)</f>
      </c>
      <c s="36" t="s">
        <v>3001</v>
      </c>
      <c>
        <f>(M64*21)/100</f>
      </c>
      <c t="s">
        <v>27</v>
      </c>
    </row>
    <row r="65" spans="1:5" ht="12.75">
      <c r="A65" s="35" t="s">
        <v>54</v>
      </c>
      <c r="E65" s="39" t="s">
        <v>9051</v>
      </c>
    </row>
    <row r="66" spans="1:5" ht="12.75">
      <c r="A66" s="35" t="s">
        <v>55</v>
      </c>
      <c r="E66" s="40" t="s">
        <v>5</v>
      </c>
    </row>
    <row r="67" spans="1:5" ht="12.75">
      <c r="A67" t="s">
        <v>56</v>
      </c>
      <c r="E67" s="39" t="s">
        <v>5</v>
      </c>
    </row>
    <row r="68" spans="1:16" ht="25.5">
      <c r="A68" t="s">
        <v>49</v>
      </c>
      <c s="34" t="s">
        <v>110</v>
      </c>
      <c s="34" t="s">
        <v>9052</v>
      </c>
      <c s="35" t="s">
        <v>5</v>
      </c>
      <c s="6" t="s">
        <v>9053</v>
      </c>
      <c s="36" t="s">
        <v>1010</v>
      </c>
      <c s="37">
        <v>0.012</v>
      </c>
      <c s="36">
        <v>0</v>
      </c>
      <c s="36">
        <f>ROUND(G68*H68,6)</f>
      </c>
      <c r="L68" s="38">
        <v>0</v>
      </c>
      <c s="32">
        <f>ROUND(ROUND(L68,2)*ROUND(G68,3),2)</f>
      </c>
      <c s="36" t="s">
        <v>3001</v>
      </c>
      <c>
        <f>(M68*21)/100</f>
      </c>
      <c t="s">
        <v>27</v>
      </c>
    </row>
    <row r="69" spans="1:5" ht="25.5">
      <c r="A69" s="35" t="s">
        <v>54</v>
      </c>
      <c r="E69" s="39" t="s">
        <v>9053</v>
      </c>
    </row>
    <row r="70" spans="1:5" ht="12.75">
      <c r="A70" s="35" t="s">
        <v>55</v>
      </c>
      <c r="E70" s="40" t="s">
        <v>5</v>
      </c>
    </row>
    <row r="71" spans="1:5" ht="12.75">
      <c r="A71" t="s">
        <v>56</v>
      </c>
      <c r="E71" s="39" t="s">
        <v>5</v>
      </c>
    </row>
    <row r="72" spans="1:16" ht="25.5">
      <c r="A72" t="s">
        <v>49</v>
      </c>
      <c s="34" t="s">
        <v>113</v>
      </c>
      <c s="34" t="s">
        <v>11044</v>
      </c>
      <c s="35" t="s">
        <v>5</v>
      </c>
      <c s="6" t="s">
        <v>11045</v>
      </c>
      <c s="36" t="s">
        <v>68</v>
      </c>
      <c s="37">
        <v>4</v>
      </c>
      <c s="36">
        <v>0.00028</v>
      </c>
      <c s="36">
        <f>ROUND(G72*H72,6)</f>
      </c>
      <c r="L72" s="38">
        <v>0</v>
      </c>
      <c s="32">
        <f>ROUND(ROUND(L72,2)*ROUND(G72,3),2)</f>
      </c>
      <c s="36" t="s">
        <v>85</v>
      </c>
      <c>
        <f>(M72*21)/100</f>
      </c>
      <c t="s">
        <v>27</v>
      </c>
    </row>
    <row r="73" spans="1:5" ht="25.5">
      <c r="A73" s="35" t="s">
        <v>54</v>
      </c>
      <c r="E73" s="39" t="s">
        <v>11045</v>
      </c>
    </row>
    <row r="74" spans="1:5" ht="12.75">
      <c r="A74" s="35" t="s">
        <v>55</v>
      </c>
      <c r="E74" s="40" t="s">
        <v>5</v>
      </c>
    </row>
    <row r="75" spans="1:5" ht="12.75">
      <c r="A75" t="s">
        <v>56</v>
      </c>
      <c r="E75" s="39" t="s">
        <v>5</v>
      </c>
    </row>
    <row r="76" spans="1:16" ht="12.75">
      <c r="A76" t="s">
        <v>49</v>
      </c>
      <c s="34" t="s">
        <v>118</v>
      </c>
      <c s="34" t="s">
        <v>11046</v>
      </c>
      <c s="35" t="s">
        <v>5</v>
      </c>
      <c s="6" t="s">
        <v>11047</v>
      </c>
      <c s="36" t="s">
        <v>68</v>
      </c>
      <c s="37">
        <v>1</v>
      </c>
      <c s="36">
        <v>0.0017</v>
      </c>
      <c s="36">
        <f>ROUND(G76*H76,6)</f>
      </c>
      <c r="L76" s="38">
        <v>0</v>
      </c>
      <c s="32">
        <f>ROUND(ROUND(L76,2)*ROUND(G76,3),2)</f>
      </c>
      <c s="36" t="s">
        <v>85</v>
      </c>
      <c>
        <f>(M76*21)/100</f>
      </c>
      <c t="s">
        <v>27</v>
      </c>
    </row>
    <row r="77" spans="1:5" ht="12.75">
      <c r="A77" s="35" t="s">
        <v>54</v>
      </c>
      <c r="E77" s="39" t="s">
        <v>11047</v>
      </c>
    </row>
    <row r="78" spans="1:5" ht="12.75">
      <c r="A78" s="35" t="s">
        <v>55</v>
      </c>
      <c r="E78" s="40" t="s">
        <v>5</v>
      </c>
    </row>
    <row r="79" spans="1:5" ht="12.75">
      <c r="A79" t="s">
        <v>56</v>
      </c>
      <c r="E79" s="39" t="s">
        <v>5</v>
      </c>
    </row>
    <row r="80" spans="1:16" ht="12.75">
      <c r="A80" t="s">
        <v>49</v>
      </c>
      <c s="34" t="s">
        <v>121</v>
      </c>
      <c s="34" t="s">
        <v>11048</v>
      </c>
      <c s="35" t="s">
        <v>5</v>
      </c>
      <c s="6" t="s">
        <v>11049</v>
      </c>
      <c s="36" t="s">
        <v>68</v>
      </c>
      <c s="37">
        <v>1</v>
      </c>
      <c s="36">
        <v>0</v>
      </c>
      <c s="36">
        <f>ROUND(G80*H80,6)</f>
      </c>
      <c r="L80" s="38">
        <v>0</v>
      </c>
      <c s="32">
        <f>ROUND(ROUND(L80,2)*ROUND(G80,3),2)</f>
      </c>
      <c s="36" t="s">
        <v>85</v>
      </c>
      <c>
        <f>(M80*21)/100</f>
      </c>
      <c t="s">
        <v>27</v>
      </c>
    </row>
    <row r="81" spans="1:5" ht="12.75">
      <c r="A81" s="35" t="s">
        <v>54</v>
      </c>
      <c r="E81" s="39" t="s">
        <v>11049</v>
      </c>
    </row>
    <row r="82" spans="1:5" ht="12.75">
      <c r="A82" s="35" t="s">
        <v>55</v>
      </c>
      <c r="E82" s="40" t="s">
        <v>5</v>
      </c>
    </row>
    <row r="83" spans="1:5" ht="12.75">
      <c r="A83" t="s">
        <v>56</v>
      </c>
      <c r="E83" s="39" t="s">
        <v>5</v>
      </c>
    </row>
    <row r="84" spans="1:13" ht="12.75">
      <c r="A84" t="s">
        <v>46</v>
      </c>
      <c r="C84" s="31" t="s">
        <v>82</v>
      </c>
      <c r="E84" s="33" t="s">
        <v>3054</v>
      </c>
      <c r="J84" s="32">
        <f>0</f>
      </c>
      <c s="32">
        <f>0</f>
      </c>
      <c s="32">
        <f>0+L85+L89</f>
      </c>
      <c s="32">
        <f>0+M85+M89</f>
      </c>
    </row>
    <row r="85" spans="1:16" ht="25.5">
      <c r="A85" t="s">
        <v>49</v>
      </c>
      <c s="34" t="s">
        <v>124</v>
      </c>
      <c s="34" t="s">
        <v>11050</v>
      </c>
      <c s="35" t="s">
        <v>5</v>
      </c>
      <c s="6" t="s">
        <v>11051</v>
      </c>
      <c s="36" t="s">
        <v>68</v>
      </c>
      <c s="37">
        <v>1</v>
      </c>
      <c s="36">
        <v>8E-05</v>
      </c>
      <c s="36">
        <f>ROUND(G85*H85,6)</f>
      </c>
      <c r="L85" s="38">
        <v>0</v>
      </c>
      <c s="32">
        <f>ROUND(ROUND(L85,2)*ROUND(G85,3),2)</f>
      </c>
      <c s="36" t="s">
        <v>3001</v>
      </c>
      <c>
        <f>(M85*21)/100</f>
      </c>
      <c t="s">
        <v>27</v>
      </c>
    </row>
    <row r="86" spans="1:5" ht="25.5">
      <c r="A86" s="35" t="s">
        <v>54</v>
      </c>
      <c r="E86" s="39" t="s">
        <v>11051</v>
      </c>
    </row>
    <row r="87" spans="1:5" ht="12.75">
      <c r="A87" s="35" t="s">
        <v>55</v>
      </c>
      <c r="E87" s="40" t="s">
        <v>5</v>
      </c>
    </row>
    <row r="88" spans="1:5" ht="12.75">
      <c r="A88" t="s">
        <v>56</v>
      </c>
      <c r="E88" s="39" t="s">
        <v>5</v>
      </c>
    </row>
    <row r="89" spans="1:16" ht="12.75">
      <c r="A89" t="s">
        <v>49</v>
      </c>
      <c s="34" t="s">
        <v>127</v>
      </c>
      <c s="34" t="s">
        <v>11052</v>
      </c>
      <c s="35" t="s">
        <v>5</v>
      </c>
      <c s="6" t="s">
        <v>11053</v>
      </c>
      <c s="36" t="s">
        <v>68</v>
      </c>
      <c s="37">
        <v>1</v>
      </c>
      <c s="36">
        <v>0.0005</v>
      </c>
      <c s="36">
        <f>ROUND(G89*H89,6)</f>
      </c>
      <c r="L89" s="38">
        <v>0</v>
      </c>
      <c s="32">
        <f>ROUND(ROUND(L89,2)*ROUND(G89,3),2)</f>
      </c>
      <c s="36" t="s">
        <v>85</v>
      </c>
      <c>
        <f>(M89*21)/100</f>
      </c>
      <c t="s">
        <v>27</v>
      </c>
    </row>
    <row r="90" spans="1:5" ht="12.75">
      <c r="A90" s="35" t="s">
        <v>54</v>
      </c>
      <c r="E90" s="39" t="s">
        <v>11053</v>
      </c>
    </row>
    <row r="91" spans="1:5" ht="12.75">
      <c r="A91" s="35" t="s">
        <v>55</v>
      </c>
      <c r="E91" s="40" t="s">
        <v>5</v>
      </c>
    </row>
    <row r="92" spans="1:5" ht="12.75">
      <c r="A92" t="s">
        <v>56</v>
      </c>
      <c r="E92" s="39" t="s">
        <v>5</v>
      </c>
    </row>
    <row r="93" spans="1:13" ht="12.75">
      <c r="A93" t="s">
        <v>46</v>
      </c>
      <c r="C93" s="31" t="s">
        <v>89</v>
      </c>
      <c r="E93" s="33" t="s">
        <v>4323</v>
      </c>
      <c r="J93" s="32">
        <f>0</f>
      </c>
      <c s="32">
        <f>0</f>
      </c>
      <c s="32">
        <f>0+L94+L98+L102+L106</f>
      </c>
      <c s="32">
        <f>0+M94+M98+M102+M106</f>
      </c>
    </row>
    <row r="94" spans="1:16" ht="25.5">
      <c r="A94" t="s">
        <v>49</v>
      </c>
      <c s="34" t="s">
        <v>131</v>
      </c>
      <c s="34" t="s">
        <v>8648</v>
      </c>
      <c s="35" t="s">
        <v>5</v>
      </c>
      <c s="6" t="s">
        <v>8649</v>
      </c>
      <c s="36" t="s">
        <v>819</v>
      </c>
      <c s="37">
        <v>20</v>
      </c>
      <c s="36">
        <v>0.00013</v>
      </c>
      <c s="36">
        <f>ROUND(G94*H94,6)</f>
      </c>
      <c r="L94" s="38">
        <v>0</v>
      </c>
      <c s="32">
        <f>ROUND(ROUND(L94,2)*ROUND(G94,3),2)</f>
      </c>
      <c s="36" t="s">
        <v>3001</v>
      </c>
      <c>
        <f>(M94*21)/100</f>
      </c>
      <c t="s">
        <v>27</v>
      </c>
    </row>
    <row r="95" spans="1:5" ht="25.5">
      <c r="A95" s="35" t="s">
        <v>54</v>
      </c>
      <c r="E95" s="39" t="s">
        <v>8649</v>
      </c>
    </row>
    <row r="96" spans="1:5" ht="12.75">
      <c r="A96" s="35" t="s">
        <v>55</v>
      </c>
      <c r="E96" s="40" t="s">
        <v>5</v>
      </c>
    </row>
    <row r="97" spans="1:5" ht="12.75">
      <c r="A97" t="s">
        <v>56</v>
      </c>
      <c r="E97" s="39" t="s">
        <v>5</v>
      </c>
    </row>
    <row r="98" spans="1:16" ht="25.5">
      <c r="A98" t="s">
        <v>49</v>
      </c>
      <c s="34" t="s">
        <v>135</v>
      </c>
      <c s="34" t="s">
        <v>8856</v>
      </c>
      <c s="35" t="s">
        <v>5</v>
      </c>
      <c s="6" t="s">
        <v>8857</v>
      </c>
      <c s="36" t="s">
        <v>60</v>
      </c>
      <c s="37">
        <v>0.6</v>
      </c>
      <c s="36">
        <v>0.00123</v>
      </c>
      <c s="36">
        <f>ROUND(G98*H98,6)</f>
      </c>
      <c r="L98" s="38">
        <v>0</v>
      </c>
      <c s="32">
        <f>ROUND(ROUND(L98,2)*ROUND(G98,3),2)</f>
      </c>
      <c s="36" t="s">
        <v>3001</v>
      </c>
      <c>
        <f>(M98*21)/100</f>
      </c>
      <c t="s">
        <v>27</v>
      </c>
    </row>
    <row r="99" spans="1:5" ht="25.5">
      <c r="A99" s="35" t="s">
        <v>54</v>
      </c>
      <c r="E99" s="39" t="s">
        <v>8857</v>
      </c>
    </row>
    <row r="100" spans="1:5" ht="12.75">
      <c r="A100" s="35" t="s">
        <v>55</v>
      </c>
      <c r="E100" s="40" t="s">
        <v>5</v>
      </c>
    </row>
    <row r="101" spans="1:5" ht="12.75">
      <c r="A101" t="s">
        <v>56</v>
      </c>
      <c r="E101" s="39" t="s">
        <v>5</v>
      </c>
    </row>
    <row r="102" spans="1:16" ht="25.5">
      <c r="A102" t="s">
        <v>49</v>
      </c>
      <c s="34" t="s">
        <v>139</v>
      </c>
      <c s="34" t="s">
        <v>11054</v>
      </c>
      <c s="35" t="s">
        <v>5</v>
      </c>
      <c s="6" t="s">
        <v>11055</v>
      </c>
      <c s="36" t="s">
        <v>60</v>
      </c>
      <c s="37">
        <v>0.27</v>
      </c>
      <c s="36">
        <v>0.00132</v>
      </c>
      <c s="36">
        <f>ROUND(G102*H102,6)</f>
      </c>
      <c r="L102" s="38">
        <v>0</v>
      </c>
      <c s="32">
        <f>ROUND(ROUND(L102,2)*ROUND(G102,3),2)</f>
      </c>
      <c s="36" t="s">
        <v>3001</v>
      </c>
      <c>
        <f>(M102*21)/100</f>
      </c>
      <c t="s">
        <v>27</v>
      </c>
    </row>
    <row r="103" spans="1:5" ht="25.5">
      <c r="A103" s="35" t="s">
        <v>54</v>
      </c>
      <c r="E103" s="39" t="s">
        <v>11055</v>
      </c>
    </row>
    <row r="104" spans="1:5" ht="12.75">
      <c r="A104" s="35" t="s">
        <v>55</v>
      </c>
      <c r="E104" s="40" t="s">
        <v>5</v>
      </c>
    </row>
    <row r="105" spans="1:5" ht="12.75">
      <c r="A105" t="s">
        <v>56</v>
      </c>
      <c r="E105" s="39" t="s">
        <v>5</v>
      </c>
    </row>
    <row r="106" spans="1:16" ht="12.75">
      <c r="A106" t="s">
        <v>49</v>
      </c>
      <c s="34" t="s">
        <v>142</v>
      </c>
      <c s="34" t="s">
        <v>11056</v>
      </c>
      <c s="35" t="s">
        <v>5</v>
      </c>
      <c s="6" t="s">
        <v>11057</v>
      </c>
      <c s="36" t="s">
        <v>68</v>
      </c>
      <c s="37">
        <v>2</v>
      </c>
      <c s="36">
        <v>0</v>
      </c>
      <c s="36">
        <f>ROUND(G106*H106,6)</f>
      </c>
      <c r="L106" s="38">
        <v>0</v>
      </c>
      <c s="32">
        <f>ROUND(ROUND(L106,2)*ROUND(G106,3),2)</f>
      </c>
      <c s="36" t="s">
        <v>85</v>
      </c>
      <c>
        <f>(M106*21)/100</f>
      </c>
      <c t="s">
        <v>27</v>
      </c>
    </row>
    <row r="107" spans="1:5" ht="12.75">
      <c r="A107" s="35" t="s">
        <v>54</v>
      </c>
      <c r="E107" s="39" t="s">
        <v>11057</v>
      </c>
    </row>
    <row r="108" spans="1:5" ht="12.75">
      <c r="A108" s="35" t="s">
        <v>55</v>
      </c>
      <c r="E108" s="40" t="s">
        <v>5</v>
      </c>
    </row>
    <row r="109" spans="1:5" ht="12.75">
      <c r="A109" t="s">
        <v>56</v>
      </c>
      <c r="E109" s="39" t="s">
        <v>5</v>
      </c>
    </row>
    <row r="110" spans="1:13" ht="12.75">
      <c r="A110" t="s">
        <v>46</v>
      </c>
      <c r="C110" s="31" t="s">
        <v>1005</v>
      </c>
      <c r="E110" s="33" t="s">
        <v>1006</v>
      </c>
      <c r="J110" s="32">
        <f>0</f>
      </c>
      <c s="32">
        <f>0</f>
      </c>
      <c s="32">
        <f>0+L111+L115</f>
      </c>
      <c s="32">
        <f>0+M111+M115</f>
      </c>
    </row>
    <row r="111" spans="1:16" ht="38.25">
      <c r="A111" t="s">
        <v>49</v>
      </c>
      <c s="34" t="s">
        <v>146</v>
      </c>
      <c s="34" t="s">
        <v>3134</v>
      </c>
      <c s="35" t="s">
        <v>3135</v>
      </c>
      <c s="6" t="s">
        <v>3136</v>
      </c>
      <c s="36" t="s">
        <v>1010</v>
      </c>
      <c s="37">
        <v>1.843</v>
      </c>
      <c s="36">
        <v>0</v>
      </c>
      <c s="36">
        <f>ROUND(G111*H111,6)</f>
      </c>
      <c r="L111" s="38">
        <v>0</v>
      </c>
      <c s="32">
        <f>ROUND(ROUND(L111,2)*ROUND(G111,3),2)</f>
      </c>
      <c s="36" t="s">
        <v>85</v>
      </c>
      <c>
        <f>(M111*21)/100</f>
      </c>
      <c t="s">
        <v>27</v>
      </c>
    </row>
    <row r="112" spans="1:5" ht="12.75">
      <c r="A112" s="35" t="s">
        <v>54</v>
      </c>
      <c r="E112" s="39" t="s">
        <v>1011</v>
      </c>
    </row>
    <row r="113" spans="1:5" ht="12.75">
      <c r="A113" s="35" t="s">
        <v>55</v>
      </c>
      <c r="E113" s="40" t="s">
        <v>5</v>
      </c>
    </row>
    <row r="114" spans="1:5" ht="89.25">
      <c r="A114" t="s">
        <v>56</v>
      </c>
      <c r="E114" s="39" t="s">
        <v>1012</v>
      </c>
    </row>
    <row r="115" spans="1:16" ht="38.25">
      <c r="A115" t="s">
        <v>49</v>
      </c>
      <c s="34" t="s">
        <v>149</v>
      </c>
      <c s="34" t="s">
        <v>2721</v>
      </c>
      <c s="35" t="s">
        <v>2722</v>
      </c>
      <c s="6" t="s">
        <v>2723</v>
      </c>
      <c s="36" t="s">
        <v>1010</v>
      </c>
      <c s="37">
        <v>0.017</v>
      </c>
      <c s="36">
        <v>0</v>
      </c>
      <c s="36">
        <f>ROUND(G115*H115,6)</f>
      </c>
      <c r="L115" s="38">
        <v>0</v>
      </c>
      <c s="32">
        <f>ROUND(ROUND(L115,2)*ROUND(G115,3),2)</f>
      </c>
      <c s="36" t="s">
        <v>85</v>
      </c>
      <c>
        <f>(M115*21)/100</f>
      </c>
      <c t="s">
        <v>27</v>
      </c>
    </row>
    <row r="116" spans="1:5" ht="12.75">
      <c r="A116" s="35" t="s">
        <v>54</v>
      </c>
      <c r="E116" s="39" t="s">
        <v>1011</v>
      </c>
    </row>
    <row r="117" spans="1:5" ht="12.75">
      <c r="A117" s="35" t="s">
        <v>55</v>
      </c>
      <c r="E117" s="40" t="s">
        <v>5</v>
      </c>
    </row>
    <row r="118" spans="1:5" ht="102">
      <c r="A118" t="s">
        <v>56</v>
      </c>
      <c r="E118"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11060</v>
      </c>
      <c r="E8" s="30" t="s">
        <v>11059</v>
      </c>
      <c r="J8" s="29">
        <f>0+J9+J242</f>
      </c>
      <c s="29">
        <f>0+K9+K242</f>
      </c>
      <c s="29">
        <f>0+L9+L242</f>
      </c>
      <c s="29">
        <f>0+M9+M242</f>
      </c>
    </row>
    <row r="9" spans="1:13" ht="12.75">
      <c r="A9" t="s">
        <v>46</v>
      </c>
      <c r="C9" s="31" t="s">
        <v>87</v>
      </c>
      <c r="E9" s="33" t="s">
        <v>10115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49</v>
      </c>
      <c s="34" t="s">
        <v>47</v>
      </c>
      <c s="34" t="s">
        <v>11061</v>
      </c>
      <c s="35" t="s">
        <v>5</v>
      </c>
      <c s="6" t="s">
        <v>10472</v>
      </c>
      <c s="36" t="s">
        <v>2498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11062</v>
      </c>
      <c s="35" t="s">
        <v>5</v>
      </c>
      <c s="6" t="s">
        <v>10417</v>
      </c>
      <c s="36" t="s">
        <v>2498</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11063</v>
      </c>
      <c s="35" t="s">
        <v>5</v>
      </c>
      <c s="6" t="s">
        <v>10419</v>
      </c>
      <c s="36" t="s">
        <v>2498</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11064</v>
      </c>
      <c s="35" t="s">
        <v>5</v>
      </c>
      <c s="6" t="s">
        <v>10421</v>
      </c>
      <c s="36" t="s">
        <v>9249</v>
      </c>
      <c s="37">
        <v>4</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11065</v>
      </c>
      <c s="35" t="s">
        <v>5</v>
      </c>
      <c s="6" t="s">
        <v>10425</v>
      </c>
      <c s="36" t="s">
        <v>9249</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11066</v>
      </c>
      <c s="35" t="s">
        <v>5</v>
      </c>
      <c s="6" t="s">
        <v>11067</v>
      </c>
      <c s="36" t="s">
        <v>2498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11068</v>
      </c>
      <c s="35" t="s">
        <v>5</v>
      </c>
      <c s="6" t="s">
        <v>10435</v>
      </c>
      <c s="36" t="s">
        <v>2498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11069</v>
      </c>
      <c s="35" t="s">
        <v>5</v>
      </c>
      <c s="6" t="s">
        <v>10437</v>
      </c>
      <c s="36" t="s">
        <v>2498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89</v>
      </c>
      <c s="34" t="s">
        <v>11070</v>
      </c>
      <c s="35" t="s">
        <v>5</v>
      </c>
      <c s="6" t="s">
        <v>11071</v>
      </c>
      <c s="36" t="s">
        <v>2498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11072</v>
      </c>
      <c s="35" t="s">
        <v>5</v>
      </c>
      <c s="6" t="s">
        <v>10417</v>
      </c>
      <c s="36" t="s">
        <v>2498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96</v>
      </c>
      <c s="34" t="s">
        <v>11073</v>
      </c>
      <c s="35" t="s">
        <v>5</v>
      </c>
      <c s="6" t="s">
        <v>10419</v>
      </c>
      <c s="36" t="s">
        <v>2498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100</v>
      </c>
      <c s="34" t="s">
        <v>11074</v>
      </c>
      <c s="35" t="s">
        <v>5</v>
      </c>
      <c s="6" t="s">
        <v>11075</v>
      </c>
      <c s="36" t="s">
        <v>9249</v>
      </c>
      <c s="37">
        <v>4</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104</v>
      </c>
      <c s="34" t="s">
        <v>11076</v>
      </c>
      <c s="35" t="s">
        <v>5</v>
      </c>
      <c s="6" t="s">
        <v>10425</v>
      </c>
      <c s="36" t="s">
        <v>9249</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107</v>
      </c>
      <c s="34" t="s">
        <v>11077</v>
      </c>
      <c s="35" t="s">
        <v>5</v>
      </c>
      <c s="6" t="s">
        <v>11078</v>
      </c>
      <c s="36" t="s">
        <v>2498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11079</v>
      </c>
      <c s="35" t="s">
        <v>5</v>
      </c>
      <c s="6" t="s">
        <v>10437</v>
      </c>
      <c s="36" t="s">
        <v>2498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113</v>
      </c>
      <c s="34" t="s">
        <v>11080</v>
      </c>
      <c s="35" t="s">
        <v>5</v>
      </c>
      <c s="6" t="s">
        <v>11081</v>
      </c>
      <c s="36" t="s">
        <v>2498</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38.25">
      <c r="A74" t="s">
        <v>49</v>
      </c>
      <c s="34" t="s">
        <v>118</v>
      </c>
      <c s="34" t="s">
        <v>11082</v>
      </c>
      <c s="35" t="s">
        <v>5</v>
      </c>
      <c s="6" t="s">
        <v>11083</v>
      </c>
      <c s="36" t="s">
        <v>2498</v>
      </c>
      <c s="37">
        <v>4</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121</v>
      </c>
      <c s="34" t="s">
        <v>11084</v>
      </c>
      <c s="35" t="s">
        <v>5</v>
      </c>
      <c s="6" t="s">
        <v>10444</v>
      </c>
      <c s="36" t="s">
        <v>2498</v>
      </c>
      <c s="37">
        <v>2</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124</v>
      </c>
      <c s="34" t="s">
        <v>11085</v>
      </c>
      <c s="35" t="s">
        <v>5</v>
      </c>
      <c s="6" t="s">
        <v>10446</v>
      </c>
      <c s="36" t="s">
        <v>2498</v>
      </c>
      <c s="37">
        <v>2</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127</v>
      </c>
      <c s="34" t="s">
        <v>11086</v>
      </c>
      <c s="35" t="s">
        <v>5</v>
      </c>
      <c s="6" t="s">
        <v>11087</v>
      </c>
      <c s="36" t="s">
        <v>9249</v>
      </c>
      <c s="37">
        <v>4</v>
      </c>
      <c s="36">
        <v>0</v>
      </c>
      <c s="36">
        <f>ROUND(G86*H86,6)</f>
      </c>
      <c r="L86" s="38">
        <v>0</v>
      </c>
      <c s="32">
        <f>ROUND(ROUND(L86,2)*ROUND(G86,3),2)</f>
      </c>
      <c s="36" t="s">
        <v>85</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131</v>
      </c>
      <c s="34" t="s">
        <v>11088</v>
      </c>
      <c s="35" t="s">
        <v>5</v>
      </c>
      <c s="6" t="s">
        <v>11089</v>
      </c>
      <c s="36" t="s">
        <v>9249</v>
      </c>
      <c s="37">
        <v>2</v>
      </c>
      <c s="36">
        <v>0</v>
      </c>
      <c s="36">
        <f>ROUND(G90*H90,6)</f>
      </c>
      <c r="L90" s="38">
        <v>0</v>
      </c>
      <c s="32">
        <f>ROUND(ROUND(L90,2)*ROUND(G90,3),2)</f>
      </c>
      <c s="36" t="s">
        <v>85</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135</v>
      </c>
      <c s="34" t="s">
        <v>11090</v>
      </c>
      <c s="35" t="s">
        <v>5</v>
      </c>
      <c s="6" t="s">
        <v>10456</v>
      </c>
      <c s="36" t="s">
        <v>819</v>
      </c>
      <c s="37">
        <v>3</v>
      </c>
      <c s="36">
        <v>0</v>
      </c>
      <c s="36">
        <f>ROUND(G94*H94,6)</f>
      </c>
      <c r="L94" s="38">
        <v>0</v>
      </c>
      <c s="32">
        <f>ROUND(ROUND(L94,2)*ROUND(G94,3),2)</f>
      </c>
      <c s="36" t="s">
        <v>85</v>
      </c>
      <c>
        <f>(M94*21)/100</f>
      </c>
      <c t="s">
        <v>27</v>
      </c>
    </row>
    <row r="95" spans="1:5" ht="12.75">
      <c r="A95" s="35" t="s">
        <v>54</v>
      </c>
      <c r="E95" s="39" t="s">
        <v>5</v>
      </c>
    </row>
    <row r="96" spans="1:5" ht="12.75">
      <c r="A96" s="35" t="s">
        <v>55</v>
      </c>
      <c r="E96" s="40" t="s">
        <v>5</v>
      </c>
    </row>
    <row r="97" spans="1:5" ht="12.75">
      <c r="A97" t="s">
        <v>56</v>
      </c>
      <c r="E97" s="39" t="s">
        <v>5</v>
      </c>
    </row>
    <row r="98" spans="1:16" ht="38.25">
      <c r="A98" t="s">
        <v>49</v>
      </c>
      <c s="34" t="s">
        <v>139</v>
      </c>
      <c s="34" t="s">
        <v>11091</v>
      </c>
      <c s="35" t="s">
        <v>5</v>
      </c>
      <c s="6" t="s">
        <v>11092</v>
      </c>
      <c s="36" t="s">
        <v>528</v>
      </c>
      <c s="37">
        <v>1</v>
      </c>
      <c s="36">
        <v>0</v>
      </c>
      <c s="36">
        <f>ROUND(G98*H98,6)</f>
      </c>
      <c r="L98" s="38">
        <v>0</v>
      </c>
      <c s="32">
        <f>ROUND(ROUND(L98,2)*ROUND(G98,3),2)</f>
      </c>
      <c s="36" t="s">
        <v>85</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142</v>
      </c>
      <c s="34" t="s">
        <v>11093</v>
      </c>
      <c s="35" t="s">
        <v>5</v>
      </c>
      <c s="6" t="s">
        <v>11071</v>
      </c>
      <c s="36" t="s">
        <v>2498</v>
      </c>
      <c s="37">
        <v>1</v>
      </c>
      <c s="36">
        <v>0</v>
      </c>
      <c s="36">
        <f>ROUND(G102*H102,6)</f>
      </c>
      <c r="L102" s="38">
        <v>0</v>
      </c>
      <c s="32">
        <f>ROUND(ROUND(L102,2)*ROUND(G102,3),2)</f>
      </c>
      <c s="36" t="s">
        <v>85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146</v>
      </c>
      <c s="34" t="s">
        <v>11094</v>
      </c>
      <c s="35" t="s">
        <v>5</v>
      </c>
      <c s="6" t="s">
        <v>10417</v>
      </c>
      <c s="36" t="s">
        <v>2498</v>
      </c>
      <c s="37">
        <v>1</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149</v>
      </c>
      <c s="34" t="s">
        <v>11095</v>
      </c>
      <c s="35" t="s">
        <v>5</v>
      </c>
      <c s="6" t="s">
        <v>10419</v>
      </c>
      <c s="36" t="s">
        <v>2498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153</v>
      </c>
      <c s="34" t="s">
        <v>11096</v>
      </c>
      <c s="35" t="s">
        <v>5</v>
      </c>
      <c s="6" t="s">
        <v>11075</v>
      </c>
      <c s="36" t="s">
        <v>9249</v>
      </c>
      <c s="37">
        <v>1</v>
      </c>
      <c s="36">
        <v>0</v>
      </c>
      <c s="36">
        <f>ROUND(G114*H114,6)</f>
      </c>
      <c r="L114" s="38">
        <v>0</v>
      </c>
      <c s="32">
        <f>ROUND(ROUND(L114,2)*ROUND(G114,3),2)</f>
      </c>
      <c s="36" t="s">
        <v>85</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158</v>
      </c>
      <c s="34" t="s">
        <v>11097</v>
      </c>
      <c s="35" t="s">
        <v>5</v>
      </c>
      <c s="6" t="s">
        <v>10425</v>
      </c>
      <c s="36" t="s">
        <v>9249</v>
      </c>
      <c s="37">
        <v>7</v>
      </c>
      <c s="36">
        <v>0</v>
      </c>
      <c s="36">
        <f>ROUND(G118*H118,6)</f>
      </c>
      <c r="L118" s="38">
        <v>0</v>
      </c>
      <c s="32">
        <f>ROUND(ROUND(L118,2)*ROUND(G118,3),2)</f>
      </c>
      <c s="36" t="s">
        <v>85</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162</v>
      </c>
      <c s="34" t="s">
        <v>11098</v>
      </c>
      <c s="35" t="s">
        <v>5</v>
      </c>
      <c s="6" t="s">
        <v>11078</v>
      </c>
      <c s="36" t="s">
        <v>2498</v>
      </c>
      <c s="37">
        <v>1</v>
      </c>
      <c s="36">
        <v>0</v>
      </c>
      <c s="36">
        <f>ROUND(G122*H122,6)</f>
      </c>
      <c r="L122" s="38">
        <v>0</v>
      </c>
      <c s="32">
        <f>ROUND(ROUND(L122,2)*ROUND(G122,3),2)</f>
      </c>
      <c s="36" t="s">
        <v>85</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166</v>
      </c>
      <c s="34" t="s">
        <v>11099</v>
      </c>
      <c s="35" t="s">
        <v>5</v>
      </c>
      <c s="6" t="s">
        <v>10437</v>
      </c>
      <c s="36" t="s">
        <v>2498</v>
      </c>
      <c s="37">
        <v>1</v>
      </c>
      <c s="36">
        <v>0</v>
      </c>
      <c s="36">
        <f>ROUND(G126*H126,6)</f>
      </c>
      <c r="L126" s="38">
        <v>0</v>
      </c>
      <c s="32">
        <f>ROUND(ROUND(L126,2)*ROUND(G126,3),2)</f>
      </c>
      <c s="36" t="s">
        <v>85</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169</v>
      </c>
      <c s="34" t="s">
        <v>11100</v>
      </c>
      <c s="35" t="s">
        <v>5</v>
      </c>
      <c s="6" t="s">
        <v>11101</v>
      </c>
      <c s="36" t="s">
        <v>2498</v>
      </c>
      <c s="37">
        <v>1</v>
      </c>
      <c s="36">
        <v>0</v>
      </c>
      <c s="36">
        <f>ROUND(G130*H130,6)</f>
      </c>
      <c r="L130" s="38">
        <v>0</v>
      </c>
      <c s="32">
        <f>ROUND(ROUND(L130,2)*ROUND(G130,3),2)</f>
      </c>
      <c s="36" t="s">
        <v>85</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184</v>
      </c>
      <c s="34" t="s">
        <v>11102</v>
      </c>
      <c s="35" t="s">
        <v>5</v>
      </c>
      <c s="6" t="s">
        <v>11103</v>
      </c>
      <c s="36" t="s">
        <v>2498</v>
      </c>
      <c s="37">
        <v>2</v>
      </c>
      <c s="36">
        <v>0</v>
      </c>
      <c s="36">
        <f>ROUND(G134*H134,6)</f>
      </c>
      <c r="L134" s="38">
        <v>0</v>
      </c>
      <c s="32">
        <f>ROUND(ROUND(L134,2)*ROUND(G134,3),2)</f>
      </c>
      <c s="36" t="s">
        <v>85</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189</v>
      </c>
      <c s="34" t="s">
        <v>11104</v>
      </c>
      <c s="35" t="s">
        <v>5</v>
      </c>
      <c s="6" t="s">
        <v>11105</v>
      </c>
      <c s="36" t="s">
        <v>2498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193</v>
      </c>
      <c s="34" t="s">
        <v>11106</v>
      </c>
      <c s="35" t="s">
        <v>5</v>
      </c>
      <c s="6" t="s">
        <v>11107</v>
      </c>
      <c s="36" t="s">
        <v>2498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197</v>
      </c>
      <c s="34" t="s">
        <v>11108</v>
      </c>
      <c s="35" t="s">
        <v>5</v>
      </c>
      <c s="6" t="s">
        <v>11109</v>
      </c>
      <c s="36" t="s">
        <v>2498</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201</v>
      </c>
      <c s="34" t="s">
        <v>11110</v>
      </c>
      <c s="35" t="s">
        <v>5</v>
      </c>
      <c s="6" t="s">
        <v>11111</v>
      </c>
      <c s="36" t="s">
        <v>2498</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205</v>
      </c>
      <c s="34" t="s">
        <v>11112</v>
      </c>
      <c s="35" t="s">
        <v>5</v>
      </c>
      <c s="6" t="s">
        <v>11113</v>
      </c>
      <c s="36" t="s">
        <v>2498</v>
      </c>
      <c s="37">
        <v>1</v>
      </c>
      <c s="36">
        <v>0</v>
      </c>
      <c s="36">
        <f>ROUND(G154*H154,6)</f>
      </c>
      <c r="L154" s="38">
        <v>0</v>
      </c>
      <c s="32">
        <f>ROUND(ROUND(L154,2)*ROUND(G154,3),2)</f>
      </c>
      <c s="36" t="s">
        <v>85</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209</v>
      </c>
      <c s="34" t="s">
        <v>11114</v>
      </c>
      <c s="35" t="s">
        <v>5</v>
      </c>
      <c s="6" t="s">
        <v>11115</v>
      </c>
      <c s="36" t="s">
        <v>2498</v>
      </c>
      <c s="37">
        <v>4</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213</v>
      </c>
      <c s="34" t="s">
        <v>11116</v>
      </c>
      <c s="35" t="s">
        <v>5</v>
      </c>
      <c s="6" t="s">
        <v>11117</v>
      </c>
      <c s="36" t="s">
        <v>2498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217</v>
      </c>
      <c s="34" t="s">
        <v>11118</v>
      </c>
      <c s="35" t="s">
        <v>5</v>
      </c>
      <c s="6" t="s">
        <v>10502</v>
      </c>
      <c s="36" t="s">
        <v>819</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221</v>
      </c>
      <c s="34" t="s">
        <v>11119</v>
      </c>
      <c s="35" t="s">
        <v>5</v>
      </c>
      <c s="6" t="s">
        <v>11120</v>
      </c>
      <c s="36" t="s">
        <v>2498</v>
      </c>
      <c s="37">
        <v>9</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225</v>
      </c>
      <c s="34" t="s">
        <v>11121</v>
      </c>
      <c s="35" t="s">
        <v>5</v>
      </c>
      <c s="6" t="s">
        <v>10456</v>
      </c>
      <c s="36" t="s">
        <v>819</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2.75">
      <c r="A177" t="s">
        <v>56</v>
      </c>
      <c r="E177" s="39" t="s">
        <v>5</v>
      </c>
    </row>
    <row r="178" spans="1:16" ht="38.25">
      <c r="A178" t="s">
        <v>49</v>
      </c>
      <c s="34" t="s">
        <v>229</v>
      </c>
      <c s="34" t="s">
        <v>11122</v>
      </c>
      <c s="35" t="s">
        <v>5</v>
      </c>
      <c s="6" t="s">
        <v>11092</v>
      </c>
      <c s="36" t="s">
        <v>528</v>
      </c>
      <c s="37">
        <v>1</v>
      </c>
      <c s="36">
        <v>0</v>
      </c>
      <c s="36">
        <f>ROUND(G178*H178,6)</f>
      </c>
      <c r="L178" s="38">
        <v>0</v>
      </c>
      <c s="32">
        <f>ROUND(ROUND(L178,2)*ROUND(G178,3),2)</f>
      </c>
      <c s="36" t="s">
        <v>85</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233</v>
      </c>
      <c s="34" t="s">
        <v>11123</v>
      </c>
      <c s="35" t="s">
        <v>5</v>
      </c>
      <c s="6" t="s">
        <v>10508</v>
      </c>
      <c s="36" t="s">
        <v>2498</v>
      </c>
      <c s="37">
        <v>1</v>
      </c>
      <c s="36">
        <v>0</v>
      </c>
      <c s="36">
        <f>ROUND(G182*H182,6)</f>
      </c>
      <c r="L182" s="38">
        <v>0</v>
      </c>
      <c s="32">
        <f>ROUND(ROUND(L182,2)*ROUND(G182,3),2)</f>
      </c>
      <c s="36" t="s">
        <v>85</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237</v>
      </c>
      <c s="34" t="s">
        <v>11124</v>
      </c>
      <c s="35" t="s">
        <v>5</v>
      </c>
      <c s="6" t="s">
        <v>10510</v>
      </c>
      <c s="36" t="s">
        <v>2498</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241</v>
      </c>
      <c s="34" t="s">
        <v>11125</v>
      </c>
      <c s="35" t="s">
        <v>5</v>
      </c>
      <c s="6" t="s">
        <v>11126</v>
      </c>
      <c s="36" t="s">
        <v>2498</v>
      </c>
      <c s="37">
        <v>2</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245</v>
      </c>
      <c s="34" t="s">
        <v>11127</v>
      </c>
      <c s="35" t="s">
        <v>5</v>
      </c>
      <c s="6" t="s">
        <v>11128</v>
      </c>
      <c s="36" t="s">
        <v>2498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249</v>
      </c>
      <c s="34" t="s">
        <v>11129</v>
      </c>
      <c s="35" t="s">
        <v>5</v>
      </c>
      <c s="6" t="s">
        <v>11130</v>
      </c>
      <c s="36" t="s">
        <v>2498</v>
      </c>
      <c s="37">
        <v>2</v>
      </c>
      <c s="36">
        <v>0</v>
      </c>
      <c s="36">
        <f>ROUND(G198*H198,6)</f>
      </c>
      <c r="L198" s="38">
        <v>0</v>
      </c>
      <c s="32">
        <f>ROUND(ROUND(L198,2)*ROUND(G198,3),2)</f>
      </c>
      <c s="36" t="s">
        <v>85</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253</v>
      </c>
      <c s="34" t="s">
        <v>11131</v>
      </c>
      <c s="35" t="s">
        <v>5</v>
      </c>
      <c s="6" t="s">
        <v>10508</v>
      </c>
      <c s="36" t="s">
        <v>2498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257</v>
      </c>
      <c s="34" t="s">
        <v>11132</v>
      </c>
      <c s="35" t="s">
        <v>5</v>
      </c>
      <c s="6" t="s">
        <v>10510</v>
      </c>
      <c s="36" t="s">
        <v>2498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261</v>
      </c>
      <c s="34" t="s">
        <v>11133</v>
      </c>
      <c s="35" t="s">
        <v>5</v>
      </c>
      <c s="6" t="s">
        <v>11126</v>
      </c>
      <c s="36" t="s">
        <v>2498</v>
      </c>
      <c s="37">
        <v>2</v>
      </c>
      <c s="36">
        <v>0</v>
      </c>
      <c s="36">
        <f>ROUND(G210*H210,6)</f>
      </c>
      <c r="L210" s="38">
        <v>0</v>
      </c>
      <c s="32">
        <f>ROUND(ROUND(L210,2)*ROUND(G210,3),2)</f>
      </c>
      <c s="36" t="s">
        <v>85</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265</v>
      </c>
      <c s="34" t="s">
        <v>11134</v>
      </c>
      <c s="35" t="s">
        <v>5</v>
      </c>
      <c s="6" t="s">
        <v>11128</v>
      </c>
      <c s="36" t="s">
        <v>2498</v>
      </c>
      <c s="37">
        <v>2</v>
      </c>
      <c s="36">
        <v>0</v>
      </c>
      <c s="36">
        <f>ROUND(G214*H214,6)</f>
      </c>
      <c r="L214" s="38">
        <v>0</v>
      </c>
      <c s="32">
        <f>ROUND(ROUND(L214,2)*ROUND(G214,3),2)</f>
      </c>
      <c s="36" t="s">
        <v>85</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595</v>
      </c>
      <c s="34" t="s">
        <v>11135</v>
      </c>
      <c s="35" t="s">
        <v>5</v>
      </c>
      <c s="6" t="s">
        <v>11130</v>
      </c>
      <c s="36" t="s">
        <v>2498</v>
      </c>
      <c s="37">
        <v>2</v>
      </c>
      <c s="36">
        <v>0</v>
      </c>
      <c s="36">
        <f>ROUND(G218*H218,6)</f>
      </c>
      <c r="L218" s="38">
        <v>0</v>
      </c>
      <c s="32">
        <f>ROUND(ROUND(L218,2)*ROUND(G218,3),2)</f>
      </c>
      <c s="36" t="s">
        <v>85</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599</v>
      </c>
      <c s="34" t="s">
        <v>11136</v>
      </c>
      <c s="35" t="s">
        <v>5</v>
      </c>
      <c s="6" t="s">
        <v>10508</v>
      </c>
      <c s="36" t="s">
        <v>2498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269</v>
      </c>
      <c s="34" t="s">
        <v>11137</v>
      </c>
      <c s="35" t="s">
        <v>5</v>
      </c>
      <c s="6" t="s">
        <v>10510</v>
      </c>
      <c s="36" t="s">
        <v>2498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273</v>
      </c>
      <c s="34" t="s">
        <v>11138</v>
      </c>
      <c s="35" t="s">
        <v>5</v>
      </c>
      <c s="6" t="s">
        <v>11126</v>
      </c>
      <c s="36" t="s">
        <v>2498</v>
      </c>
      <c s="37">
        <v>2</v>
      </c>
      <c s="36">
        <v>0</v>
      </c>
      <c s="36">
        <f>ROUND(G230*H230,6)</f>
      </c>
      <c r="L230" s="38">
        <v>0</v>
      </c>
      <c s="32">
        <f>ROUND(ROUND(L230,2)*ROUND(G230,3),2)</f>
      </c>
      <c s="36" t="s">
        <v>85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277</v>
      </c>
      <c s="34" t="s">
        <v>11139</v>
      </c>
      <c s="35" t="s">
        <v>5</v>
      </c>
      <c s="6" t="s">
        <v>11128</v>
      </c>
      <c s="36" t="s">
        <v>2498</v>
      </c>
      <c s="37">
        <v>2</v>
      </c>
      <c s="36">
        <v>0</v>
      </c>
      <c s="36">
        <f>ROUND(G234*H234,6)</f>
      </c>
      <c r="L234" s="38">
        <v>0</v>
      </c>
      <c s="32">
        <f>ROUND(ROUND(L234,2)*ROUND(G234,3),2)</f>
      </c>
      <c s="36" t="s">
        <v>85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281</v>
      </c>
      <c s="34" t="s">
        <v>11140</v>
      </c>
      <c s="35" t="s">
        <v>5</v>
      </c>
      <c s="6" t="s">
        <v>11130</v>
      </c>
      <c s="36" t="s">
        <v>2498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5</v>
      </c>
    </row>
    <row r="241" spans="1:5" ht="12.75">
      <c r="A241" t="s">
        <v>56</v>
      </c>
      <c r="E241" s="39" t="s">
        <v>5</v>
      </c>
    </row>
    <row r="242" spans="1:13" ht="12.75">
      <c r="A242" t="s">
        <v>46</v>
      </c>
      <c r="C242" s="31" t="s">
        <v>768</v>
      </c>
      <c r="E242" s="33" t="s">
        <v>2575</v>
      </c>
      <c r="J242" s="32">
        <f>0</f>
      </c>
      <c s="32">
        <f>0</f>
      </c>
      <c s="32">
        <f>0+L243+L247</f>
      </c>
      <c s="32">
        <f>0+M243+M247</f>
      </c>
    </row>
    <row r="243" spans="1:16" ht="12.75">
      <c r="A243" t="s">
        <v>49</v>
      </c>
      <c s="34" t="s">
        <v>285</v>
      </c>
      <c s="34" t="s">
        <v>11141</v>
      </c>
      <c s="35" t="s">
        <v>5</v>
      </c>
      <c s="6" t="s">
        <v>10538</v>
      </c>
      <c s="36" t="s">
        <v>528</v>
      </c>
      <c s="37">
        <v>1</v>
      </c>
      <c s="36">
        <v>0</v>
      </c>
      <c s="36">
        <f>ROUND(G243*H243,6)</f>
      </c>
      <c r="L243" s="38">
        <v>0</v>
      </c>
      <c s="32">
        <f>ROUND(ROUND(L243,2)*ROUND(G243,3),2)</f>
      </c>
      <c s="36" t="s">
        <v>85</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289</v>
      </c>
      <c s="34" t="s">
        <v>11142</v>
      </c>
      <c s="35" t="s">
        <v>5</v>
      </c>
      <c s="6" t="s">
        <v>10540</v>
      </c>
      <c s="36" t="s">
        <v>528</v>
      </c>
      <c s="37">
        <v>1</v>
      </c>
      <c s="36">
        <v>0</v>
      </c>
      <c s="36">
        <f>ROUND(G247*H247,6)</f>
      </c>
      <c r="L247" s="38">
        <v>0</v>
      </c>
      <c s="32">
        <f>ROUND(ROUND(L247,2)*ROUND(G247,3),2)</f>
      </c>
      <c s="36" t="s">
        <v>85</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25.5">
      <c r="A8" t="s">
        <v>44</v>
      </c>
      <c r="C8" s="28" t="s">
        <v>11145</v>
      </c>
      <c r="E8" s="30" t="s">
        <v>11144</v>
      </c>
      <c r="J8" s="29">
        <f>0+J9+J14+J63+J172+J197+J218+J263+J268</f>
      </c>
      <c s="29">
        <f>0+K9+K14+K63+K172+K197+K218+K263+K268</f>
      </c>
      <c s="29">
        <f>0+L9+L14+L63+L172+L197+L218+L263+L268</f>
      </c>
      <c s="29">
        <f>0+M9+M14+M63+M172+M197+M218+M263+M268</f>
      </c>
    </row>
    <row r="9" spans="1:13" ht="12.75">
      <c r="A9" t="s">
        <v>46</v>
      </c>
      <c r="C9" s="31" t="s">
        <v>2397</v>
      </c>
      <c r="E9" s="33" t="s">
        <v>2398</v>
      </c>
      <c r="J9" s="32">
        <f>0</f>
      </c>
      <c s="32">
        <f>0</f>
      </c>
      <c s="32">
        <f>0+L10</f>
      </c>
      <c s="32">
        <f>0+M10</f>
      </c>
    </row>
    <row r="10" spans="1:16" ht="12.75">
      <c r="A10" t="s">
        <v>49</v>
      </c>
      <c s="34" t="s">
        <v>47</v>
      </c>
      <c s="34" t="s">
        <v>2399</v>
      </c>
      <c s="35" t="s">
        <v>5</v>
      </c>
      <c s="6" t="s">
        <v>2400</v>
      </c>
      <c s="36" t="s">
        <v>68</v>
      </c>
      <c s="37">
        <v>15</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02">
      <c r="A13" t="s">
        <v>56</v>
      </c>
      <c r="E13" s="39" t="s">
        <v>1286</v>
      </c>
    </row>
    <row r="14" spans="1:13" ht="12.75">
      <c r="A14" t="s">
        <v>46</v>
      </c>
      <c r="C14" s="31" t="s">
        <v>2401</v>
      </c>
      <c r="E14" s="33" t="s">
        <v>2402</v>
      </c>
      <c r="J14" s="32">
        <f>0</f>
      </c>
      <c s="32">
        <f>0</f>
      </c>
      <c s="32">
        <f>0+L15+L19+L23+L27+L31+L35+L39+L43+L47+L51+L55+L59</f>
      </c>
      <c s="32">
        <f>0+M15+M19+M23+M27+M31+M35+M39+M43+M47+M51+M55+M59</f>
      </c>
    </row>
    <row r="15" spans="1:16" ht="25.5">
      <c r="A15" t="s">
        <v>49</v>
      </c>
      <c s="34" t="s">
        <v>27</v>
      </c>
      <c s="34" t="s">
        <v>1027</v>
      </c>
      <c s="35" t="s">
        <v>5</v>
      </c>
      <c s="6" t="s">
        <v>1028</v>
      </c>
      <c s="36" t="s">
        <v>60</v>
      </c>
      <c s="37">
        <v>65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127.5">
      <c r="A18" t="s">
        <v>56</v>
      </c>
      <c r="E18" s="39" t="s">
        <v>830</v>
      </c>
    </row>
    <row r="19" spans="1:16" ht="25.5">
      <c r="A19" t="s">
        <v>49</v>
      </c>
      <c s="34" t="s">
        <v>26</v>
      </c>
      <c s="34" t="s">
        <v>828</v>
      </c>
      <c s="35" t="s">
        <v>5</v>
      </c>
      <c s="6" t="s">
        <v>829</v>
      </c>
      <c s="36" t="s">
        <v>60</v>
      </c>
      <c s="37">
        <v>25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127.5">
      <c r="A22" t="s">
        <v>56</v>
      </c>
      <c r="E22" s="39" t="s">
        <v>830</v>
      </c>
    </row>
    <row r="23" spans="1:16" ht="25.5">
      <c r="A23" t="s">
        <v>49</v>
      </c>
      <c s="34" t="s">
        <v>65</v>
      </c>
      <c s="34" t="s">
        <v>2153</v>
      </c>
      <c s="35" t="s">
        <v>5</v>
      </c>
      <c s="6" t="s">
        <v>2154</v>
      </c>
      <c s="36" t="s">
        <v>60</v>
      </c>
      <c s="37">
        <v>88</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76.5">
      <c r="A26" t="s">
        <v>56</v>
      </c>
      <c r="E26" s="39" t="s">
        <v>77</v>
      </c>
    </row>
    <row r="27" spans="1:16" ht="25.5">
      <c r="A27" t="s">
        <v>49</v>
      </c>
      <c s="34" t="s">
        <v>70</v>
      </c>
      <c s="34" t="s">
        <v>1282</v>
      </c>
      <c s="35" t="s">
        <v>5</v>
      </c>
      <c s="6" t="s">
        <v>1283</v>
      </c>
      <c s="36" t="s">
        <v>60</v>
      </c>
      <c s="37">
        <v>68</v>
      </c>
      <c s="36">
        <v>0</v>
      </c>
      <c s="36">
        <f>ROUND(G27*H27,6)</f>
      </c>
      <c r="L27" s="38">
        <v>0</v>
      </c>
      <c s="32">
        <f>ROUND(ROUND(L27,2)*ROUND(G27,3),2)</f>
      </c>
      <c s="36" t="s">
        <v>53</v>
      </c>
      <c>
        <f>(M27*21)/100</f>
      </c>
      <c t="s">
        <v>27</v>
      </c>
    </row>
    <row r="28" spans="1:5" ht="12.75">
      <c r="A28" s="35" t="s">
        <v>54</v>
      </c>
      <c r="E28" s="39" t="s">
        <v>5</v>
      </c>
    </row>
    <row r="29" spans="1:5" ht="12.75">
      <c r="A29" s="35" t="s">
        <v>55</v>
      </c>
      <c r="E29" s="40" t="s">
        <v>2296</v>
      </c>
    </row>
    <row r="30" spans="1:5" ht="76.5">
      <c r="A30" t="s">
        <v>56</v>
      </c>
      <c r="E30" s="39" t="s">
        <v>77</v>
      </c>
    </row>
    <row r="31" spans="1:16" ht="25.5">
      <c r="A31" t="s">
        <v>49</v>
      </c>
      <c s="34" t="s">
        <v>74</v>
      </c>
      <c s="34" t="s">
        <v>10544</v>
      </c>
      <c s="35" t="s">
        <v>5</v>
      </c>
      <c s="6" t="s">
        <v>2416</v>
      </c>
      <c s="36" t="s">
        <v>60</v>
      </c>
      <c s="37">
        <v>32</v>
      </c>
      <c s="36">
        <v>0</v>
      </c>
      <c s="36">
        <f>ROUND(G31*H31,6)</f>
      </c>
      <c r="L31" s="38">
        <v>0</v>
      </c>
      <c s="32">
        <f>ROUND(ROUND(L31,2)*ROUND(G31,3),2)</f>
      </c>
      <c s="36" t="s">
        <v>53</v>
      </c>
      <c>
        <f>(M31*21)/100</f>
      </c>
      <c t="s">
        <v>27</v>
      </c>
    </row>
    <row r="32" spans="1:5" ht="12.75">
      <c r="A32" s="35" t="s">
        <v>54</v>
      </c>
      <c r="E32" s="39" t="s">
        <v>5</v>
      </c>
    </row>
    <row r="33" spans="1:5" ht="12.75">
      <c r="A33" s="35" t="s">
        <v>55</v>
      </c>
      <c r="E33" s="40" t="s">
        <v>2296</v>
      </c>
    </row>
    <row r="34" spans="1:5" ht="76.5">
      <c r="A34" t="s">
        <v>56</v>
      </c>
      <c r="E34" s="39" t="s">
        <v>77</v>
      </c>
    </row>
    <row r="35" spans="1:16" ht="12.75">
      <c r="A35" t="s">
        <v>49</v>
      </c>
      <c s="34" t="s">
        <v>78</v>
      </c>
      <c s="34" t="s">
        <v>1149</v>
      </c>
      <c s="35" t="s">
        <v>5</v>
      </c>
      <c s="6" t="s">
        <v>1150</v>
      </c>
      <c s="36" t="s">
        <v>60</v>
      </c>
      <c s="37">
        <v>120</v>
      </c>
      <c s="36">
        <v>0</v>
      </c>
      <c s="36">
        <f>ROUND(G35*H35,6)</f>
      </c>
      <c r="L35" s="38">
        <v>0</v>
      </c>
      <c s="32">
        <f>ROUND(ROUND(L35,2)*ROUND(G35,3),2)</f>
      </c>
      <c s="36" t="s">
        <v>53</v>
      </c>
      <c>
        <f>(M35*21)/100</f>
      </c>
      <c t="s">
        <v>27</v>
      </c>
    </row>
    <row r="36" spans="1:5" ht="12.75">
      <c r="A36" s="35" t="s">
        <v>54</v>
      </c>
      <c r="E36" s="39" t="s">
        <v>5</v>
      </c>
    </row>
    <row r="37" spans="1:5" ht="12.75">
      <c r="A37" s="35" t="s">
        <v>55</v>
      </c>
      <c r="E37" s="40" t="s">
        <v>2296</v>
      </c>
    </row>
    <row r="38" spans="1:5" ht="102">
      <c r="A38" t="s">
        <v>56</v>
      </c>
      <c r="E38" s="39" t="s">
        <v>1151</v>
      </c>
    </row>
    <row r="39" spans="1:16" ht="12.75">
      <c r="A39" t="s">
        <v>49</v>
      </c>
      <c s="34" t="s">
        <v>82</v>
      </c>
      <c s="34" t="s">
        <v>1531</v>
      </c>
      <c s="35" t="s">
        <v>5</v>
      </c>
      <c s="6" t="s">
        <v>1532</v>
      </c>
      <c s="36" t="s">
        <v>60</v>
      </c>
      <c s="37">
        <v>32</v>
      </c>
      <c s="36">
        <v>0</v>
      </c>
      <c s="36">
        <f>ROUND(G39*H39,6)</f>
      </c>
      <c r="L39" s="38">
        <v>0</v>
      </c>
      <c s="32">
        <f>ROUND(ROUND(L39,2)*ROUND(G39,3),2)</f>
      </c>
      <c s="36" t="s">
        <v>53</v>
      </c>
      <c>
        <f>(M39*21)/100</f>
      </c>
      <c t="s">
        <v>27</v>
      </c>
    </row>
    <row r="40" spans="1:5" ht="12.75">
      <c r="A40" s="35" t="s">
        <v>54</v>
      </c>
      <c r="E40" s="39" t="s">
        <v>5</v>
      </c>
    </row>
    <row r="41" spans="1:5" ht="12.75">
      <c r="A41" s="35" t="s">
        <v>55</v>
      </c>
      <c r="E41" s="40" t="s">
        <v>2296</v>
      </c>
    </row>
    <row r="42" spans="1:5" ht="102">
      <c r="A42" t="s">
        <v>56</v>
      </c>
      <c r="E42" s="39" t="s">
        <v>1151</v>
      </c>
    </row>
    <row r="43" spans="1:16" ht="12.75">
      <c r="A43" t="s">
        <v>49</v>
      </c>
      <c s="34" t="s">
        <v>89</v>
      </c>
      <c s="34" t="s">
        <v>2156</v>
      </c>
      <c s="35" t="s">
        <v>5</v>
      </c>
      <c s="6" t="s">
        <v>2157</v>
      </c>
      <c s="36" t="s">
        <v>60</v>
      </c>
      <c s="37">
        <v>16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102">
      <c r="A46" t="s">
        <v>56</v>
      </c>
      <c r="E46" s="39" t="s">
        <v>1151</v>
      </c>
    </row>
    <row r="47" spans="1:16" ht="12.75">
      <c r="A47" t="s">
        <v>49</v>
      </c>
      <c s="34" t="s">
        <v>93</v>
      </c>
      <c s="34" t="s">
        <v>2766</v>
      </c>
      <c s="35" t="s">
        <v>5</v>
      </c>
      <c s="6" t="s">
        <v>2422</v>
      </c>
      <c s="36" t="s">
        <v>68</v>
      </c>
      <c s="37">
        <v>210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102">
      <c r="A50" t="s">
        <v>56</v>
      </c>
      <c r="E50" s="39" t="s">
        <v>1286</v>
      </c>
    </row>
    <row r="51" spans="1:16" ht="12.75">
      <c r="A51" t="s">
        <v>49</v>
      </c>
      <c s="34" t="s">
        <v>96</v>
      </c>
      <c s="34" t="s">
        <v>1284</v>
      </c>
      <c s="35" t="s">
        <v>5</v>
      </c>
      <c s="6" t="s">
        <v>1285</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2296</v>
      </c>
    </row>
    <row r="54" spans="1:5" ht="102">
      <c r="A54" t="s">
        <v>56</v>
      </c>
      <c r="E54" s="39" t="s">
        <v>1286</v>
      </c>
    </row>
    <row r="55" spans="1:16" ht="12.75">
      <c r="A55" t="s">
        <v>49</v>
      </c>
      <c s="34" t="s">
        <v>100</v>
      </c>
      <c s="34" t="s">
        <v>2403</v>
      </c>
      <c s="35" t="s">
        <v>5</v>
      </c>
      <c s="6" t="s">
        <v>2404</v>
      </c>
      <c s="36" t="s">
        <v>819</v>
      </c>
      <c s="37">
        <v>5</v>
      </c>
      <c s="36">
        <v>0</v>
      </c>
      <c s="36">
        <f>ROUND(G55*H55,6)</f>
      </c>
      <c r="L55" s="38">
        <v>0</v>
      </c>
      <c s="32">
        <f>ROUND(ROUND(L55,2)*ROUND(G55,3),2)</f>
      </c>
      <c s="36" t="s">
        <v>53</v>
      </c>
      <c>
        <f>(M55*21)/100</f>
      </c>
      <c t="s">
        <v>27</v>
      </c>
    </row>
    <row r="56" spans="1:5" ht="12.75">
      <c r="A56" s="35" t="s">
        <v>54</v>
      </c>
      <c r="E56" s="39" t="s">
        <v>5</v>
      </c>
    </row>
    <row r="57" spans="1:5" ht="12.75">
      <c r="A57" s="35" t="s">
        <v>55</v>
      </c>
      <c r="E57" s="40" t="s">
        <v>11146</v>
      </c>
    </row>
    <row r="58" spans="1:5" ht="38.25">
      <c r="A58" t="s">
        <v>56</v>
      </c>
      <c r="E58" s="39" t="s">
        <v>835</v>
      </c>
    </row>
    <row r="59" spans="1:16" ht="25.5">
      <c r="A59" t="s">
        <v>49</v>
      </c>
      <c s="34" t="s">
        <v>104</v>
      </c>
      <c s="34" t="s">
        <v>10545</v>
      </c>
      <c s="35" t="s">
        <v>5</v>
      </c>
      <c s="6" t="s">
        <v>10546</v>
      </c>
      <c s="36" t="s">
        <v>68</v>
      </c>
      <c s="37">
        <v>12</v>
      </c>
      <c s="36">
        <v>0</v>
      </c>
      <c s="36">
        <f>ROUND(G59*H59,6)</f>
      </c>
      <c r="L59" s="38">
        <v>0</v>
      </c>
      <c s="32">
        <f>ROUND(ROUND(L59,2)*ROUND(G59,3),2)</f>
      </c>
      <c s="36" t="s">
        <v>53</v>
      </c>
      <c>
        <f>(M59*21)/100</f>
      </c>
      <c t="s">
        <v>27</v>
      </c>
    </row>
    <row r="60" spans="1:5" ht="12.75">
      <c r="A60" s="35" t="s">
        <v>54</v>
      </c>
      <c r="E60" s="39" t="s">
        <v>5</v>
      </c>
    </row>
    <row r="61" spans="1:5" ht="12.75">
      <c r="A61" s="35" t="s">
        <v>55</v>
      </c>
      <c r="E61" s="40" t="s">
        <v>11147</v>
      </c>
    </row>
    <row r="62" spans="1:5" ht="38.25">
      <c r="A62" t="s">
        <v>56</v>
      </c>
      <c r="E62" s="39" t="s">
        <v>838</v>
      </c>
    </row>
    <row r="63" spans="1:13" ht="12.75">
      <c r="A63" t="s">
        <v>46</v>
      </c>
      <c r="C63" s="31" t="s">
        <v>1958</v>
      </c>
      <c r="E63" s="33" t="s">
        <v>2437</v>
      </c>
      <c r="J63" s="32">
        <f>0</f>
      </c>
      <c s="32">
        <f>0</f>
      </c>
      <c s="32">
        <f>0+L64+L68+L72+L76+L80+L84+L88+L92+L96+L100+L104+L108+L112+L116+L120+L124+L128+L132+L136+L140+L144+L148+L152+L156+L160+L164+L168</f>
      </c>
      <c s="32">
        <f>0+M64+M68+M72+M76+M80+M84+M88+M92+M96+M100+M104+M108+M112+M116+M120+M124+M128+M132+M136+M140+M144+M148+M152+M156+M160+M164+M168</f>
      </c>
    </row>
    <row r="64" spans="1:16" ht="12.75">
      <c r="A64" t="s">
        <v>49</v>
      </c>
      <c s="34" t="s">
        <v>107</v>
      </c>
      <c s="34" t="s">
        <v>9539</v>
      </c>
      <c s="35" t="s">
        <v>5</v>
      </c>
      <c s="6" t="s">
        <v>9540</v>
      </c>
      <c s="36" t="s">
        <v>68</v>
      </c>
      <c s="37">
        <v>55</v>
      </c>
      <c s="36">
        <v>0</v>
      </c>
      <c s="36">
        <f>ROUND(G64*H64,6)</f>
      </c>
      <c r="L64" s="38">
        <v>0</v>
      </c>
      <c s="32">
        <f>ROUND(ROUND(L64,2)*ROUND(G64,3),2)</f>
      </c>
      <c s="36" t="s">
        <v>53</v>
      </c>
      <c>
        <f>(M64*21)/100</f>
      </c>
      <c t="s">
        <v>27</v>
      </c>
    </row>
    <row r="65" spans="1:5" ht="12.75">
      <c r="A65" s="35" t="s">
        <v>54</v>
      </c>
      <c r="E65" s="39" t="s">
        <v>5</v>
      </c>
    </row>
    <row r="66" spans="1:5" ht="12.75">
      <c r="A66" s="35" t="s">
        <v>55</v>
      </c>
      <c r="E66" s="40" t="s">
        <v>2296</v>
      </c>
    </row>
    <row r="67" spans="1:5" ht="89.25">
      <c r="A67" t="s">
        <v>56</v>
      </c>
      <c r="E67" s="39" t="s">
        <v>1535</v>
      </c>
    </row>
    <row r="68" spans="1:16" ht="12.75">
      <c r="A68" t="s">
        <v>49</v>
      </c>
      <c s="34" t="s">
        <v>110</v>
      </c>
      <c s="34" t="s">
        <v>2771</v>
      </c>
      <c s="35" t="s">
        <v>5</v>
      </c>
      <c s="6" t="s">
        <v>2772</v>
      </c>
      <c s="36" t="s">
        <v>68</v>
      </c>
      <c s="37">
        <v>40</v>
      </c>
      <c s="36">
        <v>0</v>
      </c>
      <c s="36">
        <f>ROUND(G68*H68,6)</f>
      </c>
      <c r="L68" s="38">
        <v>0</v>
      </c>
      <c s="32">
        <f>ROUND(ROUND(L68,2)*ROUND(G68,3),2)</f>
      </c>
      <c s="36" t="s">
        <v>53</v>
      </c>
      <c>
        <f>(M68*21)/100</f>
      </c>
      <c t="s">
        <v>27</v>
      </c>
    </row>
    <row r="69" spans="1:5" ht="12.75">
      <c r="A69" s="35" t="s">
        <v>54</v>
      </c>
      <c r="E69" s="39" t="s">
        <v>5</v>
      </c>
    </row>
    <row r="70" spans="1:5" ht="12.75">
      <c r="A70" s="35" t="s">
        <v>55</v>
      </c>
      <c r="E70" s="40" t="s">
        <v>2296</v>
      </c>
    </row>
    <row r="71" spans="1:5" ht="89.25">
      <c r="A71" t="s">
        <v>56</v>
      </c>
      <c r="E71" s="39" t="s">
        <v>1535</v>
      </c>
    </row>
    <row r="72" spans="1:16" ht="25.5">
      <c r="A72" t="s">
        <v>49</v>
      </c>
      <c s="34" t="s">
        <v>113</v>
      </c>
      <c s="34" t="s">
        <v>10547</v>
      </c>
      <c s="35" t="s">
        <v>5</v>
      </c>
      <c s="6" t="s">
        <v>10548</v>
      </c>
      <c s="36" t="s">
        <v>68</v>
      </c>
      <c s="37">
        <v>22</v>
      </c>
      <c s="36">
        <v>0</v>
      </c>
      <c s="36">
        <f>ROUND(G72*H72,6)</f>
      </c>
      <c r="L72" s="38">
        <v>0</v>
      </c>
      <c s="32">
        <f>ROUND(ROUND(L72,2)*ROUND(G72,3),2)</f>
      </c>
      <c s="36" t="s">
        <v>53</v>
      </c>
      <c>
        <f>(M72*21)/100</f>
      </c>
      <c t="s">
        <v>27</v>
      </c>
    </row>
    <row r="73" spans="1:5" ht="12.75">
      <c r="A73" s="35" t="s">
        <v>54</v>
      </c>
      <c r="E73" s="39" t="s">
        <v>5</v>
      </c>
    </row>
    <row r="74" spans="1:5" ht="12.75">
      <c r="A74" s="35" t="s">
        <v>55</v>
      </c>
      <c r="E74" s="40" t="s">
        <v>2296</v>
      </c>
    </row>
    <row r="75" spans="1:5" ht="89.25">
      <c r="A75" t="s">
        <v>56</v>
      </c>
      <c r="E75" s="39" t="s">
        <v>1535</v>
      </c>
    </row>
    <row r="76" spans="1:16" ht="12.75">
      <c r="A76" t="s">
        <v>49</v>
      </c>
      <c s="34" t="s">
        <v>118</v>
      </c>
      <c s="34" t="s">
        <v>10549</v>
      </c>
      <c s="35" t="s">
        <v>5</v>
      </c>
      <c s="6" t="s">
        <v>10550</v>
      </c>
      <c s="36" t="s">
        <v>68</v>
      </c>
      <c s="37">
        <v>5</v>
      </c>
      <c s="36">
        <v>0</v>
      </c>
      <c s="36">
        <f>ROUND(G76*H76,6)</f>
      </c>
      <c r="L76" s="38">
        <v>0</v>
      </c>
      <c s="32">
        <f>ROUND(ROUND(L76,2)*ROUND(G76,3),2)</f>
      </c>
      <c s="36" t="s">
        <v>53</v>
      </c>
      <c>
        <f>(M76*21)/100</f>
      </c>
      <c t="s">
        <v>27</v>
      </c>
    </row>
    <row r="77" spans="1:5" ht="12.75">
      <c r="A77" s="35" t="s">
        <v>54</v>
      </c>
      <c r="E77" s="39" t="s">
        <v>5</v>
      </c>
    </row>
    <row r="78" spans="1:5" ht="12.75">
      <c r="A78" s="35" t="s">
        <v>55</v>
      </c>
      <c r="E78" s="40" t="s">
        <v>11146</v>
      </c>
    </row>
    <row r="79" spans="1:5" ht="76.5">
      <c r="A79" t="s">
        <v>56</v>
      </c>
      <c r="E79" s="39" t="s">
        <v>1163</v>
      </c>
    </row>
    <row r="80" spans="1:16" ht="12.75">
      <c r="A80" t="s">
        <v>49</v>
      </c>
      <c s="34" t="s">
        <v>121</v>
      </c>
      <c s="34" t="s">
        <v>10551</v>
      </c>
      <c s="35" t="s">
        <v>5</v>
      </c>
      <c s="6" t="s">
        <v>10552</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11146</v>
      </c>
    </row>
    <row r="83" spans="1:5" ht="76.5">
      <c r="A83" t="s">
        <v>56</v>
      </c>
      <c r="E83" s="39" t="s">
        <v>1163</v>
      </c>
    </row>
    <row r="84" spans="1:16" ht="12.75">
      <c r="A84" t="s">
        <v>49</v>
      </c>
      <c s="34" t="s">
        <v>124</v>
      </c>
      <c s="34" t="s">
        <v>10553</v>
      </c>
      <c s="35" t="s">
        <v>5</v>
      </c>
      <c s="6" t="s">
        <v>10554</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11146</v>
      </c>
    </row>
    <row r="87" spans="1:5" ht="76.5">
      <c r="A87" t="s">
        <v>56</v>
      </c>
      <c r="E87" s="39" t="s">
        <v>1163</v>
      </c>
    </row>
    <row r="88" spans="1:16" ht="12.75">
      <c r="A88" t="s">
        <v>49</v>
      </c>
      <c s="34" t="s">
        <v>127</v>
      </c>
      <c s="34" t="s">
        <v>10555</v>
      </c>
      <c s="35" t="s">
        <v>5</v>
      </c>
      <c s="6" t="s">
        <v>10556</v>
      </c>
      <c s="36" t="s">
        <v>68</v>
      </c>
      <c s="37">
        <v>38</v>
      </c>
      <c s="36">
        <v>0</v>
      </c>
      <c s="36">
        <f>ROUND(G88*H88,6)</f>
      </c>
      <c r="L88" s="38">
        <v>0</v>
      </c>
      <c s="32">
        <f>ROUND(ROUND(L88,2)*ROUND(G88,3),2)</f>
      </c>
      <c s="36" t="s">
        <v>53</v>
      </c>
      <c>
        <f>(M88*21)/100</f>
      </c>
      <c t="s">
        <v>27</v>
      </c>
    </row>
    <row r="89" spans="1:5" ht="12.75">
      <c r="A89" s="35" t="s">
        <v>54</v>
      </c>
      <c r="E89" s="39" t="s">
        <v>5</v>
      </c>
    </row>
    <row r="90" spans="1:5" ht="12.75">
      <c r="A90" s="35" t="s">
        <v>55</v>
      </c>
      <c r="E90" s="40" t="s">
        <v>11146</v>
      </c>
    </row>
    <row r="91" spans="1:5" ht="76.5">
      <c r="A91" t="s">
        <v>56</v>
      </c>
      <c r="E91" s="39" t="s">
        <v>1163</v>
      </c>
    </row>
    <row r="92" spans="1:16" ht="12.75">
      <c r="A92" t="s">
        <v>49</v>
      </c>
      <c s="34" t="s">
        <v>131</v>
      </c>
      <c s="34" t="s">
        <v>11148</v>
      </c>
      <c s="35" t="s">
        <v>5</v>
      </c>
      <c s="6" t="s">
        <v>11149</v>
      </c>
      <c s="36" t="s">
        <v>68</v>
      </c>
      <c s="37">
        <v>26</v>
      </c>
      <c s="36">
        <v>0</v>
      </c>
      <c s="36">
        <f>ROUND(G92*H92,6)</f>
      </c>
      <c r="L92" s="38">
        <v>0</v>
      </c>
      <c s="32">
        <f>ROUND(ROUND(L92,2)*ROUND(G92,3),2)</f>
      </c>
      <c s="36" t="s">
        <v>53</v>
      </c>
      <c>
        <f>(M92*21)/100</f>
      </c>
      <c t="s">
        <v>27</v>
      </c>
    </row>
    <row r="93" spans="1:5" ht="12.75">
      <c r="A93" s="35" t="s">
        <v>54</v>
      </c>
      <c r="E93" s="39" t="s">
        <v>5</v>
      </c>
    </row>
    <row r="94" spans="1:5" ht="12.75">
      <c r="A94" s="35" t="s">
        <v>55</v>
      </c>
      <c r="E94" s="40" t="s">
        <v>11146</v>
      </c>
    </row>
    <row r="95" spans="1:5" ht="76.5">
      <c r="A95" t="s">
        <v>56</v>
      </c>
      <c r="E95" s="39" t="s">
        <v>10559</v>
      </c>
    </row>
    <row r="96" spans="1:16" ht="12.75">
      <c r="A96" t="s">
        <v>49</v>
      </c>
      <c s="34" t="s">
        <v>135</v>
      </c>
      <c s="34" t="s">
        <v>11150</v>
      </c>
      <c s="35" t="s">
        <v>5</v>
      </c>
      <c s="6" t="s">
        <v>11151</v>
      </c>
      <c s="36" t="s">
        <v>68</v>
      </c>
      <c s="37">
        <v>4</v>
      </c>
      <c s="36">
        <v>0</v>
      </c>
      <c s="36">
        <f>ROUND(G96*H96,6)</f>
      </c>
      <c r="L96" s="38">
        <v>0</v>
      </c>
      <c s="32">
        <f>ROUND(ROUND(L96,2)*ROUND(G96,3),2)</f>
      </c>
      <c s="36" t="s">
        <v>53</v>
      </c>
      <c>
        <f>(M96*21)/100</f>
      </c>
      <c t="s">
        <v>27</v>
      </c>
    </row>
    <row r="97" spans="1:5" ht="12.75">
      <c r="A97" s="35" t="s">
        <v>54</v>
      </c>
      <c r="E97" s="39" t="s">
        <v>5</v>
      </c>
    </row>
    <row r="98" spans="1:5" ht="12.75">
      <c r="A98" s="35" t="s">
        <v>55</v>
      </c>
      <c r="E98" s="40" t="s">
        <v>11146</v>
      </c>
    </row>
    <row r="99" spans="1:5" ht="76.5">
      <c r="A99" t="s">
        <v>56</v>
      </c>
      <c r="E99" s="39" t="s">
        <v>10559</v>
      </c>
    </row>
    <row r="100" spans="1:16" ht="12.75">
      <c r="A100" t="s">
        <v>49</v>
      </c>
      <c s="34" t="s">
        <v>139</v>
      </c>
      <c s="34" t="s">
        <v>10562</v>
      </c>
      <c s="35" t="s">
        <v>5</v>
      </c>
      <c s="6" t="s">
        <v>10563</v>
      </c>
      <c s="36" t="s">
        <v>68</v>
      </c>
      <c s="37">
        <v>17</v>
      </c>
      <c s="36">
        <v>0</v>
      </c>
      <c s="36">
        <f>ROUND(G100*H100,6)</f>
      </c>
      <c r="L100" s="38">
        <v>0</v>
      </c>
      <c s="32">
        <f>ROUND(ROUND(L100,2)*ROUND(G100,3),2)</f>
      </c>
      <c s="36" t="s">
        <v>53</v>
      </c>
      <c>
        <f>(M100*21)/100</f>
      </c>
      <c t="s">
        <v>27</v>
      </c>
    </row>
    <row r="101" spans="1:5" ht="12.75">
      <c r="A101" s="35" t="s">
        <v>54</v>
      </c>
      <c r="E101" s="39" t="s">
        <v>5</v>
      </c>
    </row>
    <row r="102" spans="1:5" ht="12.75">
      <c r="A102" s="35" t="s">
        <v>55</v>
      </c>
      <c r="E102" s="40" t="s">
        <v>11146</v>
      </c>
    </row>
    <row r="103" spans="1:5" ht="76.5">
      <c r="A103" t="s">
        <v>56</v>
      </c>
      <c r="E103" s="39" t="s">
        <v>10564</v>
      </c>
    </row>
    <row r="104" spans="1:16" ht="12.75">
      <c r="A104" t="s">
        <v>49</v>
      </c>
      <c s="34" t="s">
        <v>142</v>
      </c>
      <c s="34" t="s">
        <v>10567</v>
      </c>
      <c s="35" t="s">
        <v>5</v>
      </c>
      <c s="6" t="s">
        <v>10568</v>
      </c>
      <c s="36" t="s">
        <v>68</v>
      </c>
      <c s="37">
        <v>7</v>
      </c>
      <c s="36">
        <v>0</v>
      </c>
      <c s="36">
        <f>ROUND(G104*H104,6)</f>
      </c>
      <c r="L104" s="38">
        <v>0</v>
      </c>
      <c s="32">
        <f>ROUND(ROUND(L104,2)*ROUND(G104,3),2)</f>
      </c>
      <c s="36" t="s">
        <v>53</v>
      </c>
      <c>
        <f>(M104*21)/100</f>
      </c>
      <c t="s">
        <v>27</v>
      </c>
    </row>
    <row r="105" spans="1:5" ht="12.75">
      <c r="A105" s="35" t="s">
        <v>54</v>
      </c>
      <c r="E105" s="39" t="s">
        <v>5</v>
      </c>
    </row>
    <row r="106" spans="1:5" ht="12.75">
      <c r="A106" s="35" t="s">
        <v>55</v>
      </c>
      <c r="E106" s="40" t="s">
        <v>11146</v>
      </c>
    </row>
    <row r="107" spans="1:5" ht="76.5">
      <c r="A107" t="s">
        <v>56</v>
      </c>
      <c r="E107" s="39" t="s">
        <v>10564</v>
      </c>
    </row>
    <row r="108" spans="1:16" ht="12.75">
      <c r="A108" t="s">
        <v>49</v>
      </c>
      <c s="34" t="s">
        <v>146</v>
      </c>
      <c s="34" t="s">
        <v>10569</v>
      </c>
      <c s="35" t="s">
        <v>5</v>
      </c>
      <c s="6" t="s">
        <v>10570</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11146</v>
      </c>
    </row>
    <row r="111" spans="1:5" ht="76.5">
      <c r="A111" t="s">
        <v>56</v>
      </c>
      <c r="E111" s="39" t="s">
        <v>10571</v>
      </c>
    </row>
    <row r="112" spans="1:16" ht="12.75">
      <c r="A112" t="s">
        <v>49</v>
      </c>
      <c s="34" t="s">
        <v>149</v>
      </c>
      <c s="34" t="s">
        <v>10572</v>
      </c>
      <c s="35" t="s">
        <v>5</v>
      </c>
      <c s="6" t="s">
        <v>10573</v>
      </c>
      <c s="36" t="s">
        <v>68</v>
      </c>
      <c s="37">
        <v>17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11146</v>
      </c>
    </row>
    <row r="115" spans="1:5" ht="89.25">
      <c r="A115" t="s">
        <v>56</v>
      </c>
      <c r="E115" s="39" t="s">
        <v>10574</v>
      </c>
    </row>
    <row r="116" spans="1:16" ht="12.75">
      <c r="A116" t="s">
        <v>49</v>
      </c>
      <c s="34" t="s">
        <v>153</v>
      </c>
      <c s="34" t="s">
        <v>10575</v>
      </c>
      <c s="35" t="s">
        <v>5</v>
      </c>
      <c s="6" t="s">
        <v>10576</v>
      </c>
      <c s="36" t="s">
        <v>68</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11146</v>
      </c>
    </row>
    <row r="119" spans="1:5" ht="76.5">
      <c r="A119" t="s">
        <v>56</v>
      </c>
      <c r="E119" s="39" t="s">
        <v>10564</v>
      </c>
    </row>
    <row r="120" spans="1:16" ht="12.75">
      <c r="A120" t="s">
        <v>49</v>
      </c>
      <c s="34" t="s">
        <v>158</v>
      </c>
      <c s="34" t="s">
        <v>10577</v>
      </c>
      <c s="35" t="s">
        <v>5</v>
      </c>
      <c s="6" t="s">
        <v>10578</v>
      </c>
      <c s="36" t="s">
        <v>68</v>
      </c>
      <c s="37">
        <v>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11146</v>
      </c>
    </row>
    <row r="123" spans="1:5" ht="76.5">
      <c r="A123" t="s">
        <v>56</v>
      </c>
      <c r="E123" s="39" t="s">
        <v>10579</v>
      </c>
    </row>
    <row r="124" spans="1:16" ht="12.75">
      <c r="A124" t="s">
        <v>49</v>
      </c>
      <c s="34" t="s">
        <v>162</v>
      </c>
      <c s="34" t="s">
        <v>11152</v>
      </c>
      <c s="35" t="s">
        <v>5</v>
      </c>
      <c s="6" t="s">
        <v>11153</v>
      </c>
      <c s="36" t="s">
        <v>68</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11146</v>
      </c>
    </row>
    <row r="127" spans="1:5" ht="38.25">
      <c r="A127" t="s">
        <v>56</v>
      </c>
      <c r="E127" s="39" t="s">
        <v>11154</v>
      </c>
    </row>
    <row r="128" spans="1:16" ht="12.75">
      <c r="A128" t="s">
        <v>49</v>
      </c>
      <c s="34" t="s">
        <v>166</v>
      </c>
      <c s="34" t="s">
        <v>10580</v>
      </c>
      <c s="35" t="s">
        <v>5</v>
      </c>
      <c s="6" t="s">
        <v>10581</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11146</v>
      </c>
    </row>
    <row r="131" spans="1:5" ht="76.5">
      <c r="A131" t="s">
        <v>56</v>
      </c>
      <c r="E131" s="39" t="s">
        <v>2165</v>
      </c>
    </row>
    <row r="132" spans="1:16" ht="12.75">
      <c r="A132" t="s">
        <v>49</v>
      </c>
      <c s="34" t="s">
        <v>169</v>
      </c>
      <c s="34" t="s">
        <v>10582</v>
      </c>
      <c s="35" t="s">
        <v>5</v>
      </c>
      <c s="6" t="s">
        <v>10583</v>
      </c>
      <c s="36" t="s">
        <v>68</v>
      </c>
      <c s="37">
        <v>6</v>
      </c>
      <c s="36">
        <v>0</v>
      </c>
      <c s="36">
        <f>ROUND(G132*H132,6)</f>
      </c>
      <c r="L132" s="38">
        <v>0</v>
      </c>
      <c s="32">
        <f>ROUND(ROUND(L132,2)*ROUND(G132,3),2)</f>
      </c>
      <c s="36" t="s">
        <v>53</v>
      </c>
      <c>
        <f>(M132*21)/100</f>
      </c>
      <c t="s">
        <v>27</v>
      </c>
    </row>
    <row r="133" spans="1:5" ht="12.75">
      <c r="A133" s="35" t="s">
        <v>54</v>
      </c>
      <c r="E133" s="39" t="s">
        <v>5</v>
      </c>
    </row>
    <row r="134" spans="1:5" ht="12.75">
      <c r="A134" s="35" t="s">
        <v>55</v>
      </c>
      <c r="E134" s="40" t="s">
        <v>11146</v>
      </c>
    </row>
    <row r="135" spans="1:5" ht="76.5">
      <c r="A135" t="s">
        <v>56</v>
      </c>
      <c r="E135" s="39" t="s">
        <v>2165</v>
      </c>
    </row>
    <row r="136" spans="1:16" ht="12.75">
      <c r="A136" t="s">
        <v>49</v>
      </c>
      <c s="34" t="s">
        <v>184</v>
      </c>
      <c s="34" t="s">
        <v>847</v>
      </c>
      <c s="35" t="s">
        <v>5</v>
      </c>
      <c s="6" t="s">
        <v>848</v>
      </c>
      <c s="36" t="s">
        <v>60</v>
      </c>
      <c s="37">
        <v>155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11155</v>
      </c>
    </row>
    <row r="139" spans="1:5" ht="127.5">
      <c r="A139" t="s">
        <v>56</v>
      </c>
      <c r="E139" s="39" t="s">
        <v>849</v>
      </c>
    </row>
    <row r="140" spans="1:16" ht="12.75">
      <c r="A140" t="s">
        <v>49</v>
      </c>
      <c s="34" t="s">
        <v>189</v>
      </c>
      <c s="34" t="s">
        <v>853</v>
      </c>
      <c s="35" t="s">
        <v>5</v>
      </c>
      <c s="6" t="s">
        <v>854</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11155</v>
      </c>
    </row>
    <row r="143" spans="1:5" ht="76.5">
      <c r="A143" t="s">
        <v>56</v>
      </c>
      <c r="E143" s="39" t="s">
        <v>69</v>
      </c>
    </row>
    <row r="144" spans="1:16" ht="12.75">
      <c r="A144" t="s">
        <v>49</v>
      </c>
      <c s="34" t="s">
        <v>193</v>
      </c>
      <c s="34" t="s">
        <v>1893</v>
      </c>
      <c s="35" t="s">
        <v>5</v>
      </c>
      <c s="6" t="s">
        <v>1894</v>
      </c>
      <c s="36" t="s">
        <v>68</v>
      </c>
      <c s="37">
        <v>32</v>
      </c>
      <c s="36">
        <v>0</v>
      </c>
      <c s="36">
        <f>ROUND(G144*H144,6)</f>
      </c>
      <c r="L144" s="38">
        <v>0</v>
      </c>
      <c s="32">
        <f>ROUND(ROUND(L144,2)*ROUND(G144,3),2)</f>
      </c>
      <c s="36" t="s">
        <v>53</v>
      </c>
      <c>
        <f>(M144*21)/100</f>
      </c>
      <c t="s">
        <v>27</v>
      </c>
    </row>
    <row r="145" spans="1:5" ht="12.75">
      <c r="A145" s="35" t="s">
        <v>54</v>
      </c>
      <c r="E145" s="39" t="s">
        <v>5</v>
      </c>
    </row>
    <row r="146" spans="1:5" ht="12.75">
      <c r="A146" s="35" t="s">
        <v>55</v>
      </c>
      <c r="E146" s="40" t="s">
        <v>11155</v>
      </c>
    </row>
    <row r="147" spans="1:5" ht="89.25">
      <c r="A147" t="s">
        <v>56</v>
      </c>
      <c r="E147" s="39" t="s">
        <v>1895</v>
      </c>
    </row>
    <row r="148" spans="1:16" ht="12.75">
      <c r="A148" t="s">
        <v>49</v>
      </c>
      <c s="34" t="s">
        <v>197</v>
      </c>
      <c s="34" t="s">
        <v>2781</v>
      </c>
      <c s="35" t="s">
        <v>5</v>
      </c>
      <c s="6" t="s">
        <v>2459</v>
      </c>
      <c s="36" t="s">
        <v>68</v>
      </c>
      <c s="37">
        <v>49</v>
      </c>
      <c s="36">
        <v>0</v>
      </c>
      <c s="36">
        <f>ROUND(G148*H148,6)</f>
      </c>
      <c r="L148" s="38">
        <v>0</v>
      </c>
      <c s="32">
        <f>ROUND(ROUND(L148,2)*ROUND(G148,3),2)</f>
      </c>
      <c s="36" t="s">
        <v>53</v>
      </c>
      <c>
        <f>(M148*21)/100</f>
      </c>
      <c t="s">
        <v>27</v>
      </c>
    </row>
    <row r="149" spans="1:5" ht="12.75">
      <c r="A149" s="35" t="s">
        <v>54</v>
      </c>
      <c r="E149" s="39" t="s">
        <v>5</v>
      </c>
    </row>
    <row r="150" spans="1:5" ht="12.75">
      <c r="A150" s="35" t="s">
        <v>55</v>
      </c>
      <c r="E150" s="40" t="s">
        <v>11155</v>
      </c>
    </row>
    <row r="151" spans="1:5" ht="102">
      <c r="A151" t="s">
        <v>56</v>
      </c>
      <c r="E151" s="39" t="s">
        <v>2782</v>
      </c>
    </row>
    <row r="152" spans="1:16" ht="12.75">
      <c r="A152" t="s">
        <v>49</v>
      </c>
      <c s="34" t="s">
        <v>201</v>
      </c>
      <c s="34" t="s">
        <v>1633</v>
      </c>
      <c s="35" t="s">
        <v>5</v>
      </c>
      <c s="6" t="s">
        <v>856</v>
      </c>
      <c s="36" t="s">
        <v>68</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11155</v>
      </c>
    </row>
    <row r="155" spans="1:5" ht="102">
      <c r="A155" t="s">
        <v>56</v>
      </c>
      <c r="E155" s="39" t="s">
        <v>857</v>
      </c>
    </row>
    <row r="156" spans="1:16" ht="12.75">
      <c r="A156" t="s">
        <v>49</v>
      </c>
      <c s="34" t="s">
        <v>205</v>
      </c>
      <c s="34" t="s">
        <v>11156</v>
      </c>
      <c s="35" t="s">
        <v>5</v>
      </c>
      <c s="6" t="s">
        <v>11157</v>
      </c>
      <c s="36" t="s">
        <v>528</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11155</v>
      </c>
    </row>
    <row r="159" spans="1:5" ht="140.25">
      <c r="A159" t="s">
        <v>56</v>
      </c>
      <c r="E159" s="39" t="s">
        <v>11158</v>
      </c>
    </row>
    <row r="160" spans="1:16" ht="12.75">
      <c r="A160" t="s">
        <v>49</v>
      </c>
      <c s="34" t="s">
        <v>209</v>
      </c>
      <c s="34" t="s">
        <v>10590</v>
      </c>
      <c s="35" t="s">
        <v>5</v>
      </c>
      <c s="6" t="s">
        <v>10591</v>
      </c>
      <c s="36" t="s">
        <v>60</v>
      </c>
      <c s="37">
        <v>32</v>
      </c>
      <c s="36">
        <v>0</v>
      </c>
      <c s="36">
        <f>ROUND(G160*H160,6)</f>
      </c>
      <c r="L160" s="38">
        <v>0</v>
      </c>
      <c s="32">
        <f>ROUND(ROUND(L160,2)*ROUND(G160,3),2)</f>
      </c>
      <c s="36" t="s">
        <v>53</v>
      </c>
      <c>
        <f>(M160*21)/100</f>
      </c>
      <c t="s">
        <v>27</v>
      </c>
    </row>
    <row r="161" spans="1:5" ht="12.75">
      <c r="A161" s="35" t="s">
        <v>54</v>
      </c>
      <c r="E161" s="39" t="s">
        <v>5</v>
      </c>
    </row>
    <row r="162" spans="1:5" ht="12.75">
      <c r="A162" s="35" t="s">
        <v>55</v>
      </c>
      <c r="E162" s="40" t="s">
        <v>11155</v>
      </c>
    </row>
    <row r="163" spans="1:5" ht="102">
      <c r="A163" t="s">
        <v>56</v>
      </c>
      <c r="E163" s="39" t="s">
        <v>10592</v>
      </c>
    </row>
    <row r="164" spans="1:16" ht="25.5">
      <c r="A164" t="s">
        <v>49</v>
      </c>
      <c s="34" t="s">
        <v>213</v>
      </c>
      <c s="34" t="s">
        <v>10593</v>
      </c>
      <c s="35" t="s">
        <v>5</v>
      </c>
      <c s="6" t="s">
        <v>10594</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11155</v>
      </c>
    </row>
    <row r="167" spans="1:5" ht="89.25">
      <c r="A167" t="s">
        <v>56</v>
      </c>
      <c r="E167" s="39" t="s">
        <v>5337</v>
      </c>
    </row>
    <row r="168" spans="1:16" ht="12.75">
      <c r="A168" t="s">
        <v>49</v>
      </c>
      <c s="34" t="s">
        <v>217</v>
      </c>
      <c s="34" t="s">
        <v>10595</v>
      </c>
      <c s="35" t="s">
        <v>5</v>
      </c>
      <c s="6" t="s">
        <v>10596</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11155</v>
      </c>
    </row>
    <row r="171" spans="1:5" ht="102">
      <c r="A171" t="s">
        <v>56</v>
      </c>
      <c r="E171" s="39" t="s">
        <v>10597</v>
      </c>
    </row>
    <row r="172" spans="1:13" ht="12.75">
      <c r="A172" t="s">
        <v>46</v>
      </c>
      <c r="C172" s="31" t="s">
        <v>2461</v>
      </c>
      <c r="E172" s="33" t="s">
        <v>2462</v>
      </c>
      <c r="J172" s="32">
        <f>0</f>
      </c>
      <c s="32">
        <f>0</f>
      </c>
      <c s="32">
        <f>0+L173+L177+L181+L185+L189+L193</f>
      </c>
      <c s="32">
        <f>0+M173+M177+M181+M185+M189+M193</f>
      </c>
    </row>
    <row r="173" spans="1:16" ht="25.5">
      <c r="A173" t="s">
        <v>49</v>
      </c>
      <c s="34" t="s">
        <v>221</v>
      </c>
      <c s="34" t="s">
        <v>10598</v>
      </c>
      <c s="35" t="s">
        <v>5</v>
      </c>
      <c s="6" t="s">
        <v>10599</v>
      </c>
      <c s="36" t="s">
        <v>60</v>
      </c>
      <c s="37">
        <v>35</v>
      </c>
      <c s="36">
        <v>0</v>
      </c>
      <c s="36">
        <f>ROUND(G173*H173,6)</f>
      </c>
      <c r="L173" s="38">
        <v>0</v>
      </c>
      <c s="32">
        <f>ROUND(ROUND(L173,2)*ROUND(G173,3),2)</f>
      </c>
      <c s="36" t="s">
        <v>53</v>
      </c>
      <c>
        <f>(M173*21)/100</f>
      </c>
      <c t="s">
        <v>27</v>
      </c>
    </row>
    <row r="174" spans="1:5" ht="12.75">
      <c r="A174" s="35" t="s">
        <v>54</v>
      </c>
      <c r="E174" s="39" t="s">
        <v>5</v>
      </c>
    </row>
    <row r="175" spans="1:5" ht="12.75">
      <c r="A175" s="35" t="s">
        <v>55</v>
      </c>
      <c r="E175" s="40" t="s">
        <v>2296</v>
      </c>
    </row>
    <row r="176" spans="1:5" ht="89.25">
      <c r="A176" t="s">
        <v>56</v>
      </c>
      <c r="E176" s="39" t="s">
        <v>92</v>
      </c>
    </row>
    <row r="177" spans="1:16" ht="25.5">
      <c r="A177" t="s">
        <v>49</v>
      </c>
      <c s="34" t="s">
        <v>225</v>
      </c>
      <c s="34" t="s">
        <v>1037</v>
      </c>
      <c s="35" t="s">
        <v>5</v>
      </c>
      <c s="6" t="s">
        <v>1038</v>
      </c>
      <c s="36" t="s">
        <v>68</v>
      </c>
      <c s="37">
        <v>282</v>
      </c>
      <c s="36">
        <v>0</v>
      </c>
      <c s="36">
        <f>ROUND(G177*H177,6)</f>
      </c>
      <c r="L177" s="38">
        <v>0</v>
      </c>
      <c s="32">
        <f>ROUND(ROUND(L177,2)*ROUND(G177,3),2)</f>
      </c>
      <c s="36" t="s">
        <v>53</v>
      </c>
      <c>
        <f>(M177*21)/100</f>
      </c>
      <c t="s">
        <v>27</v>
      </c>
    </row>
    <row r="178" spans="1:5" ht="12.75">
      <c r="A178" s="35" t="s">
        <v>54</v>
      </c>
      <c r="E178" s="39" t="s">
        <v>5</v>
      </c>
    </row>
    <row r="179" spans="1:5" ht="12.75">
      <c r="A179" s="35" t="s">
        <v>55</v>
      </c>
      <c r="E179" s="40" t="s">
        <v>2296</v>
      </c>
    </row>
    <row r="180" spans="1:5" ht="102">
      <c r="A180" t="s">
        <v>56</v>
      </c>
      <c r="E180" s="39" t="s">
        <v>103</v>
      </c>
    </row>
    <row r="181" spans="1:16" ht="25.5">
      <c r="A181" t="s">
        <v>49</v>
      </c>
      <c s="34" t="s">
        <v>229</v>
      </c>
      <c s="34" t="s">
        <v>101</v>
      </c>
      <c s="35" t="s">
        <v>5</v>
      </c>
      <c s="6" t="s">
        <v>102</v>
      </c>
      <c s="36" t="s">
        <v>68</v>
      </c>
      <c s="37">
        <v>42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12.75">
      <c r="A185" t="s">
        <v>49</v>
      </c>
      <c s="34" t="s">
        <v>233</v>
      </c>
      <c s="34" t="s">
        <v>2187</v>
      </c>
      <c s="35" t="s">
        <v>5</v>
      </c>
      <c s="6" t="s">
        <v>2188</v>
      </c>
      <c s="36" t="s">
        <v>68</v>
      </c>
      <c s="37">
        <v>228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89.25">
      <c r="A188" t="s">
        <v>56</v>
      </c>
      <c r="E188" s="39" t="s">
        <v>2189</v>
      </c>
    </row>
    <row r="189" spans="1:16" ht="12.75">
      <c r="A189" t="s">
        <v>49</v>
      </c>
      <c s="34" t="s">
        <v>237</v>
      </c>
      <c s="34" t="s">
        <v>2489</v>
      </c>
      <c s="35" t="s">
        <v>5</v>
      </c>
      <c s="6" t="s">
        <v>1034</v>
      </c>
      <c s="36" t="s">
        <v>60</v>
      </c>
      <c s="37">
        <v>955</v>
      </c>
      <c s="36">
        <v>0</v>
      </c>
      <c s="36">
        <f>ROUND(G189*H189,6)</f>
      </c>
      <c r="L189" s="38">
        <v>0</v>
      </c>
      <c s="32">
        <f>ROUND(ROUND(L189,2)*ROUND(G189,3),2)</f>
      </c>
      <c s="36" t="s">
        <v>85</v>
      </c>
      <c>
        <f>(M189*21)/100</f>
      </c>
      <c t="s">
        <v>27</v>
      </c>
    </row>
    <row r="190" spans="1:5" ht="12.75">
      <c r="A190" s="35" t="s">
        <v>54</v>
      </c>
      <c r="E190" s="39" t="s">
        <v>5</v>
      </c>
    </row>
    <row r="191" spans="1:5" ht="12.75">
      <c r="A191" s="35" t="s">
        <v>55</v>
      </c>
      <c r="E191" s="40" t="s">
        <v>11159</v>
      </c>
    </row>
    <row r="192" spans="1:5" ht="38.25">
      <c r="A192" t="s">
        <v>56</v>
      </c>
      <c r="E192" s="39" t="s">
        <v>2483</v>
      </c>
    </row>
    <row r="193" spans="1:16" ht="12.75">
      <c r="A193" t="s">
        <v>49</v>
      </c>
      <c s="34" t="s">
        <v>241</v>
      </c>
      <c s="34" t="s">
        <v>2493</v>
      </c>
      <c s="35" t="s">
        <v>5</v>
      </c>
      <c s="6" t="s">
        <v>91</v>
      </c>
      <c s="36" t="s">
        <v>60</v>
      </c>
      <c s="37">
        <v>160</v>
      </c>
      <c s="36">
        <v>0</v>
      </c>
      <c s="36">
        <f>ROUND(G193*H193,6)</f>
      </c>
      <c r="L193" s="38">
        <v>0</v>
      </c>
      <c s="32">
        <f>ROUND(ROUND(L193,2)*ROUND(G193,3),2)</f>
      </c>
      <c s="36" t="s">
        <v>85</v>
      </c>
      <c>
        <f>(M193*21)/100</f>
      </c>
      <c t="s">
        <v>27</v>
      </c>
    </row>
    <row r="194" spans="1:5" ht="12.75">
      <c r="A194" s="35" t="s">
        <v>54</v>
      </c>
      <c r="E194" s="39" t="s">
        <v>5</v>
      </c>
    </row>
    <row r="195" spans="1:5" ht="12.75">
      <c r="A195" s="35" t="s">
        <v>55</v>
      </c>
      <c r="E195" s="40" t="s">
        <v>11159</v>
      </c>
    </row>
    <row r="196" spans="1:5" ht="38.25">
      <c r="A196" t="s">
        <v>56</v>
      </c>
      <c r="E196" s="39" t="s">
        <v>2483</v>
      </c>
    </row>
    <row r="197" spans="1:13" ht="12.75">
      <c r="A197" t="s">
        <v>46</v>
      </c>
      <c r="C197" s="31" t="s">
        <v>2190</v>
      </c>
      <c r="E197" s="33" t="s">
        <v>2499</v>
      </c>
      <c r="J197" s="32">
        <f>0</f>
      </c>
      <c s="32">
        <f>0</f>
      </c>
      <c s="32">
        <f>0+L198+L202+L206+L210+L214</f>
      </c>
      <c s="32">
        <f>0+M198+M202+M206+M210+M214</f>
      </c>
    </row>
    <row r="198" spans="1:16" ht="12.75">
      <c r="A198" t="s">
        <v>49</v>
      </c>
      <c s="34" t="s">
        <v>245</v>
      </c>
      <c s="34" t="s">
        <v>11160</v>
      </c>
      <c s="35" t="s">
        <v>5</v>
      </c>
      <c s="6" t="s">
        <v>11161</v>
      </c>
      <c s="36" t="s">
        <v>68</v>
      </c>
      <c s="37">
        <v>7</v>
      </c>
      <c s="36">
        <v>0</v>
      </c>
      <c s="36">
        <f>ROUND(G198*H198,6)</f>
      </c>
      <c r="L198" s="38">
        <v>0</v>
      </c>
      <c s="32">
        <f>ROUND(ROUND(L198,2)*ROUND(G198,3),2)</f>
      </c>
      <c s="36" t="s">
        <v>53</v>
      </c>
      <c>
        <f>(M198*21)/100</f>
      </c>
      <c t="s">
        <v>27</v>
      </c>
    </row>
    <row r="199" spans="1:5" ht="12.75">
      <c r="A199" s="35" t="s">
        <v>54</v>
      </c>
      <c r="E199" s="39" t="s">
        <v>5</v>
      </c>
    </row>
    <row r="200" spans="1:5" ht="12.75">
      <c r="A200" s="35" t="s">
        <v>55</v>
      </c>
      <c r="E200" s="40" t="s">
        <v>2296</v>
      </c>
    </row>
    <row r="201" spans="1:5" ht="102">
      <c r="A201" t="s">
        <v>56</v>
      </c>
      <c r="E201" s="39" t="s">
        <v>1155</v>
      </c>
    </row>
    <row r="202" spans="1:16" ht="12.75">
      <c r="A202" t="s">
        <v>49</v>
      </c>
      <c s="34" t="s">
        <v>249</v>
      </c>
      <c s="34" t="s">
        <v>10600</v>
      </c>
      <c s="35" t="s">
        <v>5</v>
      </c>
      <c s="6" t="s">
        <v>10611</v>
      </c>
      <c s="36" t="s">
        <v>68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11162</v>
      </c>
    </row>
    <row r="205" spans="1:5" ht="204">
      <c r="A205" t="s">
        <v>56</v>
      </c>
      <c r="E205" s="39" t="s">
        <v>11163</v>
      </c>
    </row>
    <row r="206" spans="1:16" ht="12.75">
      <c r="A206" t="s">
        <v>49</v>
      </c>
      <c s="34" t="s">
        <v>253</v>
      </c>
      <c s="34" t="s">
        <v>10600</v>
      </c>
      <c s="35" t="s">
        <v>47</v>
      </c>
      <c s="6" t="s">
        <v>11164</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11162</v>
      </c>
    </row>
    <row r="209" spans="1:5" ht="204">
      <c r="A209" t="s">
        <v>56</v>
      </c>
      <c r="E209" s="39" t="s">
        <v>11163</v>
      </c>
    </row>
    <row r="210" spans="1:16" ht="12.75">
      <c r="A210" t="s">
        <v>49</v>
      </c>
      <c s="34" t="s">
        <v>257</v>
      </c>
      <c s="34" t="s">
        <v>10602</v>
      </c>
      <c s="35" t="s">
        <v>5</v>
      </c>
      <c s="6" t="s">
        <v>10607</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11165</v>
      </c>
    </row>
    <row r="213" spans="1:5" ht="204">
      <c r="A213" t="s">
        <v>56</v>
      </c>
      <c r="E213" s="39" t="s">
        <v>11163</v>
      </c>
    </row>
    <row r="214" spans="1:16" ht="12.75">
      <c r="A214" t="s">
        <v>49</v>
      </c>
      <c s="34" t="s">
        <v>261</v>
      </c>
      <c s="34" t="s">
        <v>10604</v>
      </c>
      <c s="35" t="s">
        <v>5</v>
      </c>
      <c s="6" t="s">
        <v>10608</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11166</v>
      </c>
    </row>
    <row r="217" spans="1:5" ht="204">
      <c r="A217" t="s">
        <v>56</v>
      </c>
      <c r="E217" s="39" t="s">
        <v>11163</v>
      </c>
    </row>
    <row r="218" spans="1:13" ht="12.75">
      <c r="A218" t="s">
        <v>46</v>
      </c>
      <c r="C218" s="31" t="s">
        <v>1964</v>
      </c>
      <c r="E218" s="33" t="s">
        <v>2308</v>
      </c>
      <c r="J218" s="32">
        <f>0</f>
      </c>
      <c s="32">
        <f>0</f>
      </c>
      <c s="32">
        <f>0+L219+L223+L227+L231+L235+L239+L243+L247+L251+L255+L259</f>
      </c>
      <c s="32">
        <f>0+M219+M223+M227+M231+M235+M239+M243+M247+M251+M255+M259</f>
      </c>
    </row>
    <row r="219" spans="1:16" ht="12.75">
      <c r="A219" t="s">
        <v>49</v>
      </c>
      <c s="34" t="s">
        <v>265</v>
      </c>
      <c s="34" t="s">
        <v>2817</v>
      </c>
      <c s="35" t="s">
        <v>5</v>
      </c>
      <c s="6" t="s">
        <v>2818</v>
      </c>
      <c s="36" t="s">
        <v>68</v>
      </c>
      <c s="37">
        <v>4</v>
      </c>
      <c s="36">
        <v>0</v>
      </c>
      <c s="36">
        <f>ROUND(G219*H219,6)</f>
      </c>
      <c r="L219" s="38">
        <v>0</v>
      </c>
      <c s="32">
        <f>ROUND(ROUND(L219,2)*ROUND(G219,3),2)</f>
      </c>
      <c s="36" t="s">
        <v>53</v>
      </c>
      <c>
        <f>(M219*21)/100</f>
      </c>
      <c t="s">
        <v>27</v>
      </c>
    </row>
    <row r="220" spans="1:5" ht="12.75">
      <c r="A220" s="35" t="s">
        <v>54</v>
      </c>
      <c r="E220" s="39" t="s">
        <v>5</v>
      </c>
    </row>
    <row r="221" spans="1:5" ht="12.75">
      <c r="A221" s="35" t="s">
        <v>55</v>
      </c>
      <c r="E221" s="40" t="s">
        <v>2296</v>
      </c>
    </row>
    <row r="222" spans="1:5" ht="89.25">
      <c r="A222" t="s">
        <v>56</v>
      </c>
      <c r="E222" s="39" t="s">
        <v>2537</v>
      </c>
    </row>
    <row r="223" spans="1:16" ht="12.75">
      <c r="A223" t="s">
        <v>49</v>
      </c>
      <c s="34" t="s">
        <v>595</v>
      </c>
      <c s="34" t="s">
        <v>10614</v>
      </c>
      <c s="35" t="s">
        <v>5</v>
      </c>
      <c s="6" t="s">
        <v>9607</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51">
      <c r="A226" t="s">
        <v>56</v>
      </c>
      <c r="E226" s="39" t="s">
        <v>11167</v>
      </c>
    </row>
    <row r="227" spans="1:16" ht="25.5">
      <c r="A227" t="s">
        <v>49</v>
      </c>
      <c s="34" t="s">
        <v>599</v>
      </c>
      <c s="34" t="s">
        <v>10615</v>
      </c>
      <c s="35" t="s">
        <v>5</v>
      </c>
      <c s="6" t="s">
        <v>9609</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2296</v>
      </c>
    </row>
    <row r="230" spans="1:5" ht="76.5">
      <c r="A230" t="s">
        <v>56</v>
      </c>
      <c r="E230" s="39" t="s">
        <v>11168</v>
      </c>
    </row>
    <row r="231" spans="1:16" ht="25.5">
      <c r="A231" t="s">
        <v>49</v>
      </c>
      <c s="34" t="s">
        <v>269</v>
      </c>
      <c s="34" t="s">
        <v>860</v>
      </c>
      <c s="35" t="s">
        <v>5</v>
      </c>
      <c s="6" t="s">
        <v>861</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2296</v>
      </c>
    </row>
    <row r="234" spans="1:5" ht="114.75">
      <c r="A234" t="s">
        <v>56</v>
      </c>
      <c r="E234" s="39" t="s">
        <v>862</v>
      </c>
    </row>
    <row r="235" spans="1:16" ht="38.25">
      <c r="A235" t="s">
        <v>49</v>
      </c>
      <c s="34" t="s">
        <v>273</v>
      </c>
      <c s="34" t="s">
        <v>1817</v>
      </c>
      <c s="35" t="s">
        <v>5</v>
      </c>
      <c s="6" t="s">
        <v>1818</v>
      </c>
      <c s="36" t="s">
        <v>68</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2296</v>
      </c>
    </row>
    <row r="238" spans="1:5" ht="114.75">
      <c r="A238" t="s">
        <v>56</v>
      </c>
      <c r="E238" s="39" t="s">
        <v>862</v>
      </c>
    </row>
    <row r="239" spans="1:16" ht="25.5">
      <c r="A239" t="s">
        <v>49</v>
      </c>
      <c s="34" t="s">
        <v>277</v>
      </c>
      <c s="34" t="s">
        <v>1041</v>
      </c>
      <c s="35" t="s">
        <v>5</v>
      </c>
      <c s="6" t="s">
        <v>1042</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2296</v>
      </c>
    </row>
    <row r="242" spans="1:5" ht="89.25">
      <c r="A242" t="s">
        <v>56</v>
      </c>
      <c r="E242" s="39" t="s">
        <v>1287</v>
      </c>
    </row>
    <row r="243" spans="1:16" ht="12.75">
      <c r="A243" t="s">
        <v>49</v>
      </c>
      <c s="34" t="s">
        <v>281</v>
      </c>
      <c s="34" t="s">
        <v>9604</v>
      </c>
      <c s="35" t="s">
        <v>5</v>
      </c>
      <c s="6" t="s">
        <v>9605</v>
      </c>
      <c s="36" t="s">
        <v>68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2296</v>
      </c>
    </row>
    <row r="246" spans="1:5" ht="76.5">
      <c r="A246" t="s">
        <v>56</v>
      </c>
      <c r="E246" s="39" t="s">
        <v>2551</v>
      </c>
    </row>
    <row r="247" spans="1:16" ht="12.75">
      <c r="A247" t="s">
        <v>49</v>
      </c>
      <c s="34" t="s">
        <v>285</v>
      </c>
      <c s="34" t="s">
        <v>1043</v>
      </c>
      <c s="35" t="s">
        <v>5</v>
      </c>
      <c s="6" t="s">
        <v>1044</v>
      </c>
      <c s="36" t="s">
        <v>486</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2296</v>
      </c>
    </row>
    <row r="250" spans="1:5" ht="89.25">
      <c r="A250" t="s">
        <v>56</v>
      </c>
      <c r="E250" s="39" t="s">
        <v>1544</v>
      </c>
    </row>
    <row r="251" spans="1:16" ht="12.75">
      <c r="A251" t="s">
        <v>49</v>
      </c>
      <c s="34" t="s">
        <v>289</v>
      </c>
      <c s="34" t="s">
        <v>2241</v>
      </c>
      <c s="35" t="s">
        <v>5</v>
      </c>
      <c s="6" t="s">
        <v>2242</v>
      </c>
      <c s="36" t="s">
        <v>486</v>
      </c>
      <c s="37">
        <v>48</v>
      </c>
      <c s="36">
        <v>0</v>
      </c>
      <c s="36">
        <f>ROUND(G251*H251,6)</f>
      </c>
      <c r="L251" s="38">
        <v>0</v>
      </c>
      <c s="32">
        <f>ROUND(ROUND(L251,2)*ROUND(G251,3),2)</f>
      </c>
      <c s="36" t="s">
        <v>53</v>
      </c>
      <c>
        <f>(M251*21)/100</f>
      </c>
      <c t="s">
        <v>27</v>
      </c>
    </row>
    <row r="252" spans="1:5" ht="12.75">
      <c r="A252" s="35" t="s">
        <v>54</v>
      </c>
      <c r="E252" s="39" t="s">
        <v>5</v>
      </c>
    </row>
    <row r="253" spans="1:5" ht="12.75">
      <c r="A253" s="35" t="s">
        <v>55</v>
      </c>
      <c r="E253" s="40" t="s">
        <v>2296</v>
      </c>
    </row>
    <row r="254" spans="1:5" ht="89.25">
      <c r="A254" t="s">
        <v>56</v>
      </c>
      <c r="E254" s="39" t="s">
        <v>2243</v>
      </c>
    </row>
    <row r="255" spans="1:16" ht="12.75">
      <c r="A255" t="s">
        <v>49</v>
      </c>
      <c s="34" t="s">
        <v>293</v>
      </c>
      <c s="34" t="s">
        <v>1968</v>
      </c>
      <c s="35" t="s">
        <v>5</v>
      </c>
      <c s="6" t="s">
        <v>1969</v>
      </c>
      <c s="36" t="s">
        <v>486</v>
      </c>
      <c s="37">
        <v>36</v>
      </c>
      <c s="36">
        <v>0</v>
      </c>
      <c s="36">
        <f>ROUND(G255*H255,6)</f>
      </c>
      <c r="L255" s="38">
        <v>0</v>
      </c>
      <c s="32">
        <f>ROUND(ROUND(L255,2)*ROUND(G255,3),2)</f>
      </c>
      <c s="36" t="s">
        <v>53</v>
      </c>
      <c>
        <f>(M255*21)/100</f>
      </c>
      <c t="s">
        <v>27</v>
      </c>
    </row>
    <row r="256" spans="1:5" ht="12.75">
      <c r="A256" s="35" t="s">
        <v>54</v>
      </c>
      <c r="E256" s="39" t="s">
        <v>5</v>
      </c>
    </row>
    <row r="257" spans="1:5" ht="12.75">
      <c r="A257" s="35" t="s">
        <v>55</v>
      </c>
      <c r="E257" s="40" t="s">
        <v>2296</v>
      </c>
    </row>
    <row r="258" spans="1:5" ht="89.25">
      <c r="A258" t="s">
        <v>56</v>
      </c>
      <c r="E258" s="39" t="s">
        <v>2244</v>
      </c>
    </row>
    <row r="259" spans="1:16" ht="12.75">
      <c r="A259" t="s">
        <v>49</v>
      </c>
      <c s="34" t="s">
        <v>297</v>
      </c>
      <c s="34" t="s">
        <v>2130</v>
      </c>
      <c s="35" t="s">
        <v>5</v>
      </c>
      <c s="6" t="s">
        <v>2131</v>
      </c>
      <c s="36" t="s">
        <v>486</v>
      </c>
      <c s="37">
        <v>48</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89.25">
      <c r="A262" t="s">
        <v>56</v>
      </c>
      <c r="E262" s="39" t="s">
        <v>2132</v>
      </c>
    </row>
    <row r="263" spans="1:13" ht="12.75">
      <c r="A263" t="s">
        <v>46</v>
      </c>
      <c r="C263" s="31" t="s">
        <v>2574</v>
      </c>
      <c r="E263" s="33" t="s">
        <v>2575</v>
      </c>
      <c r="J263" s="32">
        <f>0</f>
      </c>
      <c s="32">
        <f>0</f>
      </c>
      <c s="32">
        <f>0+L264</f>
      </c>
      <c s="32">
        <f>0+M264</f>
      </c>
    </row>
    <row r="264" spans="1:16" ht="12.75">
      <c r="A264" t="s">
        <v>49</v>
      </c>
      <c s="34" t="s">
        <v>301</v>
      </c>
      <c s="34" t="s">
        <v>2829</v>
      </c>
      <c s="35" t="s">
        <v>5</v>
      </c>
      <c s="6" t="s">
        <v>2590</v>
      </c>
      <c s="36" t="s">
        <v>68</v>
      </c>
      <c s="37">
        <v>15</v>
      </c>
      <c s="36">
        <v>0</v>
      </c>
      <c s="36">
        <f>ROUND(G264*H264,6)</f>
      </c>
      <c r="L264" s="38">
        <v>0</v>
      </c>
      <c s="32">
        <f>ROUND(ROUND(L264,2)*ROUND(G264,3),2)</f>
      </c>
      <c s="36" t="s">
        <v>53</v>
      </c>
      <c>
        <f>(M264*21)/100</f>
      </c>
      <c t="s">
        <v>27</v>
      </c>
    </row>
    <row r="265" spans="1:5" ht="12.75">
      <c r="A265" s="35" t="s">
        <v>54</v>
      </c>
      <c r="E265" s="39" t="s">
        <v>5</v>
      </c>
    </row>
    <row r="266" spans="1:5" ht="12.75">
      <c r="A266" s="35" t="s">
        <v>55</v>
      </c>
      <c r="E266" s="40" t="s">
        <v>2296</v>
      </c>
    </row>
    <row r="267" spans="1:5" ht="76.5">
      <c r="A267" t="s">
        <v>56</v>
      </c>
      <c r="E267" s="39" t="s">
        <v>2720</v>
      </c>
    </row>
    <row r="268" spans="1:13" ht="12.75">
      <c r="A268" t="s">
        <v>46</v>
      </c>
      <c r="C268" s="31" t="s">
        <v>1005</v>
      </c>
      <c r="E268" s="33" t="s">
        <v>1006</v>
      </c>
      <c r="J268" s="32">
        <f>0</f>
      </c>
      <c s="32">
        <f>0</f>
      </c>
      <c s="32">
        <f>0+L269+L273+L277+L281</f>
      </c>
      <c s="32">
        <f>0+M269+M273+M277+M281</f>
      </c>
    </row>
    <row r="269" spans="1:16" ht="38.25">
      <c r="A269" t="s">
        <v>49</v>
      </c>
      <c s="34" t="s">
        <v>305</v>
      </c>
      <c s="34" t="s">
        <v>2315</v>
      </c>
      <c s="35" t="s">
        <v>2316</v>
      </c>
      <c s="6" t="s">
        <v>2317</v>
      </c>
      <c s="36" t="s">
        <v>1010</v>
      </c>
      <c s="37">
        <v>0.05</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2296</v>
      </c>
    </row>
    <row r="272" spans="1:5" ht="89.25">
      <c r="A272" t="s">
        <v>56</v>
      </c>
      <c r="E272" s="39" t="s">
        <v>1012</v>
      </c>
    </row>
    <row r="273" spans="1:16" ht="25.5">
      <c r="A273" t="s">
        <v>49</v>
      </c>
      <c s="34" t="s">
        <v>309</v>
      </c>
      <c s="34" t="s">
        <v>1373</v>
      </c>
      <c s="35" t="s">
        <v>1374</v>
      </c>
      <c s="6" t="s">
        <v>1375</v>
      </c>
      <c s="36" t="s">
        <v>1010</v>
      </c>
      <c s="37">
        <v>0.05</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2296</v>
      </c>
    </row>
    <row r="276" spans="1:5" ht="89.25">
      <c r="A276" t="s">
        <v>56</v>
      </c>
      <c r="E276" s="39" t="s">
        <v>1012</v>
      </c>
    </row>
    <row r="277" spans="1:16" ht="25.5">
      <c r="A277" t="s">
        <v>49</v>
      </c>
      <c s="34" t="s">
        <v>313</v>
      </c>
      <c s="34" t="s">
        <v>2318</v>
      </c>
      <c s="35" t="s">
        <v>2319</v>
      </c>
      <c s="6" t="s">
        <v>2320</v>
      </c>
      <c s="36" t="s">
        <v>1010</v>
      </c>
      <c s="37">
        <v>0.05</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2296</v>
      </c>
    </row>
    <row r="280" spans="1:5" ht="12.75">
      <c r="A280" t="s">
        <v>56</v>
      </c>
      <c r="E280" s="39" t="s">
        <v>5</v>
      </c>
    </row>
    <row r="281" spans="1:16" ht="25.5">
      <c r="A281" t="s">
        <v>49</v>
      </c>
      <c s="34" t="s">
        <v>317</v>
      </c>
      <c s="34" t="s">
        <v>2321</v>
      </c>
      <c s="35" t="s">
        <v>2322</v>
      </c>
      <c s="6" t="s">
        <v>2323</v>
      </c>
      <c s="36" t="s">
        <v>1010</v>
      </c>
      <c s="37">
        <v>0.05</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COUNTIFS(L8:L592,"=0",A8:A592,"P")+COUNTIFS(L8:L592,"",A8:A592,"P")+SUM(Q8:Q592)</f>
      </c>
    </row>
    <row r="8" spans="1:13" ht="12.75">
      <c r="A8" t="s">
        <v>44</v>
      </c>
      <c r="C8" s="28" t="s">
        <v>11171</v>
      </c>
      <c r="E8" s="30" t="s">
        <v>11170</v>
      </c>
      <c r="J8" s="29">
        <f>0+J9+J34+J55+J68+J73+J82+J119+J176+J209+J230+J239+J312+J365+J378+J435+J468+J493+J502+J519+J528+J561+J586+J591</f>
      </c>
      <c s="29">
        <f>0+K9+K34+K55+K68+K73+K82+K119+K176+K209+K230+K239+K312+K365+K378+K435+K468+K493+K502+K519+K528+K561+K586+K591</f>
      </c>
      <c s="29">
        <f>0+L9+L34+L55+L68+L73+L82+L119+L176+L209+L230+L239+L312+L365+L378+L435+L468+L493+L502+L519+L528+L561+L586+L591</f>
      </c>
      <c s="29">
        <f>0+M9+M34+M55+M68+M73+M82+M119+M176+M209+M230+M239+M312+M365+M378+M435+M468+M493+M502+M519+M528+M561+M586+M591</f>
      </c>
    </row>
    <row r="9" spans="1:13" ht="12.75">
      <c r="A9" t="s">
        <v>46</v>
      </c>
      <c r="C9" s="31" t="s">
        <v>47</v>
      </c>
      <c r="E9" s="33" t="s">
        <v>48</v>
      </c>
      <c r="J9" s="32">
        <f>0</f>
      </c>
      <c s="32">
        <f>0</f>
      </c>
      <c s="32">
        <f>0+L10+L14+L18+L22+L26+L30</f>
      </c>
      <c s="32">
        <f>0+M10+M14+M18+M22+M26+M30</f>
      </c>
    </row>
    <row r="10" spans="1:16" ht="12.75">
      <c r="A10" t="s">
        <v>49</v>
      </c>
      <c s="34" t="s">
        <v>47</v>
      </c>
      <c s="34" t="s">
        <v>10619</v>
      </c>
      <c s="35" t="s">
        <v>5</v>
      </c>
      <c s="6" t="s">
        <v>10620</v>
      </c>
      <c s="36" t="s">
        <v>1010</v>
      </c>
      <c s="37">
        <v>115.292</v>
      </c>
      <c s="36">
        <v>1</v>
      </c>
      <c s="36">
        <f>ROUND(G10*H10,6)</f>
      </c>
      <c r="L10" s="38">
        <v>0</v>
      </c>
      <c s="32">
        <f>ROUND(ROUND(L10,2)*ROUND(G10,3),2)</f>
      </c>
      <c s="36" t="s">
        <v>3001</v>
      </c>
      <c>
        <f>(M10*21)/100</f>
      </c>
      <c t="s">
        <v>27</v>
      </c>
    </row>
    <row r="11" spans="1:5" ht="12.75">
      <c r="A11" s="35" t="s">
        <v>54</v>
      </c>
      <c r="E11" s="39" t="s">
        <v>10620</v>
      </c>
    </row>
    <row r="12" spans="1:5" ht="76.5">
      <c r="A12" s="35" t="s">
        <v>55</v>
      </c>
      <c r="E12" s="40" t="s">
        <v>11172</v>
      </c>
    </row>
    <row r="13" spans="1:5" ht="12.75">
      <c r="A13" t="s">
        <v>56</v>
      </c>
      <c r="E13" s="39" t="s">
        <v>5</v>
      </c>
    </row>
    <row r="14" spans="1:16" ht="25.5">
      <c r="A14" t="s">
        <v>49</v>
      </c>
      <c s="34" t="s">
        <v>27</v>
      </c>
      <c s="34" t="s">
        <v>4145</v>
      </c>
      <c s="35" t="s">
        <v>5</v>
      </c>
      <c s="6" t="s">
        <v>4147</v>
      </c>
      <c s="36" t="s">
        <v>486</v>
      </c>
      <c s="37">
        <v>1440</v>
      </c>
      <c s="36">
        <v>3E-05</v>
      </c>
      <c s="36">
        <f>ROUND(G14*H14,6)</f>
      </c>
      <c r="L14" s="38">
        <v>0</v>
      </c>
      <c s="32">
        <f>ROUND(ROUND(L14,2)*ROUND(G14,3),2)</f>
      </c>
      <c s="36" t="s">
        <v>3001</v>
      </c>
      <c>
        <f>(M14*21)/100</f>
      </c>
      <c t="s">
        <v>27</v>
      </c>
    </row>
    <row r="15" spans="1:5" ht="25.5">
      <c r="A15" s="35" t="s">
        <v>54</v>
      </c>
      <c r="E15" s="39" t="s">
        <v>4147</v>
      </c>
    </row>
    <row r="16" spans="1:5" ht="51">
      <c r="A16" s="35" t="s">
        <v>55</v>
      </c>
      <c r="E16" s="40" t="s">
        <v>10621</v>
      </c>
    </row>
    <row r="17" spans="1:5" ht="12.75">
      <c r="A17" t="s">
        <v>56</v>
      </c>
      <c r="E17" s="39" t="s">
        <v>5</v>
      </c>
    </row>
    <row r="18" spans="1:16" ht="25.5">
      <c r="A18" t="s">
        <v>49</v>
      </c>
      <c s="34" t="s">
        <v>26</v>
      </c>
      <c s="34" t="s">
        <v>10622</v>
      </c>
      <c s="35" t="s">
        <v>5</v>
      </c>
      <c s="6" t="s">
        <v>10623</v>
      </c>
      <c s="36" t="s">
        <v>52</v>
      </c>
      <c s="37">
        <v>102.817</v>
      </c>
      <c s="36">
        <v>0</v>
      </c>
      <c s="36">
        <f>ROUND(G18*H18,6)</f>
      </c>
      <c r="L18" s="38">
        <v>0</v>
      </c>
      <c s="32">
        <f>ROUND(ROUND(L18,2)*ROUND(G18,3),2)</f>
      </c>
      <c s="36" t="s">
        <v>3001</v>
      </c>
      <c>
        <f>(M18*21)/100</f>
      </c>
      <c t="s">
        <v>27</v>
      </c>
    </row>
    <row r="19" spans="1:5" ht="25.5">
      <c r="A19" s="35" t="s">
        <v>54</v>
      </c>
      <c r="E19" s="39" t="s">
        <v>10623</v>
      </c>
    </row>
    <row r="20" spans="1:5" ht="127.5">
      <c r="A20" s="35" t="s">
        <v>55</v>
      </c>
      <c r="E20" s="40" t="s">
        <v>11173</v>
      </c>
    </row>
    <row r="21" spans="1:5" ht="12.75">
      <c r="A21" t="s">
        <v>56</v>
      </c>
      <c r="E21" s="39" t="s">
        <v>5</v>
      </c>
    </row>
    <row r="22" spans="1:16" ht="25.5">
      <c r="A22" t="s">
        <v>49</v>
      </c>
      <c s="34" t="s">
        <v>65</v>
      </c>
      <c s="34" t="s">
        <v>10625</v>
      </c>
      <c s="35" t="s">
        <v>5</v>
      </c>
      <c s="6" t="s">
        <v>10626</v>
      </c>
      <c s="36" t="s">
        <v>52</v>
      </c>
      <c s="37">
        <v>61.646</v>
      </c>
      <c s="36">
        <v>0</v>
      </c>
      <c s="36">
        <f>ROUND(G22*H22,6)</f>
      </c>
      <c r="L22" s="38">
        <v>0</v>
      </c>
      <c s="32">
        <f>ROUND(ROUND(L22,2)*ROUND(G22,3),2)</f>
      </c>
      <c s="36" t="s">
        <v>3001</v>
      </c>
      <c>
        <f>(M22*21)/100</f>
      </c>
      <c t="s">
        <v>27</v>
      </c>
    </row>
    <row r="23" spans="1:5" ht="25.5">
      <c r="A23" s="35" t="s">
        <v>54</v>
      </c>
      <c r="E23" s="39" t="s">
        <v>10626</v>
      </c>
    </row>
    <row r="24" spans="1:5" ht="191.25">
      <c r="A24" s="35" t="s">
        <v>55</v>
      </c>
      <c r="E24" s="40" t="s">
        <v>11174</v>
      </c>
    </row>
    <row r="25" spans="1:5" ht="12.75">
      <c r="A25" t="s">
        <v>56</v>
      </c>
      <c r="E25" s="39" t="s">
        <v>5</v>
      </c>
    </row>
    <row r="26" spans="1:16" ht="25.5">
      <c r="A26" t="s">
        <v>49</v>
      </c>
      <c s="34" t="s">
        <v>70</v>
      </c>
      <c s="34" t="s">
        <v>10628</v>
      </c>
      <c s="35" t="s">
        <v>5</v>
      </c>
      <c s="6" t="s">
        <v>10629</v>
      </c>
      <c s="36" t="s">
        <v>819</v>
      </c>
      <c s="37">
        <v>120.409</v>
      </c>
      <c s="36">
        <v>0</v>
      </c>
      <c s="36">
        <f>ROUND(G26*H26,6)</f>
      </c>
      <c r="L26" s="38">
        <v>0</v>
      </c>
      <c s="32">
        <f>ROUND(ROUND(L26,2)*ROUND(G26,3),2)</f>
      </c>
      <c s="36" t="s">
        <v>3001</v>
      </c>
      <c>
        <f>(M26*21)/100</f>
      </c>
      <c t="s">
        <v>27</v>
      </c>
    </row>
    <row r="27" spans="1:5" ht="25.5">
      <c r="A27" s="35" t="s">
        <v>54</v>
      </c>
      <c r="E27" s="39" t="s">
        <v>10629</v>
      </c>
    </row>
    <row r="28" spans="1:5" ht="165.75">
      <c r="A28" s="35" t="s">
        <v>55</v>
      </c>
      <c r="E28" s="40" t="s">
        <v>11175</v>
      </c>
    </row>
    <row r="29" spans="1:5" ht="12.75">
      <c r="A29" t="s">
        <v>56</v>
      </c>
      <c r="E29" s="39" t="s">
        <v>5</v>
      </c>
    </row>
    <row r="30" spans="1:16" ht="12.75">
      <c r="A30" t="s">
        <v>49</v>
      </c>
      <c s="34" t="s">
        <v>74</v>
      </c>
      <c s="34" t="s">
        <v>5929</v>
      </c>
      <c s="35" t="s">
        <v>5</v>
      </c>
      <c s="6" t="s">
        <v>5930</v>
      </c>
      <c s="36" t="s">
        <v>1010</v>
      </c>
      <c s="37">
        <v>8.2</v>
      </c>
      <c s="36">
        <v>1</v>
      </c>
      <c s="36">
        <f>ROUND(G30*H30,6)</f>
      </c>
      <c r="L30" s="38">
        <v>0</v>
      </c>
      <c s="32">
        <f>ROUND(ROUND(L30,2)*ROUND(G30,3),2)</f>
      </c>
      <c s="36" t="s">
        <v>3001</v>
      </c>
      <c>
        <f>(M30*21)/100</f>
      </c>
      <c t="s">
        <v>27</v>
      </c>
    </row>
    <row r="31" spans="1:5" ht="12.75">
      <c r="A31" s="35" t="s">
        <v>54</v>
      </c>
      <c r="E31" s="39" t="s">
        <v>5930</v>
      </c>
    </row>
    <row r="32" spans="1:5" ht="51">
      <c r="A32" s="35" t="s">
        <v>55</v>
      </c>
      <c r="E32" s="40" t="s">
        <v>11176</v>
      </c>
    </row>
    <row r="33" spans="1:5" ht="12.75">
      <c r="A33" t="s">
        <v>56</v>
      </c>
      <c r="E33" s="39" t="s">
        <v>5</v>
      </c>
    </row>
    <row r="34" spans="1:13" ht="12.75">
      <c r="A34" t="s">
        <v>46</v>
      </c>
      <c r="C34" s="31" t="s">
        <v>27</v>
      </c>
      <c r="E34" s="33" t="s">
        <v>5931</v>
      </c>
      <c r="J34" s="32">
        <f>0</f>
      </c>
      <c s="32">
        <f>0</f>
      </c>
      <c s="32">
        <f>0+L35+L39+L43+L47+L51</f>
      </c>
      <c s="32">
        <f>0+M35+M39+M43+M47+M51</f>
      </c>
    </row>
    <row r="35" spans="1:16" ht="12.75">
      <c r="A35" t="s">
        <v>49</v>
      </c>
      <c s="34" t="s">
        <v>78</v>
      </c>
      <c s="34" t="s">
        <v>10632</v>
      </c>
      <c s="35" t="s">
        <v>5</v>
      </c>
      <c s="6" t="s">
        <v>10633</v>
      </c>
      <c s="36" t="s">
        <v>52</v>
      </c>
      <c s="37">
        <v>1.628</v>
      </c>
      <c s="36">
        <v>2.30102</v>
      </c>
      <c s="36">
        <f>ROUND(G35*H35,6)</f>
      </c>
      <c r="L35" s="38">
        <v>0</v>
      </c>
      <c s="32">
        <f>ROUND(ROUND(L35,2)*ROUND(G35,3),2)</f>
      </c>
      <c s="36" t="s">
        <v>3001</v>
      </c>
      <c>
        <f>(M35*21)/100</f>
      </c>
      <c t="s">
        <v>27</v>
      </c>
    </row>
    <row r="36" spans="1:5" ht="12.75">
      <c r="A36" s="35" t="s">
        <v>54</v>
      </c>
      <c r="E36" s="39" t="s">
        <v>10633</v>
      </c>
    </row>
    <row r="37" spans="1:5" ht="63.75">
      <c r="A37" s="35" t="s">
        <v>55</v>
      </c>
      <c r="E37" s="40" t="s">
        <v>11177</v>
      </c>
    </row>
    <row r="38" spans="1:5" ht="12.75">
      <c r="A38" t="s">
        <v>56</v>
      </c>
      <c r="E38" s="39" t="s">
        <v>5</v>
      </c>
    </row>
    <row r="39" spans="1:16" ht="25.5">
      <c r="A39" t="s">
        <v>49</v>
      </c>
      <c s="34" t="s">
        <v>82</v>
      </c>
      <c s="34" t="s">
        <v>7371</v>
      </c>
      <c s="35" t="s">
        <v>5</v>
      </c>
      <c s="6" t="s">
        <v>7372</v>
      </c>
      <c s="36" t="s">
        <v>52</v>
      </c>
      <c s="37">
        <v>7.546</v>
      </c>
      <c s="36">
        <v>2.50187</v>
      </c>
      <c s="36">
        <f>ROUND(G39*H39,6)</f>
      </c>
      <c r="L39" s="38">
        <v>0</v>
      </c>
      <c s="32">
        <f>ROUND(ROUND(L39,2)*ROUND(G39,3),2)</f>
      </c>
      <c s="36" t="s">
        <v>3001</v>
      </c>
      <c>
        <f>(M39*21)/100</f>
      </c>
      <c t="s">
        <v>27</v>
      </c>
    </row>
    <row r="40" spans="1:5" ht="25.5">
      <c r="A40" s="35" t="s">
        <v>54</v>
      </c>
      <c r="E40" s="39" t="s">
        <v>7372</v>
      </c>
    </row>
    <row r="41" spans="1:5" ht="63.75">
      <c r="A41" s="35" t="s">
        <v>55</v>
      </c>
      <c r="E41" s="40" t="s">
        <v>11178</v>
      </c>
    </row>
    <row r="42" spans="1:5" ht="12.75">
      <c r="A42" t="s">
        <v>56</v>
      </c>
      <c r="E42" s="39" t="s">
        <v>5</v>
      </c>
    </row>
    <row r="43" spans="1:16" ht="12.75">
      <c r="A43" t="s">
        <v>49</v>
      </c>
      <c s="34" t="s">
        <v>89</v>
      </c>
      <c s="34" t="s">
        <v>9645</v>
      </c>
      <c s="35" t="s">
        <v>5</v>
      </c>
      <c s="6" t="s">
        <v>9647</v>
      </c>
      <c s="36" t="s">
        <v>819</v>
      </c>
      <c s="37">
        <v>7.048</v>
      </c>
      <c s="36">
        <v>0.00247</v>
      </c>
      <c s="36">
        <f>ROUND(G43*H43,6)</f>
      </c>
      <c r="L43" s="38">
        <v>0</v>
      </c>
      <c s="32">
        <f>ROUND(ROUND(L43,2)*ROUND(G43,3),2)</f>
      </c>
      <c s="36" t="s">
        <v>3001</v>
      </c>
      <c>
        <f>(M43*21)/100</f>
      </c>
      <c t="s">
        <v>27</v>
      </c>
    </row>
    <row r="44" spans="1:5" ht="12.75">
      <c r="A44" s="35" t="s">
        <v>54</v>
      </c>
      <c r="E44" s="39" t="s">
        <v>9647</v>
      </c>
    </row>
    <row r="45" spans="1:5" ht="127.5">
      <c r="A45" s="35" t="s">
        <v>55</v>
      </c>
      <c r="E45" s="40" t="s">
        <v>11179</v>
      </c>
    </row>
    <row r="46" spans="1:5" ht="12.75">
      <c r="A46" t="s">
        <v>56</v>
      </c>
      <c r="E46" s="39" t="s">
        <v>5</v>
      </c>
    </row>
    <row r="47" spans="1:16" ht="12.75">
      <c r="A47" t="s">
        <v>49</v>
      </c>
      <c s="34" t="s">
        <v>93</v>
      </c>
      <c s="34" t="s">
        <v>9649</v>
      </c>
      <c s="35" t="s">
        <v>5</v>
      </c>
      <c s="6" t="s">
        <v>9651</v>
      </c>
      <c s="36" t="s">
        <v>819</v>
      </c>
      <c s="37">
        <v>7.048</v>
      </c>
      <c s="36">
        <v>0</v>
      </c>
      <c s="36">
        <f>ROUND(G47*H47,6)</f>
      </c>
      <c r="L47" s="38">
        <v>0</v>
      </c>
      <c s="32">
        <f>ROUND(ROUND(L47,2)*ROUND(G47,3),2)</f>
      </c>
      <c s="36" t="s">
        <v>3001</v>
      </c>
      <c>
        <f>(M47*21)/100</f>
      </c>
      <c t="s">
        <v>27</v>
      </c>
    </row>
    <row r="48" spans="1:5" ht="12.75">
      <c r="A48" s="35" t="s">
        <v>54</v>
      </c>
      <c r="E48" s="39" t="s">
        <v>9651</v>
      </c>
    </row>
    <row r="49" spans="1:5" ht="51">
      <c r="A49" s="35" t="s">
        <v>55</v>
      </c>
      <c r="E49" s="40" t="s">
        <v>11180</v>
      </c>
    </row>
    <row r="50" spans="1:5" ht="12.75">
      <c r="A50" t="s">
        <v>56</v>
      </c>
      <c r="E50" s="39" t="s">
        <v>5</v>
      </c>
    </row>
    <row r="51" spans="1:16" ht="12.75">
      <c r="A51" t="s">
        <v>49</v>
      </c>
      <c s="34" t="s">
        <v>96</v>
      </c>
      <c s="34" t="s">
        <v>4196</v>
      </c>
      <c s="35" t="s">
        <v>5</v>
      </c>
      <c s="6" t="s">
        <v>4198</v>
      </c>
      <c s="36" t="s">
        <v>1010</v>
      </c>
      <c s="37">
        <v>0.601</v>
      </c>
      <c s="36">
        <v>1.06062</v>
      </c>
      <c s="36">
        <f>ROUND(G51*H51,6)</f>
      </c>
      <c r="L51" s="38">
        <v>0</v>
      </c>
      <c s="32">
        <f>ROUND(ROUND(L51,2)*ROUND(G51,3),2)</f>
      </c>
      <c s="36" t="s">
        <v>3001</v>
      </c>
      <c>
        <f>(M51*21)/100</f>
      </c>
      <c t="s">
        <v>27</v>
      </c>
    </row>
    <row r="52" spans="1:5" ht="12.75">
      <c r="A52" s="35" t="s">
        <v>54</v>
      </c>
      <c r="E52" s="39" t="s">
        <v>4198</v>
      </c>
    </row>
    <row r="53" spans="1:5" ht="63.75">
      <c r="A53" s="35" t="s">
        <v>55</v>
      </c>
      <c r="E53" s="40" t="s">
        <v>11181</v>
      </c>
    </row>
    <row r="54" spans="1:5" ht="12.75">
      <c r="A54" t="s">
        <v>56</v>
      </c>
      <c r="E54" s="39" t="s">
        <v>5</v>
      </c>
    </row>
    <row r="55" spans="1:13" ht="12.75">
      <c r="A55" t="s">
        <v>46</v>
      </c>
      <c r="C55" s="31" t="s">
        <v>10639</v>
      </c>
      <c r="E55" s="33" t="s">
        <v>10640</v>
      </c>
      <c r="J55" s="32">
        <f>0</f>
      </c>
      <c s="32">
        <f>0</f>
      </c>
      <c s="32">
        <f>0+L56+L60+L64</f>
      </c>
      <c s="32">
        <f>0+M56+M60+M64</f>
      </c>
    </row>
    <row r="56" spans="1:16" ht="25.5">
      <c r="A56" t="s">
        <v>49</v>
      </c>
      <c s="34" t="s">
        <v>100</v>
      </c>
      <c s="34" t="s">
        <v>10641</v>
      </c>
      <c s="35" t="s">
        <v>5</v>
      </c>
      <c s="6" t="s">
        <v>10642</v>
      </c>
      <c s="36" t="s">
        <v>60</v>
      </c>
      <c s="37">
        <v>9.2</v>
      </c>
      <c s="36">
        <v>0</v>
      </c>
      <c s="36">
        <f>ROUND(G56*H56,6)</f>
      </c>
      <c r="L56" s="38">
        <v>0</v>
      </c>
      <c s="32">
        <f>ROUND(ROUND(L56,2)*ROUND(G56,3),2)</f>
      </c>
      <c s="36" t="s">
        <v>3001</v>
      </c>
      <c>
        <f>(M56*21)/100</f>
      </c>
      <c t="s">
        <v>27</v>
      </c>
    </row>
    <row r="57" spans="1:5" ht="25.5">
      <c r="A57" s="35" t="s">
        <v>54</v>
      </c>
      <c r="E57" s="39" t="s">
        <v>10642</v>
      </c>
    </row>
    <row r="58" spans="1:5" ht="51">
      <c r="A58" s="35" t="s">
        <v>55</v>
      </c>
      <c r="E58" s="40" t="s">
        <v>11182</v>
      </c>
    </row>
    <row r="59" spans="1:5" ht="12.75">
      <c r="A59" t="s">
        <v>56</v>
      </c>
      <c r="E59" s="39" t="s">
        <v>5</v>
      </c>
    </row>
    <row r="60" spans="1:16" ht="25.5">
      <c r="A60" t="s">
        <v>49</v>
      </c>
      <c s="34" t="s">
        <v>104</v>
      </c>
      <c s="34" t="s">
        <v>10644</v>
      </c>
      <c s="35" t="s">
        <v>5</v>
      </c>
      <c s="6" t="s">
        <v>10645</v>
      </c>
      <c s="36" t="s">
        <v>60</v>
      </c>
      <c s="37">
        <v>40</v>
      </c>
      <c s="36">
        <v>0</v>
      </c>
      <c s="36">
        <f>ROUND(G60*H60,6)</f>
      </c>
      <c r="L60" s="38">
        <v>0</v>
      </c>
      <c s="32">
        <f>ROUND(ROUND(L60,2)*ROUND(G60,3),2)</f>
      </c>
      <c s="36" t="s">
        <v>3001</v>
      </c>
      <c>
        <f>(M60*21)/100</f>
      </c>
      <c t="s">
        <v>27</v>
      </c>
    </row>
    <row r="61" spans="1:5" ht="25.5">
      <c r="A61" s="35" t="s">
        <v>54</v>
      </c>
      <c r="E61" s="39" t="s">
        <v>10645</v>
      </c>
    </row>
    <row r="62" spans="1:5" ht="25.5">
      <c r="A62" s="35" t="s">
        <v>55</v>
      </c>
      <c r="E62" s="40" t="s">
        <v>11183</v>
      </c>
    </row>
    <row r="63" spans="1:5" ht="12.75">
      <c r="A63" t="s">
        <v>56</v>
      </c>
      <c r="E63" s="39" t="s">
        <v>5</v>
      </c>
    </row>
    <row r="64" spans="1:16" ht="12.75">
      <c r="A64" t="s">
        <v>49</v>
      </c>
      <c s="34" t="s">
        <v>107</v>
      </c>
      <c s="34" t="s">
        <v>10647</v>
      </c>
      <c s="35" t="s">
        <v>5</v>
      </c>
      <c s="6" t="s">
        <v>10648</v>
      </c>
      <c s="36" t="s">
        <v>2433</v>
      </c>
      <c s="37">
        <v>49.2</v>
      </c>
      <c s="36">
        <v>0.001</v>
      </c>
      <c s="36">
        <f>ROUND(G64*H64,6)</f>
      </c>
      <c r="L64" s="38">
        <v>0</v>
      </c>
      <c s="32">
        <f>ROUND(ROUND(L64,2)*ROUND(G64,3),2)</f>
      </c>
      <c s="36" t="s">
        <v>85</v>
      </c>
      <c>
        <f>(M64*21)/100</f>
      </c>
      <c t="s">
        <v>27</v>
      </c>
    </row>
    <row r="65" spans="1:5" ht="12.75">
      <c r="A65" s="35" t="s">
        <v>54</v>
      </c>
      <c r="E65" s="39" t="s">
        <v>10648</v>
      </c>
    </row>
    <row r="66" spans="1:5" ht="38.25">
      <c r="A66" s="35" t="s">
        <v>55</v>
      </c>
      <c r="E66" s="40" t="s">
        <v>11184</v>
      </c>
    </row>
    <row r="67" spans="1:5" ht="12.75">
      <c r="A67" t="s">
        <v>56</v>
      </c>
      <c r="E67" s="39" t="s">
        <v>5</v>
      </c>
    </row>
    <row r="68" spans="1:13" ht="12.75">
      <c r="A68" t="s">
        <v>46</v>
      </c>
      <c r="C68" s="31" t="s">
        <v>26</v>
      </c>
      <c r="E68" s="33" t="s">
        <v>5936</v>
      </c>
      <c r="J68" s="32">
        <f>0</f>
      </c>
      <c s="32">
        <f>0</f>
      </c>
      <c s="32">
        <f>0+L69</f>
      </c>
      <c s="32">
        <f>0+M69</f>
      </c>
    </row>
    <row r="69" spans="1:16" ht="12.75">
      <c r="A69" t="s">
        <v>49</v>
      </c>
      <c s="34" t="s">
        <v>110</v>
      </c>
      <c s="34" t="s">
        <v>10657</v>
      </c>
      <c s="35" t="s">
        <v>5</v>
      </c>
      <c s="6" t="s">
        <v>10658</v>
      </c>
      <c s="36" t="s">
        <v>10659</v>
      </c>
      <c s="37">
        <v>119.924</v>
      </c>
      <c s="36">
        <v>0</v>
      </c>
      <c s="36">
        <f>ROUND(G69*H69,6)</f>
      </c>
      <c r="L69" s="38">
        <v>0</v>
      </c>
      <c s="32">
        <f>ROUND(ROUND(L69,2)*ROUND(G69,3),2)</f>
      </c>
      <c s="36" t="s">
        <v>85</v>
      </c>
      <c>
        <f>(M69*21)/100</f>
      </c>
      <c t="s">
        <v>27</v>
      </c>
    </row>
    <row r="70" spans="1:5" ht="12.75">
      <c r="A70" s="35" t="s">
        <v>54</v>
      </c>
      <c r="E70" s="39" t="s">
        <v>10658</v>
      </c>
    </row>
    <row r="71" spans="1:5" ht="63.75">
      <c r="A71" s="35" t="s">
        <v>55</v>
      </c>
      <c r="E71" s="40" t="s">
        <v>11185</v>
      </c>
    </row>
    <row r="72" spans="1:5" ht="12.75">
      <c r="A72" t="s">
        <v>56</v>
      </c>
      <c r="E72" s="39" t="s">
        <v>5</v>
      </c>
    </row>
    <row r="73" spans="1:13" ht="12.75">
      <c r="A73" t="s">
        <v>46</v>
      </c>
      <c r="C73" s="31" t="s">
        <v>65</v>
      </c>
      <c r="E73" s="33" t="s">
        <v>3044</v>
      </c>
      <c r="J73" s="32">
        <f>0</f>
      </c>
      <c s="32">
        <f>0</f>
      </c>
      <c s="32">
        <f>0+L74+L78</f>
      </c>
      <c s="32">
        <f>0+M74+M78</f>
      </c>
    </row>
    <row r="74" spans="1:16" ht="38.25">
      <c r="A74" t="s">
        <v>49</v>
      </c>
      <c s="34" t="s">
        <v>113</v>
      </c>
      <c s="34" t="s">
        <v>10667</v>
      </c>
      <c s="35" t="s">
        <v>5</v>
      </c>
      <c s="6" t="s">
        <v>10668</v>
      </c>
      <c s="36" t="s">
        <v>60</v>
      </c>
      <c s="37">
        <v>1.3</v>
      </c>
      <c s="36">
        <v>0.03863</v>
      </c>
      <c s="36">
        <f>ROUND(G74*H74,6)</f>
      </c>
      <c r="L74" s="38">
        <v>0</v>
      </c>
      <c s="32">
        <f>ROUND(ROUND(L74,2)*ROUND(G74,3),2)</f>
      </c>
      <c s="36" t="s">
        <v>3001</v>
      </c>
      <c>
        <f>(M74*21)/100</f>
      </c>
      <c t="s">
        <v>27</v>
      </c>
    </row>
    <row r="75" spans="1:5" ht="51">
      <c r="A75" s="35" t="s">
        <v>54</v>
      </c>
      <c r="E75" s="39" t="s">
        <v>10669</v>
      </c>
    </row>
    <row r="76" spans="1:5" ht="63.75">
      <c r="A76" s="35" t="s">
        <v>55</v>
      </c>
      <c r="E76" s="40" t="s">
        <v>11186</v>
      </c>
    </row>
    <row r="77" spans="1:5" ht="51">
      <c r="A77" t="s">
        <v>56</v>
      </c>
      <c r="E77" s="39" t="s">
        <v>10671</v>
      </c>
    </row>
    <row r="78" spans="1:16" ht="25.5">
      <c r="A78" t="s">
        <v>49</v>
      </c>
      <c s="34" t="s">
        <v>118</v>
      </c>
      <c s="34" t="s">
        <v>11187</v>
      </c>
      <c s="35" t="s">
        <v>5</v>
      </c>
      <c s="6" t="s">
        <v>11188</v>
      </c>
      <c s="36" t="s">
        <v>68</v>
      </c>
      <c s="37">
        <v>1</v>
      </c>
      <c s="36">
        <v>0.138</v>
      </c>
      <c s="36">
        <f>ROUND(G78*H78,6)</f>
      </c>
      <c r="L78" s="38">
        <v>0</v>
      </c>
      <c s="32">
        <f>ROUND(ROUND(L78,2)*ROUND(G78,3),2)</f>
      </c>
      <c s="36" t="s">
        <v>85</v>
      </c>
      <c>
        <f>(M78*21)/100</f>
      </c>
      <c t="s">
        <v>27</v>
      </c>
    </row>
    <row r="79" spans="1:5" ht="25.5">
      <c r="A79" s="35" t="s">
        <v>54</v>
      </c>
      <c r="E79" s="39" t="s">
        <v>11188</v>
      </c>
    </row>
    <row r="80" spans="1:5" ht="63.75">
      <c r="A80" s="35" t="s">
        <v>55</v>
      </c>
      <c r="E80" s="40" t="s">
        <v>11189</v>
      </c>
    </row>
    <row r="81" spans="1:5" ht="12.75">
      <c r="A81" t="s">
        <v>56</v>
      </c>
      <c r="E81" s="39" t="s">
        <v>5</v>
      </c>
    </row>
    <row r="82" spans="1:13" ht="12.75">
      <c r="A82" t="s">
        <v>46</v>
      </c>
      <c r="C82" s="31" t="s">
        <v>74</v>
      </c>
      <c r="E82" s="33" t="s">
        <v>6528</v>
      </c>
      <c r="J82" s="32">
        <f>0</f>
      </c>
      <c s="32">
        <f>0</f>
      </c>
      <c s="32">
        <f>0+L83+L87+L91+L95+L99+L103+L107+L111+L115</f>
      </c>
      <c s="32">
        <f>0+M83+M87+M91+M95+M99+M103+M107+M111+M115</f>
      </c>
    </row>
    <row r="83" spans="1:16" ht="25.5">
      <c r="A83" t="s">
        <v>49</v>
      </c>
      <c s="34" t="s">
        <v>121</v>
      </c>
      <c s="34" t="s">
        <v>10675</v>
      </c>
      <c s="35" t="s">
        <v>5</v>
      </c>
      <c s="6" t="s">
        <v>10676</v>
      </c>
      <c s="36" t="s">
        <v>819</v>
      </c>
      <c s="37">
        <v>24.809</v>
      </c>
      <c s="36">
        <v>0.0065</v>
      </c>
      <c s="36">
        <f>ROUND(G83*H83,6)</f>
      </c>
      <c r="L83" s="38">
        <v>0</v>
      </c>
      <c s="32">
        <f>ROUND(ROUND(L83,2)*ROUND(G83,3),2)</f>
      </c>
      <c s="36" t="s">
        <v>3001</v>
      </c>
      <c>
        <f>(M83*21)/100</f>
      </c>
      <c t="s">
        <v>27</v>
      </c>
    </row>
    <row r="84" spans="1:5" ht="25.5">
      <c r="A84" s="35" t="s">
        <v>54</v>
      </c>
      <c r="E84" s="39" t="s">
        <v>10676</v>
      </c>
    </row>
    <row r="85" spans="1:5" ht="63.75">
      <c r="A85" s="35" t="s">
        <v>55</v>
      </c>
      <c r="E85" s="40" t="s">
        <v>11190</v>
      </c>
    </row>
    <row r="86" spans="1:5" ht="12.75">
      <c r="A86" t="s">
        <v>56</v>
      </c>
      <c r="E86" s="39" t="s">
        <v>5</v>
      </c>
    </row>
    <row r="87" spans="1:16" ht="25.5">
      <c r="A87" t="s">
        <v>49</v>
      </c>
      <c s="34" t="s">
        <v>124</v>
      </c>
      <c s="34" t="s">
        <v>10678</v>
      </c>
      <c s="35" t="s">
        <v>5</v>
      </c>
      <c s="6" t="s">
        <v>10679</v>
      </c>
      <c s="36" t="s">
        <v>819</v>
      </c>
      <c s="37">
        <v>24.809</v>
      </c>
      <c s="36">
        <v>0.0147</v>
      </c>
      <c s="36">
        <f>ROUND(G87*H87,6)</f>
      </c>
      <c r="L87" s="38">
        <v>0</v>
      </c>
      <c s="32">
        <f>ROUND(ROUND(L87,2)*ROUND(G87,3),2)</f>
      </c>
      <c s="36" t="s">
        <v>3001</v>
      </c>
      <c>
        <f>(M87*21)/100</f>
      </c>
      <c t="s">
        <v>27</v>
      </c>
    </row>
    <row r="88" spans="1:5" ht="25.5">
      <c r="A88" s="35" t="s">
        <v>54</v>
      </c>
      <c r="E88" s="39" t="s">
        <v>10679</v>
      </c>
    </row>
    <row r="89" spans="1:5" ht="25.5">
      <c r="A89" s="35" t="s">
        <v>55</v>
      </c>
      <c r="E89" s="40" t="s">
        <v>11191</v>
      </c>
    </row>
    <row r="90" spans="1:5" ht="12.75">
      <c r="A90" t="s">
        <v>56</v>
      </c>
      <c r="E90" s="39" t="s">
        <v>5</v>
      </c>
    </row>
    <row r="91" spans="1:16" ht="25.5">
      <c r="A91" t="s">
        <v>49</v>
      </c>
      <c s="34" t="s">
        <v>127</v>
      </c>
      <c s="34" t="s">
        <v>10681</v>
      </c>
      <c s="35" t="s">
        <v>5</v>
      </c>
      <c s="6" t="s">
        <v>10682</v>
      </c>
      <c s="36" t="s">
        <v>819</v>
      </c>
      <c s="37">
        <v>24.809</v>
      </c>
      <c s="36">
        <v>0.00735</v>
      </c>
      <c s="36">
        <f>ROUND(G91*H91,6)</f>
      </c>
      <c r="L91" s="38">
        <v>0</v>
      </c>
      <c s="32">
        <f>ROUND(ROUND(L91,2)*ROUND(G91,3),2)</f>
      </c>
      <c s="36" t="s">
        <v>3001</v>
      </c>
      <c>
        <f>(M91*21)/100</f>
      </c>
      <c t="s">
        <v>27</v>
      </c>
    </row>
    <row r="92" spans="1:5" ht="25.5">
      <c r="A92" s="35" t="s">
        <v>54</v>
      </c>
      <c r="E92" s="39" t="s">
        <v>10682</v>
      </c>
    </row>
    <row r="93" spans="1:5" ht="25.5">
      <c r="A93" s="35" t="s">
        <v>55</v>
      </c>
      <c r="E93" s="40" t="s">
        <v>11191</v>
      </c>
    </row>
    <row r="94" spans="1:5" ht="12.75">
      <c r="A94" t="s">
        <v>56</v>
      </c>
      <c r="E94" s="39" t="s">
        <v>5</v>
      </c>
    </row>
    <row r="95" spans="1:16" ht="25.5">
      <c r="A95" t="s">
        <v>49</v>
      </c>
      <c s="34" t="s">
        <v>131</v>
      </c>
      <c s="34" t="s">
        <v>10689</v>
      </c>
      <c s="35" t="s">
        <v>5</v>
      </c>
      <c s="6" t="s">
        <v>10690</v>
      </c>
      <c s="36" t="s">
        <v>819</v>
      </c>
      <c s="37">
        <v>86.189</v>
      </c>
      <c s="36">
        <v>0.0065</v>
      </c>
      <c s="36">
        <f>ROUND(G95*H95,6)</f>
      </c>
      <c r="L95" s="38">
        <v>0</v>
      </c>
      <c s="32">
        <f>ROUND(ROUND(L95,2)*ROUND(G95,3),2)</f>
      </c>
      <c s="36" t="s">
        <v>3001</v>
      </c>
      <c>
        <f>(M95*21)/100</f>
      </c>
      <c t="s">
        <v>27</v>
      </c>
    </row>
    <row r="96" spans="1:5" ht="25.5">
      <c r="A96" s="35" t="s">
        <v>54</v>
      </c>
      <c r="E96" s="39" t="s">
        <v>10690</v>
      </c>
    </row>
    <row r="97" spans="1:5" ht="63.75">
      <c r="A97" s="35" t="s">
        <v>55</v>
      </c>
      <c r="E97" s="40" t="s">
        <v>11192</v>
      </c>
    </row>
    <row r="98" spans="1:5" ht="12.75">
      <c r="A98" t="s">
        <v>56</v>
      </c>
      <c r="E98" s="39" t="s">
        <v>5</v>
      </c>
    </row>
    <row r="99" spans="1:16" ht="25.5">
      <c r="A99" t="s">
        <v>49</v>
      </c>
      <c s="34" t="s">
        <v>135</v>
      </c>
      <c s="34" t="s">
        <v>10692</v>
      </c>
      <c s="35" t="s">
        <v>5</v>
      </c>
      <c s="6" t="s">
        <v>10693</v>
      </c>
      <c s="36" t="s">
        <v>819</v>
      </c>
      <c s="37">
        <v>86.189</v>
      </c>
      <c s="36">
        <v>0.0147</v>
      </c>
      <c s="36">
        <f>ROUND(G99*H99,6)</f>
      </c>
      <c r="L99" s="38">
        <v>0</v>
      </c>
      <c s="32">
        <f>ROUND(ROUND(L99,2)*ROUND(G99,3),2)</f>
      </c>
      <c s="36" t="s">
        <v>3001</v>
      </c>
      <c>
        <f>(M99*21)/100</f>
      </c>
      <c t="s">
        <v>27</v>
      </c>
    </row>
    <row r="100" spans="1:5" ht="25.5">
      <c r="A100" s="35" t="s">
        <v>54</v>
      </c>
      <c r="E100" s="39" t="s">
        <v>10693</v>
      </c>
    </row>
    <row r="101" spans="1:5" ht="25.5">
      <c r="A101" s="35" t="s">
        <v>55</v>
      </c>
      <c r="E101" s="40" t="s">
        <v>11193</v>
      </c>
    </row>
    <row r="102" spans="1:5" ht="12.75">
      <c r="A102" t="s">
        <v>56</v>
      </c>
      <c r="E102" s="39" t="s">
        <v>5</v>
      </c>
    </row>
    <row r="103" spans="1:16" ht="25.5">
      <c r="A103" t="s">
        <v>49</v>
      </c>
      <c s="34" t="s">
        <v>139</v>
      </c>
      <c s="34" t="s">
        <v>10695</v>
      </c>
      <c s="35" t="s">
        <v>5</v>
      </c>
      <c s="6" t="s">
        <v>10696</v>
      </c>
      <c s="36" t="s">
        <v>819</v>
      </c>
      <c s="37">
        <v>86.189</v>
      </c>
      <c s="36">
        <v>0.00735</v>
      </c>
      <c s="36">
        <f>ROUND(G103*H103,6)</f>
      </c>
      <c r="L103" s="38">
        <v>0</v>
      </c>
      <c s="32">
        <f>ROUND(ROUND(L103,2)*ROUND(G103,3),2)</f>
      </c>
      <c s="36" t="s">
        <v>3001</v>
      </c>
      <c>
        <f>(M103*21)/100</f>
      </c>
      <c t="s">
        <v>27</v>
      </c>
    </row>
    <row r="104" spans="1:5" ht="25.5">
      <c r="A104" s="35" t="s">
        <v>54</v>
      </c>
      <c r="E104" s="39" t="s">
        <v>10696</v>
      </c>
    </row>
    <row r="105" spans="1:5" ht="25.5">
      <c r="A105" s="35" t="s">
        <v>55</v>
      </c>
      <c r="E105" s="40" t="s">
        <v>11193</v>
      </c>
    </row>
    <row r="106" spans="1:5" ht="12.75">
      <c r="A106" t="s">
        <v>56</v>
      </c>
      <c r="E106" s="39" t="s">
        <v>5</v>
      </c>
    </row>
    <row r="107" spans="1:16" ht="25.5">
      <c r="A107" t="s">
        <v>49</v>
      </c>
      <c s="34" t="s">
        <v>142</v>
      </c>
      <c s="34" t="s">
        <v>10703</v>
      </c>
      <c s="35" t="s">
        <v>5</v>
      </c>
      <c s="6" t="s">
        <v>11194</v>
      </c>
      <c s="36" t="s">
        <v>819</v>
      </c>
      <c s="37">
        <v>82.245</v>
      </c>
      <c s="36">
        <v>0.0102</v>
      </c>
      <c s="36">
        <f>ROUND(G107*H107,6)</f>
      </c>
      <c r="L107" s="38">
        <v>0</v>
      </c>
      <c s="32">
        <f>ROUND(ROUND(L107,2)*ROUND(G107,3),2)</f>
      </c>
      <c s="36" t="s">
        <v>85</v>
      </c>
      <c>
        <f>(M107*21)/100</f>
      </c>
      <c t="s">
        <v>27</v>
      </c>
    </row>
    <row r="108" spans="1:5" ht="25.5">
      <c r="A108" s="35" t="s">
        <v>54</v>
      </c>
      <c r="E108" s="39" t="s">
        <v>11194</v>
      </c>
    </row>
    <row r="109" spans="1:5" ht="114.75">
      <c r="A109" s="35" t="s">
        <v>55</v>
      </c>
      <c r="E109" s="40" t="s">
        <v>11195</v>
      </c>
    </row>
    <row r="110" spans="1:5" ht="12.75">
      <c r="A110" t="s">
        <v>56</v>
      </c>
      <c r="E110" s="39" t="s">
        <v>5</v>
      </c>
    </row>
    <row r="111" spans="1:16" ht="25.5">
      <c r="A111" t="s">
        <v>49</v>
      </c>
      <c s="34" t="s">
        <v>146</v>
      </c>
      <c s="34" t="s">
        <v>10706</v>
      </c>
      <c s="35" t="s">
        <v>5</v>
      </c>
      <c s="6" t="s">
        <v>10707</v>
      </c>
      <c s="36" t="s">
        <v>819</v>
      </c>
      <c s="37">
        <v>24.558</v>
      </c>
      <c s="36">
        <v>0.0208</v>
      </c>
      <c s="36">
        <f>ROUND(G111*H111,6)</f>
      </c>
      <c r="L111" s="38">
        <v>0</v>
      </c>
      <c s="32">
        <f>ROUND(ROUND(L111,2)*ROUND(G111,3),2)</f>
      </c>
      <c s="36" t="s">
        <v>85</v>
      </c>
      <c>
        <f>(M111*21)/100</f>
      </c>
      <c t="s">
        <v>27</v>
      </c>
    </row>
    <row r="112" spans="1:5" ht="25.5">
      <c r="A112" s="35" t="s">
        <v>54</v>
      </c>
      <c r="E112" s="39" t="s">
        <v>10707</v>
      </c>
    </row>
    <row r="113" spans="1:5" ht="280.5">
      <c r="A113" s="35" t="s">
        <v>55</v>
      </c>
      <c r="E113" s="40" t="s">
        <v>11196</v>
      </c>
    </row>
    <row r="114" spans="1:5" ht="12.75">
      <c r="A114" t="s">
        <v>56</v>
      </c>
      <c r="E114" s="39" t="s">
        <v>5</v>
      </c>
    </row>
    <row r="115" spans="1:16" ht="38.25">
      <c r="A115" t="s">
        <v>49</v>
      </c>
      <c s="34" t="s">
        <v>149</v>
      </c>
      <c s="34" t="s">
        <v>10709</v>
      </c>
      <c s="35" t="s">
        <v>5</v>
      </c>
      <c s="6" t="s">
        <v>11197</v>
      </c>
      <c s="36" t="s">
        <v>819</v>
      </c>
      <c s="37">
        <v>83.689</v>
      </c>
      <c s="36">
        <v>0.01368</v>
      </c>
      <c s="36">
        <f>ROUND(G115*H115,6)</f>
      </c>
      <c r="L115" s="38">
        <v>0</v>
      </c>
      <c s="32">
        <f>ROUND(ROUND(L115,2)*ROUND(G115,3),2)</f>
      </c>
      <c s="36" t="s">
        <v>85</v>
      </c>
      <c>
        <f>(M115*21)/100</f>
      </c>
      <c t="s">
        <v>27</v>
      </c>
    </row>
    <row r="116" spans="1:5" ht="51">
      <c r="A116" s="35" t="s">
        <v>54</v>
      </c>
      <c r="E116" s="39" t="s">
        <v>11198</v>
      </c>
    </row>
    <row r="117" spans="1:5" ht="140.25">
      <c r="A117" s="35" t="s">
        <v>55</v>
      </c>
      <c r="E117" s="40" t="s">
        <v>11199</v>
      </c>
    </row>
    <row r="118" spans="1:5" ht="12.75">
      <c r="A118" t="s">
        <v>56</v>
      </c>
      <c r="E118" s="39" t="s">
        <v>5</v>
      </c>
    </row>
    <row r="119" spans="1:13" ht="12.75">
      <c r="A119" t="s">
        <v>46</v>
      </c>
      <c r="C119" s="31" t="s">
        <v>3444</v>
      </c>
      <c r="E119" s="33" t="s">
        <v>7467</v>
      </c>
      <c r="J119" s="32">
        <f>0</f>
      </c>
      <c s="32">
        <f>0</f>
      </c>
      <c s="32">
        <f>0+L120+L124+L128+L132+L136+L140+L144+L148+L152+L156+L160+L164+L168+L172</f>
      </c>
      <c s="32">
        <f>0+M120+M124+M128+M132+M136+M140+M144+M148+M152+M156+M160+M164+M168+M172</f>
      </c>
    </row>
    <row r="120" spans="1:16" ht="12.75">
      <c r="A120" t="s">
        <v>49</v>
      </c>
      <c s="34" t="s">
        <v>153</v>
      </c>
      <c s="34" t="s">
        <v>7468</v>
      </c>
      <c s="35" t="s">
        <v>5</v>
      </c>
      <c s="6" t="s">
        <v>7469</v>
      </c>
      <c s="36" t="s">
        <v>1010</v>
      </c>
      <c s="37">
        <v>0.022</v>
      </c>
      <c s="36">
        <v>1</v>
      </c>
      <c s="36">
        <f>ROUND(G120*H120,6)</f>
      </c>
      <c r="L120" s="38">
        <v>0</v>
      </c>
      <c s="32">
        <f>ROUND(ROUND(L120,2)*ROUND(G120,3),2)</f>
      </c>
      <c s="36" t="s">
        <v>3001</v>
      </c>
      <c>
        <f>(M120*21)/100</f>
      </c>
      <c t="s">
        <v>27</v>
      </c>
    </row>
    <row r="121" spans="1:5" ht="12.75">
      <c r="A121" s="35" t="s">
        <v>54</v>
      </c>
      <c r="E121" s="39" t="s">
        <v>7469</v>
      </c>
    </row>
    <row r="122" spans="1:5" ht="51">
      <c r="A122" s="35" t="s">
        <v>55</v>
      </c>
      <c r="E122" s="40" t="s">
        <v>11200</v>
      </c>
    </row>
    <row r="123" spans="1:5" ht="12.75">
      <c r="A123" t="s">
        <v>56</v>
      </c>
      <c r="E123" s="39" t="s">
        <v>5</v>
      </c>
    </row>
    <row r="124" spans="1:16" ht="25.5">
      <c r="A124" t="s">
        <v>49</v>
      </c>
      <c s="34" t="s">
        <v>158</v>
      </c>
      <c s="34" t="s">
        <v>9967</v>
      </c>
      <c s="35" t="s">
        <v>5</v>
      </c>
      <c s="6" t="s">
        <v>9968</v>
      </c>
      <c s="36" t="s">
        <v>819</v>
      </c>
      <c s="37">
        <v>85.58</v>
      </c>
      <c s="36">
        <v>0.0054</v>
      </c>
      <c s="36">
        <f>ROUND(G124*H124,6)</f>
      </c>
      <c r="L124" s="38">
        <v>0</v>
      </c>
      <c s="32">
        <f>ROUND(ROUND(L124,2)*ROUND(G124,3),2)</f>
      </c>
      <c s="36" t="s">
        <v>3001</v>
      </c>
      <c>
        <f>(M124*21)/100</f>
      </c>
      <c t="s">
        <v>27</v>
      </c>
    </row>
    <row r="125" spans="1:5" ht="25.5">
      <c r="A125" s="35" t="s">
        <v>54</v>
      </c>
      <c r="E125" s="39" t="s">
        <v>9968</v>
      </c>
    </row>
    <row r="126" spans="1:5" ht="12.75">
      <c r="A126" s="35" t="s">
        <v>55</v>
      </c>
      <c r="E126" s="40" t="s">
        <v>5</v>
      </c>
    </row>
    <row r="127" spans="1:5" ht="12.75">
      <c r="A127" t="s">
        <v>56</v>
      </c>
      <c r="E127" s="39" t="s">
        <v>5</v>
      </c>
    </row>
    <row r="128" spans="1:16" ht="25.5">
      <c r="A128" t="s">
        <v>49</v>
      </c>
      <c s="34" t="s">
        <v>162</v>
      </c>
      <c s="34" t="s">
        <v>8190</v>
      </c>
      <c s="35" t="s">
        <v>5</v>
      </c>
      <c s="6" t="s">
        <v>8191</v>
      </c>
      <c s="36" t="s">
        <v>819</v>
      </c>
      <c s="37">
        <v>73.712</v>
      </c>
      <c s="36">
        <v>0.0054</v>
      </c>
      <c s="36">
        <f>ROUND(G128*H128,6)</f>
      </c>
      <c r="L128" s="38">
        <v>0</v>
      </c>
      <c s="32">
        <f>ROUND(ROUND(L128,2)*ROUND(G128,3),2)</f>
      </c>
      <c s="36" t="s">
        <v>3001</v>
      </c>
      <c>
        <f>(M128*21)/100</f>
      </c>
      <c t="s">
        <v>27</v>
      </c>
    </row>
    <row r="129" spans="1:5" ht="25.5">
      <c r="A129" s="35" t="s">
        <v>54</v>
      </c>
      <c r="E129" s="39" t="s">
        <v>8191</v>
      </c>
    </row>
    <row r="130" spans="1:5" ht="38.25">
      <c r="A130" s="35" t="s">
        <v>55</v>
      </c>
      <c r="E130" s="40" t="s">
        <v>11201</v>
      </c>
    </row>
    <row r="131" spans="1:5" ht="12.75">
      <c r="A131" t="s">
        <v>56</v>
      </c>
      <c r="E131" s="39" t="s">
        <v>5</v>
      </c>
    </row>
    <row r="132" spans="1:16" ht="25.5">
      <c r="A132" t="s">
        <v>49</v>
      </c>
      <c s="34" t="s">
        <v>166</v>
      </c>
      <c s="34" t="s">
        <v>7477</v>
      </c>
      <c s="35" t="s">
        <v>5</v>
      </c>
      <c s="6" t="s">
        <v>7478</v>
      </c>
      <c s="36" t="s">
        <v>819</v>
      </c>
      <c s="37">
        <v>30.185</v>
      </c>
      <c s="36">
        <v>0</v>
      </c>
      <c s="36">
        <f>ROUND(G132*H132,6)</f>
      </c>
      <c r="L132" s="38">
        <v>0</v>
      </c>
      <c s="32">
        <f>ROUND(ROUND(L132,2)*ROUND(G132,3),2)</f>
      </c>
      <c s="36" t="s">
        <v>3001</v>
      </c>
      <c>
        <f>(M132*21)/100</f>
      </c>
      <c t="s">
        <v>27</v>
      </c>
    </row>
    <row r="133" spans="1:5" ht="25.5">
      <c r="A133" s="35" t="s">
        <v>54</v>
      </c>
      <c r="E133" s="39" t="s">
        <v>7478</v>
      </c>
    </row>
    <row r="134" spans="1:5" ht="76.5">
      <c r="A134" s="35" t="s">
        <v>55</v>
      </c>
      <c r="E134" s="40" t="s">
        <v>11202</v>
      </c>
    </row>
    <row r="135" spans="1:5" ht="12.75">
      <c r="A135" t="s">
        <v>56</v>
      </c>
      <c r="E135" s="39" t="s">
        <v>5</v>
      </c>
    </row>
    <row r="136" spans="1:16" ht="25.5">
      <c r="A136" t="s">
        <v>49</v>
      </c>
      <c s="34" t="s">
        <v>169</v>
      </c>
      <c s="34" t="s">
        <v>7482</v>
      </c>
      <c s="35" t="s">
        <v>5</v>
      </c>
      <c s="6" t="s">
        <v>7483</v>
      </c>
      <c s="36" t="s">
        <v>819</v>
      </c>
      <c s="37">
        <v>33.972</v>
      </c>
      <c s="36">
        <v>0</v>
      </c>
      <c s="36">
        <f>ROUND(G136*H136,6)</f>
      </c>
      <c r="L136" s="38">
        <v>0</v>
      </c>
      <c s="32">
        <f>ROUND(ROUND(L136,2)*ROUND(G136,3),2)</f>
      </c>
      <c s="36" t="s">
        <v>3001</v>
      </c>
      <c>
        <f>(M136*21)/100</f>
      </c>
      <c t="s">
        <v>27</v>
      </c>
    </row>
    <row r="137" spans="1:5" ht="25.5">
      <c r="A137" s="35" t="s">
        <v>54</v>
      </c>
      <c r="E137" s="39" t="s">
        <v>7483</v>
      </c>
    </row>
    <row r="138" spans="1:5" ht="76.5">
      <c r="A138" s="35" t="s">
        <v>55</v>
      </c>
      <c r="E138" s="40" t="s">
        <v>11203</v>
      </c>
    </row>
    <row r="139" spans="1:5" ht="12.75">
      <c r="A139" t="s">
        <v>56</v>
      </c>
      <c r="E139" s="39" t="s">
        <v>5</v>
      </c>
    </row>
    <row r="140" spans="1:16" ht="12.75">
      <c r="A140" t="s">
        <v>49</v>
      </c>
      <c s="34" t="s">
        <v>184</v>
      </c>
      <c s="34" t="s">
        <v>8207</v>
      </c>
      <c s="35" t="s">
        <v>5</v>
      </c>
      <c s="6" t="s">
        <v>8208</v>
      </c>
      <c s="36" t="s">
        <v>819</v>
      </c>
      <c s="37">
        <v>60.37</v>
      </c>
      <c s="36">
        <v>0.0004</v>
      </c>
      <c s="36">
        <f>ROUND(G140*H140,6)</f>
      </c>
      <c r="L140" s="38">
        <v>0</v>
      </c>
      <c s="32">
        <f>ROUND(ROUND(L140,2)*ROUND(G140,3),2)</f>
      </c>
      <c s="36" t="s">
        <v>3001</v>
      </c>
      <c>
        <f>(M140*21)/100</f>
      </c>
      <c t="s">
        <v>27</v>
      </c>
    </row>
    <row r="141" spans="1:5" ht="12.75">
      <c r="A141" s="35" t="s">
        <v>54</v>
      </c>
      <c r="E141" s="39" t="s">
        <v>8208</v>
      </c>
    </row>
    <row r="142" spans="1:5" ht="76.5">
      <c r="A142" s="35" t="s">
        <v>55</v>
      </c>
      <c r="E142" s="40" t="s">
        <v>11204</v>
      </c>
    </row>
    <row r="143" spans="1:5" ht="12.75">
      <c r="A143" t="s">
        <v>56</v>
      </c>
      <c r="E143" s="39" t="s">
        <v>5</v>
      </c>
    </row>
    <row r="144" spans="1:16" ht="12.75">
      <c r="A144" t="s">
        <v>49</v>
      </c>
      <c s="34" t="s">
        <v>189</v>
      </c>
      <c s="34" t="s">
        <v>8210</v>
      </c>
      <c s="35" t="s">
        <v>5</v>
      </c>
      <c s="6" t="s">
        <v>8211</v>
      </c>
      <c s="36" t="s">
        <v>819</v>
      </c>
      <c s="37">
        <v>67.944</v>
      </c>
      <c s="36">
        <v>0.0004</v>
      </c>
      <c s="36">
        <f>ROUND(G144*H144,6)</f>
      </c>
      <c r="L144" s="38">
        <v>0</v>
      </c>
      <c s="32">
        <f>ROUND(ROUND(L144,2)*ROUND(G144,3),2)</f>
      </c>
      <c s="36" t="s">
        <v>3001</v>
      </c>
      <c>
        <f>(M144*21)/100</f>
      </c>
      <c t="s">
        <v>27</v>
      </c>
    </row>
    <row r="145" spans="1:5" ht="12.75">
      <c r="A145" s="35" t="s">
        <v>54</v>
      </c>
      <c r="E145" s="39" t="s">
        <v>8211</v>
      </c>
    </row>
    <row r="146" spans="1:5" ht="76.5">
      <c r="A146" s="35" t="s">
        <v>55</v>
      </c>
      <c r="E146" s="40" t="s">
        <v>11205</v>
      </c>
    </row>
    <row r="147" spans="1:5" ht="12.75">
      <c r="A147" t="s">
        <v>56</v>
      </c>
      <c r="E147" s="39" t="s">
        <v>5</v>
      </c>
    </row>
    <row r="148" spans="1:16" ht="25.5">
      <c r="A148" t="s">
        <v>49</v>
      </c>
      <c s="34" t="s">
        <v>193</v>
      </c>
      <c s="34" t="s">
        <v>10721</v>
      </c>
      <c s="35" t="s">
        <v>5</v>
      </c>
      <c s="6" t="s">
        <v>10722</v>
      </c>
      <c s="36" t="s">
        <v>819</v>
      </c>
      <c s="37">
        <v>30.576</v>
      </c>
      <c s="36">
        <v>5E-05</v>
      </c>
      <c s="36">
        <f>ROUND(G148*H148,6)</f>
      </c>
      <c r="L148" s="38">
        <v>0</v>
      </c>
      <c s="32">
        <f>ROUND(ROUND(L148,2)*ROUND(G148,3),2)</f>
      </c>
      <c s="36" t="s">
        <v>3001</v>
      </c>
      <c>
        <f>(M148*21)/100</f>
      </c>
      <c t="s">
        <v>27</v>
      </c>
    </row>
    <row r="149" spans="1:5" ht="25.5">
      <c r="A149" s="35" t="s">
        <v>54</v>
      </c>
      <c r="E149" s="39" t="s">
        <v>10722</v>
      </c>
    </row>
    <row r="150" spans="1:5" ht="76.5">
      <c r="A150" s="35" t="s">
        <v>55</v>
      </c>
      <c r="E150" s="40" t="s">
        <v>11206</v>
      </c>
    </row>
    <row r="151" spans="1:5" ht="12.75">
      <c r="A151" t="s">
        <v>56</v>
      </c>
      <c r="E151" s="39" t="s">
        <v>5</v>
      </c>
    </row>
    <row r="152" spans="1:16" ht="25.5">
      <c r="A152" t="s">
        <v>49</v>
      </c>
      <c s="34" t="s">
        <v>197</v>
      </c>
      <c s="34" t="s">
        <v>10724</v>
      </c>
      <c s="35" t="s">
        <v>5</v>
      </c>
      <c s="6" t="s">
        <v>10725</v>
      </c>
      <c s="36" t="s">
        <v>819</v>
      </c>
      <c s="37">
        <v>73.853</v>
      </c>
      <c s="36">
        <v>0.00023</v>
      </c>
      <c s="36">
        <f>ROUND(G152*H152,6)</f>
      </c>
      <c r="L152" s="38">
        <v>0</v>
      </c>
      <c s="32">
        <f>ROUND(ROUND(L152,2)*ROUND(G152,3),2)</f>
      </c>
      <c s="36" t="s">
        <v>3001</v>
      </c>
      <c>
        <f>(M152*21)/100</f>
      </c>
      <c t="s">
        <v>27</v>
      </c>
    </row>
    <row r="153" spans="1:5" ht="25.5">
      <c r="A153" s="35" t="s">
        <v>54</v>
      </c>
      <c r="E153" s="39" t="s">
        <v>10725</v>
      </c>
    </row>
    <row r="154" spans="1:5" ht="76.5">
      <c r="A154" s="35" t="s">
        <v>55</v>
      </c>
      <c r="E154" s="40" t="s">
        <v>11207</v>
      </c>
    </row>
    <row r="155" spans="1:5" ht="12.75">
      <c r="A155" t="s">
        <v>56</v>
      </c>
      <c r="E155" s="39" t="s">
        <v>5</v>
      </c>
    </row>
    <row r="156" spans="1:16" ht="38.25">
      <c r="A156" t="s">
        <v>49</v>
      </c>
      <c s="34" t="s">
        <v>201</v>
      </c>
      <c s="34" t="s">
        <v>7492</v>
      </c>
      <c s="35" t="s">
        <v>5</v>
      </c>
      <c s="6" t="s">
        <v>7493</v>
      </c>
      <c s="36" t="s">
        <v>1010</v>
      </c>
      <c s="37">
        <v>0.972</v>
      </c>
      <c s="36">
        <v>0</v>
      </c>
      <c s="36">
        <f>ROUND(G156*H156,6)</f>
      </c>
      <c r="L156" s="38">
        <v>0</v>
      </c>
      <c s="32">
        <f>ROUND(ROUND(L156,2)*ROUND(G156,3),2)</f>
      </c>
      <c s="36" t="s">
        <v>3001</v>
      </c>
      <c>
        <f>(M156*21)/100</f>
      </c>
      <c t="s">
        <v>27</v>
      </c>
    </row>
    <row r="157" spans="1:5" ht="38.25">
      <c r="A157" s="35" t="s">
        <v>54</v>
      </c>
      <c r="E157" s="39" t="s">
        <v>7494</v>
      </c>
    </row>
    <row r="158" spans="1:5" ht="12.75">
      <c r="A158" s="35" t="s">
        <v>55</v>
      </c>
      <c r="E158" s="40" t="s">
        <v>5</v>
      </c>
    </row>
    <row r="159" spans="1:5" ht="12.75">
      <c r="A159" t="s">
        <v>56</v>
      </c>
      <c r="E159" s="39" t="s">
        <v>5</v>
      </c>
    </row>
    <row r="160" spans="1:16" ht="25.5">
      <c r="A160" t="s">
        <v>49</v>
      </c>
      <c s="34" t="s">
        <v>205</v>
      </c>
      <c s="34" t="s">
        <v>10727</v>
      </c>
      <c s="35" t="s">
        <v>5</v>
      </c>
      <c s="6" t="s">
        <v>11208</v>
      </c>
      <c s="36" t="s">
        <v>819</v>
      </c>
      <c s="37">
        <v>30.477</v>
      </c>
      <c s="36">
        <v>0.00016</v>
      </c>
      <c s="36">
        <f>ROUND(G160*H160,6)</f>
      </c>
      <c r="L160" s="38">
        <v>0</v>
      </c>
      <c s="32">
        <f>ROUND(ROUND(L160,2)*ROUND(G160,3),2)</f>
      </c>
      <c s="36" t="s">
        <v>85</v>
      </c>
      <c>
        <f>(M160*21)/100</f>
      </c>
      <c t="s">
        <v>27</v>
      </c>
    </row>
    <row r="161" spans="1:5" ht="25.5">
      <c r="A161" s="35" t="s">
        <v>54</v>
      </c>
      <c r="E161" s="39" t="s">
        <v>11208</v>
      </c>
    </row>
    <row r="162" spans="1:5" ht="12.75">
      <c r="A162" s="35" t="s">
        <v>55</v>
      </c>
      <c r="E162" s="40" t="s">
        <v>5</v>
      </c>
    </row>
    <row r="163" spans="1:5" ht="12.75">
      <c r="A163" t="s">
        <v>56</v>
      </c>
      <c r="E163" s="39" t="s">
        <v>5</v>
      </c>
    </row>
    <row r="164" spans="1:16" ht="25.5">
      <c r="A164" t="s">
        <v>49</v>
      </c>
      <c s="34" t="s">
        <v>209</v>
      </c>
      <c s="34" t="s">
        <v>10729</v>
      </c>
      <c s="35" t="s">
        <v>5</v>
      </c>
      <c s="6" t="s">
        <v>10730</v>
      </c>
      <c s="36" t="s">
        <v>819</v>
      </c>
      <c s="37">
        <v>114.872</v>
      </c>
      <c s="36">
        <v>0.00013</v>
      </c>
      <c s="36">
        <f>ROUND(G164*H164,6)</f>
      </c>
      <c r="L164" s="38">
        <v>0</v>
      </c>
      <c s="32">
        <f>ROUND(ROUND(L164,2)*ROUND(G164,3),2)</f>
      </c>
      <c s="36" t="s">
        <v>85</v>
      </c>
      <c>
        <f>(M164*21)/100</f>
      </c>
      <c t="s">
        <v>27</v>
      </c>
    </row>
    <row r="165" spans="1:5" ht="25.5">
      <c r="A165" s="35" t="s">
        <v>54</v>
      </c>
      <c r="E165" s="39" t="s">
        <v>10730</v>
      </c>
    </row>
    <row r="166" spans="1:5" ht="51">
      <c r="A166" s="35" t="s">
        <v>55</v>
      </c>
      <c r="E166" s="40" t="s">
        <v>11209</v>
      </c>
    </row>
    <row r="167" spans="1:5" ht="12.75">
      <c r="A167" t="s">
        <v>56</v>
      </c>
      <c r="E167" s="39" t="s">
        <v>5</v>
      </c>
    </row>
    <row r="168" spans="1:16" ht="25.5">
      <c r="A168" t="s">
        <v>49</v>
      </c>
      <c s="34" t="s">
        <v>213</v>
      </c>
      <c s="34" t="s">
        <v>8222</v>
      </c>
      <c s="35" t="s">
        <v>5</v>
      </c>
      <c s="6" t="s">
        <v>11210</v>
      </c>
      <c s="36" t="s">
        <v>528</v>
      </c>
      <c s="37">
        <v>1</v>
      </c>
      <c s="36">
        <v>0</v>
      </c>
      <c s="36">
        <f>ROUND(G168*H168,6)</f>
      </c>
      <c r="L168" s="38">
        <v>0</v>
      </c>
      <c s="32">
        <f>ROUND(ROUND(L168,2)*ROUND(G168,3),2)</f>
      </c>
      <c s="36" t="s">
        <v>85</v>
      </c>
      <c>
        <f>(M168*21)/100</f>
      </c>
      <c t="s">
        <v>27</v>
      </c>
    </row>
    <row r="169" spans="1:5" ht="25.5">
      <c r="A169" s="35" t="s">
        <v>54</v>
      </c>
      <c r="E169" s="39" t="s">
        <v>11210</v>
      </c>
    </row>
    <row r="170" spans="1:5" ht="38.25">
      <c r="A170" s="35" t="s">
        <v>55</v>
      </c>
      <c r="E170" s="40" t="s">
        <v>8225</v>
      </c>
    </row>
    <row r="171" spans="1:5" ht="12.75">
      <c r="A171" t="s">
        <v>56</v>
      </c>
      <c r="E171" s="39" t="s">
        <v>5</v>
      </c>
    </row>
    <row r="172" spans="1:16" ht="12.75">
      <c r="A172" t="s">
        <v>49</v>
      </c>
      <c s="34" t="s">
        <v>217</v>
      </c>
      <c s="34" t="s">
        <v>10732</v>
      </c>
      <c s="35" t="s">
        <v>5</v>
      </c>
      <c s="6" t="s">
        <v>10733</v>
      </c>
      <c s="36" t="s">
        <v>819</v>
      </c>
      <c s="37">
        <v>28.219</v>
      </c>
      <c s="36">
        <v>0</v>
      </c>
      <c s="36">
        <f>ROUND(G172*H172,6)</f>
      </c>
      <c r="L172" s="38">
        <v>0</v>
      </c>
      <c s="32">
        <f>ROUND(ROUND(L172,2)*ROUND(G172,3),2)</f>
      </c>
      <c s="36" t="s">
        <v>85</v>
      </c>
      <c>
        <f>(M172*21)/100</f>
      </c>
      <c t="s">
        <v>27</v>
      </c>
    </row>
    <row r="173" spans="1:5" ht="12.75">
      <c r="A173" s="35" t="s">
        <v>54</v>
      </c>
      <c r="E173" s="39" t="s">
        <v>10733</v>
      </c>
    </row>
    <row r="174" spans="1:5" ht="63.75">
      <c r="A174" s="35" t="s">
        <v>55</v>
      </c>
      <c r="E174" s="40" t="s">
        <v>11211</v>
      </c>
    </row>
    <row r="175" spans="1:5" ht="12.75">
      <c r="A175" t="s">
        <v>56</v>
      </c>
      <c r="E175" s="39" t="s">
        <v>5</v>
      </c>
    </row>
    <row r="176" spans="1:13" ht="12.75">
      <c r="A176" t="s">
        <v>46</v>
      </c>
      <c r="C176" s="31" t="s">
        <v>9987</v>
      </c>
      <c r="E176" s="33" t="s">
        <v>9988</v>
      </c>
      <c r="J176" s="32">
        <f>0</f>
      </c>
      <c s="32">
        <f>0</f>
      </c>
      <c s="32">
        <f>0+L177+L181+L185+L189+L193+L197+L201+L205</f>
      </c>
      <c s="32">
        <f>0+M177+M181+M185+M189+M193+M197+M201+M205</f>
      </c>
    </row>
    <row r="177" spans="1:16" ht="12.75">
      <c r="A177" t="s">
        <v>49</v>
      </c>
      <c s="34" t="s">
        <v>221</v>
      </c>
      <c s="34" t="s">
        <v>10735</v>
      </c>
      <c s="35" t="s">
        <v>5</v>
      </c>
      <c s="6" t="s">
        <v>10736</v>
      </c>
      <c s="36" t="s">
        <v>819</v>
      </c>
      <c s="37">
        <v>4.476</v>
      </c>
      <c s="36">
        <v>0.00168</v>
      </c>
      <c s="36">
        <f>ROUND(G177*H177,6)</f>
      </c>
      <c r="L177" s="38">
        <v>0</v>
      </c>
      <c s="32">
        <f>ROUND(ROUND(L177,2)*ROUND(G177,3),2)</f>
      </c>
      <c s="36" t="s">
        <v>3001</v>
      </c>
      <c>
        <f>(M177*21)/100</f>
      </c>
      <c t="s">
        <v>27</v>
      </c>
    </row>
    <row r="178" spans="1:5" ht="12.75">
      <c r="A178" s="35" t="s">
        <v>54</v>
      </c>
      <c r="E178" s="39" t="s">
        <v>10736</v>
      </c>
    </row>
    <row r="179" spans="1:5" ht="12.75">
      <c r="A179" s="35" t="s">
        <v>55</v>
      </c>
      <c r="E179" s="40" t="s">
        <v>5</v>
      </c>
    </row>
    <row r="180" spans="1:5" ht="12.75">
      <c r="A180" t="s">
        <v>56</v>
      </c>
      <c r="E180" s="39" t="s">
        <v>5</v>
      </c>
    </row>
    <row r="181" spans="1:16" ht="12.75">
      <c r="A181" t="s">
        <v>49</v>
      </c>
      <c s="34" t="s">
        <v>225</v>
      </c>
      <c s="34" t="s">
        <v>10737</v>
      </c>
      <c s="35" t="s">
        <v>5</v>
      </c>
      <c s="6" t="s">
        <v>10738</v>
      </c>
      <c s="36" t="s">
        <v>68</v>
      </c>
      <c s="37">
        <v>1</v>
      </c>
      <c s="36">
        <v>0.00032</v>
      </c>
      <c s="36">
        <f>ROUND(G181*H181,6)</f>
      </c>
      <c r="L181" s="38">
        <v>0</v>
      </c>
      <c s="32">
        <f>ROUND(ROUND(L181,2)*ROUND(G181,3),2)</f>
      </c>
      <c s="36" t="s">
        <v>3001</v>
      </c>
      <c>
        <f>(M181*21)/100</f>
      </c>
      <c t="s">
        <v>27</v>
      </c>
    </row>
    <row r="182" spans="1:5" ht="12.75">
      <c r="A182" s="35" t="s">
        <v>54</v>
      </c>
      <c r="E182" s="39" t="s">
        <v>10738</v>
      </c>
    </row>
    <row r="183" spans="1:5" ht="12.75">
      <c r="A183" s="35" t="s">
        <v>55</v>
      </c>
      <c r="E183" s="40" t="s">
        <v>5</v>
      </c>
    </row>
    <row r="184" spans="1:5" ht="12.75">
      <c r="A184" t="s">
        <v>56</v>
      </c>
      <c r="E184" s="39" t="s">
        <v>5</v>
      </c>
    </row>
    <row r="185" spans="1:16" ht="12.75">
      <c r="A185" t="s">
        <v>49</v>
      </c>
      <c s="34" t="s">
        <v>229</v>
      </c>
      <c s="34" t="s">
        <v>10739</v>
      </c>
      <c s="35" t="s">
        <v>5</v>
      </c>
      <c s="6" t="s">
        <v>10740</v>
      </c>
      <c s="36" t="s">
        <v>1010</v>
      </c>
      <c s="37">
        <v>0.286</v>
      </c>
      <c s="36">
        <v>1</v>
      </c>
      <c s="36">
        <f>ROUND(G185*H185,6)</f>
      </c>
      <c r="L185" s="38">
        <v>0</v>
      </c>
      <c s="32">
        <f>ROUND(ROUND(L185,2)*ROUND(G185,3),2)</f>
      </c>
      <c s="36" t="s">
        <v>3001</v>
      </c>
      <c>
        <f>(M185*21)/100</f>
      </c>
      <c t="s">
        <v>27</v>
      </c>
    </row>
    <row r="186" spans="1:5" ht="12.75">
      <c r="A186" s="35" t="s">
        <v>54</v>
      </c>
      <c r="E186" s="39" t="s">
        <v>10740</v>
      </c>
    </row>
    <row r="187" spans="1:5" ht="12.75">
      <c r="A187" s="35" t="s">
        <v>55</v>
      </c>
      <c r="E187" s="40" t="s">
        <v>5</v>
      </c>
    </row>
    <row r="188" spans="1:5" ht="12.75">
      <c r="A188" t="s">
        <v>56</v>
      </c>
      <c r="E188" s="39" t="s">
        <v>5</v>
      </c>
    </row>
    <row r="189" spans="1:16" ht="38.25">
      <c r="A189" t="s">
        <v>49</v>
      </c>
      <c s="34" t="s">
        <v>233</v>
      </c>
      <c s="34" t="s">
        <v>10741</v>
      </c>
      <c s="35" t="s">
        <v>5</v>
      </c>
      <c s="6" t="s">
        <v>10742</v>
      </c>
      <c s="36" t="s">
        <v>819</v>
      </c>
      <c s="37">
        <v>3.875</v>
      </c>
      <c s="36">
        <v>0</v>
      </c>
      <c s="36">
        <f>ROUND(G189*H189,6)</f>
      </c>
      <c r="L189" s="38">
        <v>0</v>
      </c>
      <c s="32">
        <f>ROUND(ROUND(L189,2)*ROUND(G189,3),2)</f>
      </c>
      <c s="36" t="s">
        <v>3001</v>
      </c>
      <c>
        <f>(M189*21)/100</f>
      </c>
      <c t="s">
        <v>27</v>
      </c>
    </row>
    <row r="190" spans="1:5" ht="38.25">
      <c r="A190" s="35" t="s">
        <v>54</v>
      </c>
      <c r="E190" s="39" t="s">
        <v>10743</v>
      </c>
    </row>
    <row r="191" spans="1:5" ht="63.75">
      <c r="A191" s="35" t="s">
        <v>55</v>
      </c>
      <c r="E191" s="40" t="s">
        <v>11212</v>
      </c>
    </row>
    <row r="192" spans="1:5" ht="12.75">
      <c r="A192" t="s">
        <v>56</v>
      </c>
      <c r="E192" s="39" t="s">
        <v>5</v>
      </c>
    </row>
    <row r="193" spans="1:16" ht="25.5">
      <c r="A193" t="s">
        <v>49</v>
      </c>
      <c s="34" t="s">
        <v>237</v>
      </c>
      <c s="34" t="s">
        <v>10745</v>
      </c>
      <c s="35" t="s">
        <v>5</v>
      </c>
      <c s="6" t="s">
        <v>10746</v>
      </c>
      <c s="36" t="s">
        <v>819</v>
      </c>
      <c s="37">
        <v>2.79</v>
      </c>
      <c s="36">
        <v>0</v>
      </c>
      <c s="36">
        <f>ROUND(G193*H193,6)</f>
      </c>
      <c r="L193" s="38">
        <v>0</v>
      </c>
      <c s="32">
        <f>ROUND(ROUND(L193,2)*ROUND(G193,3),2)</f>
      </c>
      <c s="36" t="s">
        <v>3001</v>
      </c>
      <c>
        <f>(M193*21)/100</f>
      </c>
      <c t="s">
        <v>27</v>
      </c>
    </row>
    <row r="194" spans="1:5" ht="25.5">
      <c r="A194" s="35" t="s">
        <v>54</v>
      </c>
      <c r="E194" s="39" t="s">
        <v>10746</v>
      </c>
    </row>
    <row r="195" spans="1:5" ht="63.75">
      <c r="A195" s="35" t="s">
        <v>55</v>
      </c>
      <c r="E195" s="40" t="s">
        <v>11213</v>
      </c>
    </row>
    <row r="196" spans="1:5" ht="12.75">
      <c r="A196" t="s">
        <v>56</v>
      </c>
      <c r="E196" s="39" t="s">
        <v>5</v>
      </c>
    </row>
    <row r="197" spans="1:16" ht="25.5">
      <c r="A197" t="s">
        <v>49</v>
      </c>
      <c s="34" t="s">
        <v>241</v>
      </c>
      <c s="34" t="s">
        <v>10748</v>
      </c>
      <c s="35" t="s">
        <v>5</v>
      </c>
      <c s="6" t="s">
        <v>10749</v>
      </c>
      <c s="36" t="s">
        <v>68</v>
      </c>
      <c s="37">
        <v>1</v>
      </c>
      <c s="36">
        <v>0</v>
      </c>
      <c s="36">
        <f>ROUND(G197*H197,6)</f>
      </c>
      <c r="L197" s="38">
        <v>0</v>
      </c>
      <c s="32">
        <f>ROUND(ROUND(L197,2)*ROUND(G197,3),2)</f>
      </c>
      <c s="36" t="s">
        <v>3001</v>
      </c>
      <c>
        <f>(M197*21)/100</f>
      </c>
      <c t="s">
        <v>27</v>
      </c>
    </row>
    <row r="198" spans="1:5" ht="25.5">
      <c r="A198" s="35" t="s">
        <v>54</v>
      </c>
      <c r="E198" s="39" t="s">
        <v>10749</v>
      </c>
    </row>
    <row r="199" spans="1:5" ht="12.75">
      <c r="A199" s="35" t="s">
        <v>55</v>
      </c>
      <c r="E199" s="40" t="s">
        <v>7725</v>
      </c>
    </row>
    <row r="200" spans="1:5" ht="12.75">
      <c r="A200" t="s">
        <v>56</v>
      </c>
      <c r="E200" s="39" t="s">
        <v>5</v>
      </c>
    </row>
    <row r="201" spans="1:16" ht="25.5">
      <c r="A201" t="s">
        <v>49</v>
      </c>
      <c s="34" t="s">
        <v>245</v>
      </c>
      <c s="34" t="s">
        <v>10059</v>
      </c>
      <c s="35" t="s">
        <v>5</v>
      </c>
      <c s="6" t="s">
        <v>10061</v>
      </c>
      <c s="36" t="s">
        <v>1010</v>
      </c>
      <c s="37">
        <v>0.294</v>
      </c>
      <c s="36">
        <v>0</v>
      </c>
      <c s="36">
        <f>ROUND(G201*H201,6)</f>
      </c>
      <c r="L201" s="38">
        <v>0</v>
      </c>
      <c s="32">
        <f>ROUND(ROUND(L201,2)*ROUND(G201,3),2)</f>
      </c>
      <c s="36" t="s">
        <v>3001</v>
      </c>
      <c>
        <f>(M201*21)/100</f>
      </c>
      <c t="s">
        <v>27</v>
      </c>
    </row>
    <row r="202" spans="1:5" ht="25.5">
      <c r="A202" s="35" t="s">
        <v>54</v>
      </c>
      <c r="E202" s="39" t="s">
        <v>10061</v>
      </c>
    </row>
    <row r="203" spans="1:5" ht="12.75">
      <c r="A203" s="35" t="s">
        <v>55</v>
      </c>
      <c r="E203" s="40" t="s">
        <v>5</v>
      </c>
    </row>
    <row r="204" spans="1:5" ht="12.75">
      <c r="A204" t="s">
        <v>56</v>
      </c>
      <c r="E204" s="39" t="s">
        <v>5</v>
      </c>
    </row>
    <row r="205" spans="1:16" ht="12.75">
      <c r="A205" t="s">
        <v>49</v>
      </c>
      <c s="34" t="s">
        <v>249</v>
      </c>
      <c s="34" t="s">
        <v>10751</v>
      </c>
      <c s="35" t="s">
        <v>5</v>
      </c>
      <c s="6" t="s">
        <v>10752</v>
      </c>
      <c s="36" t="s">
        <v>819</v>
      </c>
      <c s="37">
        <v>2.39</v>
      </c>
      <c s="36">
        <v>0</v>
      </c>
      <c s="36">
        <f>ROUND(G205*H205,6)</f>
      </c>
      <c r="L205" s="38">
        <v>0</v>
      </c>
      <c s="32">
        <f>ROUND(ROUND(L205,2)*ROUND(G205,3),2)</f>
      </c>
      <c s="36" t="s">
        <v>85</v>
      </c>
      <c>
        <f>(M205*21)/100</f>
      </c>
      <c t="s">
        <v>27</v>
      </c>
    </row>
    <row r="206" spans="1:5" ht="12.75">
      <c r="A206" s="35" t="s">
        <v>54</v>
      </c>
      <c r="E206" s="39" t="s">
        <v>10752</v>
      </c>
    </row>
    <row r="207" spans="1:5" ht="38.25">
      <c r="A207" s="35" t="s">
        <v>55</v>
      </c>
      <c r="E207" s="40" t="s">
        <v>11214</v>
      </c>
    </row>
    <row r="208" spans="1:5" ht="12.75">
      <c r="A208" t="s">
        <v>56</v>
      </c>
      <c r="E208" s="39" t="s">
        <v>5</v>
      </c>
    </row>
    <row r="209" spans="1:13" ht="12.75">
      <c r="A209" t="s">
        <v>46</v>
      </c>
      <c r="C209" s="31" t="s">
        <v>7051</v>
      </c>
      <c r="E209" s="33" t="s">
        <v>7052</v>
      </c>
      <c r="J209" s="32">
        <f>0</f>
      </c>
      <c s="32">
        <f>0</f>
      </c>
      <c s="32">
        <f>0+L210+L214+L218+L222+L226</f>
      </c>
      <c s="32">
        <f>0+M210+M214+M218+M222+M226</f>
      </c>
    </row>
    <row r="210" spans="1:16" ht="12.75">
      <c r="A210" t="s">
        <v>49</v>
      </c>
      <c s="34" t="s">
        <v>253</v>
      </c>
      <c s="34" t="s">
        <v>10754</v>
      </c>
      <c s="35" t="s">
        <v>5</v>
      </c>
      <c s="6" t="s">
        <v>10755</v>
      </c>
      <c s="36" t="s">
        <v>819</v>
      </c>
      <c s="37">
        <v>33.113</v>
      </c>
      <c s="36">
        <v>0.003</v>
      </c>
      <c s="36">
        <f>ROUND(G210*H210,6)</f>
      </c>
      <c r="L210" s="38">
        <v>0</v>
      </c>
      <c s="32">
        <f>ROUND(ROUND(L210,2)*ROUND(G210,3),2)</f>
      </c>
      <c s="36" t="s">
        <v>3001</v>
      </c>
      <c>
        <f>(M210*21)/100</f>
      </c>
      <c t="s">
        <v>27</v>
      </c>
    </row>
    <row r="211" spans="1:5" ht="12.75">
      <c r="A211" s="35" t="s">
        <v>54</v>
      </c>
      <c r="E211" s="39" t="s">
        <v>10755</v>
      </c>
    </row>
    <row r="212" spans="1:5" ht="12.75">
      <c r="A212" s="35" t="s">
        <v>55</v>
      </c>
      <c r="E212" s="40" t="s">
        <v>5</v>
      </c>
    </row>
    <row r="213" spans="1:5" ht="12.75">
      <c r="A213" t="s">
        <v>56</v>
      </c>
      <c r="E213" s="39" t="s">
        <v>5</v>
      </c>
    </row>
    <row r="214" spans="1:16" ht="12.75">
      <c r="A214" t="s">
        <v>49</v>
      </c>
      <c s="34" t="s">
        <v>257</v>
      </c>
      <c s="34" t="s">
        <v>10756</v>
      </c>
      <c s="35" t="s">
        <v>5</v>
      </c>
      <c s="6" t="s">
        <v>10757</v>
      </c>
      <c s="36" t="s">
        <v>819</v>
      </c>
      <c s="37">
        <v>28.447</v>
      </c>
      <c s="36">
        <v>0.0042</v>
      </c>
      <c s="36">
        <f>ROUND(G214*H214,6)</f>
      </c>
      <c r="L214" s="38">
        <v>0</v>
      </c>
      <c s="32">
        <f>ROUND(ROUND(L214,2)*ROUND(G214,3),2)</f>
      </c>
      <c s="36" t="s">
        <v>3001</v>
      </c>
      <c>
        <f>(M214*21)/100</f>
      </c>
      <c t="s">
        <v>27</v>
      </c>
    </row>
    <row r="215" spans="1:5" ht="12.75">
      <c r="A215" s="35" t="s">
        <v>54</v>
      </c>
      <c r="E215" s="39" t="s">
        <v>10757</v>
      </c>
    </row>
    <row r="216" spans="1:5" ht="12.75">
      <c r="A216" s="35" t="s">
        <v>55</v>
      </c>
      <c r="E216" s="40" t="s">
        <v>5</v>
      </c>
    </row>
    <row r="217" spans="1:5" ht="12.75">
      <c r="A217" t="s">
        <v>56</v>
      </c>
      <c r="E217" s="39" t="s">
        <v>5</v>
      </c>
    </row>
    <row r="218" spans="1:16" ht="25.5">
      <c r="A218" t="s">
        <v>49</v>
      </c>
      <c s="34" t="s">
        <v>261</v>
      </c>
      <c s="34" t="s">
        <v>7498</v>
      </c>
      <c s="35" t="s">
        <v>5</v>
      </c>
      <c s="6" t="s">
        <v>7499</v>
      </c>
      <c s="36" t="s">
        <v>819</v>
      </c>
      <c s="37">
        <v>27.889</v>
      </c>
      <c s="36">
        <v>0</v>
      </c>
      <c s="36">
        <f>ROUND(G218*H218,6)</f>
      </c>
      <c r="L218" s="38">
        <v>0</v>
      </c>
      <c s="32">
        <f>ROUND(ROUND(L218,2)*ROUND(G218,3),2)</f>
      </c>
      <c s="36" t="s">
        <v>3001</v>
      </c>
      <c>
        <f>(M218*21)/100</f>
      </c>
      <c t="s">
        <v>27</v>
      </c>
    </row>
    <row r="219" spans="1:5" ht="25.5">
      <c r="A219" s="35" t="s">
        <v>54</v>
      </c>
      <c r="E219" s="39" t="s">
        <v>7499</v>
      </c>
    </row>
    <row r="220" spans="1:5" ht="63.75">
      <c r="A220" s="35" t="s">
        <v>55</v>
      </c>
      <c r="E220" s="40" t="s">
        <v>11215</v>
      </c>
    </row>
    <row r="221" spans="1:5" ht="12.75">
      <c r="A221" t="s">
        <v>56</v>
      </c>
      <c r="E221" s="39" t="s">
        <v>5</v>
      </c>
    </row>
    <row r="222" spans="1:16" ht="25.5">
      <c r="A222" t="s">
        <v>49</v>
      </c>
      <c s="34" t="s">
        <v>265</v>
      </c>
      <c s="34" t="s">
        <v>10759</v>
      </c>
      <c s="35" t="s">
        <v>5</v>
      </c>
      <c s="6" t="s">
        <v>10760</v>
      </c>
      <c s="36" t="s">
        <v>819</v>
      </c>
      <c s="37">
        <v>31.536</v>
      </c>
      <c s="36">
        <v>0.00606</v>
      </c>
      <c s="36">
        <f>ROUND(G222*H222,6)</f>
      </c>
      <c r="L222" s="38">
        <v>0</v>
      </c>
      <c s="32">
        <f>ROUND(ROUND(L222,2)*ROUND(G222,3),2)</f>
      </c>
      <c s="36" t="s">
        <v>3001</v>
      </c>
      <c>
        <f>(M222*21)/100</f>
      </c>
      <c t="s">
        <v>27</v>
      </c>
    </row>
    <row r="223" spans="1:5" ht="25.5">
      <c r="A223" s="35" t="s">
        <v>54</v>
      </c>
      <c r="E223" s="39" t="s">
        <v>10760</v>
      </c>
    </row>
    <row r="224" spans="1:5" ht="63.75">
      <c r="A224" s="35" t="s">
        <v>55</v>
      </c>
      <c r="E224" s="40" t="s">
        <v>11216</v>
      </c>
    </row>
    <row r="225" spans="1:5" ht="12.75">
      <c r="A225" t="s">
        <v>56</v>
      </c>
      <c r="E225" s="39" t="s">
        <v>5</v>
      </c>
    </row>
    <row r="226" spans="1:16" ht="25.5">
      <c r="A226" t="s">
        <v>49</v>
      </c>
      <c s="34" t="s">
        <v>595</v>
      </c>
      <c s="34" t="s">
        <v>7504</v>
      </c>
      <c s="35" t="s">
        <v>5</v>
      </c>
      <c s="6" t="s">
        <v>7505</v>
      </c>
      <c s="36" t="s">
        <v>1010</v>
      </c>
      <c s="37">
        <v>0.41</v>
      </c>
      <c s="36">
        <v>0</v>
      </c>
      <c s="36">
        <f>ROUND(G226*H226,6)</f>
      </c>
      <c r="L226" s="38">
        <v>0</v>
      </c>
      <c s="32">
        <f>ROUND(ROUND(L226,2)*ROUND(G226,3),2)</f>
      </c>
      <c s="36" t="s">
        <v>3001</v>
      </c>
      <c>
        <f>(M226*21)/100</f>
      </c>
      <c t="s">
        <v>27</v>
      </c>
    </row>
    <row r="227" spans="1:5" ht="25.5">
      <c r="A227" s="35" t="s">
        <v>54</v>
      </c>
      <c r="E227" s="39" t="s">
        <v>7505</v>
      </c>
    </row>
    <row r="228" spans="1:5" ht="12.75">
      <c r="A228" s="35" t="s">
        <v>55</v>
      </c>
      <c r="E228" s="40" t="s">
        <v>5</v>
      </c>
    </row>
    <row r="229" spans="1:5" ht="12.75">
      <c r="A229" t="s">
        <v>56</v>
      </c>
      <c r="E229" s="39" t="s">
        <v>5</v>
      </c>
    </row>
    <row r="230" spans="1:13" ht="12.75">
      <c r="A230" t="s">
        <v>46</v>
      </c>
      <c r="C230" s="31" t="s">
        <v>6385</v>
      </c>
      <c r="E230" s="33" t="s">
        <v>6386</v>
      </c>
      <c r="J230" s="32">
        <f>0</f>
      </c>
      <c s="32">
        <f>0</f>
      </c>
      <c s="32">
        <f>0+L231+L235</f>
      </c>
      <c s="32">
        <f>0+M231+M235</f>
      </c>
    </row>
    <row r="231" spans="1:16" ht="25.5">
      <c r="A231" t="s">
        <v>49</v>
      </c>
      <c s="34" t="s">
        <v>599</v>
      </c>
      <c s="34" t="s">
        <v>10762</v>
      </c>
      <c s="35" t="s">
        <v>5</v>
      </c>
      <c s="6" t="s">
        <v>10763</v>
      </c>
      <c s="36" t="s">
        <v>68</v>
      </c>
      <c s="37">
        <v>1</v>
      </c>
      <c s="36">
        <v>0.00212</v>
      </c>
      <c s="36">
        <f>ROUND(G231*H231,6)</f>
      </c>
      <c r="L231" s="38">
        <v>0</v>
      </c>
      <c s="32">
        <f>ROUND(ROUND(L231,2)*ROUND(G231,3),2)</f>
      </c>
      <c s="36" t="s">
        <v>3001</v>
      </c>
      <c>
        <f>(M231*21)/100</f>
      </c>
      <c t="s">
        <v>27</v>
      </c>
    </row>
    <row r="232" spans="1:5" ht="25.5">
      <c r="A232" s="35" t="s">
        <v>54</v>
      </c>
      <c r="E232" s="39" t="s">
        <v>10763</v>
      </c>
    </row>
    <row r="233" spans="1:5" ht="63.75">
      <c r="A233" s="35" t="s">
        <v>55</v>
      </c>
      <c r="E233" s="40" t="s">
        <v>11217</v>
      </c>
    </row>
    <row r="234" spans="1:5" ht="12.75">
      <c r="A234" t="s">
        <v>56</v>
      </c>
      <c r="E234" s="39" t="s">
        <v>5</v>
      </c>
    </row>
    <row r="235" spans="1:16" ht="25.5">
      <c r="A235" t="s">
        <v>49</v>
      </c>
      <c s="34" t="s">
        <v>269</v>
      </c>
      <c s="34" t="s">
        <v>9052</v>
      </c>
      <c s="35" t="s">
        <v>5</v>
      </c>
      <c s="6" t="s">
        <v>9053</v>
      </c>
      <c s="36" t="s">
        <v>1010</v>
      </c>
      <c s="37">
        <v>0.002</v>
      </c>
      <c s="36">
        <v>0</v>
      </c>
      <c s="36">
        <f>ROUND(G235*H235,6)</f>
      </c>
      <c r="L235" s="38">
        <v>0</v>
      </c>
      <c s="32">
        <f>ROUND(ROUND(L235,2)*ROUND(G235,3),2)</f>
      </c>
      <c s="36" t="s">
        <v>3001</v>
      </c>
      <c>
        <f>(M235*21)/100</f>
      </c>
      <c t="s">
        <v>27</v>
      </c>
    </row>
    <row r="236" spans="1:5" ht="25.5">
      <c r="A236" s="35" t="s">
        <v>54</v>
      </c>
      <c r="E236" s="39" t="s">
        <v>9053</v>
      </c>
    </row>
    <row r="237" spans="1:5" ht="12.75">
      <c r="A237" s="35" t="s">
        <v>55</v>
      </c>
      <c r="E237" s="40" t="s">
        <v>5</v>
      </c>
    </row>
    <row r="238" spans="1:5" ht="12.75">
      <c r="A238" t="s">
        <v>56</v>
      </c>
      <c r="E238" s="39" t="s">
        <v>5</v>
      </c>
    </row>
    <row r="239" spans="1:13" ht="12.75">
      <c r="A239" t="s">
        <v>46</v>
      </c>
      <c r="C239" s="31" t="s">
        <v>7588</v>
      </c>
      <c r="E239" s="33" t="s">
        <v>7589</v>
      </c>
      <c r="J239" s="32">
        <f>0</f>
      </c>
      <c s="32">
        <f>0</f>
      </c>
      <c s="32">
        <f>0+L240+L244+L248+L252+L256+L260+L264+L268+L272+L276+L280+L284+L288+L292+L296+L300+L304+L308</f>
      </c>
      <c s="32">
        <f>0+M240+M244+M248+M252+M256+M260+M264+M268+M272+M276+M280+M284+M288+M292+M296+M300+M304+M308</f>
      </c>
    </row>
    <row r="240" spans="1:16" ht="12.75">
      <c r="A240" t="s">
        <v>49</v>
      </c>
      <c s="34" t="s">
        <v>273</v>
      </c>
      <c s="34" t="s">
        <v>10765</v>
      </c>
      <c s="35" t="s">
        <v>5</v>
      </c>
      <c s="6" t="s">
        <v>10766</v>
      </c>
      <c s="36" t="s">
        <v>52</v>
      </c>
      <c s="37">
        <v>1.199</v>
      </c>
      <c s="36">
        <v>0.55</v>
      </c>
      <c s="36">
        <f>ROUND(G240*H240,6)</f>
      </c>
      <c r="L240" s="38">
        <v>0</v>
      </c>
      <c s="32">
        <f>ROUND(ROUND(L240,2)*ROUND(G240,3),2)</f>
      </c>
      <c s="36" t="s">
        <v>3001</v>
      </c>
      <c>
        <f>(M240*21)/100</f>
      </c>
      <c t="s">
        <v>27</v>
      </c>
    </row>
    <row r="241" spans="1:5" ht="12.75">
      <c r="A241" s="35" t="s">
        <v>54</v>
      </c>
      <c r="E241" s="39" t="s">
        <v>10766</v>
      </c>
    </row>
    <row r="242" spans="1:5" ht="12.75">
      <c r="A242" s="35" t="s">
        <v>55</v>
      </c>
      <c r="E242" s="40" t="s">
        <v>5</v>
      </c>
    </row>
    <row r="243" spans="1:5" ht="12.75">
      <c r="A243" t="s">
        <v>56</v>
      </c>
      <c r="E243" s="39" t="s">
        <v>5</v>
      </c>
    </row>
    <row r="244" spans="1:16" ht="12.75">
      <c r="A244" t="s">
        <v>49</v>
      </c>
      <c s="34" t="s">
        <v>277</v>
      </c>
      <c s="34" t="s">
        <v>10767</v>
      </c>
      <c s="35" t="s">
        <v>5</v>
      </c>
      <c s="6" t="s">
        <v>10768</v>
      </c>
      <c s="36" t="s">
        <v>819</v>
      </c>
      <c s="37">
        <v>28.694</v>
      </c>
      <c s="36">
        <v>0.0135</v>
      </c>
      <c s="36">
        <f>ROUND(G244*H244,6)</f>
      </c>
      <c r="L244" s="38">
        <v>0</v>
      </c>
      <c s="32">
        <f>ROUND(ROUND(L244,2)*ROUND(G244,3),2)</f>
      </c>
      <c s="36" t="s">
        <v>3001</v>
      </c>
      <c>
        <f>(M244*21)/100</f>
      </c>
      <c t="s">
        <v>27</v>
      </c>
    </row>
    <row r="245" spans="1:5" ht="12.75">
      <c r="A245" s="35" t="s">
        <v>54</v>
      </c>
      <c r="E245" s="39" t="s">
        <v>10768</v>
      </c>
    </row>
    <row r="246" spans="1:5" ht="12.75">
      <c r="A246" s="35" t="s">
        <v>55</v>
      </c>
      <c r="E246" s="40" t="s">
        <v>11218</v>
      </c>
    </row>
    <row r="247" spans="1:5" ht="12.75">
      <c r="A247" t="s">
        <v>56</v>
      </c>
      <c r="E247" s="39" t="s">
        <v>5</v>
      </c>
    </row>
    <row r="248" spans="1:16" ht="12.75">
      <c r="A248" t="s">
        <v>49</v>
      </c>
      <c s="34" t="s">
        <v>281</v>
      </c>
      <c s="34" t="s">
        <v>10770</v>
      </c>
      <c s="35" t="s">
        <v>5</v>
      </c>
      <c s="6" t="s">
        <v>10771</v>
      </c>
      <c s="36" t="s">
        <v>52</v>
      </c>
      <c s="37">
        <v>0.004</v>
      </c>
      <c s="36">
        <v>0.44</v>
      </c>
      <c s="36">
        <f>ROUND(G248*H248,6)</f>
      </c>
      <c r="L248" s="38">
        <v>0</v>
      </c>
      <c s="32">
        <f>ROUND(ROUND(L248,2)*ROUND(G248,3),2)</f>
      </c>
      <c s="36" t="s">
        <v>3001</v>
      </c>
      <c>
        <f>(M248*21)/100</f>
      </c>
      <c t="s">
        <v>27</v>
      </c>
    </row>
    <row r="249" spans="1:5" ht="12.75">
      <c r="A249" s="35" t="s">
        <v>54</v>
      </c>
      <c r="E249" s="39" t="s">
        <v>10771</v>
      </c>
    </row>
    <row r="250" spans="1:5" ht="25.5">
      <c r="A250" s="35" t="s">
        <v>55</v>
      </c>
      <c r="E250" s="40" t="s">
        <v>11219</v>
      </c>
    </row>
    <row r="251" spans="1:5" ht="12.75">
      <c r="A251" t="s">
        <v>56</v>
      </c>
      <c r="E251" s="39" t="s">
        <v>5</v>
      </c>
    </row>
    <row r="252" spans="1:16" ht="12.75">
      <c r="A252" t="s">
        <v>49</v>
      </c>
      <c s="34" t="s">
        <v>285</v>
      </c>
      <c s="34" t="s">
        <v>11220</v>
      </c>
      <c s="35" t="s">
        <v>5</v>
      </c>
      <c s="6" t="s">
        <v>11221</v>
      </c>
      <c s="36" t="s">
        <v>52</v>
      </c>
      <c s="37">
        <v>0.075</v>
      </c>
      <c s="36">
        <v>0.44</v>
      </c>
      <c s="36">
        <f>ROUND(G252*H252,6)</f>
      </c>
      <c r="L252" s="38">
        <v>0</v>
      </c>
      <c s="32">
        <f>ROUND(ROUND(L252,2)*ROUND(G252,3),2)</f>
      </c>
      <c s="36" t="s">
        <v>3001</v>
      </c>
      <c>
        <f>(M252*21)/100</f>
      </c>
      <c t="s">
        <v>27</v>
      </c>
    </row>
    <row r="253" spans="1:5" ht="12.75">
      <c r="A253" s="35" t="s">
        <v>54</v>
      </c>
      <c r="E253" s="39" t="s">
        <v>11221</v>
      </c>
    </row>
    <row r="254" spans="1:5" ht="51">
      <c r="A254" s="35" t="s">
        <v>55</v>
      </c>
      <c r="E254" s="40" t="s">
        <v>11222</v>
      </c>
    </row>
    <row r="255" spans="1:5" ht="12.75">
      <c r="A255" t="s">
        <v>56</v>
      </c>
      <c r="E255" s="39" t="s">
        <v>5</v>
      </c>
    </row>
    <row r="256" spans="1:16" ht="12.75">
      <c r="A256" t="s">
        <v>49</v>
      </c>
      <c s="34" t="s">
        <v>289</v>
      </c>
      <c s="34" t="s">
        <v>10773</v>
      </c>
      <c s="35" t="s">
        <v>5</v>
      </c>
      <c s="6" t="s">
        <v>10774</v>
      </c>
      <c s="36" t="s">
        <v>52</v>
      </c>
      <c s="37">
        <v>0.123</v>
      </c>
      <c s="36">
        <v>0.44</v>
      </c>
      <c s="36">
        <f>ROUND(G256*H256,6)</f>
      </c>
      <c r="L256" s="38">
        <v>0</v>
      </c>
      <c s="32">
        <f>ROUND(ROUND(L256,2)*ROUND(G256,3),2)</f>
      </c>
      <c s="36" t="s">
        <v>3001</v>
      </c>
      <c>
        <f>(M256*21)/100</f>
      </c>
      <c t="s">
        <v>27</v>
      </c>
    </row>
    <row r="257" spans="1:5" ht="12.75">
      <c r="A257" s="35" t="s">
        <v>54</v>
      </c>
      <c r="E257" s="39" t="s">
        <v>10774</v>
      </c>
    </row>
    <row r="258" spans="1:5" ht="38.25">
      <c r="A258" s="35" t="s">
        <v>55</v>
      </c>
      <c r="E258" s="40" t="s">
        <v>11223</v>
      </c>
    </row>
    <row r="259" spans="1:5" ht="12.75">
      <c r="A259" t="s">
        <v>56</v>
      </c>
      <c r="E259" s="39" t="s">
        <v>5</v>
      </c>
    </row>
    <row r="260" spans="1:16" ht="12.75">
      <c r="A260" t="s">
        <v>49</v>
      </c>
      <c s="34" t="s">
        <v>293</v>
      </c>
      <c s="34" t="s">
        <v>10776</v>
      </c>
      <c s="35" t="s">
        <v>5</v>
      </c>
      <c s="6" t="s">
        <v>10777</v>
      </c>
      <c s="36" t="s">
        <v>52</v>
      </c>
      <c s="37">
        <v>0.728</v>
      </c>
      <c s="36">
        <v>0.44</v>
      </c>
      <c s="36">
        <f>ROUND(G260*H260,6)</f>
      </c>
      <c r="L260" s="38">
        <v>0</v>
      </c>
      <c s="32">
        <f>ROUND(ROUND(L260,2)*ROUND(G260,3),2)</f>
      </c>
      <c s="36" t="s">
        <v>3001</v>
      </c>
      <c>
        <f>(M260*21)/100</f>
      </c>
      <c t="s">
        <v>27</v>
      </c>
    </row>
    <row r="261" spans="1:5" ht="12.75">
      <c r="A261" s="35" t="s">
        <v>54</v>
      </c>
      <c r="E261" s="39" t="s">
        <v>10777</v>
      </c>
    </row>
    <row r="262" spans="1:5" ht="89.25">
      <c r="A262" s="35" t="s">
        <v>55</v>
      </c>
      <c r="E262" s="40" t="s">
        <v>11224</v>
      </c>
    </row>
    <row r="263" spans="1:5" ht="12.75">
      <c r="A263" t="s">
        <v>56</v>
      </c>
      <c r="E263" s="39" t="s">
        <v>5</v>
      </c>
    </row>
    <row r="264" spans="1:16" ht="38.25">
      <c r="A264" t="s">
        <v>49</v>
      </c>
      <c s="34" t="s">
        <v>297</v>
      </c>
      <c s="34" t="s">
        <v>10779</v>
      </c>
      <c s="35" t="s">
        <v>5</v>
      </c>
      <c s="6" t="s">
        <v>10780</v>
      </c>
      <c s="36" t="s">
        <v>60</v>
      </c>
      <c s="37">
        <v>9.947</v>
      </c>
      <c s="36">
        <v>0</v>
      </c>
      <c s="36">
        <f>ROUND(G264*H264,6)</f>
      </c>
      <c r="L264" s="38">
        <v>0</v>
      </c>
      <c s="32">
        <f>ROUND(ROUND(L264,2)*ROUND(G264,3),2)</f>
      </c>
      <c s="36" t="s">
        <v>3001</v>
      </c>
      <c>
        <f>(M264*21)/100</f>
      </c>
      <c t="s">
        <v>27</v>
      </c>
    </row>
    <row r="265" spans="1:5" ht="38.25">
      <c r="A265" s="35" t="s">
        <v>54</v>
      </c>
      <c r="E265" s="39" t="s">
        <v>10781</v>
      </c>
    </row>
    <row r="266" spans="1:5" ht="114.75">
      <c r="A266" s="35" t="s">
        <v>55</v>
      </c>
      <c r="E266" s="40" t="s">
        <v>11225</v>
      </c>
    </row>
    <row r="267" spans="1:5" ht="12.75">
      <c r="A267" t="s">
        <v>56</v>
      </c>
      <c r="E267" s="39" t="s">
        <v>5</v>
      </c>
    </row>
    <row r="268" spans="1:16" ht="38.25">
      <c r="A268" t="s">
        <v>49</v>
      </c>
      <c s="34" t="s">
        <v>301</v>
      </c>
      <c s="34" t="s">
        <v>10783</v>
      </c>
      <c s="35" t="s">
        <v>5</v>
      </c>
      <c s="6" t="s">
        <v>10780</v>
      </c>
      <c s="36" t="s">
        <v>60</v>
      </c>
      <c s="37">
        <v>33.2</v>
      </c>
      <c s="36">
        <v>0</v>
      </c>
      <c s="36">
        <f>ROUND(G268*H268,6)</f>
      </c>
      <c r="L268" s="38">
        <v>0</v>
      </c>
      <c s="32">
        <f>ROUND(ROUND(L268,2)*ROUND(G268,3),2)</f>
      </c>
      <c s="36" t="s">
        <v>3001</v>
      </c>
      <c>
        <f>(M268*21)/100</f>
      </c>
      <c t="s">
        <v>27</v>
      </c>
    </row>
    <row r="269" spans="1:5" ht="38.25">
      <c r="A269" s="35" t="s">
        <v>54</v>
      </c>
      <c r="E269" s="39" t="s">
        <v>10784</v>
      </c>
    </row>
    <row r="270" spans="1:5" ht="140.25">
      <c r="A270" s="35" t="s">
        <v>55</v>
      </c>
      <c r="E270" s="40" t="s">
        <v>11226</v>
      </c>
    </row>
    <row r="271" spans="1:5" ht="12.75">
      <c r="A271" t="s">
        <v>56</v>
      </c>
      <c r="E271" s="39" t="s">
        <v>5</v>
      </c>
    </row>
    <row r="272" spans="1:16" ht="25.5">
      <c r="A272" t="s">
        <v>49</v>
      </c>
      <c s="34" t="s">
        <v>305</v>
      </c>
      <c s="34" t="s">
        <v>10129</v>
      </c>
      <c s="35" t="s">
        <v>5</v>
      </c>
      <c s="6" t="s">
        <v>10131</v>
      </c>
      <c s="36" t="s">
        <v>819</v>
      </c>
      <c s="37">
        <v>39.96</v>
      </c>
      <c s="36">
        <v>0</v>
      </c>
      <c s="36">
        <f>ROUND(G272*H272,6)</f>
      </c>
      <c r="L272" s="38">
        <v>0</v>
      </c>
      <c s="32">
        <f>ROUND(ROUND(L272,2)*ROUND(G272,3),2)</f>
      </c>
      <c s="36" t="s">
        <v>3001</v>
      </c>
      <c>
        <f>(M272*21)/100</f>
      </c>
      <c t="s">
        <v>27</v>
      </c>
    </row>
    <row r="273" spans="1:5" ht="25.5">
      <c r="A273" s="35" t="s">
        <v>54</v>
      </c>
      <c r="E273" s="39" t="s">
        <v>10131</v>
      </c>
    </row>
    <row r="274" spans="1:5" ht="63.75">
      <c r="A274" s="35" t="s">
        <v>55</v>
      </c>
      <c r="E274" s="40" t="s">
        <v>11227</v>
      </c>
    </row>
    <row r="275" spans="1:5" ht="12.75">
      <c r="A275" t="s">
        <v>56</v>
      </c>
      <c r="E275" s="39" t="s">
        <v>5</v>
      </c>
    </row>
    <row r="276" spans="1:16" ht="38.25">
      <c r="A276" t="s">
        <v>49</v>
      </c>
      <c s="34" t="s">
        <v>309</v>
      </c>
      <c s="34" t="s">
        <v>10787</v>
      </c>
      <c s="35" t="s">
        <v>5</v>
      </c>
      <c s="6" t="s">
        <v>10788</v>
      </c>
      <c s="36" t="s">
        <v>819</v>
      </c>
      <c s="37">
        <v>0.922</v>
      </c>
      <c s="36">
        <v>0.02778</v>
      </c>
      <c s="36">
        <f>ROUND(G276*H276,6)</f>
      </c>
      <c r="L276" s="38">
        <v>0</v>
      </c>
      <c s="32">
        <f>ROUND(ROUND(L276,2)*ROUND(G276,3),2)</f>
      </c>
      <c s="36" t="s">
        <v>3001</v>
      </c>
      <c>
        <f>(M276*21)/100</f>
      </c>
      <c t="s">
        <v>27</v>
      </c>
    </row>
    <row r="277" spans="1:5" ht="38.25">
      <c r="A277" s="35" t="s">
        <v>54</v>
      </c>
      <c r="E277" s="39" t="s">
        <v>10789</v>
      </c>
    </row>
    <row r="278" spans="1:5" ht="51">
      <c r="A278" s="35" t="s">
        <v>55</v>
      </c>
      <c r="E278" s="40" t="s">
        <v>11228</v>
      </c>
    </row>
    <row r="279" spans="1:5" ht="12.75">
      <c r="A279" t="s">
        <v>56</v>
      </c>
      <c r="E279" s="39" t="s">
        <v>5</v>
      </c>
    </row>
    <row r="280" spans="1:16" ht="25.5">
      <c r="A280" t="s">
        <v>49</v>
      </c>
      <c s="34" t="s">
        <v>313</v>
      </c>
      <c s="34" t="s">
        <v>10137</v>
      </c>
      <c s="35" t="s">
        <v>5</v>
      </c>
      <c s="6" t="s">
        <v>10139</v>
      </c>
      <c s="36" t="s">
        <v>52</v>
      </c>
      <c s="37">
        <v>2.078</v>
      </c>
      <c s="36">
        <v>0.02337</v>
      </c>
      <c s="36">
        <f>ROUND(G280*H280,6)</f>
      </c>
      <c r="L280" s="38">
        <v>0</v>
      </c>
      <c s="32">
        <f>ROUND(ROUND(L280,2)*ROUND(G280,3),2)</f>
      </c>
      <c s="36" t="s">
        <v>3001</v>
      </c>
      <c>
        <f>(M280*21)/100</f>
      </c>
      <c t="s">
        <v>27</v>
      </c>
    </row>
    <row r="281" spans="1:5" ht="25.5">
      <c r="A281" s="35" t="s">
        <v>54</v>
      </c>
      <c r="E281" s="39" t="s">
        <v>10139</v>
      </c>
    </row>
    <row r="282" spans="1:5" ht="76.5">
      <c r="A282" s="35" t="s">
        <v>55</v>
      </c>
      <c r="E282" s="40" t="s">
        <v>11229</v>
      </c>
    </row>
    <row r="283" spans="1:5" ht="12.75">
      <c r="A283" t="s">
        <v>56</v>
      </c>
      <c r="E283" s="39" t="s">
        <v>5</v>
      </c>
    </row>
    <row r="284" spans="1:16" ht="25.5">
      <c r="A284" t="s">
        <v>49</v>
      </c>
      <c s="34" t="s">
        <v>317</v>
      </c>
      <c s="34" t="s">
        <v>10792</v>
      </c>
      <c s="35" t="s">
        <v>5</v>
      </c>
      <c s="6" t="s">
        <v>10793</v>
      </c>
      <c s="36" t="s">
        <v>819</v>
      </c>
      <c s="37">
        <v>18.029</v>
      </c>
      <c s="36">
        <v>0</v>
      </c>
      <c s="36">
        <f>ROUND(G284*H284,6)</f>
      </c>
      <c r="L284" s="38">
        <v>0</v>
      </c>
      <c s="32">
        <f>ROUND(ROUND(L284,2)*ROUND(G284,3),2)</f>
      </c>
      <c s="36" t="s">
        <v>3001</v>
      </c>
      <c>
        <f>(M284*21)/100</f>
      </c>
      <c t="s">
        <v>27</v>
      </c>
    </row>
    <row r="285" spans="1:5" ht="25.5">
      <c r="A285" s="35" t="s">
        <v>54</v>
      </c>
      <c r="E285" s="39" t="s">
        <v>10793</v>
      </c>
    </row>
    <row r="286" spans="1:5" ht="229.5">
      <c r="A286" s="35" t="s">
        <v>55</v>
      </c>
      <c r="E286" s="40" t="s">
        <v>11230</v>
      </c>
    </row>
    <row r="287" spans="1:5" ht="12.75">
      <c r="A287" t="s">
        <v>56</v>
      </c>
      <c r="E287" s="39" t="s">
        <v>5</v>
      </c>
    </row>
    <row r="288" spans="1:16" ht="25.5">
      <c r="A288" t="s">
        <v>49</v>
      </c>
      <c s="34" t="s">
        <v>321</v>
      </c>
      <c s="34" t="s">
        <v>10795</v>
      </c>
      <c s="35" t="s">
        <v>5</v>
      </c>
      <c s="6" t="s">
        <v>10796</v>
      </c>
      <c s="36" t="s">
        <v>819</v>
      </c>
      <c s="37">
        <v>23.539</v>
      </c>
      <c s="36">
        <v>0.00018</v>
      </c>
      <c s="36">
        <f>ROUND(G288*H288,6)</f>
      </c>
      <c r="L288" s="38">
        <v>0</v>
      </c>
      <c s="32">
        <f>ROUND(ROUND(L288,2)*ROUND(G288,3),2)</f>
      </c>
      <c s="36" t="s">
        <v>3001</v>
      </c>
      <c>
        <f>(M288*21)/100</f>
      </c>
      <c t="s">
        <v>27</v>
      </c>
    </row>
    <row r="289" spans="1:5" ht="25.5">
      <c r="A289" s="35" t="s">
        <v>54</v>
      </c>
      <c r="E289" s="39" t="s">
        <v>10796</v>
      </c>
    </row>
    <row r="290" spans="1:5" ht="38.25">
      <c r="A290" s="35" t="s">
        <v>55</v>
      </c>
      <c r="E290" s="40" t="s">
        <v>11231</v>
      </c>
    </row>
    <row r="291" spans="1:5" ht="12.75">
      <c r="A291" t="s">
        <v>56</v>
      </c>
      <c r="E291" s="39" t="s">
        <v>5</v>
      </c>
    </row>
    <row r="292" spans="1:16" ht="25.5">
      <c r="A292" t="s">
        <v>49</v>
      </c>
      <c s="34" t="s">
        <v>325</v>
      </c>
      <c s="34" t="s">
        <v>10798</v>
      </c>
      <c s="35" t="s">
        <v>5</v>
      </c>
      <c s="6" t="s">
        <v>10799</v>
      </c>
      <c s="36" t="s">
        <v>819</v>
      </c>
      <c s="37">
        <v>57.388</v>
      </c>
      <c s="36">
        <v>0</v>
      </c>
      <c s="36">
        <f>ROUND(G292*H292,6)</f>
      </c>
      <c r="L292" s="38">
        <v>0</v>
      </c>
      <c s="32">
        <f>ROUND(ROUND(L292,2)*ROUND(G292,3),2)</f>
      </c>
      <c s="36" t="s">
        <v>3001</v>
      </c>
      <c>
        <f>(M292*21)/100</f>
      </c>
      <c t="s">
        <v>27</v>
      </c>
    </row>
    <row r="293" spans="1:5" ht="25.5">
      <c r="A293" s="35" t="s">
        <v>54</v>
      </c>
      <c r="E293" s="39" t="s">
        <v>10799</v>
      </c>
    </row>
    <row r="294" spans="1:5" ht="76.5">
      <c r="A294" s="35" t="s">
        <v>55</v>
      </c>
      <c r="E294" s="40" t="s">
        <v>11232</v>
      </c>
    </row>
    <row r="295" spans="1:5" ht="12.75">
      <c r="A295" t="s">
        <v>56</v>
      </c>
      <c r="E295" s="39" t="s">
        <v>5</v>
      </c>
    </row>
    <row r="296" spans="1:16" ht="25.5">
      <c r="A296" t="s">
        <v>49</v>
      </c>
      <c s="34" t="s">
        <v>329</v>
      </c>
      <c s="34" t="s">
        <v>10801</v>
      </c>
      <c s="35" t="s">
        <v>5</v>
      </c>
      <c s="6" t="s">
        <v>10802</v>
      </c>
      <c s="36" t="s">
        <v>819</v>
      </c>
      <c s="37">
        <v>2.538</v>
      </c>
      <c s="36">
        <v>0</v>
      </c>
      <c s="36">
        <f>ROUND(G296*H296,6)</f>
      </c>
      <c r="L296" s="38">
        <v>0</v>
      </c>
      <c s="32">
        <f>ROUND(ROUND(L296,2)*ROUND(G296,3),2)</f>
      </c>
      <c s="36" t="s">
        <v>3001</v>
      </c>
      <c>
        <f>(M296*21)/100</f>
      </c>
      <c t="s">
        <v>27</v>
      </c>
    </row>
    <row r="297" spans="1:5" ht="25.5">
      <c r="A297" s="35" t="s">
        <v>54</v>
      </c>
      <c r="E297" s="39" t="s">
        <v>10802</v>
      </c>
    </row>
    <row r="298" spans="1:5" ht="51">
      <c r="A298" s="35" t="s">
        <v>55</v>
      </c>
      <c r="E298" s="40" t="s">
        <v>11233</v>
      </c>
    </row>
    <row r="299" spans="1:5" ht="12.75">
      <c r="A299" t="s">
        <v>56</v>
      </c>
      <c r="E299" s="39" t="s">
        <v>5</v>
      </c>
    </row>
    <row r="300" spans="1:16" ht="25.5">
      <c r="A300" t="s">
        <v>49</v>
      </c>
      <c s="34" t="s">
        <v>333</v>
      </c>
      <c s="34" t="s">
        <v>10140</v>
      </c>
      <c s="35" t="s">
        <v>5</v>
      </c>
      <c s="6" t="s">
        <v>10142</v>
      </c>
      <c s="36" t="s">
        <v>1010</v>
      </c>
      <c s="37">
        <v>1.986</v>
      </c>
      <c s="36">
        <v>0</v>
      </c>
      <c s="36">
        <f>ROUND(G300*H300,6)</f>
      </c>
      <c r="L300" s="38">
        <v>0</v>
      </c>
      <c s="32">
        <f>ROUND(ROUND(L300,2)*ROUND(G300,3),2)</f>
      </c>
      <c s="36" t="s">
        <v>3001</v>
      </c>
      <c>
        <f>(M300*21)/100</f>
      </c>
      <c t="s">
        <v>27</v>
      </c>
    </row>
    <row r="301" spans="1:5" ht="25.5">
      <c r="A301" s="35" t="s">
        <v>54</v>
      </c>
      <c r="E301" s="39" t="s">
        <v>10142</v>
      </c>
    </row>
    <row r="302" spans="1:5" ht="12.75">
      <c r="A302" s="35" t="s">
        <v>55</v>
      </c>
      <c r="E302" s="40" t="s">
        <v>5</v>
      </c>
    </row>
    <row r="303" spans="1:5" ht="12.75">
      <c r="A303" t="s">
        <v>56</v>
      </c>
      <c r="E303" s="39" t="s">
        <v>5</v>
      </c>
    </row>
    <row r="304" spans="1:16" ht="12.75">
      <c r="A304" t="s">
        <v>49</v>
      </c>
      <c s="34" t="s">
        <v>336</v>
      </c>
      <c s="34" t="s">
        <v>10804</v>
      </c>
      <c s="35" t="s">
        <v>5</v>
      </c>
      <c s="6" t="s">
        <v>10805</v>
      </c>
      <c s="36" t="s">
        <v>819</v>
      </c>
      <c s="37">
        <v>28.694</v>
      </c>
      <c s="36">
        <v>0.01575</v>
      </c>
      <c s="36">
        <f>ROUND(G304*H304,6)</f>
      </c>
      <c r="L304" s="38">
        <v>0</v>
      </c>
      <c s="32">
        <f>ROUND(ROUND(L304,2)*ROUND(G304,3),2)</f>
      </c>
      <c s="36" t="s">
        <v>85</v>
      </c>
      <c>
        <f>(M304*21)/100</f>
      </c>
      <c t="s">
        <v>27</v>
      </c>
    </row>
    <row r="305" spans="1:5" ht="12.75">
      <c r="A305" s="35" t="s">
        <v>54</v>
      </c>
      <c r="E305" s="39" t="s">
        <v>10805</v>
      </c>
    </row>
    <row r="306" spans="1:5" ht="12.75">
      <c r="A306" s="35" t="s">
        <v>55</v>
      </c>
      <c r="E306" s="40" t="s">
        <v>11218</v>
      </c>
    </row>
    <row r="307" spans="1:5" ht="12.75">
      <c r="A307" t="s">
        <v>56</v>
      </c>
      <c r="E307" s="39" t="s">
        <v>5</v>
      </c>
    </row>
    <row r="308" spans="1:16" ht="12.75">
      <c r="A308" t="s">
        <v>49</v>
      </c>
      <c s="34" t="s">
        <v>341</v>
      </c>
      <c s="34" t="s">
        <v>10806</v>
      </c>
      <c s="35" t="s">
        <v>5</v>
      </c>
      <c s="6" t="s">
        <v>10807</v>
      </c>
      <c s="36" t="s">
        <v>819</v>
      </c>
      <c s="37">
        <v>2.665</v>
      </c>
      <c s="36">
        <v>0</v>
      </c>
      <c s="36">
        <f>ROUND(G308*H308,6)</f>
      </c>
      <c r="L308" s="38">
        <v>0</v>
      </c>
      <c s="32">
        <f>ROUND(ROUND(L308,2)*ROUND(G308,3),2)</f>
      </c>
      <c s="36" t="s">
        <v>85</v>
      </c>
      <c>
        <f>(M308*21)/100</f>
      </c>
      <c t="s">
        <v>27</v>
      </c>
    </row>
    <row r="309" spans="1:5" ht="12.75">
      <c r="A309" s="35" t="s">
        <v>54</v>
      </c>
      <c r="E309" s="39" t="s">
        <v>10807</v>
      </c>
    </row>
    <row r="310" spans="1:5" ht="25.5">
      <c r="A310" s="35" t="s">
        <v>55</v>
      </c>
      <c r="E310" s="40" t="s">
        <v>11234</v>
      </c>
    </row>
    <row r="311" spans="1:5" ht="12.75">
      <c r="A311" t="s">
        <v>56</v>
      </c>
      <c r="E311" s="39" t="s">
        <v>5</v>
      </c>
    </row>
    <row r="312" spans="1:13" ht="12.75">
      <c r="A312" t="s">
        <v>46</v>
      </c>
      <c r="C312" s="31" t="s">
        <v>8352</v>
      </c>
      <c r="E312" s="33" t="s">
        <v>8353</v>
      </c>
      <c r="J312" s="32">
        <f>0</f>
      </c>
      <c s="32">
        <f>0</f>
      </c>
      <c s="32">
        <f>0+L313+L317+L321+L325+L329+L333+L337+L341+L345+L349+L353+L357+L361</f>
      </c>
      <c s="32">
        <f>0+M313+M317+M321+M325+M329+M333+M337+M341+M345+M349+M353+M357+M361</f>
      </c>
    </row>
    <row r="313" spans="1:16" ht="12.75">
      <c r="A313" t="s">
        <v>49</v>
      </c>
      <c s="34" t="s">
        <v>345</v>
      </c>
      <c s="34" t="s">
        <v>11235</v>
      </c>
      <c s="35" t="s">
        <v>5</v>
      </c>
      <c s="6" t="s">
        <v>11236</v>
      </c>
      <c s="36" t="s">
        <v>60</v>
      </c>
      <c s="37">
        <v>17</v>
      </c>
      <c s="36">
        <v>0.00056</v>
      </c>
      <c s="36">
        <f>ROUND(G313*H313,6)</f>
      </c>
      <c r="L313" s="38">
        <v>0</v>
      </c>
      <c s="32">
        <f>ROUND(ROUND(L313,2)*ROUND(G313,3),2)</f>
      </c>
      <c s="36" t="s">
        <v>85</v>
      </c>
      <c>
        <f>(M313*21)/100</f>
      </c>
      <c t="s">
        <v>27</v>
      </c>
    </row>
    <row r="314" spans="1:5" ht="12.75">
      <c r="A314" s="35" t="s">
        <v>54</v>
      </c>
      <c r="E314" s="39" t="s">
        <v>11236</v>
      </c>
    </row>
    <row r="315" spans="1:5" ht="63.75">
      <c r="A315" s="35" t="s">
        <v>55</v>
      </c>
      <c r="E315" s="40" t="s">
        <v>11237</v>
      </c>
    </row>
    <row r="316" spans="1:5" ht="12.75">
      <c r="A316" t="s">
        <v>56</v>
      </c>
      <c r="E316" s="39" t="s">
        <v>5</v>
      </c>
    </row>
    <row r="317" spans="1:16" ht="25.5">
      <c r="A317" t="s">
        <v>49</v>
      </c>
      <c s="34" t="s">
        <v>349</v>
      </c>
      <c s="34" t="s">
        <v>10152</v>
      </c>
      <c s="35" t="s">
        <v>5</v>
      </c>
      <c s="6" t="s">
        <v>10154</v>
      </c>
      <c s="36" t="s">
        <v>1010</v>
      </c>
      <c s="37">
        <v>0.339</v>
      </c>
      <c s="36">
        <v>0</v>
      </c>
      <c s="36">
        <f>ROUND(G317*H317,6)</f>
      </c>
      <c r="L317" s="38">
        <v>0</v>
      </c>
      <c s="32">
        <f>ROUND(ROUND(L317,2)*ROUND(G317,3),2)</f>
      </c>
      <c s="36" t="s">
        <v>3001</v>
      </c>
      <c>
        <f>(M317*21)/100</f>
      </c>
      <c t="s">
        <v>27</v>
      </c>
    </row>
    <row r="318" spans="1:5" ht="25.5">
      <c r="A318" s="35" t="s">
        <v>54</v>
      </c>
      <c r="E318" s="39" t="s">
        <v>10154</v>
      </c>
    </row>
    <row r="319" spans="1:5" ht="12.75">
      <c r="A319" s="35" t="s">
        <v>55</v>
      </c>
      <c r="E319" s="40" t="s">
        <v>5</v>
      </c>
    </row>
    <row r="320" spans="1:5" ht="12.75">
      <c r="A320" t="s">
        <v>56</v>
      </c>
      <c r="E320" s="39" t="s">
        <v>5</v>
      </c>
    </row>
    <row r="321" spans="1:16" ht="25.5">
      <c r="A321" t="s">
        <v>49</v>
      </c>
      <c s="34" t="s">
        <v>353</v>
      </c>
      <c s="34" t="s">
        <v>11238</v>
      </c>
      <c s="35" t="s">
        <v>5</v>
      </c>
      <c s="6" t="s">
        <v>11239</v>
      </c>
      <c s="36" t="s">
        <v>60</v>
      </c>
      <c s="37">
        <v>2</v>
      </c>
      <c s="36">
        <v>0.00111</v>
      </c>
      <c s="36">
        <f>ROUND(G321*H321,6)</f>
      </c>
      <c r="L321" s="38">
        <v>0</v>
      </c>
      <c s="32">
        <f>ROUND(ROUND(L321,2)*ROUND(G321,3),2)</f>
      </c>
      <c s="36" t="s">
        <v>85</v>
      </c>
      <c>
        <f>(M321*21)/100</f>
      </c>
      <c t="s">
        <v>27</v>
      </c>
    </row>
    <row r="322" spans="1:5" ht="25.5">
      <c r="A322" s="35" t="s">
        <v>54</v>
      </c>
      <c r="E322" s="39" t="s">
        <v>11239</v>
      </c>
    </row>
    <row r="323" spans="1:5" ht="63.75">
      <c r="A323" s="35" t="s">
        <v>55</v>
      </c>
      <c r="E323" s="40" t="s">
        <v>11240</v>
      </c>
    </row>
    <row r="324" spans="1:5" ht="12.75">
      <c r="A324" t="s">
        <v>56</v>
      </c>
      <c r="E324" s="39" t="s">
        <v>5</v>
      </c>
    </row>
    <row r="325" spans="1:16" ht="25.5">
      <c r="A325" t="s">
        <v>49</v>
      </c>
      <c s="34" t="s">
        <v>357</v>
      </c>
      <c s="34" t="s">
        <v>10808</v>
      </c>
      <c s="35" t="s">
        <v>5</v>
      </c>
      <c s="6" t="s">
        <v>10809</v>
      </c>
      <c s="36" t="s">
        <v>819</v>
      </c>
      <c s="37">
        <v>39.96</v>
      </c>
      <c s="36">
        <v>0.00285</v>
      </c>
      <c s="36">
        <f>ROUND(G325*H325,6)</f>
      </c>
      <c r="L325" s="38">
        <v>0</v>
      </c>
      <c s="32">
        <f>ROUND(ROUND(L325,2)*ROUND(G325,3),2)</f>
      </c>
      <c s="36" t="s">
        <v>85</v>
      </c>
      <c>
        <f>(M325*21)/100</f>
      </c>
      <c t="s">
        <v>27</v>
      </c>
    </row>
    <row r="326" spans="1:5" ht="25.5">
      <c r="A326" s="35" t="s">
        <v>54</v>
      </c>
      <c r="E326" s="39" t="s">
        <v>10809</v>
      </c>
    </row>
    <row r="327" spans="1:5" ht="63.75">
      <c r="A327" s="35" t="s">
        <v>55</v>
      </c>
      <c r="E327" s="40" t="s">
        <v>11241</v>
      </c>
    </row>
    <row r="328" spans="1:5" ht="12.75">
      <c r="A328" t="s">
        <v>56</v>
      </c>
      <c r="E328" s="39" t="s">
        <v>5</v>
      </c>
    </row>
    <row r="329" spans="1:16" ht="25.5">
      <c r="A329" t="s">
        <v>49</v>
      </c>
      <c s="34" t="s">
        <v>361</v>
      </c>
      <c s="34" t="s">
        <v>11242</v>
      </c>
      <c s="35" t="s">
        <v>5</v>
      </c>
      <c s="6" t="s">
        <v>10821</v>
      </c>
      <c s="36" t="s">
        <v>60</v>
      </c>
      <c s="37">
        <v>12.5</v>
      </c>
      <c s="36">
        <v>0.00283</v>
      </c>
      <c s="36">
        <f>ROUND(G329*H329,6)</f>
      </c>
      <c r="L329" s="38">
        <v>0</v>
      </c>
      <c s="32">
        <f>ROUND(ROUND(L329,2)*ROUND(G329,3),2)</f>
      </c>
      <c s="36" t="s">
        <v>85</v>
      </c>
      <c>
        <f>(M329*21)/100</f>
      </c>
      <c t="s">
        <v>27</v>
      </c>
    </row>
    <row r="330" spans="1:5" ht="25.5">
      <c r="A330" s="35" t="s">
        <v>54</v>
      </c>
      <c r="E330" s="39" t="s">
        <v>10821</v>
      </c>
    </row>
    <row r="331" spans="1:5" ht="63.75">
      <c r="A331" s="35" t="s">
        <v>55</v>
      </c>
      <c r="E331" s="40" t="s">
        <v>11243</v>
      </c>
    </row>
    <row r="332" spans="1:5" ht="12.75">
      <c r="A332" t="s">
        <v>56</v>
      </c>
      <c r="E332" s="39" t="s">
        <v>5</v>
      </c>
    </row>
    <row r="333" spans="1:16" ht="25.5">
      <c r="A333" t="s">
        <v>49</v>
      </c>
      <c s="34" t="s">
        <v>365</v>
      </c>
      <c s="34" t="s">
        <v>11244</v>
      </c>
      <c s="35" t="s">
        <v>5</v>
      </c>
      <c s="6" t="s">
        <v>11245</v>
      </c>
      <c s="36" t="s">
        <v>60</v>
      </c>
      <c s="37">
        <v>10</v>
      </c>
      <c s="36">
        <v>0.00871</v>
      </c>
      <c s="36">
        <f>ROUND(G333*H333,6)</f>
      </c>
      <c r="L333" s="38">
        <v>0</v>
      </c>
      <c s="32">
        <f>ROUND(ROUND(L333,2)*ROUND(G333,3),2)</f>
      </c>
      <c s="36" t="s">
        <v>85</v>
      </c>
      <c>
        <f>(M333*21)/100</f>
      </c>
      <c t="s">
        <v>27</v>
      </c>
    </row>
    <row r="334" spans="1:5" ht="25.5">
      <c r="A334" s="35" t="s">
        <v>54</v>
      </c>
      <c r="E334" s="39" t="s">
        <v>11245</v>
      </c>
    </row>
    <row r="335" spans="1:5" ht="63.75">
      <c r="A335" s="35" t="s">
        <v>55</v>
      </c>
      <c r="E335" s="40" t="s">
        <v>11246</v>
      </c>
    </row>
    <row r="336" spans="1:5" ht="12.75">
      <c r="A336" t="s">
        <v>56</v>
      </c>
      <c r="E336" s="39" t="s">
        <v>5</v>
      </c>
    </row>
    <row r="337" spans="1:16" ht="25.5">
      <c r="A337" t="s">
        <v>49</v>
      </c>
      <c s="34" t="s">
        <v>369</v>
      </c>
      <c s="34" t="s">
        <v>11247</v>
      </c>
      <c s="35" t="s">
        <v>5</v>
      </c>
      <c s="6" t="s">
        <v>10839</v>
      </c>
      <c s="36" t="s">
        <v>60</v>
      </c>
      <c s="37">
        <v>3</v>
      </c>
      <c s="36">
        <v>0.00059</v>
      </c>
      <c s="36">
        <f>ROUND(G337*H337,6)</f>
      </c>
      <c r="L337" s="38">
        <v>0</v>
      </c>
      <c s="32">
        <f>ROUND(ROUND(L337,2)*ROUND(G337,3),2)</f>
      </c>
      <c s="36" t="s">
        <v>85</v>
      </c>
      <c>
        <f>(M337*21)/100</f>
      </c>
      <c t="s">
        <v>27</v>
      </c>
    </row>
    <row r="338" spans="1:5" ht="25.5">
      <c r="A338" s="35" t="s">
        <v>54</v>
      </c>
      <c r="E338" s="39" t="s">
        <v>10839</v>
      </c>
    </row>
    <row r="339" spans="1:5" ht="63.75">
      <c r="A339" s="35" t="s">
        <v>55</v>
      </c>
      <c r="E339" s="40" t="s">
        <v>11248</v>
      </c>
    </row>
    <row r="340" spans="1:5" ht="12.75">
      <c r="A340" t="s">
        <v>56</v>
      </c>
      <c r="E340" s="39" t="s">
        <v>5</v>
      </c>
    </row>
    <row r="341" spans="1:16" ht="25.5">
      <c r="A341" t="s">
        <v>49</v>
      </c>
      <c s="34" t="s">
        <v>373</v>
      </c>
      <c s="34" t="s">
        <v>11249</v>
      </c>
      <c s="35" t="s">
        <v>5</v>
      </c>
      <c s="6" t="s">
        <v>10842</v>
      </c>
      <c s="36" t="s">
        <v>60</v>
      </c>
      <c s="37">
        <v>6</v>
      </c>
      <c s="36">
        <v>0.00059</v>
      </c>
      <c s="36">
        <f>ROUND(G341*H341,6)</f>
      </c>
      <c r="L341" s="38">
        <v>0</v>
      </c>
      <c s="32">
        <f>ROUND(ROUND(L341,2)*ROUND(G341,3),2)</f>
      </c>
      <c s="36" t="s">
        <v>85</v>
      </c>
      <c>
        <f>(M341*21)/100</f>
      </c>
      <c t="s">
        <v>27</v>
      </c>
    </row>
    <row r="342" spans="1:5" ht="25.5">
      <c r="A342" s="35" t="s">
        <v>54</v>
      </c>
      <c r="E342" s="39" t="s">
        <v>10842</v>
      </c>
    </row>
    <row r="343" spans="1:5" ht="63.75">
      <c r="A343" s="35" t="s">
        <v>55</v>
      </c>
      <c r="E343" s="40" t="s">
        <v>11250</v>
      </c>
    </row>
    <row r="344" spans="1:5" ht="12.75">
      <c r="A344" t="s">
        <v>56</v>
      </c>
      <c r="E344" s="39" t="s">
        <v>5</v>
      </c>
    </row>
    <row r="345" spans="1:16" ht="12.75">
      <c r="A345" t="s">
        <v>49</v>
      </c>
      <c s="34" t="s">
        <v>377</v>
      </c>
      <c s="34" t="s">
        <v>11251</v>
      </c>
      <c s="35" t="s">
        <v>5</v>
      </c>
      <c s="6" t="s">
        <v>11252</v>
      </c>
      <c s="36" t="s">
        <v>60</v>
      </c>
      <c s="37">
        <v>75</v>
      </c>
      <c s="36">
        <v>0.00059</v>
      </c>
      <c s="36">
        <f>ROUND(G345*H345,6)</f>
      </c>
      <c r="L345" s="38">
        <v>0</v>
      </c>
      <c s="32">
        <f>ROUND(ROUND(L345,2)*ROUND(G345,3),2)</f>
      </c>
      <c s="36" t="s">
        <v>85</v>
      </c>
      <c>
        <f>(M345*21)/100</f>
      </c>
      <c t="s">
        <v>27</v>
      </c>
    </row>
    <row r="346" spans="1:5" ht="12.75">
      <c r="A346" s="35" t="s">
        <v>54</v>
      </c>
      <c r="E346" s="39" t="s">
        <v>11252</v>
      </c>
    </row>
    <row r="347" spans="1:5" ht="51">
      <c r="A347" s="35" t="s">
        <v>55</v>
      </c>
      <c r="E347" s="40" t="s">
        <v>11253</v>
      </c>
    </row>
    <row r="348" spans="1:5" ht="12.75">
      <c r="A348" t="s">
        <v>56</v>
      </c>
      <c r="E348" s="39" t="s">
        <v>5</v>
      </c>
    </row>
    <row r="349" spans="1:16" ht="25.5">
      <c r="A349" t="s">
        <v>49</v>
      </c>
      <c s="34" t="s">
        <v>381</v>
      </c>
      <c s="34" t="s">
        <v>11254</v>
      </c>
      <c s="35" t="s">
        <v>5</v>
      </c>
      <c s="6" t="s">
        <v>10845</v>
      </c>
      <c s="36" t="s">
        <v>60</v>
      </c>
      <c s="37">
        <v>17</v>
      </c>
      <c s="36">
        <v>0.00143</v>
      </c>
      <c s="36">
        <f>ROUND(G349*H349,6)</f>
      </c>
      <c r="L349" s="38">
        <v>0</v>
      </c>
      <c s="32">
        <f>ROUND(ROUND(L349,2)*ROUND(G349,3),2)</f>
      </c>
      <c s="36" t="s">
        <v>85</v>
      </c>
      <c>
        <f>(M349*21)/100</f>
      </c>
      <c t="s">
        <v>27</v>
      </c>
    </row>
    <row r="350" spans="1:5" ht="25.5">
      <c r="A350" s="35" t="s">
        <v>54</v>
      </c>
      <c r="E350" s="39" t="s">
        <v>10845</v>
      </c>
    </row>
    <row r="351" spans="1:5" ht="63.75">
      <c r="A351" s="35" t="s">
        <v>55</v>
      </c>
      <c r="E351" s="40" t="s">
        <v>11255</v>
      </c>
    </row>
    <row r="352" spans="1:5" ht="12.75">
      <c r="A352" t="s">
        <v>56</v>
      </c>
      <c r="E352" s="39" t="s">
        <v>5</v>
      </c>
    </row>
    <row r="353" spans="1:16" ht="12.75">
      <c r="A353" t="s">
        <v>49</v>
      </c>
      <c s="34" t="s">
        <v>385</v>
      </c>
      <c s="34" t="s">
        <v>10847</v>
      </c>
      <c s="35" t="s">
        <v>5</v>
      </c>
      <c s="6" t="s">
        <v>10848</v>
      </c>
      <c s="36" t="s">
        <v>528</v>
      </c>
      <c s="37">
        <v>1</v>
      </c>
      <c s="36">
        <v>0</v>
      </c>
      <c s="36">
        <f>ROUND(G353*H353,6)</f>
      </c>
      <c r="L353" s="38">
        <v>0</v>
      </c>
      <c s="32">
        <f>ROUND(ROUND(L353,2)*ROUND(G353,3),2)</f>
      </c>
      <c s="36" t="s">
        <v>85</v>
      </c>
      <c>
        <f>(M353*21)/100</f>
      </c>
      <c t="s">
        <v>27</v>
      </c>
    </row>
    <row r="354" spans="1:5" ht="12.75">
      <c r="A354" s="35" t="s">
        <v>54</v>
      </c>
      <c r="E354" s="39" t="s">
        <v>10848</v>
      </c>
    </row>
    <row r="355" spans="1:5" ht="12.75">
      <c r="A355" s="35" t="s">
        <v>55</v>
      </c>
      <c r="E355" s="40" t="s">
        <v>5</v>
      </c>
    </row>
    <row r="356" spans="1:5" ht="12.75">
      <c r="A356" t="s">
        <v>56</v>
      </c>
      <c r="E356" s="39" t="s">
        <v>5</v>
      </c>
    </row>
    <row r="357" spans="1:16" ht="25.5">
      <c r="A357" t="s">
        <v>49</v>
      </c>
      <c s="34" t="s">
        <v>389</v>
      </c>
      <c s="34" t="s">
        <v>11256</v>
      </c>
      <c s="35" t="s">
        <v>5</v>
      </c>
      <c s="6" t="s">
        <v>11257</v>
      </c>
      <c s="36" t="s">
        <v>68</v>
      </c>
      <c s="37">
        <v>3</v>
      </c>
      <c s="36">
        <v>0.0003</v>
      </c>
      <c s="36">
        <f>ROUND(G357*H357,6)</f>
      </c>
      <c r="L357" s="38">
        <v>0</v>
      </c>
      <c s="32">
        <f>ROUND(ROUND(L357,2)*ROUND(G357,3),2)</f>
      </c>
      <c s="36" t="s">
        <v>85</v>
      </c>
      <c>
        <f>(M357*21)/100</f>
      </c>
      <c t="s">
        <v>27</v>
      </c>
    </row>
    <row r="358" spans="1:5" ht="25.5">
      <c r="A358" s="35" t="s">
        <v>54</v>
      </c>
      <c r="E358" s="39" t="s">
        <v>11257</v>
      </c>
    </row>
    <row r="359" spans="1:5" ht="12.75">
      <c r="A359" s="35" t="s">
        <v>55</v>
      </c>
      <c r="E359" s="40" t="s">
        <v>11258</v>
      </c>
    </row>
    <row r="360" spans="1:5" ht="12.75">
      <c r="A360" t="s">
        <v>56</v>
      </c>
      <c r="E360" s="39" t="s">
        <v>5</v>
      </c>
    </row>
    <row r="361" spans="1:16" ht="25.5">
      <c r="A361" t="s">
        <v>49</v>
      </c>
      <c s="34" t="s">
        <v>393</v>
      </c>
      <c s="34" t="s">
        <v>11259</v>
      </c>
      <c s="35" t="s">
        <v>5</v>
      </c>
      <c s="6" t="s">
        <v>10850</v>
      </c>
      <c s="36" t="s">
        <v>60</v>
      </c>
      <c s="37">
        <v>10.3</v>
      </c>
      <c s="36">
        <v>0.00152</v>
      </c>
      <c s="36">
        <f>ROUND(G361*H361,6)</f>
      </c>
      <c r="L361" s="38">
        <v>0</v>
      </c>
      <c s="32">
        <f>ROUND(ROUND(L361,2)*ROUND(G361,3),2)</f>
      </c>
      <c s="36" t="s">
        <v>85</v>
      </c>
      <c>
        <f>(M361*21)/100</f>
      </c>
      <c t="s">
        <v>27</v>
      </c>
    </row>
    <row r="362" spans="1:5" ht="25.5">
      <c r="A362" s="35" t="s">
        <v>54</v>
      </c>
      <c r="E362" s="39" t="s">
        <v>10850</v>
      </c>
    </row>
    <row r="363" spans="1:5" ht="89.25">
      <c r="A363" s="35" t="s">
        <v>55</v>
      </c>
      <c r="E363" s="40" t="s">
        <v>11260</v>
      </c>
    </row>
    <row r="364" spans="1:5" ht="12.75">
      <c r="A364" t="s">
        <v>56</v>
      </c>
      <c r="E364" s="39" t="s">
        <v>5</v>
      </c>
    </row>
    <row r="365" spans="1:13" ht="12.75">
      <c r="A365" t="s">
        <v>46</v>
      </c>
      <c r="C365" s="31" t="s">
        <v>10855</v>
      </c>
      <c r="E365" s="33" t="s">
        <v>10856</v>
      </c>
      <c r="J365" s="32">
        <f>0</f>
      </c>
      <c s="32">
        <f>0</f>
      </c>
      <c s="32">
        <f>0+L366+L370+L374</f>
      </c>
      <c s="32">
        <f>0+M366+M370+M374</f>
      </c>
    </row>
    <row r="366" spans="1:16" ht="12.75">
      <c r="A366" t="s">
        <v>49</v>
      </c>
      <c s="34" t="s">
        <v>397</v>
      </c>
      <c s="34" t="s">
        <v>10857</v>
      </c>
      <c s="35" t="s">
        <v>5</v>
      </c>
      <c s="6" t="s">
        <v>10858</v>
      </c>
      <c s="36" t="s">
        <v>819</v>
      </c>
      <c s="37">
        <v>43.956</v>
      </c>
      <c s="36">
        <v>0.0017</v>
      </c>
      <c s="36">
        <f>ROUND(G366*H366,6)</f>
      </c>
      <c r="L366" s="38">
        <v>0</v>
      </c>
      <c s="32">
        <f>ROUND(ROUND(L366,2)*ROUND(G366,3),2)</f>
      </c>
      <c s="36" t="s">
        <v>3001</v>
      </c>
      <c>
        <f>(M366*21)/100</f>
      </c>
      <c t="s">
        <v>27</v>
      </c>
    </row>
    <row r="367" spans="1:5" ht="12.75">
      <c r="A367" s="35" t="s">
        <v>54</v>
      </c>
      <c r="E367" s="39" t="s">
        <v>10858</v>
      </c>
    </row>
    <row r="368" spans="1:5" ht="38.25">
      <c r="A368" s="35" t="s">
        <v>55</v>
      </c>
      <c r="E368" s="40" t="s">
        <v>11261</v>
      </c>
    </row>
    <row r="369" spans="1:5" ht="12.75">
      <c r="A369" t="s">
        <v>56</v>
      </c>
      <c r="E369" s="39" t="s">
        <v>5</v>
      </c>
    </row>
    <row r="370" spans="1:16" ht="25.5">
      <c r="A370" t="s">
        <v>49</v>
      </c>
      <c s="34" t="s">
        <v>402</v>
      </c>
      <c s="34" t="s">
        <v>10860</v>
      </c>
      <c s="35" t="s">
        <v>5</v>
      </c>
      <c s="6" t="s">
        <v>10861</v>
      </c>
      <c s="36" t="s">
        <v>819</v>
      </c>
      <c s="37">
        <v>39.96</v>
      </c>
      <c s="36">
        <v>0</v>
      </c>
      <c s="36">
        <f>ROUND(G370*H370,6)</f>
      </c>
      <c r="L370" s="38">
        <v>0</v>
      </c>
      <c s="32">
        <f>ROUND(ROUND(L370,2)*ROUND(G370,3),2)</f>
      </c>
      <c s="36" t="s">
        <v>3001</v>
      </c>
      <c>
        <f>(M370*21)/100</f>
      </c>
      <c t="s">
        <v>27</v>
      </c>
    </row>
    <row r="371" spans="1:5" ht="25.5">
      <c r="A371" s="35" t="s">
        <v>54</v>
      </c>
      <c r="E371" s="39" t="s">
        <v>10861</v>
      </c>
    </row>
    <row r="372" spans="1:5" ht="63.75">
      <c r="A372" s="35" t="s">
        <v>55</v>
      </c>
      <c r="E372" s="40" t="s">
        <v>11262</v>
      </c>
    </row>
    <row r="373" spans="1:5" ht="12.75">
      <c r="A373" t="s">
        <v>56</v>
      </c>
      <c r="E373" s="39" t="s">
        <v>5</v>
      </c>
    </row>
    <row r="374" spans="1:16" ht="25.5">
      <c r="A374" t="s">
        <v>49</v>
      </c>
      <c s="34" t="s">
        <v>406</v>
      </c>
      <c s="34" t="s">
        <v>10863</v>
      </c>
      <c s="35" t="s">
        <v>5</v>
      </c>
      <c s="6" t="s">
        <v>10864</v>
      </c>
      <c s="36" t="s">
        <v>1010</v>
      </c>
      <c s="37">
        <v>0.075</v>
      </c>
      <c s="36">
        <v>0</v>
      </c>
      <c s="36">
        <f>ROUND(G374*H374,6)</f>
      </c>
      <c r="L374" s="38">
        <v>0</v>
      </c>
      <c s="32">
        <f>ROUND(ROUND(L374,2)*ROUND(G374,3),2)</f>
      </c>
      <c s="36" t="s">
        <v>3001</v>
      </c>
      <c>
        <f>(M374*21)/100</f>
      </c>
      <c t="s">
        <v>27</v>
      </c>
    </row>
    <row r="375" spans="1:5" ht="25.5">
      <c r="A375" s="35" t="s">
        <v>54</v>
      </c>
      <c r="E375" s="39" t="s">
        <v>10864</v>
      </c>
    </row>
    <row r="376" spans="1:5" ht="12.75">
      <c r="A376" s="35" t="s">
        <v>55</v>
      </c>
      <c r="E376" s="40" t="s">
        <v>5</v>
      </c>
    </row>
    <row r="377" spans="1:5" ht="12.75">
      <c r="A377" t="s">
        <v>56</v>
      </c>
      <c r="E377" s="39" t="s">
        <v>5</v>
      </c>
    </row>
    <row r="378" spans="1:13" ht="12.75">
      <c r="A378" t="s">
        <v>46</v>
      </c>
      <c r="C378" s="31" t="s">
        <v>7104</v>
      </c>
      <c r="E378" s="33" t="s">
        <v>7105</v>
      </c>
      <c r="J378" s="32">
        <f>0</f>
      </c>
      <c s="32">
        <f>0</f>
      </c>
      <c s="32">
        <f>0+L379+L383+L387+L391+L395+L399+L403+L407+L411+L415+L419+L423+L427+L431</f>
      </c>
      <c s="32">
        <f>0+M379+M383+M387+M391+M395+M399+M403+M407+M411+M415+M419+M423+M427+M431</f>
      </c>
    </row>
    <row r="379" spans="1:16" ht="12.75">
      <c r="A379" t="s">
        <v>49</v>
      </c>
      <c s="34" t="s">
        <v>410</v>
      </c>
      <c s="34" t="s">
        <v>10872</v>
      </c>
      <c s="35" t="s">
        <v>5</v>
      </c>
      <c s="6" t="s">
        <v>10873</v>
      </c>
      <c s="36" t="s">
        <v>1010</v>
      </c>
      <c s="37">
        <v>0.036</v>
      </c>
      <c s="36">
        <v>1</v>
      </c>
      <c s="36">
        <f>ROUND(G379*H379,6)</f>
      </c>
      <c r="L379" s="38">
        <v>0</v>
      </c>
      <c s="32">
        <f>ROUND(ROUND(L379,2)*ROUND(G379,3),2)</f>
      </c>
      <c s="36" t="s">
        <v>3001</v>
      </c>
      <c>
        <f>(M379*21)/100</f>
      </c>
      <c t="s">
        <v>27</v>
      </c>
    </row>
    <row r="380" spans="1:5" ht="12.75">
      <c r="A380" s="35" t="s">
        <v>54</v>
      </c>
      <c r="E380" s="39" t="s">
        <v>10873</v>
      </c>
    </row>
    <row r="381" spans="1:5" ht="89.25">
      <c r="A381" s="35" t="s">
        <v>55</v>
      </c>
      <c r="E381" s="40" t="s">
        <v>11263</v>
      </c>
    </row>
    <row r="382" spans="1:5" ht="12.75">
      <c r="A382" t="s">
        <v>56</v>
      </c>
      <c r="E382" s="39" t="s">
        <v>5</v>
      </c>
    </row>
    <row r="383" spans="1:16" ht="12.75">
      <c r="A383" t="s">
        <v>49</v>
      </c>
      <c s="34" t="s">
        <v>414</v>
      </c>
      <c s="34" t="s">
        <v>10875</v>
      </c>
      <c s="35" t="s">
        <v>5</v>
      </c>
      <c s="6" t="s">
        <v>10876</v>
      </c>
      <c s="36" t="s">
        <v>1010</v>
      </c>
      <c s="37">
        <v>0.074</v>
      </c>
      <c s="36">
        <v>1</v>
      </c>
      <c s="36">
        <f>ROUND(G383*H383,6)</f>
      </c>
      <c r="L383" s="38">
        <v>0</v>
      </c>
      <c s="32">
        <f>ROUND(ROUND(L383,2)*ROUND(G383,3),2)</f>
      </c>
      <c s="36" t="s">
        <v>3001</v>
      </c>
      <c>
        <f>(M383*21)/100</f>
      </c>
      <c t="s">
        <v>27</v>
      </c>
    </row>
    <row r="384" spans="1:5" ht="12.75">
      <c r="A384" s="35" t="s">
        <v>54</v>
      </c>
      <c r="E384" s="39" t="s">
        <v>10876</v>
      </c>
    </row>
    <row r="385" spans="1:5" ht="204">
      <c r="A385" s="35" t="s">
        <v>55</v>
      </c>
      <c r="E385" s="40" t="s">
        <v>11264</v>
      </c>
    </row>
    <row r="386" spans="1:5" ht="12.75">
      <c r="A386" t="s">
        <v>56</v>
      </c>
      <c r="E386" s="39" t="s">
        <v>5</v>
      </c>
    </row>
    <row r="387" spans="1:16" ht="12.75">
      <c r="A387" t="s">
        <v>49</v>
      </c>
      <c s="34" t="s">
        <v>418</v>
      </c>
      <c s="34" t="s">
        <v>11265</v>
      </c>
      <c s="35" t="s">
        <v>5</v>
      </c>
      <c s="6" t="s">
        <v>11266</v>
      </c>
      <c s="36" t="s">
        <v>1010</v>
      </c>
      <c s="37">
        <v>0.059</v>
      </c>
      <c s="36">
        <v>1</v>
      </c>
      <c s="36">
        <f>ROUND(G387*H387,6)</f>
      </c>
      <c r="L387" s="38">
        <v>0</v>
      </c>
      <c s="32">
        <f>ROUND(ROUND(L387,2)*ROUND(G387,3),2)</f>
      </c>
      <c s="36" t="s">
        <v>3001</v>
      </c>
      <c>
        <f>(M387*21)/100</f>
      </c>
      <c t="s">
        <v>27</v>
      </c>
    </row>
    <row r="388" spans="1:5" ht="12.75">
      <c r="A388" s="35" t="s">
        <v>54</v>
      </c>
      <c r="E388" s="39" t="s">
        <v>11266</v>
      </c>
    </row>
    <row r="389" spans="1:5" ht="229.5">
      <c r="A389" s="35" t="s">
        <v>55</v>
      </c>
      <c r="E389" s="40" t="s">
        <v>11267</v>
      </c>
    </row>
    <row r="390" spans="1:5" ht="12.75">
      <c r="A390" t="s">
        <v>56</v>
      </c>
      <c r="E390" s="39" t="s">
        <v>5</v>
      </c>
    </row>
    <row r="391" spans="1:16" ht="12.75">
      <c r="A391" t="s">
        <v>49</v>
      </c>
      <c s="34" t="s">
        <v>422</v>
      </c>
      <c s="34" t="s">
        <v>10878</v>
      </c>
      <c s="35" t="s">
        <v>5</v>
      </c>
      <c s="6" t="s">
        <v>10879</v>
      </c>
      <c s="36" t="s">
        <v>1010</v>
      </c>
      <c s="37">
        <v>0.059</v>
      </c>
      <c s="36">
        <v>1</v>
      </c>
      <c s="36">
        <f>ROUND(G391*H391,6)</f>
      </c>
      <c r="L391" s="38">
        <v>0</v>
      </c>
      <c s="32">
        <f>ROUND(ROUND(L391,2)*ROUND(G391,3),2)</f>
      </c>
      <c s="36" t="s">
        <v>3001</v>
      </c>
      <c>
        <f>(M391*21)/100</f>
      </c>
      <c t="s">
        <v>27</v>
      </c>
    </row>
    <row r="392" spans="1:5" ht="12.75">
      <c r="A392" s="35" t="s">
        <v>54</v>
      </c>
      <c r="E392" s="39" t="s">
        <v>10879</v>
      </c>
    </row>
    <row r="393" spans="1:5" ht="204">
      <c r="A393" s="35" t="s">
        <v>55</v>
      </c>
      <c r="E393" s="40" t="s">
        <v>11268</v>
      </c>
    </row>
    <row r="394" spans="1:5" ht="12.75">
      <c r="A394" t="s">
        <v>56</v>
      </c>
      <c r="E394" s="39" t="s">
        <v>5</v>
      </c>
    </row>
    <row r="395" spans="1:16" ht="12.75">
      <c r="A395" t="s">
        <v>49</v>
      </c>
      <c s="34" t="s">
        <v>426</v>
      </c>
      <c s="34" t="s">
        <v>10881</v>
      </c>
      <c s="35" t="s">
        <v>5</v>
      </c>
      <c s="6" t="s">
        <v>10882</v>
      </c>
      <c s="36" t="s">
        <v>1010</v>
      </c>
      <c s="37">
        <v>0.006</v>
      </c>
      <c s="36">
        <v>1</v>
      </c>
      <c s="36">
        <f>ROUND(G395*H395,6)</f>
      </c>
      <c r="L395" s="38">
        <v>0</v>
      </c>
      <c s="32">
        <f>ROUND(ROUND(L395,2)*ROUND(G395,3),2)</f>
      </c>
      <c s="36" t="s">
        <v>3001</v>
      </c>
      <c>
        <f>(M395*21)/100</f>
      </c>
      <c t="s">
        <v>27</v>
      </c>
    </row>
    <row r="396" spans="1:5" ht="12.75">
      <c r="A396" s="35" t="s">
        <v>54</v>
      </c>
      <c r="E396" s="39" t="s">
        <v>10882</v>
      </c>
    </row>
    <row r="397" spans="1:5" ht="114.75">
      <c r="A397" s="35" t="s">
        <v>55</v>
      </c>
      <c r="E397" s="40" t="s">
        <v>11269</v>
      </c>
    </row>
    <row r="398" spans="1:5" ht="12.75">
      <c r="A398" t="s">
        <v>56</v>
      </c>
      <c r="E398" s="39" t="s">
        <v>5</v>
      </c>
    </row>
    <row r="399" spans="1:16" ht="12.75">
      <c r="A399" t="s">
        <v>49</v>
      </c>
      <c s="34" t="s">
        <v>430</v>
      </c>
      <c s="34" t="s">
        <v>10887</v>
      </c>
      <c s="35" t="s">
        <v>5</v>
      </c>
      <c s="6" t="s">
        <v>10888</v>
      </c>
      <c s="36" t="s">
        <v>2433</v>
      </c>
      <c s="37">
        <v>147.003</v>
      </c>
      <c s="36">
        <v>7E-05</v>
      </c>
      <c s="36">
        <f>ROUND(G399*H399,6)</f>
      </c>
      <c r="L399" s="38">
        <v>0</v>
      </c>
      <c s="32">
        <f>ROUND(ROUND(L399,2)*ROUND(G399,3),2)</f>
      </c>
      <c s="36" t="s">
        <v>3001</v>
      </c>
      <c>
        <f>(M399*21)/100</f>
      </c>
      <c t="s">
        <v>27</v>
      </c>
    </row>
    <row r="400" spans="1:5" ht="12.75">
      <c r="A400" s="35" t="s">
        <v>54</v>
      </c>
      <c r="E400" s="39" t="s">
        <v>10888</v>
      </c>
    </row>
    <row r="401" spans="1:5" ht="408">
      <c r="A401" s="35" t="s">
        <v>55</v>
      </c>
      <c r="E401" s="40" t="s">
        <v>11270</v>
      </c>
    </row>
    <row r="402" spans="1:5" ht="12.75">
      <c r="A402" t="s">
        <v>56</v>
      </c>
      <c r="E402" s="39" t="s">
        <v>5</v>
      </c>
    </row>
    <row r="403" spans="1:16" ht="12.75">
      <c r="A403" t="s">
        <v>49</v>
      </c>
      <c s="34" t="s">
        <v>434</v>
      </c>
      <c s="34" t="s">
        <v>10890</v>
      </c>
      <c s="35" t="s">
        <v>5</v>
      </c>
      <c s="6" t="s">
        <v>10891</v>
      </c>
      <c s="36" t="s">
        <v>2433</v>
      </c>
      <c s="37">
        <v>93.25</v>
      </c>
      <c s="36">
        <v>6E-05</v>
      </c>
      <c s="36">
        <f>ROUND(G403*H403,6)</f>
      </c>
      <c r="L403" s="38">
        <v>0</v>
      </c>
      <c s="32">
        <f>ROUND(ROUND(L403,2)*ROUND(G403,3),2)</f>
      </c>
      <c s="36" t="s">
        <v>3001</v>
      </c>
      <c>
        <f>(M403*21)/100</f>
      </c>
      <c t="s">
        <v>27</v>
      </c>
    </row>
    <row r="404" spans="1:5" ht="12.75">
      <c r="A404" s="35" t="s">
        <v>54</v>
      </c>
      <c r="E404" s="39" t="s">
        <v>10891</v>
      </c>
    </row>
    <row r="405" spans="1:5" ht="165.75">
      <c r="A405" s="35" t="s">
        <v>55</v>
      </c>
      <c r="E405" s="40" t="s">
        <v>11271</v>
      </c>
    </row>
    <row r="406" spans="1:5" ht="12.75">
      <c r="A406" t="s">
        <v>56</v>
      </c>
      <c r="E406" s="39" t="s">
        <v>5</v>
      </c>
    </row>
    <row r="407" spans="1:16" ht="12.75">
      <c r="A407" t="s">
        <v>49</v>
      </c>
      <c s="34" t="s">
        <v>438</v>
      </c>
      <c s="34" t="s">
        <v>10896</v>
      </c>
      <c s="35" t="s">
        <v>5</v>
      </c>
      <c s="6" t="s">
        <v>10897</v>
      </c>
      <c s="36" t="s">
        <v>2433</v>
      </c>
      <c s="37">
        <v>77.251</v>
      </c>
      <c s="36">
        <v>5E-05</v>
      </c>
      <c s="36">
        <f>ROUND(G407*H407,6)</f>
      </c>
      <c r="L407" s="38">
        <v>0</v>
      </c>
      <c s="32">
        <f>ROUND(ROUND(L407,2)*ROUND(G407,3),2)</f>
      </c>
      <c s="36" t="s">
        <v>3001</v>
      </c>
      <c>
        <f>(M407*21)/100</f>
      </c>
      <c t="s">
        <v>27</v>
      </c>
    </row>
    <row r="408" spans="1:5" ht="12.75">
      <c r="A408" s="35" t="s">
        <v>54</v>
      </c>
      <c r="E408" s="39" t="s">
        <v>10897</v>
      </c>
    </row>
    <row r="409" spans="1:5" ht="242.25">
      <c r="A409" s="35" t="s">
        <v>55</v>
      </c>
      <c r="E409" s="40" t="s">
        <v>11272</v>
      </c>
    </row>
    <row r="410" spans="1:5" ht="12.75">
      <c r="A410" t="s">
        <v>56</v>
      </c>
      <c r="E410" s="39" t="s">
        <v>5</v>
      </c>
    </row>
    <row r="411" spans="1:16" ht="25.5">
      <c r="A411" t="s">
        <v>49</v>
      </c>
      <c s="34" t="s">
        <v>442</v>
      </c>
      <c s="34" t="s">
        <v>10900</v>
      </c>
      <c s="35" t="s">
        <v>5</v>
      </c>
      <c s="6" t="s">
        <v>10901</v>
      </c>
      <c s="36" t="s">
        <v>1010</v>
      </c>
      <c s="37">
        <v>1.795</v>
      </c>
      <c s="36">
        <v>0</v>
      </c>
      <c s="36">
        <f>ROUND(G411*H411,6)</f>
      </c>
      <c r="L411" s="38">
        <v>0</v>
      </c>
      <c s="32">
        <f>ROUND(ROUND(L411,2)*ROUND(G411,3),2)</f>
      </c>
      <c s="36" t="s">
        <v>3001</v>
      </c>
      <c>
        <f>(M411*21)/100</f>
      </c>
      <c t="s">
        <v>27</v>
      </c>
    </row>
    <row r="412" spans="1:5" ht="25.5">
      <c r="A412" s="35" t="s">
        <v>54</v>
      </c>
      <c r="E412" s="39" t="s">
        <v>10901</v>
      </c>
    </row>
    <row r="413" spans="1:5" ht="12.75">
      <c r="A413" s="35" t="s">
        <v>55</v>
      </c>
      <c r="E413" s="40" t="s">
        <v>5</v>
      </c>
    </row>
    <row r="414" spans="1:5" ht="12.75">
      <c r="A414" t="s">
        <v>56</v>
      </c>
      <c r="E414" s="39" t="s">
        <v>5</v>
      </c>
    </row>
    <row r="415" spans="1:16" ht="12.75">
      <c r="A415" t="s">
        <v>49</v>
      </c>
      <c s="34" t="s">
        <v>446</v>
      </c>
      <c s="34" t="s">
        <v>11273</v>
      </c>
      <c s="35" t="s">
        <v>5</v>
      </c>
      <c s="6" t="s">
        <v>10903</v>
      </c>
      <c s="36" t="s">
        <v>2433</v>
      </c>
      <c s="37">
        <v>77.251</v>
      </c>
      <c s="36">
        <v>0.001</v>
      </c>
      <c s="36">
        <f>ROUND(G415*H415,6)</f>
      </c>
      <c r="L415" s="38">
        <v>0</v>
      </c>
      <c s="32">
        <f>ROUND(ROUND(L415,2)*ROUND(G415,3),2)</f>
      </c>
      <c s="36" t="s">
        <v>85</v>
      </c>
      <c>
        <f>(M415*21)/100</f>
      </c>
      <c t="s">
        <v>27</v>
      </c>
    </row>
    <row r="416" spans="1:5" ht="12.75">
      <c r="A416" s="35" t="s">
        <v>54</v>
      </c>
      <c r="E416" s="39" t="s">
        <v>10903</v>
      </c>
    </row>
    <row r="417" spans="1:5" ht="76.5">
      <c r="A417" s="35" t="s">
        <v>55</v>
      </c>
      <c r="E417" s="40" t="s">
        <v>11274</v>
      </c>
    </row>
    <row r="418" spans="1:5" ht="12.75">
      <c r="A418" t="s">
        <v>56</v>
      </c>
      <c r="E418" s="39" t="s">
        <v>5</v>
      </c>
    </row>
    <row r="419" spans="1:16" ht="12.75">
      <c r="A419" t="s">
        <v>49</v>
      </c>
      <c s="34" t="s">
        <v>450</v>
      </c>
      <c s="34" t="s">
        <v>11275</v>
      </c>
      <c s="35" t="s">
        <v>5</v>
      </c>
      <c s="6" t="s">
        <v>11276</v>
      </c>
      <c s="36" t="s">
        <v>528</v>
      </c>
      <c s="37">
        <v>1</v>
      </c>
      <c s="36">
        <v>0</v>
      </c>
      <c s="36">
        <f>ROUND(G419*H419,6)</f>
      </c>
      <c r="L419" s="38">
        <v>0</v>
      </c>
      <c s="32">
        <f>ROUND(ROUND(L419,2)*ROUND(G419,3),2)</f>
      </c>
      <c s="36" t="s">
        <v>85</v>
      </c>
      <c>
        <f>(M419*21)/100</f>
      </c>
      <c t="s">
        <v>27</v>
      </c>
    </row>
    <row r="420" spans="1:5" ht="12.75">
      <c r="A420" s="35" t="s">
        <v>54</v>
      </c>
      <c r="E420" s="39" t="s">
        <v>11276</v>
      </c>
    </row>
    <row r="421" spans="1:5" ht="12.75">
      <c r="A421" s="35" t="s">
        <v>55</v>
      </c>
      <c r="E421" s="40" t="s">
        <v>7725</v>
      </c>
    </row>
    <row r="422" spans="1:5" ht="12.75">
      <c r="A422" t="s">
        <v>56</v>
      </c>
      <c r="E422" s="39" t="s">
        <v>5</v>
      </c>
    </row>
    <row r="423" spans="1:16" ht="25.5">
      <c r="A423" t="s">
        <v>49</v>
      </c>
      <c s="34" t="s">
        <v>454</v>
      </c>
      <c s="34" t="s">
        <v>11277</v>
      </c>
      <c s="35" t="s">
        <v>5</v>
      </c>
      <c s="6" t="s">
        <v>11278</v>
      </c>
      <c s="36" t="s">
        <v>68</v>
      </c>
      <c s="37">
        <v>1</v>
      </c>
      <c s="36">
        <v>0</v>
      </c>
      <c s="36">
        <f>ROUND(G423*H423,6)</f>
      </c>
      <c r="L423" s="38">
        <v>0</v>
      </c>
      <c s="32">
        <f>ROUND(ROUND(L423,2)*ROUND(G423,3),2)</f>
      </c>
      <c s="36" t="s">
        <v>85</v>
      </c>
      <c>
        <f>(M423*21)/100</f>
      </c>
      <c t="s">
        <v>27</v>
      </c>
    </row>
    <row r="424" spans="1:5" ht="25.5">
      <c r="A424" s="35" t="s">
        <v>54</v>
      </c>
      <c r="E424" s="39" t="s">
        <v>11278</v>
      </c>
    </row>
    <row r="425" spans="1:5" ht="51">
      <c r="A425" s="35" t="s">
        <v>55</v>
      </c>
      <c r="E425" s="40" t="s">
        <v>10927</v>
      </c>
    </row>
    <row r="426" spans="1:5" ht="12.75">
      <c r="A426" t="s">
        <v>56</v>
      </c>
      <c r="E426" s="39" t="s">
        <v>5</v>
      </c>
    </row>
    <row r="427" spans="1:16" ht="25.5">
      <c r="A427" t="s">
        <v>49</v>
      </c>
      <c s="34" t="s">
        <v>458</v>
      </c>
      <c s="34" t="s">
        <v>10934</v>
      </c>
      <c s="35" t="s">
        <v>5</v>
      </c>
      <c s="6" t="s">
        <v>10935</v>
      </c>
      <c s="36" t="s">
        <v>68</v>
      </c>
      <c s="37">
        <v>1</v>
      </c>
      <c s="36">
        <v>0.1</v>
      </c>
      <c s="36">
        <f>ROUND(G427*H427,6)</f>
      </c>
      <c r="L427" s="38">
        <v>0</v>
      </c>
      <c s="32">
        <f>ROUND(ROUND(L427,2)*ROUND(G427,3),2)</f>
      </c>
      <c s="36" t="s">
        <v>85</v>
      </c>
      <c>
        <f>(M427*21)/100</f>
      </c>
      <c t="s">
        <v>27</v>
      </c>
    </row>
    <row r="428" spans="1:5" ht="51">
      <c r="A428" s="35" t="s">
        <v>54</v>
      </c>
      <c r="E428" s="39" t="s">
        <v>10936</v>
      </c>
    </row>
    <row r="429" spans="1:5" ht="51">
      <c r="A429" s="35" t="s">
        <v>55</v>
      </c>
      <c r="E429" s="40" t="s">
        <v>11279</v>
      </c>
    </row>
    <row r="430" spans="1:5" ht="12.75">
      <c r="A430" t="s">
        <v>56</v>
      </c>
      <c r="E430" s="39" t="s">
        <v>5</v>
      </c>
    </row>
    <row r="431" spans="1:16" ht="25.5">
      <c r="A431" t="s">
        <v>49</v>
      </c>
      <c s="34" t="s">
        <v>462</v>
      </c>
      <c s="34" t="s">
        <v>10940</v>
      </c>
      <c s="35" t="s">
        <v>5</v>
      </c>
      <c s="6" t="s">
        <v>10941</v>
      </c>
      <c s="36" t="s">
        <v>819</v>
      </c>
      <c s="37">
        <v>24.809</v>
      </c>
      <c s="36">
        <v>0.055</v>
      </c>
      <c s="36">
        <f>ROUND(G431*H431,6)</f>
      </c>
      <c r="L431" s="38">
        <v>0</v>
      </c>
      <c s="32">
        <f>ROUND(ROUND(L431,2)*ROUND(G431,3),2)</f>
      </c>
      <c s="36" t="s">
        <v>85</v>
      </c>
      <c>
        <f>(M431*21)/100</f>
      </c>
      <c t="s">
        <v>27</v>
      </c>
    </row>
    <row r="432" spans="1:5" ht="25.5">
      <c r="A432" s="35" t="s">
        <v>54</v>
      </c>
      <c r="E432" s="39" t="s">
        <v>10941</v>
      </c>
    </row>
    <row r="433" spans="1:5" ht="63.75">
      <c r="A433" s="35" t="s">
        <v>55</v>
      </c>
      <c r="E433" s="40" t="s">
        <v>11280</v>
      </c>
    </row>
    <row r="434" spans="1:5" ht="12.75">
      <c r="A434" t="s">
        <v>56</v>
      </c>
      <c r="E434" s="39" t="s">
        <v>5</v>
      </c>
    </row>
    <row r="435" spans="1:13" ht="12.75">
      <c r="A435" t="s">
        <v>46</v>
      </c>
      <c r="C435" s="31" t="s">
        <v>8561</v>
      </c>
      <c r="E435" s="33" t="s">
        <v>8562</v>
      </c>
      <c r="J435" s="32">
        <f>0</f>
      </c>
      <c s="32">
        <f>0</f>
      </c>
      <c s="32">
        <f>0+L436+L440+L444+L448+L452+L456+L460+L464</f>
      </c>
      <c s="32">
        <f>0+M436+M440+M444+M448+M452+M456+M460+M464</f>
      </c>
    </row>
    <row r="436" spans="1:16" ht="12.75">
      <c r="A436" t="s">
        <v>49</v>
      </c>
      <c s="34" t="s">
        <v>466</v>
      </c>
      <c s="34" t="s">
        <v>10943</v>
      </c>
      <c s="35" t="s">
        <v>5</v>
      </c>
      <c s="6" t="s">
        <v>10944</v>
      </c>
      <c s="36" t="s">
        <v>60</v>
      </c>
      <c s="37">
        <v>21.869</v>
      </c>
      <c s="36">
        <v>0.00035</v>
      </c>
      <c s="36">
        <f>ROUND(G436*H436,6)</f>
      </c>
      <c r="L436" s="38">
        <v>0</v>
      </c>
      <c s="32">
        <f>ROUND(ROUND(L436,2)*ROUND(G436,3),2)</f>
      </c>
      <c s="36" t="s">
        <v>3001</v>
      </c>
      <c>
        <f>(M436*21)/100</f>
      </c>
      <c t="s">
        <v>27</v>
      </c>
    </row>
    <row r="437" spans="1:5" ht="12.75">
      <c r="A437" s="35" t="s">
        <v>54</v>
      </c>
      <c r="E437" s="39" t="s">
        <v>10944</v>
      </c>
    </row>
    <row r="438" spans="1:5" ht="12.75">
      <c r="A438" s="35" t="s">
        <v>55</v>
      </c>
      <c r="E438" s="40" t="s">
        <v>5</v>
      </c>
    </row>
    <row r="439" spans="1:5" ht="12.75">
      <c r="A439" t="s">
        <v>56</v>
      </c>
      <c r="E439" s="39" t="s">
        <v>5</v>
      </c>
    </row>
    <row r="440" spans="1:16" ht="25.5">
      <c r="A440" t="s">
        <v>49</v>
      </c>
      <c s="34" t="s">
        <v>483</v>
      </c>
      <c s="34" t="s">
        <v>10945</v>
      </c>
      <c s="35" t="s">
        <v>5</v>
      </c>
      <c s="6" t="s">
        <v>10946</v>
      </c>
      <c s="36" t="s">
        <v>819</v>
      </c>
      <c s="37">
        <v>29.176</v>
      </c>
      <c s="36">
        <v>0.0032</v>
      </c>
      <c s="36">
        <f>ROUND(G440*H440,6)</f>
      </c>
      <c r="L440" s="38">
        <v>0</v>
      </c>
      <c s="32">
        <f>ROUND(ROUND(L440,2)*ROUND(G440,3),2)</f>
      </c>
      <c s="36" t="s">
        <v>3001</v>
      </c>
      <c>
        <f>(M440*21)/100</f>
      </c>
      <c t="s">
        <v>27</v>
      </c>
    </row>
    <row r="441" spans="1:5" ht="25.5">
      <c r="A441" s="35" t="s">
        <v>54</v>
      </c>
      <c r="E441" s="39" t="s">
        <v>10946</v>
      </c>
    </row>
    <row r="442" spans="1:5" ht="76.5">
      <c r="A442" s="35" t="s">
        <v>55</v>
      </c>
      <c r="E442" s="40" t="s">
        <v>11281</v>
      </c>
    </row>
    <row r="443" spans="1:5" ht="12.75">
      <c r="A443" t="s">
        <v>56</v>
      </c>
      <c r="E443" s="39" t="s">
        <v>5</v>
      </c>
    </row>
    <row r="444" spans="1:16" ht="12.75">
      <c r="A444" t="s">
        <v>49</v>
      </c>
      <c s="34" t="s">
        <v>488</v>
      </c>
      <c s="34" t="s">
        <v>10948</v>
      </c>
      <c s="35" t="s">
        <v>5</v>
      </c>
      <c s="6" t="s">
        <v>10949</v>
      </c>
      <c s="36" t="s">
        <v>819</v>
      </c>
      <c s="37">
        <v>24.809</v>
      </c>
      <c s="36">
        <v>0</v>
      </c>
      <c s="36">
        <f>ROUND(G444*H444,6)</f>
      </c>
      <c r="L444" s="38">
        <v>0</v>
      </c>
      <c s="32">
        <f>ROUND(ROUND(L444,2)*ROUND(G444,3),2)</f>
      </c>
      <c s="36" t="s">
        <v>3001</v>
      </c>
      <c>
        <f>(M444*21)/100</f>
      </c>
      <c t="s">
        <v>27</v>
      </c>
    </row>
    <row r="445" spans="1:5" ht="12.75">
      <c r="A445" s="35" t="s">
        <v>54</v>
      </c>
      <c r="E445" s="39" t="s">
        <v>10949</v>
      </c>
    </row>
    <row r="446" spans="1:5" ht="25.5">
      <c r="A446" s="35" t="s">
        <v>55</v>
      </c>
      <c r="E446" s="40" t="s">
        <v>11282</v>
      </c>
    </row>
    <row r="447" spans="1:5" ht="12.75">
      <c r="A447" t="s">
        <v>56</v>
      </c>
      <c r="E447" s="39" t="s">
        <v>5</v>
      </c>
    </row>
    <row r="448" spans="1:16" ht="12.75">
      <c r="A448" t="s">
        <v>49</v>
      </c>
      <c s="34" t="s">
        <v>492</v>
      </c>
      <c s="34" t="s">
        <v>8572</v>
      </c>
      <c s="35" t="s">
        <v>5</v>
      </c>
      <c s="6" t="s">
        <v>8573</v>
      </c>
      <c s="36" t="s">
        <v>819</v>
      </c>
      <c s="37">
        <v>24.809</v>
      </c>
      <c s="36">
        <v>3E-05</v>
      </c>
      <c s="36">
        <f>ROUND(G448*H448,6)</f>
      </c>
      <c r="L448" s="38">
        <v>0</v>
      </c>
      <c s="32">
        <f>ROUND(ROUND(L448,2)*ROUND(G448,3),2)</f>
      </c>
      <c s="36" t="s">
        <v>3001</v>
      </c>
      <c>
        <f>(M448*21)/100</f>
      </c>
      <c t="s">
        <v>27</v>
      </c>
    </row>
    <row r="449" spans="1:5" ht="12.75">
      <c r="A449" s="35" t="s">
        <v>54</v>
      </c>
      <c r="E449" s="39" t="s">
        <v>8573</v>
      </c>
    </row>
    <row r="450" spans="1:5" ht="25.5">
      <c r="A450" s="35" t="s">
        <v>55</v>
      </c>
      <c r="E450" s="40" t="s">
        <v>11282</v>
      </c>
    </row>
    <row r="451" spans="1:5" ht="12.75">
      <c r="A451" t="s">
        <v>56</v>
      </c>
      <c r="E451" s="39" t="s">
        <v>5</v>
      </c>
    </row>
    <row r="452" spans="1:16" ht="25.5">
      <c r="A452" t="s">
        <v>49</v>
      </c>
      <c s="34" t="s">
        <v>496</v>
      </c>
      <c s="34" t="s">
        <v>10951</v>
      </c>
      <c s="35" t="s">
        <v>5</v>
      </c>
      <c s="6" t="s">
        <v>10952</v>
      </c>
      <c s="36" t="s">
        <v>819</v>
      </c>
      <c s="37">
        <v>24.809</v>
      </c>
      <c s="36">
        <v>0.0004</v>
      </c>
      <c s="36">
        <f>ROUND(G452*H452,6)</f>
      </c>
      <c r="L452" s="38">
        <v>0</v>
      </c>
      <c s="32">
        <f>ROUND(ROUND(L452,2)*ROUND(G452,3),2)</f>
      </c>
      <c s="36" t="s">
        <v>3001</v>
      </c>
      <c>
        <f>(M452*21)/100</f>
      </c>
      <c t="s">
        <v>27</v>
      </c>
    </row>
    <row r="453" spans="1:5" ht="25.5">
      <c r="A453" s="35" t="s">
        <v>54</v>
      </c>
      <c r="E453" s="39" t="s">
        <v>10952</v>
      </c>
    </row>
    <row r="454" spans="1:5" ht="63.75">
      <c r="A454" s="35" t="s">
        <v>55</v>
      </c>
      <c r="E454" s="40" t="s">
        <v>11283</v>
      </c>
    </row>
    <row r="455" spans="1:5" ht="12.75">
      <c r="A455" t="s">
        <v>56</v>
      </c>
      <c r="E455" s="39" t="s">
        <v>5</v>
      </c>
    </row>
    <row r="456" spans="1:16" ht="12.75">
      <c r="A456" t="s">
        <v>49</v>
      </c>
      <c s="34" t="s">
        <v>500</v>
      </c>
      <c s="34" t="s">
        <v>10954</v>
      </c>
      <c s="35" t="s">
        <v>5</v>
      </c>
      <c s="6" t="s">
        <v>10955</v>
      </c>
      <c s="36" t="s">
        <v>60</v>
      </c>
      <c s="37">
        <v>21.44</v>
      </c>
      <c s="36">
        <v>1E-05</v>
      </c>
      <c s="36">
        <f>ROUND(G456*H456,6)</f>
      </c>
      <c r="L456" s="38">
        <v>0</v>
      </c>
      <c s="32">
        <f>ROUND(ROUND(L456,2)*ROUND(G456,3),2)</f>
      </c>
      <c s="36" t="s">
        <v>3001</v>
      </c>
      <c>
        <f>(M456*21)/100</f>
      </c>
      <c t="s">
        <v>27</v>
      </c>
    </row>
    <row r="457" spans="1:5" ht="12.75">
      <c r="A457" s="35" t="s">
        <v>54</v>
      </c>
      <c r="E457" s="39" t="s">
        <v>10955</v>
      </c>
    </row>
    <row r="458" spans="1:5" ht="63.75">
      <c r="A458" s="35" t="s">
        <v>55</v>
      </c>
      <c r="E458" s="40" t="s">
        <v>11284</v>
      </c>
    </row>
    <row r="459" spans="1:5" ht="12.75">
      <c r="A459" t="s">
        <v>56</v>
      </c>
      <c r="E459" s="39" t="s">
        <v>5</v>
      </c>
    </row>
    <row r="460" spans="1:16" ht="12.75">
      <c r="A460" t="s">
        <v>49</v>
      </c>
      <c s="34" t="s">
        <v>504</v>
      </c>
      <c s="34" t="s">
        <v>8596</v>
      </c>
      <c s="35" t="s">
        <v>5</v>
      </c>
      <c s="6" t="s">
        <v>8597</v>
      </c>
      <c s="36" t="s">
        <v>60</v>
      </c>
      <c s="37">
        <v>21.44</v>
      </c>
      <c s="36">
        <v>1E-05</v>
      </c>
      <c s="36">
        <f>ROUND(G460*H460,6)</f>
      </c>
      <c r="L460" s="38">
        <v>0</v>
      </c>
      <c s="32">
        <f>ROUND(ROUND(L460,2)*ROUND(G460,3),2)</f>
      </c>
      <c s="36" t="s">
        <v>3001</v>
      </c>
      <c>
        <f>(M460*21)/100</f>
      </c>
      <c t="s">
        <v>27</v>
      </c>
    </row>
    <row r="461" spans="1:5" ht="12.75">
      <c r="A461" s="35" t="s">
        <v>54</v>
      </c>
      <c r="E461" s="39" t="s">
        <v>8597</v>
      </c>
    </row>
    <row r="462" spans="1:5" ht="38.25">
      <c r="A462" s="35" t="s">
        <v>55</v>
      </c>
      <c r="E462" s="40" t="s">
        <v>11285</v>
      </c>
    </row>
    <row r="463" spans="1:5" ht="12.75">
      <c r="A463" t="s">
        <v>56</v>
      </c>
      <c r="E463" s="39" t="s">
        <v>5</v>
      </c>
    </row>
    <row r="464" spans="1:16" ht="25.5">
      <c r="A464" t="s">
        <v>49</v>
      </c>
      <c s="34" t="s">
        <v>508</v>
      </c>
      <c s="34" t="s">
        <v>8600</v>
      </c>
      <c s="35" t="s">
        <v>5</v>
      </c>
      <c s="6" t="s">
        <v>8601</v>
      </c>
      <c s="36" t="s">
        <v>1010</v>
      </c>
      <c s="37">
        <v>0.112</v>
      </c>
      <c s="36">
        <v>0</v>
      </c>
      <c s="36">
        <f>ROUND(G464*H464,6)</f>
      </c>
      <c r="L464" s="38">
        <v>0</v>
      </c>
      <c s="32">
        <f>ROUND(ROUND(L464,2)*ROUND(G464,3),2)</f>
      </c>
      <c s="36" t="s">
        <v>3001</v>
      </c>
      <c>
        <f>(M464*21)/100</f>
      </c>
      <c t="s">
        <v>27</v>
      </c>
    </row>
    <row r="465" spans="1:5" ht="25.5">
      <c r="A465" s="35" t="s">
        <v>54</v>
      </c>
      <c r="E465" s="39" t="s">
        <v>8601</v>
      </c>
    </row>
    <row r="466" spans="1:5" ht="12.75">
      <c r="A466" s="35" t="s">
        <v>55</v>
      </c>
      <c r="E466" s="40" t="s">
        <v>5</v>
      </c>
    </row>
    <row r="467" spans="1:5" ht="12.75">
      <c r="A467" t="s">
        <v>56</v>
      </c>
      <c r="E467" s="39" t="s">
        <v>5</v>
      </c>
    </row>
    <row r="468" spans="1:13" ht="12.75">
      <c r="A468" t="s">
        <v>46</v>
      </c>
      <c r="C468" s="31" t="s">
        <v>10958</v>
      </c>
      <c r="E468" s="33" t="s">
        <v>10959</v>
      </c>
      <c r="J468" s="32">
        <f>0</f>
      </c>
      <c s="32">
        <f>0</f>
      </c>
      <c s="32">
        <f>0+L469+L473+L477+L481+L485+L489</f>
      </c>
      <c s="32">
        <f>0+M469+M473+M477+M481+M485+M489</f>
      </c>
    </row>
    <row r="469" spans="1:16" ht="12.75">
      <c r="A469" t="s">
        <v>49</v>
      </c>
      <c s="34" t="s">
        <v>512</v>
      </c>
      <c s="34" t="s">
        <v>10960</v>
      </c>
      <c s="35" t="s">
        <v>5</v>
      </c>
      <c s="6" t="s">
        <v>10961</v>
      </c>
      <c s="36" t="s">
        <v>819</v>
      </c>
      <c s="37">
        <v>24.809</v>
      </c>
      <c s="36">
        <v>0</v>
      </c>
      <c s="36">
        <f>ROUND(G469*H469,6)</f>
      </c>
      <c r="L469" s="38">
        <v>0</v>
      </c>
      <c s="32">
        <f>ROUND(ROUND(L469,2)*ROUND(G469,3),2)</f>
      </c>
      <c s="36" t="s">
        <v>3001</v>
      </c>
      <c>
        <f>(M469*21)/100</f>
      </c>
      <c t="s">
        <v>27</v>
      </c>
    </row>
    <row r="470" spans="1:5" ht="12.75">
      <c r="A470" s="35" t="s">
        <v>54</v>
      </c>
      <c r="E470" s="39" t="s">
        <v>10961</v>
      </c>
    </row>
    <row r="471" spans="1:5" ht="51">
      <c r="A471" s="35" t="s">
        <v>55</v>
      </c>
      <c r="E471" s="40" t="s">
        <v>11286</v>
      </c>
    </row>
    <row r="472" spans="1:5" ht="12.75">
      <c r="A472" t="s">
        <v>56</v>
      </c>
      <c r="E472" s="39" t="s">
        <v>5</v>
      </c>
    </row>
    <row r="473" spans="1:16" ht="12.75">
      <c r="A473" t="s">
        <v>49</v>
      </c>
      <c s="34" t="s">
        <v>516</v>
      </c>
      <c s="34" t="s">
        <v>10963</v>
      </c>
      <c s="35" t="s">
        <v>5</v>
      </c>
      <c s="6" t="s">
        <v>10964</v>
      </c>
      <c s="36" t="s">
        <v>819</v>
      </c>
      <c s="37">
        <v>24.809</v>
      </c>
      <c s="36">
        <v>0.0003</v>
      </c>
      <c s="36">
        <f>ROUND(G473*H473,6)</f>
      </c>
      <c r="L473" s="38">
        <v>0</v>
      </c>
      <c s="32">
        <f>ROUND(ROUND(L473,2)*ROUND(G473,3),2)</f>
      </c>
      <c s="36" t="s">
        <v>3001</v>
      </c>
      <c>
        <f>(M473*21)/100</f>
      </c>
      <c t="s">
        <v>27</v>
      </c>
    </row>
    <row r="474" spans="1:5" ht="12.75">
      <c r="A474" s="35" t="s">
        <v>54</v>
      </c>
      <c r="E474" s="39" t="s">
        <v>10964</v>
      </c>
    </row>
    <row r="475" spans="1:5" ht="51">
      <c r="A475" s="35" t="s">
        <v>55</v>
      </c>
      <c r="E475" s="40" t="s">
        <v>11287</v>
      </c>
    </row>
    <row r="476" spans="1:5" ht="12.75">
      <c r="A476" t="s">
        <v>56</v>
      </c>
      <c r="E476" s="39" t="s">
        <v>5</v>
      </c>
    </row>
    <row r="477" spans="1:16" ht="12.75">
      <c r="A477" t="s">
        <v>49</v>
      </c>
      <c s="34" t="s">
        <v>520</v>
      </c>
      <c s="34" t="s">
        <v>10966</v>
      </c>
      <c s="35" t="s">
        <v>5</v>
      </c>
      <c s="6" t="s">
        <v>10967</v>
      </c>
      <c s="36" t="s">
        <v>819</v>
      </c>
      <c s="37">
        <v>26.524</v>
      </c>
      <c s="36">
        <v>0.0034</v>
      </c>
      <c s="36">
        <f>ROUND(G477*H477,6)</f>
      </c>
      <c r="L477" s="38">
        <v>0</v>
      </c>
      <c s="32">
        <f>ROUND(ROUND(L477,2)*ROUND(G477,3),2)</f>
      </c>
      <c s="36" t="s">
        <v>3001</v>
      </c>
      <c>
        <f>(M477*21)/100</f>
      </c>
      <c t="s">
        <v>27</v>
      </c>
    </row>
    <row r="478" spans="1:5" ht="12.75">
      <c r="A478" s="35" t="s">
        <v>54</v>
      </c>
      <c r="E478" s="39" t="s">
        <v>10967</v>
      </c>
    </row>
    <row r="479" spans="1:5" ht="76.5">
      <c r="A479" s="35" t="s">
        <v>55</v>
      </c>
      <c r="E479" s="40" t="s">
        <v>11288</v>
      </c>
    </row>
    <row r="480" spans="1:5" ht="12.75">
      <c r="A480" t="s">
        <v>56</v>
      </c>
      <c r="E480" s="39" t="s">
        <v>5</v>
      </c>
    </row>
    <row r="481" spans="1:16" ht="25.5">
      <c r="A481" t="s">
        <v>49</v>
      </c>
      <c s="34" t="s">
        <v>172</v>
      </c>
      <c s="34" t="s">
        <v>11289</v>
      </c>
      <c s="35" t="s">
        <v>5</v>
      </c>
      <c s="6" t="s">
        <v>11290</v>
      </c>
      <c s="36" t="s">
        <v>819</v>
      </c>
      <c s="37">
        <v>1.715</v>
      </c>
      <c s="36">
        <v>0</v>
      </c>
      <c s="36">
        <f>ROUND(G481*H481,6)</f>
      </c>
      <c r="L481" s="38">
        <v>0</v>
      </c>
      <c s="32">
        <f>ROUND(ROUND(L481,2)*ROUND(G481,3),2)</f>
      </c>
      <c s="36" t="s">
        <v>3001</v>
      </c>
      <c>
        <f>(M481*21)/100</f>
      </c>
      <c t="s">
        <v>27</v>
      </c>
    </row>
    <row r="482" spans="1:5" ht="25.5">
      <c r="A482" s="35" t="s">
        <v>54</v>
      </c>
      <c r="E482" s="39" t="s">
        <v>11290</v>
      </c>
    </row>
    <row r="483" spans="1:5" ht="63.75">
      <c r="A483" s="35" t="s">
        <v>55</v>
      </c>
      <c r="E483" s="40" t="s">
        <v>11291</v>
      </c>
    </row>
    <row r="484" spans="1:5" ht="12.75">
      <c r="A484" t="s">
        <v>56</v>
      </c>
      <c r="E484" s="39" t="s">
        <v>5</v>
      </c>
    </row>
    <row r="485" spans="1:16" ht="25.5">
      <c r="A485" t="s">
        <v>49</v>
      </c>
      <c s="34" t="s">
        <v>178</v>
      </c>
      <c s="34" t="s">
        <v>10972</v>
      </c>
      <c s="35" t="s">
        <v>5</v>
      </c>
      <c s="6" t="s">
        <v>10973</v>
      </c>
      <c s="36" t="s">
        <v>60</v>
      </c>
      <c s="37">
        <v>21.44</v>
      </c>
      <c s="36">
        <v>0.00346</v>
      </c>
      <c s="36">
        <f>ROUND(G485*H485,6)</f>
      </c>
      <c r="L485" s="38">
        <v>0</v>
      </c>
      <c s="32">
        <f>ROUND(ROUND(L485,2)*ROUND(G485,3),2)</f>
      </c>
      <c s="36" t="s">
        <v>3001</v>
      </c>
      <c>
        <f>(M485*21)/100</f>
      </c>
      <c t="s">
        <v>27</v>
      </c>
    </row>
    <row r="486" spans="1:5" ht="25.5">
      <c r="A486" s="35" t="s">
        <v>54</v>
      </c>
      <c r="E486" s="39" t="s">
        <v>10973</v>
      </c>
    </row>
    <row r="487" spans="1:5" ht="63.75">
      <c r="A487" s="35" t="s">
        <v>55</v>
      </c>
      <c r="E487" s="40" t="s">
        <v>11292</v>
      </c>
    </row>
    <row r="488" spans="1:5" ht="12.75">
      <c r="A488" t="s">
        <v>56</v>
      </c>
      <c r="E488" s="39" t="s">
        <v>5</v>
      </c>
    </row>
    <row r="489" spans="1:16" ht="25.5">
      <c r="A489" t="s">
        <v>49</v>
      </c>
      <c s="34" t="s">
        <v>470</v>
      </c>
      <c s="34" t="s">
        <v>10975</v>
      </c>
      <c s="35" t="s">
        <v>5</v>
      </c>
      <c s="6" t="s">
        <v>10976</v>
      </c>
      <c s="36" t="s">
        <v>1010</v>
      </c>
      <c s="37">
        <v>0.172</v>
      </c>
      <c s="36">
        <v>0</v>
      </c>
      <c s="36">
        <f>ROUND(G489*H489,6)</f>
      </c>
      <c r="L489" s="38">
        <v>0</v>
      </c>
      <c s="32">
        <f>ROUND(ROUND(L489,2)*ROUND(G489,3),2)</f>
      </c>
      <c s="36" t="s">
        <v>3001</v>
      </c>
      <c>
        <f>(M489*21)/100</f>
      </c>
      <c t="s">
        <v>27</v>
      </c>
    </row>
    <row r="490" spans="1:5" ht="25.5">
      <c r="A490" s="35" t="s">
        <v>54</v>
      </c>
      <c r="E490" s="39" t="s">
        <v>10976</v>
      </c>
    </row>
    <row r="491" spans="1:5" ht="12.75">
      <c r="A491" s="35" t="s">
        <v>55</v>
      </c>
      <c r="E491" s="40" t="s">
        <v>5</v>
      </c>
    </row>
    <row r="492" spans="1:5" ht="12.75">
      <c r="A492" t="s">
        <v>56</v>
      </c>
      <c r="E492" s="39" t="s">
        <v>5</v>
      </c>
    </row>
    <row r="493" spans="1:13" ht="12.75">
      <c r="A493" t="s">
        <v>46</v>
      </c>
      <c r="C493" s="31" t="s">
        <v>7118</v>
      </c>
      <c r="E493" s="33" t="s">
        <v>7119</v>
      </c>
      <c r="J493" s="32">
        <f>0</f>
      </c>
      <c s="32">
        <f>0</f>
      </c>
      <c s="32">
        <f>0+L494+L498</f>
      </c>
      <c s="32">
        <f>0+M494+M498</f>
      </c>
    </row>
    <row r="494" spans="1:16" ht="12.75">
      <c r="A494" t="s">
        <v>49</v>
      </c>
      <c s="34" t="s">
        <v>474</v>
      </c>
      <c s="34" t="s">
        <v>10977</v>
      </c>
      <c s="35" t="s">
        <v>5</v>
      </c>
      <c s="6" t="s">
        <v>10978</v>
      </c>
      <c s="36" t="s">
        <v>819</v>
      </c>
      <c s="37">
        <v>105.032</v>
      </c>
      <c s="36">
        <v>0</v>
      </c>
      <c s="36">
        <f>ROUND(G494*H494,6)</f>
      </c>
      <c r="L494" s="38">
        <v>0</v>
      </c>
      <c s="32">
        <f>ROUND(ROUND(L494,2)*ROUND(G494,3),2)</f>
      </c>
      <c s="36" t="s">
        <v>3001</v>
      </c>
      <c>
        <f>(M494*21)/100</f>
      </c>
      <c t="s">
        <v>27</v>
      </c>
    </row>
    <row r="495" spans="1:5" ht="12.75">
      <c r="A495" s="35" t="s">
        <v>54</v>
      </c>
      <c r="E495" s="39" t="s">
        <v>10978</v>
      </c>
    </row>
    <row r="496" spans="1:5" ht="255">
      <c r="A496" s="35" t="s">
        <v>55</v>
      </c>
      <c r="E496" s="40" t="s">
        <v>11293</v>
      </c>
    </row>
    <row r="497" spans="1:5" ht="12.75">
      <c r="A497" t="s">
        <v>56</v>
      </c>
      <c r="E497" s="39" t="s">
        <v>5</v>
      </c>
    </row>
    <row r="498" spans="1:16" ht="25.5">
      <c r="A498" t="s">
        <v>49</v>
      </c>
      <c s="34" t="s">
        <v>477</v>
      </c>
      <c s="34" t="s">
        <v>10980</v>
      </c>
      <c s="35" t="s">
        <v>5</v>
      </c>
      <c s="6" t="s">
        <v>10981</v>
      </c>
      <c s="36" t="s">
        <v>819</v>
      </c>
      <c s="37">
        <v>105.032</v>
      </c>
      <c s="36">
        <v>0.00022</v>
      </c>
      <c s="36">
        <f>ROUND(G498*H498,6)</f>
      </c>
      <c r="L498" s="38">
        <v>0</v>
      </c>
      <c s="32">
        <f>ROUND(ROUND(L498,2)*ROUND(G498,3),2)</f>
      </c>
      <c s="36" t="s">
        <v>3001</v>
      </c>
      <c>
        <f>(M498*21)/100</f>
      </c>
      <c t="s">
        <v>27</v>
      </c>
    </row>
    <row r="499" spans="1:5" ht="25.5">
      <c r="A499" s="35" t="s">
        <v>54</v>
      </c>
      <c r="E499" s="39" t="s">
        <v>10981</v>
      </c>
    </row>
    <row r="500" spans="1:5" ht="38.25">
      <c r="A500" s="35" t="s">
        <v>55</v>
      </c>
      <c r="E500" s="40" t="s">
        <v>11294</v>
      </c>
    </row>
    <row r="501" spans="1:5" ht="12.75">
      <c r="A501" t="s">
        <v>56</v>
      </c>
      <c r="E501" s="39" t="s">
        <v>5</v>
      </c>
    </row>
    <row r="502" spans="1:13" ht="12.75">
      <c r="A502" t="s">
        <v>46</v>
      </c>
      <c r="C502" s="31" t="s">
        <v>8626</v>
      </c>
      <c r="E502" s="33" t="s">
        <v>8627</v>
      </c>
      <c r="J502" s="32">
        <f>0</f>
      </c>
      <c s="32">
        <f>0</f>
      </c>
      <c s="32">
        <f>0+L503+L507+L511+L515</f>
      </c>
      <c s="32">
        <f>0+M503+M507+M511+M515</f>
      </c>
    </row>
    <row r="503" spans="1:16" ht="12.75">
      <c r="A503" t="s">
        <v>49</v>
      </c>
      <c s="34" t="s">
        <v>1511</v>
      </c>
      <c s="34" t="s">
        <v>10983</v>
      </c>
      <c s="35" t="s">
        <v>5</v>
      </c>
      <c s="6" t="s">
        <v>10984</v>
      </c>
      <c s="36" t="s">
        <v>819</v>
      </c>
      <c s="37">
        <v>110.998</v>
      </c>
      <c s="36">
        <v>0</v>
      </c>
      <c s="36">
        <f>ROUND(G503*H503,6)</f>
      </c>
      <c r="L503" s="38">
        <v>0</v>
      </c>
      <c s="32">
        <f>ROUND(ROUND(L503,2)*ROUND(G503,3),2)</f>
      </c>
      <c s="36" t="s">
        <v>3001</v>
      </c>
      <c>
        <f>(M503*21)/100</f>
      </c>
      <c t="s">
        <v>27</v>
      </c>
    </row>
    <row r="504" spans="1:5" ht="12.75">
      <c r="A504" s="35" t="s">
        <v>54</v>
      </c>
      <c r="E504" s="39" t="s">
        <v>10984</v>
      </c>
    </row>
    <row r="505" spans="1:5" ht="63.75">
      <c r="A505" s="35" t="s">
        <v>55</v>
      </c>
      <c r="E505" s="40" t="s">
        <v>11295</v>
      </c>
    </row>
    <row r="506" spans="1:5" ht="12.75">
      <c r="A506" t="s">
        <v>56</v>
      </c>
      <c r="E506" s="39" t="s">
        <v>5</v>
      </c>
    </row>
    <row r="507" spans="1:16" ht="12.75">
      <c r="A507" t="s">
        <v>49</v>
      </c>
      <c s="34" t="s">
        <v>1512</v>
      </c>
      <c s="34" t="s">
        <v>10986</v>
      </c>
      <c s="35" t="s">
        <v>5</v>
      </c>
      <c s="6" t="s">
        <v>10987</v>
      </c>
      <c s="36" t="s">
        <v>819</v>
      </c>
      <c s="37">
        <v>110.998</v>
      </c>
      <c s="36">
        <v>0</v>
      </c>
      <c s="36">
        <f>ROUND(G507*H507,6)</f>
      </c>
      <c r="L507" s="38">
        <v>0</v>
      </c>
      <c s="32">
        <f>ROUND(ROUND(L507,2)*ROUND(G507,3),2)</f>
      </c>
      <c s="36" t="s">
        <v>3001</v>
      </c>
      <c>
        <f>(M507*21)/100</f>
      </c>
      <c t="s">
        <v>27</v>
      </c>
    </row>
    <row r="508" spans="1:5" ht="12.75">
      <c r="A508" s="35" t="s">
        <v>54</v>
      </c>
      <c r="E508" s="39" t="s">
        <v>10987</v>
      </c>
    </row>
    <row r="509" spans="1:5" ht="63.75">
      <c r="A509" s="35" t="s">
        <v>55</v>
      </c>
      <c r="E509" s="40" t="s">
        <v>11295</v>
      </c>
    </row>
    <row r="510" spans="1:5" ht="12.75">
      <c r="A510" t="s">
        <v>56</v>
      </c>
      <c r="E510" s="39" t="s">
        <v>5</v>
      </c>
    </row>
    <row r="511" spans="1:16" ht="25.5">
      <c r="A511" t="s">
        <v>49</v>
      </c>
      <c s="34" t="s">
        <v>1513</v>
      </c>
      <c s="34" t="s">
        <v>8629</v>
      </c>
      <c s="35" t="s">
        <v>5</v>
      </c>
      <c s="6" t="s">
        <v>8630</v>
      </c>
      <c s="36" t="s">
        <v>819</v>
      </c>
      <c s="37">
        <v>110.998</v>
      </c>
      <c s="36">
        <v>0.0002</v>
      </c>
      <c s="36">
        <f>ROUND(G511*H511,6)</f>
      </c>
      <c r="L511" s="38">
        <v>0</v>
      </c>
      <c s="32">
        <f>ROUND(ROUND(L511,2)*ROUND(G511,3),2)</f>
      </c>
      <c s="36" t="s">
        <v>3001</v>
      </c>
      <c>
        <f>(M511*21)/100</f>
      </c>
      <c t="s">
        <v>27</v>
      </c>
    </row>
    <row r="512" spans="1:5" ht="25.5">
      <c r="A512" s="35" t="s">
        <v>54</v>
      </c>
      <c r="E512" s="39" t="s">
        <v>8630</v>
      </c>
    </row>
    <row r="513" spans="1:5" ht="63.75">
      <c r="A513" s="35" t="s">
        <v>55</v>
      </c>
      <c r="E513" s="40" t="s">
        <v>11295</v>
      </c>
    </row>
    <row r="514" spans="1:5" ht="12.75">
      <c r="A514" t="s">
        <v>56</v>
      </c>
      <c r="E514" s="39" t="s">
        <v>5</v>
      </c>
    </row>
    <row r="515" spans="1:16" ht="25.5">
      <c r="A515" t="s">
        <v>49</v>
      </c>
      <c s="34" t="s">
        <v>1514</v>
      </c>
      <c s="34" t="s">
        <v>8633</v>
      </c>
      <c s="35" t="s">
        <v>5</v>
      </c>
      <c s="6" t="s">
        <v>8634</v>
      </c>
      <c s="36" t="s">
        <v>819</v>
      </c>
      <c s="37">
        <v>110.998</v>
      </c>
      <c s="36">
        <v>0.00026</v>
      </c>
      <c s="36">
        <f>ROUND(G515*H515,6)</f>
      </c>
      <c r="L515" s="38">
        <v>0</v>
      </c>
      <c s="32">
        <f>ROUND(ROUND(L515,2)*ROUND(G515,3),2)</f>
      </c>
      <c s="36" t="s">
        <v>3001</v>
      </c>
      <c>
        <f>(M515*21)/100</f>
      </c>
      <c t="s">
        <v>27</v>
      </c>
    </row>
    <row r="516" spans="1:5" ht="25.5">
      <c r="A516" s="35" t="s">
        <v>54</v>
      </c>
      <c r="E516" s="39" t="s">
        <v>8634</v>
      </c>
    </row>
    <row r="517" spans="1:5" ht="63.75">
      <c r="A517" s="35" t="s">
        <v>55</v>
      </c>
      <c r="E517" s="40" t="s">
        <v>11295</v>
      </c>
    </row>
    <row r="518" spans="1:5" ht="12.75">
      <c r="A518" t="s">
        <v>56</v>
      </c>
      <c r="E518" s="39" t="s">
        <v>5</v>
      </c>
    </row>
    <row r="519" spans="1:13" ht="12.75">
      <c r="A519" t="s">
        <v>46</v>
      </c>
      <c r="C519" s="31" t="s">
        <v>82</v>
      </c>
      <c r="E519" s="33" t="s">
        <v>3054</v>
      </c>
      <c r="J519" s="32">
        <f>0</f>
      </c>
      <c s="32">
        <f>0</f>
      </c>
      <c s="32">
        <f>0+L520+L524</f>
      </c>
      <c s="32">
        <f>0+M520+M524</f>
      </c>
    </row>
    <row r="520" spans="1:16" ht="25.5">
      <c r="A520" t="s">
        <v>49</v>
      </c>
      <c s="34" t="s">
        <v>1516</v>
      </c>
      <c s="34" t="s">
        <v>6423</v>
      </c>
      <c s="35" t="s">
        <v>5</v>
      </c>
      <c s="6" t="s">
        <v>6425</v>
      </c>
      <c s="36" t="s">
        <v>60</v>
      </c>
      <c s="37">
        <v>4</v>
      </c>
      <c s="36">
        <v>0.00131</v>
      </c>
      <c s="36">
        <f>ROUND(G520*H520,6)</f>
      </c>
      <c r="L520" s="38">
        <v>0</v>
      </c>
      <c s="32">
        <f>ROUND(ROUND(L520,2)*ROUND(G520,3),2)</f>
      </c>
      <c s="36" t="s">
        <v>3001</v>
      </c>
      <c>
        <f>(M520*21)/100</f>
      </c>
      <c t="s">
        <v>27</v>
      </c>
    </row>
    <row r="521" spans="1:5" ht="25.5">
      <c r="A521" s="35" t="s">
        <v>54</v>
      </c>
      <c r="E521" s="39" t="s">
        <v>6425</v>
      </c>
    </row>
    <row r="522" spans="1:5" ht="51">
      <c r="A522" s="35" t="s">
        <v>55</v>
      </c>
      <c r="E522" s="40" t="s">
        <v>11296</v>
      </c>
    </row>
    <row r="523" spans="1:5" ht="12.75">
      <c r="A523" t="s">
        <v>56</v>
      </c>
      <c r="E523" s="39" t="s">
        <v>5</v>
      </c>
    </row>
    <row r="524" spans="1:16" ht="25.5">
      <c r="A524" t="s">
        <v>49</v>
      </c>
      <c s="34" t="s">
        <v>1517</v>
      </c>
      <c s="34" t="s">
        <v>11297</v>
      </c>
      <c s="35" t="s">
        <v>5</v>
      </c>
      <c s="6" t="s">
        <v>11298</v>
      </c>
      <c s="36" t="s">
        <v>528</v>
      </c>
      <c s="37">
        <v>1</v>
      </c>
      <c s="36">
        <v>0.08124</v>
      </c>
      <c s="36">
        <f>ROUND(G524*H524,6)</f>
      </c>
      <c r="L524" s="38">
        <v>0</v>
      </c>
      <c s="32">
        <f>ROUND(ROUND(L524,2)*ROUND(G524,3),2)</f>
      </c>
      <c s="36" t="s">
        <v>85</v>
      </c>
      <c>
        <f>(M524*21)/100</f>
      </c>
      <c t="s">
        <v>27</v>
      </c>
    </row>
    <row r="525" spans="1:5" ht="25.5">
      <c r="A525" s="35" t="s">
        <v>54</v>
      </c>
      <c r="E525" s="39" t="s">
        <v>11298</v>
      </c>
    </row>
    <row r="526" spans="1:5" ht="12.75">
      <c r="A526" s="35" t="s">
        <v>55</v>
      </c>
      <c r="E526" s="40" t="s">
        <v>7725</v>
      </c>
    </row>
    <row r="527" spans="1:5" ht="12.75">
      <c r="A527" t="s">
        <v>56</v>
      </c>
      <c r="E527" s="39" t="s">
        <v>5</v>
      </c>
    </row>
    <row r="528" spans="1:13" ht="12.75">
      <c r="A528" t="s">
        <v>46</v>
      </c>
      <c r="C528" s="31" t="s">
        <v>89</v>
      </c>
      <c r="E528" s="33" t="s">
        <v>4323</v>
      </c>
      <c r="J528" s="32">
        <f>0</f>
      </c>
      <c s="32">
        <f>0</f>
      </c>
      <c s="32">
        <f>0+L529+L533+L537+L541+L545+L549+L553+L557</f>
      </c>
      <c s="32">
        <f>0+M529+M533+M537+M541+M545+M549+M553+M557</f>
      </c>
    </row>
    <row r="529" spans="1:16" ht="25.5">
      <c r="A529" t="s">
        <v>49</v>
      </c>
      <c s="34" t="s">
        <v>1518</v>
      </c>
      <c s="34" t="s">
        <v>10991</v>
      </c>
      <c s="35" t="s">
        <v>5</v>
      </c>
      <c s="6" t="s">
        <v>10992</v>
      </c>
      <c s="36" t="s">
        <v>819</v>
      </c>
      <c s="37">
        <v>116.8</v>
      </c>
      <c s="36">
        <v>0</v>
      </c>
      <c s="36">
        <f>ROUND(G529*H529,6)</f>
      </c>
      <c r="L529" s="38">
        <v>0</v>
      </c>
      <c s="32">
        <f>ROUND(ROUND(L529,2)*ROUND(G529,3),2)</f>
      </c>
      <c s="36" t="s">
        <v>3001</v>
      </c>
      <c>
        <f>(M529*21)/100</f>
      </c>
      <c t="s">
        <v>27</v>
      </c>
    </row>
    <row r="530" spans="1:5" ht="25.5">
      <c r="A530" s="35" t="s">
        <v>54</v>
      </c>
      <c r="E530" s="39" t="s">
        <v>10992</v>
      </c>
    </row>
    <row r="531" spans="1:5" ht="51">
      <c r="A531" s="35" t="s">
        <v>55</v>
      </c>
      <c r="E531" s="40" t="s">
        <v>11299</v>
      </c>
    </row>
    <row r="532" spans="1:5" ht="12.75">
      <c r="A532" t="s">
        <v>56</v>
      </c>
      <c r="E532" s="39" t="s">
        <v>5</v>
      </c>
    </row>
    <row r="533" spans="1:16" ht="25.5">
      <c r="A533" t="s">
        <v>49</v>
      </c>
      <c s="34" t="s">
        <v>1524</v>
      </c>
      <c s="34" t="s">
        <v>10994</v>
      </c>
      <c s="35" t="s">
        <v>5</v>
      </c>
      <c s="6" t="s">
        <v>10995</v>
      </c>
      <c s="36" t="s">
        <v>819</v>
      </c>
      <c s="37">
        <v>7008</v>
      </c>
      <c s="36">
        <v>0</v>
      </c>
      <c s="36">
        <f>ROUND(G533*H533,6)</f>
      </c>
      <c r="L533" s="38">
        <v>0</v>
      </c>
      <c s="32">
        <f>ROUND(ROUND(L533,2)*ROUND(G533,3),2)</f>
      </c>
      <c s="36" t="s">
        <v>3001</v>
      </c>
      <c>
        <f>(M533*21)/100</f>
      </c>
      <c t="s">
        <v>27</v>
      </c>
    </row>
    <row r="534" spans="1:5" ht="38.25">
      <c r="A534" s="35" t="s">
        <v>54</v>
      </c>
      <c r="E534" s="39" t="s">
        <v>10996</v>
      </c>
    </row>
    <row r="535" spans="1:5" ht="63.75">
      <c r="A535" s="35" t="s">
        <v>55</v>
      </c>
      <c r="E535" s="40" t="s">
        <v>11300</v>
      </c>
    </row>
    <row r="536" spans="1:5" ht="12.75">
      <c r="A536" t="s">
        <v>56</v>
      </c>
      <c r="E536" s="39" t="s">
        <v>5</v>
      </c>
    </row>
    <row r="537" spans="1:16" ht="25.5">
      <c r="A537" t="s">
        <v>49</v>
      </c>
      <c s="34" t="s">
        <v>1522</v>
      </c>
      <c s="34" t="s">
        <v>10998</v>
      </c>
      <c s="35" t="s">
        <v>5</v>
      </c>
      <c s="6" t="s">
        <v>10999</v>
      </c>
      <c s="36" t="s">
        <v>819</v>
      </c>
      <c s="37">
        <v>116.8</v>
      </c>
      <c s="36">
        <v>0</v>
      </c>
      <c s="36">
        <f>ROUND(G537*H537,6)</f>
      </c>
      <c r="L537" s="38">
        <v>0</v>
      </c>
      <c s="32">
        <f>ROUND(ROUND(L537,2)*ROUND(G537,3),2)</f>
      </c>
      <c s="36" t="s">
        <v>3001</v>
      </c>
      <c>
        <f>(M537*21)/100</f>
      </c>
      <c t="s">
        <v>27</v>
      </c>
    </row>
    <row r="538" spans="1:5" ht="25.5">
      <c r="A538" s="35" t="s">
        <v>54</v>
      </c>
      <c r="E538" s="39" t="s">
        <v>10999</v>
      </c>
    </row>
    <row r="539" spans="1:5" ht="63.75">
      <c r="A539" s="35" t="s">
        <v>55</v>
      </c>
      <c r="E539" s="40" t="s">
        <v>11301</v>
      </c>
    </row>
    <row r="540" spans="1:5" ht="12.75">
      <c r="A540" t="s">
        <v>56</v>
      </c>
      <c r="E540" s="39" t="s">
        <v>5</v>
      </c>
    </row>
    <row r="541" spans="1:16" ht="25.5">
      <c r="A541" t="s">
        <v>49</v>
      </c>
      <c s="34" t="s">
        <v>8251</v>
      </c>
      <c s="34" t="s">
        <v>11001</v>
      </c>
      <c s="35" t="s">
        <v>5</v>
      </c>
      <c s="6" t="s">
        <v>11002</v>
      </c>
      <c s="36" t="s">
        <v>819</v>
      </c>
      <c s="37">
        <v>24.809</v>
      </c>
      <c s="36">
        <v>0.00021</v>
      </c>
      <c s="36">
        <f>ROUND(G541*H541,6)</f>
      </c>
      <c r="L541" s="38">
        <v>0</v>
      </c>
      <c s="32">
        <f>ROUND(ROUND(L541,2)*ROUND(G541,3),2)</f>
      </c>
      <c s="36" t="s">
        <v>3001</v>
      </c>
      <c>
        <f>(M541*21)/100</f>
      </c>
      <c t="s">
        <v>27</v>
      </c>
    </row>
    <row r="542" spans="1:5" ht="25.5">
      <c r="A542" s="35" t="s">
        <v>54</v>
      </c>
      <c r="E542" s="39" t="s">
        <v>11002</v>
      </c>
    </row>
    <row r="543" spans="1:5" ht="51">
      <c r="A543" s="35" t="s">
        <v>55</v>
      </c>
      <c r="E543" s="40" t="s">
        <v>11302</v>
      </c>
    </row>
    <row r="544" spans="1:5" ht="12.75">
      <c r="A544" t="s">
        <v>56</v>
      </c>
      <c r="E544" s="39" t="s">
        <v>5</v>
      </c>
    </row>
    <row r="545" spans="1:16" ht="12.75">
      <c r="A545" t="s">
        <v>49</v>
      </c>
      <c s="34" t="s">
        <v>2358</v>
      </c>
      <c s="34" t="s">
        <v>8671</v>
      </c>
      <c s="35" t="s">
        <v>5</v>
      </c>
      <c s="6" t="s">
        <v>8672</v>
      </c>
      <c s="36" t="s">
        <v>68</v>
      </c>
      <c s="37">
        <v>2</v>
      </c>
      <c s="36">
        <v>0.00018</v>
      </c>
      <c s="36">
        <f>ROUND(G545*H545,6)</f>
      </c>
      <c r="L545" s="38">
        <v>0</v>
      </c>
      <c s="32">
        <f>ROUND(ROUND(L545,2)*ROUND(G545,3),2)</f>
      </c>
      <c s="36" t="s">
        <v>3001</v>
      </c>
      <c>
        <f>(M545*21)/100</f>
      </c>
      <c t="s">
        <v>27</v>
      </c>
    </row>
    <row r="546" spans="1:5" ht="12.75">
      <c r="A546" s="35" t="s">
        <v>54</v>
      </c>
      <c r="E546" s="39" t="s">
        <v>8672</v>
      </c>
    </row>
    <row r="547" spans="1:5" ht="51">
      <c r="A547" s="35" t="s">
        <v>55</v>
      </c>
      <c r="E547" s="40" t="s">
        <v>11303</v>
      </c>
    </row>
    <row r="548" spans="1:5" ht="102">
      <c r="A548" t="s">
        <v>56</v>
      </c>
      <c r="E548" s="39" t="s">
        <v>11005</v>
      </c>
    </row>
    <row r="549" spans="1:16" ht="25.5">
      <c r="A549" t="s">
        <v>49</v>
      </c>
      <c s="34" t="s">
        <v>8255</v>
      </c>
      <c s="34" t="s">
        <v>11006</v>
      </c>
      <c s="35" t="s">
        <v>5</v>
      </c>
      <c s="6" t="s">
        <v>11304</v>
      </c>
      <c s="36" t="s">
        <v>68</v>
      </c>
      <c s="37">
        <v>2</v>
      </c>
      <c s="36">
        <v>0.012</v>
      </c>
      <c s="36">
        <f>ROUND(G549*H549,6)</f>
      </c>
      <c r="L549" s="38">
        <v>0</v>
      </c>
      <c s="32">
        <f>ROUND(ROUND(L549,2)*ROUND(G549,3),2)</f>
      </c>
      <c s="36" t="s">
        <v>85</v>
      </c>
      <c>
        <f>(M549*21)/100</f>
      </c>
      <c t="s">
        <v>27</v>
      </c>
    </row>
    <row r="550" spans="1:5" ht="51">
      <c r="A550" s="35" t="s">
        <v>54</v>
      </c>
      <c r="E550" s="39" t="s">
        <v>11305</v>
      </c>
    </row>
    <row r="551" spans="1:5" ht="51">
      <c r="A551" s="35" t="s">
        <v>55</v>
      </c>
      <c r="E551" s="40" t="s">
        <v>11303</v>
      </c>
    </row>
    <row r="552" spans="1:5" ht="12.75">
      <c r="A552" t="s">
        <v>56</v>
      </c>
      <c r="E552" s="39" t="s">
        <v>5</v>
      </c>
    </row>
    <row r="553" spans="1:16" ht="25.5">
      <c r="A553" t="s">
        <v>49</v>
      </c>
      <c s="34" t="s">
        <v>8259</v>
      </c>
      <c s="34" t="s">
        <v>11014</v>
      </c>
      <c s="35" t="s">
        <v>5</v>
      </c>
      <c s="6" t="s">
        <v>11015</v>
      </c>
      <c s="36" t="s">
        <v>60</v>
      </c>
      <c s="37">
        <v>12</v>
      </c>
      <c s="36">
        <v>0</v>
      </c>
      <c s="36">
        <f>ROUND(G553*H553,6)</f>
      </c>
      <c r="L553" s="38">
        <v>0</v>
      </c>
      <c s="32">
        <f>ROUND(ROUND(L553,2)*ROUND(G553,3),2)</f>
      </c>
      <c s="36" t="s">
        <v>85</v>
      </c>
      <c>
        <f>(M553*21)/100</f>
      </c>
      <c t="s">
        <v>27</v>
      </c>
    </row>
    <row r="554" spans="1:5" ht="25.5">
      <c r="A554" s="35" t="s">
        <v>54</v>
      </c>
      <c r="E554" s="39" t="s">
        <v>11015</v>
      </c>
    </row>
    <row r="555" spans="1:5" ht="51">
      <c r="A555" s="35" t="s">
        <v>55</v>
      </c>
      <c r="E555" s="40" t="s">
        <v>11016</v>
      </c>
    </row>
    <row r="556" spans="1:5" ht="12.75">
      <c r="A556" t="s">
        <v>56</v>
      </c>
      <c r="E556" s="39" t="s">
        <v>5</v>
      </c>
    </row>
    <row r="557" spans="1:16" ht="12.75">
      <c r="A557" t="s">
        <v>49</v>
      </c>
      <c s="34" t="s">
        <v>8264</v>
      </c>
      <c s="34" t="s">
        <v>11306</v>
      </c>
      <c s="35" t="s">
        <v>5</v>
      </c>
      <c s="6" t="s">
        <v>11307</v>
      </c>
      <c s="36" t="s">
        <v>68</v>
      </c>
      <c s="37">
        <v>1</v>
      </c>
      <c s="36">
        <v>0</v>
      </c>
      <c s="36">
        <f>ROUND(G557*H557,6)</f>
      </c>
      <c r="L557" s="38">
        <v>0</v>
      </c>
      <c s="32">
        <f>ROUND(ROUND(L557,2)*ROUND(G557,3),2)</f>
      </c>
      <c s="36" t="s">
        <v>85</v>
      </c>
      <c>
        <f>(M557*21)/100</f>
      </c>
      <c t="s">
        <v>27</v>
      </c>
    </row>
    <row r="558" spans="1:5" ht="12.75">
      <c r="A558" s="35" t="s">
        <v>54</v>
      </c>
      <c r="E558" s="39" t="s">
        <v>11307</v>
      </c>
    </row>
    <row r="559" spans="1:5" ht="51">
      <c r="A559" s="35" t="s">
        <v>55</v>
      </c>
      <c r="E559" s="40" t="s">
        <v>11308</v>
      </c>
    </row>
    <row r="560" spans="1:5" ht="12.75">
      <c r="A560" t="s">
        <v>56</v>
      </c>
      <c r="E560" s="39" t="s">
        <v>5</v>
      </c>
    </row>
    <row r="561" spans="1:13" ht="12.75">
      <c r="A561" t="s">
        <v>46</v>
      </c>
      <c r="C561" s="31" t="s">
        <v>430</v>
      </c>
      <c r="E561" s="33" t="s">
        <v>7538</v>
      </c>
      <c r="J561" s="32">
        <f>0</f>
      </c>
      <c s="32">
        <f>0</f>
      </c>
      <c s="32">
        <f>0+L562+L566+L570+L574+L578+L582</f>
      </c>
      <c s="32">
        <f>0+M562+M566+M570+M574+M578+M582</f>
      </c>
    </row>
    <row r="562" spans="1:16" ht="25.5">
      <c r="A562" t="s">
        <v>49</v>
      </c>
      <c s="34" t="s">
        <v>8269</v>
      </c>
      <c s="34" t="s">
        <v>11309</v>
      </c>
      <c s="35" t="s">
        <v>5</v>
      </c>
      <c s="6" t="s">
        <v>8657</v>
      </c>
      <c s="36" t="s">
        <v>819</v>
      </c>
      <c s="37">
        <v>1</v>
      </c>
      <c s="36">
        <v>4E-05</v>
      </c>
      <c s="36">
        <f>ROUND(G562*H562,6)</f>
      </c>
      <c r="L562" s="38">
        <v>0</v>
      </c>
      <c s="32">
        <f>ROUND(ROUND(L562,2)*ROUND(G562,3),2)</f>
      </c>
      <c s="36" t="s">
        <v>85</v>
      </c>
      <c>
        <f>(M562*21)/100</f>
      </c>
      <c t="s">
        <v>27</v>
      </c>
    </row>
    <row r="563" spans="1:5" ht="25.5">
      <c r="A563" s="35" t="s">
        <v>54</v>
      </c>
      <c r="E563" s="39" t="s">
        <v>8657</v>
      </c>
    </row>
    <row r="564" spans="1:5" ht="12.75">
      <c r="A564" s="35" t="s">
        <v>55</v>
      </c>
      <c r="E564" s="40" t="s">
        <v>7725</v>
      </c>
    </row>
    <row r="565" spans="1:5" ht="242.25">
      <c r="A565" t="s">
        <v>56</v>
      </c>
      <c r="E565" s="39" t="s">
        <v>11018</v>
      </c>
    </row>
    <row r="566" spans="1:16" ht="25.5">
      <c r="A566" t="s">
        <v>49</v>
      </c>
      <c s="34" t="s">
        <v>8272</v>
      </c>
      <c s="34" t="s">
        <v>8710</v>
      </c>
      <c s="35" t="s">
        <v>5</v>
      </c>
      <c s="6" t="s">
        <v>8711</v>
      </c>
      <c s="36" t="s">
        <v>528</v>
      </c>
      <c s="37">
        <v>1</v>
      </c>
      <c s="36">
        <v>0</v>
      </c>
      <c s="36">
        <f>ROUND(G566*H566,6)</f>
      </c>
      <c r="L566" s="38">
        <v>0</v>
      </c>
      <c s="32">
        <f>ROUND(ROUND(L566,2)*ROUND(G566,3),2)</f>
      </c>
      <c s="36" t="s">
        <v>85</v>
      </c>
      <c>
        <f>(M566*21)/100</f>
      </c>
      <c t="s">
        <v>27</v>
      </c>
    </row>
    <row r="567" spans="1:5" ht="38.25">
      <c r="A567" s="35" t="s">
        <v>54</v>
      </c>
      <c r="E567" s="39" t="s">
        <v>8712</v>
      </c>
    </row>
    <row r="568" spans="1:5" ht="12.75">
      <c r="A568" s="35" t="s">
        <v>55</v>
      </c>
      <c r="E568" s="40" t="s">
        <v>7725</v>
      </c>
    </row>
    <row r="569" spans="1:5" ht="12.75">
      <c r="A569" t="s">
        <v>56</v>
      </c>
      <c r="E569" s="39" t="s">
        <v>5</v>
      </c>
    </row>
    <row r="570" spans="1:16" ht="25.5">
      <c r="A570" t="s">
        <v>49</v>
      </c>
      <c s="34" t="s">
        <v>8277</v>
      </c>
      <c s="34" t="s">
        <v>11310</v>
      </c>
      <c s="35" t="s">
        <v>5</v>
      </c>
      <c s="6" t="s">
        <v>8718</v>
      </c>
      <c s="36" t="s">
        <v>528</v>
      </c>
      <c s="37">
        <v>1</v>
      </c>
      <c s="36">
        <v>0</v>
      </c>
      <c s="36">
        <f>ROUND(G570*H570,6)</f>
      </c>
      <c r="L570" s="38">
        <v>0</v>
      </c>
      <c s="32">
        <f>ROUND(ROUND(L570,2)*ROUND(G570,3),2)</f>
      </c>
      <c s="36" t="s">
        <v>85</v>
      </c>
      <c>
        <f>(M570*21)/100</f>
      </c>
      <c t="s">
        <v>27</v>
      </c>
    </row>
    <row r="571" spans="1:5" ht="25.5">
      <c r="A571" s="35" t="s">
        <v>54</v>
      </c>
      <c r="E571" s="39" t="s">
        <v>8718</v>
      </c>
    </row>
    <row r="572" spans="1:5" ht="12.75">
      <c r="A572" s="35" t="s">
        <v>55</v>
      </c>
      <c r="E572" s="40" t="s">
        <v>7725</v>
      </c>
    </row>
    <row r="573" spans="1:5" ht="12.75">
      <c r="A573" t="s">
        <v>56</v>
      </c>
      <c r="E573" s="39" t="s">
        <v>5</v>
      </c>
    </row>
    <row r="574" spans="1:16" ht="25.5">
      <c r="A574" t="s">
        <v>49</v>
      </c>
      <c s="34" t="s">
        <v>8282</v>
      </c>
      <c s="34" t="s">
        <v>11311</v>
      </c>
      <c s="35" t="s">
        <v>5</v>
      </c>
      <c s="6" t="s">
        <v>11023</v>
      </c>
      <c s="36" t="s">
        <v>528</v>
      </c>
      <c s="37">
        <v>1</v>
      </c>
      <c s="36">
        <v>0</v>
      </c>
      <c s="36">
        <f>ROUND(G574*H574,6)</f>
      </c>
      <c r="L574" s="38">
        <v>0</v>
      </c>
      <c s="32">
        <f>ROUND(ROUND(L574,2)*ROUND(G574,3),2)</f>
      </c>
      <c s="36" t="s">
        <v>85</v>
      </c>
      <c>
        <f>(M574*21)/100</f>
      </c>
      <c t="s">
        <v>27</v>
      </c>
    </row>
    <row r="575" spans="1:5" ht="25.5">
      <c r="A575" s="35" t="s">
        <v>54</v>
      </c>
      <c r="E575" s="39" t="s">
        <v>11023</v>
      </c>
    </row>
    <row r="576" spans="1:5" ht="12.75">
      <c r="A576" s="35" t="s">
        <v>55</v>
      </c>
      <c r="E576" s="40" t="s">
        <v>7725</v>
      </c>
    </row>
    <row r="577" spans="1:5" ht="12.75">
      <c r="A577" t="s">
        <v>56</v>
      </c>
      <c r="E577" s="39" t="s">
        <v>5</v>
      </c>
    </row>
    <row r="578" spans="1:16" ht="12.75">
      <c r="A578" t="s">
        <v>49</v>
      </c>
      <c s="34" t="s">
        <v>8286</v>
      </c>
      <c s="34" t="s">
        <v>11312</v>
      </c>
      <c s="35" t="s">
        <v>5</v>
      </c>
      <c s="6" t="s">
        <v>8715</v>
      </c>
      <c s="36" t="s">
        <v>528</v>
      </c>
      <c s="37">
        <v>1</v>
      </c>
      <c s="36">
        <v>0</v>
      </c>
      <c s="36">
        <f>ROUND(G578*H578,6)</f>
      </c>
      <c r="L578" s="38">
        <v>0</v>
      </c>
      <c s="32">
        <f>ROUND(ROUND(L578,2)*ROUND(G578,3),2)</f>
      </c>
      <c s="36" t="s">
        <v>85</v>
      </c>
      <c>
        <f>(M578*21)/100</f>
      </c>
      <c t="s">
        <v>27</v>
      </c>
    </row>
    <row r="579" spans="1:5" ht="12.75">
      <c r="A579" s="35" t="s">
        <v>54</v>
      </c>
      <c r="E579" s="39" t="s">
        <v>8715</v>
      </c>
    </row>
    <row r="580" spans="1:5" ht="12.75">
      <c r="A580" s="35" t="s">
        <v>55</v>
      </c>
      <c r="E580" s="40" t="s">
        <v>7725</v>
      </c>
    </row>
    <row r="581" spans="1:5" ht="12.75">
      <c r="A581" t="s">
        <v>56</v>
      </c>
      <c r="E581" s="39" t="s">
        <v>5</v>
      </c>
    </row>
    <row r="582" spans="1:16" ht="25.5">
      <c r="A582" t="s">
        <v>49</v>
      </c>
      <c s="34" t="s">
        <v>8289</v>
      </c>
      <c s="34" t="s">
        <v>11019</v>
      </c>
      <c s="35" t="s">
        <v>5</v>
      </c>
      <c s="6" t="s">
        <v>11020</v>
      </c>
      <c s="36" t="s">
        <v>528</v>
      </c>
      <c s="37">
        <v>1</v>
      </c>
      <c s="36">
        <v>0</v>
      </c>
      <c s="36">
        <f>ROUND(G582*H582,6)</f>
      </c>
      <c r="L582" s="38">
        <v>0</v>
      </c>
      <c s="32">
        <f>ROUND(ROUND(L582,2)*ROUND(G582,3),2)</f>
      </c>
      <c s="36" t="s">
        <v>85</v>
      </c>
      <c>
        <f>(M582*21)/100</f>
      </c>
      <c t="s">
        <v>27</v>
      </c>
    </row>
    <row r="583" spans="1:5" ht="25.5">
      <c r="A583" s="35" t="s">
        <v>54</v>
      </c>
      <c r="E583" s="39" t="s">
        <v>11020</v>
      </c>
    </row>
    <row r="584" spans="1:5" ht="25.5">
      <c r="A584" s="35" t="s">
        <v>55</v>
      </c>
      <c r="E584" s="40" t="s">
        <v>11021</v>
      </c>
    </row>
    <row r="585" spans="1:5" ht="12.75">
      <c r="A585" t="s">
        <v>56</v>
      </c>
      <c r="E585" s="39" t="s">
        <v>5</v>
      </c>
    </row>
    <row r="586" spans="1:13" ht="12.75">
      <c r="A586" t="s">
        <v>46</v>
      </c>
      <c r="C586" s="31" t="s">
        <v>1005</v>
      </c>
      <c r="E586" s="33" t="s">
        <v>1006</v>
      </c>
      <c r="J586" s="32">
        <f>0</f>
      </c>
      <c s="32">
        <f>0</f>
      </c>
      <c s="32">
        <f>0+L587</f>
      </c>
      <c s="32">
        <f>0+M587</f>
      </c>
    </row>
    <row r="587" spans="1:16" ht="38.25">
      <c r="A587" t="s">
        <v>49</v>
      </c>
      <c s="34" t="s">
        <v>8294</v>
      </c>
      <c s="34" t="s">
        <v>1007</v>
      </c>
      <c s="35" t="s">
        <v>1008</v>
      </c>
      <c s="6" t="s">
        <v>1009</v>
      </c>
      <c s="36" t="s">
        <v>1010</v>
      </c>
      <c s="37">
        <v>205.634</v>
      </c>
      <c s="36">
        <v>0</v>
      </c>
      <c s="36">
        <f>ROUND(G587*H587,6)</f>
      </c>
      <c r="L587" s="38">
        <v>0</v>
      </c>
      <c s="32">
        <f>ROUND(ROUND(L587,2)*ROUND(G587,3),2)</f>
      </c>
      <c s="36" t="s">
        <v>85</v>
      </c>
      <c>
        <f>(M587*21)/100</f>
      </c>
      <c t="s">
        <v>27</v>
      </c>
    </row>
    <row r="588" spans="1:5" ht="12.75">
      <c r="A588" s="35" t="s">
        <v>54</v>
      </c>
      <c r="E588" s="39" t="s">
        <v>1011</v>
      </c>
    </row>
    <row r="589" spans="1:5" ht="38.25">
      <c r="A589" s="35" t="s">
        <v>55</v>
      </c>
      <c r="E589" s="40" t="s">
        <v>11313</v>
      </c>
    </row>
    <row r="590" spans="1:5" ht="89.25">
      <c r="A590" t="s">
        <v>56</v>
      </c>
      <c r="E590" s="39" t="s">
        <v>1012</v>
      </c>
    </row>
    <row r="591" spans="1:13" ht="12.75">
      <c r="A591" t="s">
        <v>46</v>
      </c>
      <c r="C591" s="31" t="s">
        <v>3105</v>
      </c>
      <c r="E591" s="33" t="s">
        <v>3106</v>
      </c>
      <c r="J591" s="32">
        <f>0</f>
      </c>
      <c s="32">
        <f>0</f>
      </c>
      <c s="32">
        <f>0+L592</f>
      </c>
      <c s="32">
        <f>0+M592</f>
      </c>
    </row>
    <row r="592" spans="1:16" ht="38.25">
      <c r="A592" t="s">
        <v>49</v>
      </c>
      <c s="34" t="s">
        <v>8298</v>
      </c>
      <c s="34" t="s">
        <v>11025</v>
      </c>
      <c s="35" t="s">
        <v>5</v>
      </c>
      <c s="6" t="s">
        <v>11026</v>
      </c>
      <c s="36" t="s">
        <v>1010</v>
      </c>
      <c s="37">
        <v>152.783</v>
      </c>
      <c s="36">
        <v>0</v>
      </c>
      <c s="36">
        <f>ROUND(G592*H592,6)</f>
      </c>
      <c r="L592" s="38">
        <v>0</v>
      </c>
      <c s="32">
        <f>ROUND(ROUND(L592,2)*ROUND(G592,3),2)</f>
      </c>
      <c s="36" t="s">
        <v>3001</v>
      </c>
      <c>
        <f>(M592*21)/100</f>
      </c>
      <c t="s">
        <v>27</v>
      </c>
    </row>
    <row r="593" spans="1:5" ht="51">
      <c r="A593" s="35" t="s">
        <v>54</v>
      </c>
      <c r="E593" s="39" t="s">
        <v>11027</v>
      </c>
    </row>
    <row r="594" spans="1:5" ht="12.75">
      <c r="A594" s="35" t="s">
        <v>55</v>
      </c>
      <c r="E594" s="40" t="s">
        <v>5</v>
      </c>
    </row>
    <row r="595" spans="1:5" ht="12.75">
      <c r="A595" t="s">
        <v>56</v>
      </c>
      <c r="E5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11316</v>
      </c>
      <c r="E8" s="30" t="s">
        <v>11315</v>
      </c>
      <c r="J8" s="29">
        <f>0+J9+J30+J35+J84+J105</f>
      </c>
      <c s="29">
        <f>0+K9+K30+K35+K84+K105</f>
      </c>
      <c s="29">
        <f>0+L9+L30+L35+L84+L105</f>
      </c>
      <c s="29">
        <f>0+M9+M30+M35+M84+M105</f>
      </c>
    </row>
    <row r="9" spans="1:13" ht="12.75">
      <c r="A9" t="s">
        <v>46</v>
      </c>
      <c r="C9" s="31" t="s">
        <v>47</v>
      </c>
      <c r="E9" s="33" t="s">
        <v>48</v>
      </c>
      <c r="J9" s="32">
        <f>0</f>
      </c>
      <c s="32">
        <f>0</f>
      </c>
      <c s="32">
        <f>0+L10+L14+L18+L22+L26</f>
      </c>
      <c s="32">
        <f>0+M10+M14+M18+M22+M26</f>
      </c>
    </row>
    <row r="10" spans="1:16" ht="25.5">
      <c r="A10" t="s">
        <v>49</v>
      </c>
      <c s="34" t="s">
        <v>47</v>
      </c>
      <c s="34" t="s">
        <v>11031</v>
      </c>
      <c s="35" t="s">
        <v>5</v>
      </c>
      <c s="6" t="s">
        <v>11032</v>
      </c>
      <c s="36" t="s">
        <v>52</v>
      </c>
      <c s="37">
        <v>0.64</v>
      </c>
      <c s="36">
        <v>0</v>
      </c>
      <c s="36">
        <f>ROUND(G10*H10,6)</f>
      </c>
      <c r="L10" s="38">
        <v>0</v>
      </c>
      <c s="32">
        <f>ROUND(ROUND(L10,2)*ROUND(G10,3),2)</f>
      </c>
      <c s="36" t="s">
        <v>3001</v>
      </c>
      <c>
        <f>(M10*21)/100</f>
      </c>
      <c t="s">
        <v>27</v>
      </c>
    </row>
    <row r="11" spans="1:5" ht="25.5">
      <c r="A11" s="35" t="s">
        <v>54</v>
      </c>
      <c r="E11" s="39" t="s">
        <v>11032</v>
      </c>
    </row>
    <row r="12" spans="1:5" ht="12.75">
      <c r="A12" s="35" t="s">
        <v>55</v>
      </c>
      <c r="E12" s="40" t="s">
        <v>5</v>
      </c>
    </row>
    <row r="13" spans="1:5" ht="12.75">
      <c r="A13" t="s">
        <v>56</v>
      </c>
      <c r="E13" s="39" t="s">
        <v>5</v>
      </c>
    </row>
    <row r="14" spans="1:16" ht="25.5">
      <c r="A14" t="s">
        <v>49</v>
      </c>
      <c s="34" t="s">
        <v>27</v>
      </c>
      <c s="34" t="s">
        <v>3018</v>
      </c>
      <c s="35" t="s">
        <v>5</v>
      </c>
      <c s="6" t="s">
        <v>3020</v>
      </c>
      <c s="36" t="s">
        <v>52</v>
      </c>
      <c s="37">
        <v>0.384</v>
      </c>
      <c s="36">
        <v>0</v>
      </c>
      <c s="36">
        <f>ROUND(G14*H14,6)</f>
      </c>
      <c r="L14" s="38">
        <v>0</v>
      </c>
      <c s="32">
        <f>ROUND(ROUND(L14,2)*ROUND(G14,3),2)</f>
      </c>
      <c s="36" t="s">
        <v>3001</v>
      </c>
      <c>
        <f>(M14*21)/100</f>
      </c>
      <c t="s">
        <v>27</v>
      </c>
    </row>
    <row r="15" spans="1:5" ht="25.5">
      <c r="A15" s="35" t="s">
        <v>54</v>
      </c>
      <c r="E15" s="39" t="s">
        <v>3020</v>
      </c>
    </row>
    <row r="16" spans="1:5" ht="12.75">
      <c r="A16" s="35" t="s">
        <v>55</v>
      </c>
      <c r="E16" s="40" t="s">
        <v>5</v>
      </c>
    </row>
    <row r="17" spans="1:5" ht="12.75">
      <c r="A17" t="s">
        <v>56</v>
      </c>
      <c r="E17" s="39" t="s">
        <v>5</v>
      </c>
    </row>
    <row r="18" spans="1:16" ht="25.5">
      <c r="A18" t="s">
        <v>49</v>
      </c>
      <c s="34" t="s">
        <v>26</v>
      </c>
      <c s="34" t="s">
        <v>3022</v>
      </c>
      <c s="35" t="s">
        <v>5</v>
      </c>
      <c s="6" t="s">
        <v>11033</v>
      </c>
      <c s="36" t="s">
        <v>52</v>
      </c>
      <c s="37">
        <v>0.32</v>
      </c>
      <c s="36">
        <v>0</v>
      </c>
      <c s="36">
        <f>ROUND(G18*H18,6)</f>
      </c>
      <c r="L18" s="38">
        <v>0</v>
      </c>
      <c s="32">
        <f>ROUND(ROUND(L18,2)*ROUND(G18,3),2)</f>
      </c>
      <c s="36" t="s">
        <v>3001</v>
      </c>
      <c>
        <f>(M18*21)/100</f>
      </c>
      <c t="s">
        <v>27</v>
      </c>
    </row>
    <row r="19" spans="1:5" ht="38.25">
      <c r="A19" s="35" t="s">
        <v>54</v>
      </c>
      <c r="E19" s="39" t="s">
        <v>3024</v>
      </c>
    </row>
    <row r="20" spans="1:5" ht="12.75">
      <c r="A20" s="35" t="s">
        <v>55</v>
      </c>
      <c r="E20" s="40" t="s">
        <v>5</v>
      </c>
    </row>
    <row r="21" spans="1:5" ht="12.75">
      <c r="A21" t="s">
        <v>56</v>
      </c>
      <c r="E21" s="39" t="s">
        <v>5</v>
      </c>
    </row>
    <row r="22" spans="1:16" ht="12.75">
      <c r="A22" t="s">
        <v>49</v>
      </c>
      <c s="34" t="s">
        <v>65</v>
      </c>
      <c s="34" t="s">
        <v>5927</v>
      </c>
      <c s="35" t="s">
        <v>5</v>
      </c>
      <c s="6" t="s">
        <v>5928</v>
      </c>
      <c s="36" t="s">
        <v>1010</v>
      </c>
      <c s="37">
        <v>0.64</v>
      </c>
      <c s="36">
        <v>1</v>
      </c>
      <c s="36">
        <f>ROUND(G22*H22,6)</f>
      </c>
      <c r="L22" s="38">
        <v>0</v>
      </c>
      <c s="32">
        <f>ROUND(ROUND(L22,2)*ROUND(G22,3),2)</f>
      </c>
      <c s="36" t="s">
        <v>3001</v>
      </c>
      <c>
        <f>(M22*21)/100</f>
      </c>
      <c t="s">
        <v>27</v>
      </c>
    </row>
    <row r="23" spans="1:5" ht="12.75">
      <c r="A23" s="35" t="s">
        <v>54</v>
      </c>
      <c r="E23" s="39" t="s">
        <v>5928</v>
      </c>
    </row>
    <row r="24" spans="1:5" ht="12.75">
      <c r="A24" s="35" t="s">
        <v>55</v>
      </c>
      <c r="E24" s="40" t="s">
        <v>5</v>
      </c>
    </row>
    <row r="25" spans="1:5" ht="12.75">
      <c r="A25" t="s">
        <v>56</v>
      </c>
      <c r="E25" s="39" t="s">
        <v>5</v>
      </c>
    </row>
    <row r="26" spans="1:16" ht="12.75">
      <c r="A26" t="s">
        <v>49</v>
      </c>
      <c s="34" t="s">
        <v>70</v>
      </c>
      <c s="34" t="s">
        <v>5929</v>
      </c>
      <c s="35" t="s">
        <v>5</v>
      </c>
      <c s="6" t="s">
        <v>5930</v>
      </c>
      <c s="36" t="s">
        <v>1010</v>
      </c>
      <c s="37">
        <v>0.768</v>
      </c>
      <c s="36">
        <v>1</v>
      </c>
      <c s="36">
        <f>ROUND(G26*H26,6)</f>
      </c>
      <c r="L26" s="38">
        <v>0</v>
      </c>
      <c s="32">
        <f>ROUND(ROUND(L26,2)*ROUND(G26,3),2)</f>
      </c>
      <c s="36" t="s">
        <v>3001</v>
      </c>
      <c>
        <f>(M26*21)/100</f>
      </c>
      <c t="s">
        <v>27</v>
      </c>
    </row>
    <row r="27" spans="1:5" ht="12.75">
      <c r="A27" s="35" t="s">
        <v>54</v>
      </c>
      <c r="E27" s="39" t="s">
        <v>5930</v>
      </c>
    </row>
    <row r="28" spans="1:5" ht="12.75">
      <c r="A28" s="35" t="s">
        <v>55</v>
      </c>
      <c r="E28" s="40" t="s">
        <v>5</v>
      </c>
    </row>
    <row r="29" spans="1:5" ht="12.75">
      <c r="A29" t="s">
        <v>56</v>
      </c>
      <c r="E29" s="39" t="s">
        <v>5</v>
      </c>
    </row>
    <row r="30" spans="1:13" ht="12.75">
      <c r="A30" t="s">
        <v>46</v>
      </c>
      <c r="C30" s="31" t="s">
        <v>65</v>
      </c>
      <c r="E30" s="33" t="s">
        <v>3044</v>
      </c>
      <c r="J30" s="32">
        <f>0</f>
      </c>
      <c s="32">
        <f>0</f>
      </c>
      <c s="32">
        <f>0+L31</f>
      </c>
      <c s="32">
        <f>0+M31</f>
      </c>
    </row>
    <row r="31" spans="1:16" ht="25.5">
      <c r="A31" t="s">
        <v>49</v>
      </c>
      <c s="34" t="s">
        <v>74</v>
      </c>
      <c s="34" t="s">
        <v>3045</v>
      </c>
      <c s="35" t="s">
        <v>5</v>
      </c>
      <c s="6" t="s">
        <v>3047</v>
      </c>
      <c s="36" t="s">
        <v>52</v>
      </c>
      <c s="37">
        <v>0.08</v>
      </c>
      <c s="36">
        <v>1.89077</v>
      </c>
      <c s="36">
        <f>ROUND(G31*H31,6)</f>
      </c>
      <c r="L31" s="38">
        <v>0</v>
      </c>
      <c s="32">
        <f>ROUND(ROUND(L31,2)*ROUND(G31,3),2)</f>
      </c>
      <c s="36" t="s">
        <v>3001</v>
      </c>
      <c>
        <f>(M31*21)/100</f>
      </c>
      <c t="s">
        <v>27</v>
      </c>
    </row>
    <row r="32" spans="1:5" ht="25.5">
      <c r="A32" s="35" t="s">
        <v>54</v>
      </c>
      <c r="E32" s="39" t="s">
        <v>3047</v>
      </c>
    </row>
    <row r="33" spans="1:5" ht="12.75">
      <c r="A33" s="35" t="s">
        <v>55</v>
      </c>
      <c r="E33" s="40" t="s">
        <v>5</v>
      </c>
    </row>
    <row r="34" spans="1:5" ht="12.75">
      <c r="A34" t="s">
        <v>56</v>
      </c>
      <c r="E34" s="39" t="s">
        <v>5</v>
      </c>
    </row>
    <row r="35" spans="1:13" ht="12.75">
      <c r="A35" t="s">
        <v>46</v>
      </c>
      <c r="C35" s="31" t="s">
        <v>6385</v>
      </c>
      <c r="E35" s="33" t="s">
        <v>6386</v>
      </c>
      <c r="J35" s="32">
        <f>0</f>
      </c>
      <c s="32">
        <f>0</f>
      </c>
      <c s="32">
        <f>0+L36+L40+L44+L48+L52+L56+L60+L64+L68+L72+L76+L80</f>
      </c>
      <c s="32">
        <f>0+M36+M40+M44+M48+M52+M56+M60+M64+M68+M72+M76+M80</f>
      </c>
    </row>
    <row r="36" spans="1:16" ht="12.75">
      <c r="A36" t="s">
        <v>49</v>
      </c>
      <c s="34" t="s">
        <v>78</v>
      </c>
      <c s="34" t="s">
        <v>5950</v>
      </c>
      <c s="35" t="s">
        <v>5</v>
      </c>
      <c s="6" t="s">
        <v>5951</v>
      </c>
      <c s="36" t="s">
        <v>68</v>
      </c>
      <c s="37">
        <v>2</v>
      </c>
      <c s="36">
        <v>0.00028</v>
      </c>
      <c s="36">
        <f>ROUND(G36*H36,6)</f>
      </c>
      <c r="L36" s="38">
        <v>0</v>
      </c>
      <c s="32">
        <f>ROUND(ROUND(L36,2)*ROUND(G36,3),2)</f>
      </c>
      <c s="36" t="s">
        <v>3001</v>
      </c>
      <c>
        <f>(M36*21)/100</f>
      </c>
      <c t="s">
        <v>27</v>
      </c>
    </row>
    <row r="37" spans="1:5" ht="12.75">
      <c r="A37" s="35" t="s">
        <v>54</v>
      </c>
      <c r="E37" s="39" t="s">
        <v>5951</v>
      </c>
    </row>
    <row r="38" spans="1:5" ht="12.75">
      <c r="A38" s="35" t="s">
        <v>55</v>
      </c>
      <c r="E38" s="40" t="s">
        <v>5</v>
      </c>
    </row>
    <row r="39" spans="1:5" ht="12.75">
      <c r="A39" t="s">
        <v>56</v>
      </c>
      <c r="E39" s="39" t="s">
        <v>5</v>
      </c>
    </row>
    <row r="40" spans="1:16" ht="12.75">
      <c r="A40" t="s">
        <v>49</v>
      </c>
      <c s="34" t="s">
        <v>82</v>
      </c>
      <c s="34" t="s">
        <v>11034</v>
      </c>
      <c s="35" t="s">
        <v>5</v>
      </c>
      <c s="6" t="s">
        <v>11035</v>
      </c>
      <c s="36" t="s">
        <v>68</v>
      </c>
      <c s="37">
        <v>1</v>
      </c>
      <c s="36">
        <v>0.00014</v>
      </c>
      <c s="36">
        <f>ROUND(G40*H40,6)</f>
      </c>
      <c r="L40" s="38">
        <v>0</v>
      </c>
      <c s="32">
        <f>ROUND(ROUND(L40,2)*ROUND(G40,3),2)</f>
      </c>
      <c s="36" t="s">
        <v>3001</v>
      </c>
      <c>
        <f>(M40*21)/100</f>
      </c>
      <c t="s">
        <v>27</v>
      </c>
    </row>
    <row r="41" spans="1:5" ht="12.75">
      <c r="A41" s="35" t="s">
        <v>54</v>
      </c>
      <c r="E41" s="39" t="s">
        <v>11035</v>
      </c>
    </row>
    <row r="42" spans="1:5" ht="12.75">
      <c r="A42" s="35" t="s">
        <v>55</v>
      </c>
      <c r="E42" s="40" t="s">
        <v>5</v>
      </c>
    </row>
    <row r="43" spans="1:5" ht="12.75">
      <c r="A43" t="s">
        <v>56</v>
      </c>
      <c r="E43" s="39" t="s">
        <v>5</v>
      </c>
    </row>
    <row r="44" spans="1:16" ht="12.75">
      <c r="A44" t="s">
        <v>49</v>
      </c>
      <c s="34" t="s">
        <v>89</v>
      </c>
      <c s="34" t="s">
        <v>10366</v>
      </c>
      <c s="35" t="s">
        <v>5</v>
      </c>
      <c s="6" t="s">
        <v>10367</v>
      </c>
      <c s="36" t="s">
        <v>60</v>
      </c>
      <c s="37">
        <v>1</v>
      </c>
      <c s="36">
        <v>0.00142</v>
      </c>
      <c s="36">
        <f>ROUND(G44*H44,6)</f>
      </c>
      <c r="L44" s="38">
        <v>0</v>
      </c>
      <c s="32">
        <f>ROUND(ROUND(L44,2)*ROUND(G44,3),2)</f>
      </c>
      <c s="36" t="s">
        <v>3001</v>
      </c>
      <c>
        <f>(M44*21)/100</f>
      </c>
      <c t="s">
        <v>27</v>
      </c>
    </row>
    <row r="45" spans="1:5" ht="12.75">
      <c r="A45" s="35" t="s">
        <v>54</v>
      </c>
      <c r="E45" s="39" t="s">
        <v>10367</v>
      </c>
    </row>
    <row r="46" spans="1:5" ht="12.75">
      <c r="A46" s="35" t="s">
        <v>55</v>
      </c>
      <c r="E46" s="40" t="s">
        <v>5</v>
      </c>
    </row>
    <row r="47" spans="1:5" ht="12.75">
      <c r="A47" t="s">
        <v>56</v>
      </c>
      <c r="E47" s="39" t="s">
        <v>5</v>
      </c>
    </row>
    <row r="48" spans="1:16" ht="12.75">
      <c r="A48" t="s">
        <v>49</v>
      </c>
      <c s="34" t="s">
        <v>93</v>
      </c>
      <c s="34" t="s">
        <v>11036</v>
      </c>
      <c s="35" t="s">
        <v>5</v>
      </c>
      <c s="6" t="s">
        <v>11037</v>
      </c>
      <c s="36" t="s">
        <v>60</v>
      </c>
      <c s="37">
        <v>4</v>
      </c>
      <c s="36">
        <v>0.00059</v>
      </c>
      <c s="36">
        <f>ROUND(G48*H48,6)</f>
      </c>
      <c r="L48" s="38">
        <v>0</v>
      </c>
      <c s="32">
        <f>ROUND(ROUND(L48,2)*ROUND(G48,3),2)</f>
      </c>
      <c s="36" t="s">
        <v>3001</v>
      </c>
      <c>
        <f>(M48*21)/100</f>
      </c>
      <c t="s">
        <v>27</v>
      </c>
    </row>
    <row r="49" spans="1:5" ht="12.75">
      <c r="A49" s="35" t="s">
        <v>54</v>
      </c>
      <c r="E49" s="39" t="s">
        <v>11037</v>
      </c>
    </row>
    <row r="50" spans="1:5" ht="12.75">
      <c r="A50" s="35" t="s">
        <v>55</v>
      </c>
      <c r="E50" s="40" t="s">
        <v>5</v>
      </c>
    </row>
    <row r="51" spans="1:5" ht="12.75">
      <c r="A51" t="s">
        <v>56</v>
      </c>
      <c r="E51" s="39" t="s">
        <v>5</v>
      </c>
    </row>
    <row r="52" spans="1:16" ht="12.75">
      <c r="A52" t="s">
        <v>49</v>
      </c>
      <c s="34" t="s">
        <v>96</v>
      </c>
      <c s="34" t="s">
        <v>11038</v>
      </c>
      <c s="35" t="s">
        <v>5</v>
      </c>
      <c s="6" t="s">
        <v>11039</v>
      </c>
      <c s="36" t="s">
        <v>60</v>
      </c>
      <c s="37">
        <v>2</v>
      </c>
      <c s="36">
        <v>0.0004</v>
      </c>
      <c s="36">
        <f>ROUND(G52*H52,6)</f>
      </c>
      <c r="L52" s="38">
        <v>0</v>
      </c>
      <c s="32">
        <f>ROUND(ROUND(L52,2)*ROUND(G52,3),2)</f>
      </c>
      <c s="36" t="s">
        <v>3001</v>
      </c>
      <c>
        <f>(M52*21)/100</f>
      </c>
      <c t="s">
        <v>27</v>
      </c>
    </row>
    <row r="53" spans="1:5" ht="12.75">
      <c r="A53" s="35" t="s">
        <v>54</v>
      </c>
      <c r="E53" s="39" t="s">
        <v>11039</v>
      </c>
    </row>
    <row r="54" spans="1:5" ht="12.75">
      <c r="A54" s="35" t="s">
        <v>55</v>
      </c>
      <c r="E54" s="40" t="s">
        <v>5</v>
      </c>
    </row>
    <row r="55" spans="1:5" ht="12.75">
      <c r="A55" t="s">
        <v>56</v>
      </c>
      <c r="E55" s="39" t="s">
        <v>5</v>
      </c>
    </row>
    <row r="56" spans="1:16" ht="12.75">
      <c r="A56" t="s">
        <v>49</v>
      </c>
      <c s="34" t="s">
        <v>100</v>
      </c>
      <c s="34" t="s">
        <v>11040</v>
      </c>
      <c s="35" t="s">
        <v>5</v>
      </c>
      <c s="6" t="s">
        <v>11041</v>
      </c>
      <c s="36" t="s">
        <v>68</v>
      </c>
      <c s="37">
        <v>1</v>
      </c>
      <c s="36">
        <v>6E-05</v>
      </c>
      <c s="36">
        <f>ROUND(G56*H56,6)</f>
      </c>
      <c r="L56" s="38">
        <v>0</v>
      </c>
      <c s="32">
        <f>ROUND(ROUND(L56,2)*ROUND(G56,3),2)</f>
      </c>
      <c s="36" t="s">
        <v>3001</v>
      </c>
      <c>
        <f>(M56*21)/100</f>
      </c>
      <c t="s">
        <v>27</v>
      </c>
    </row>
    <row r="57" spans="1:5" ht="12.75">
      <c r="A57" s="35" t="s">
        <v>54</v>
      </c>
      <c r="E57" s="39" t="s">
        <v>11041</v>
      </c>
    </row>
    <row r="58" spans="1:5" ht="12.75">
      <c r="A58" s="35" t="s">
        <v>55</v>
      </c>
      <c r="E58" s="40" t="s">
        <v>5</v>
      </c>
    </row>
    <row r="59" spans="1:5" ht="12.75">
      <c r="A59" t="s">
        <v>56</v>
      </c>
      <c r="E59" s="39" t="s">
        <v>5</v>
      </c>
    </row>
    <row r="60" spans="1:16" ht="12.75">
      <c r="A60" t="s">
        <v>49</v>
      </c>
      <c s="34" t="s">
        <v>104</v>
      </c>
      <c s="34" t="s">
        <v>11042</v>
      </c>
      <c s="35" t="s">
        <v>5</v>
      </c>
      <c s="6" t="s">
        <v>11043</v>
      </c>
      <c s="36" t="s">
        <v>68</v>
      </c>
      <c s="37">
        <v>1</v>
      </c>
      <c s="36">
        <v>8E-05</v>
      </c>
      <c s="36">
        <f>ROUND(G60*H60,6)</f>
      </c>
      <c r="L60" s="38">
        <v>0</v>
      </c>
      <c s="32">
        <f>ROUND(ROUND(L60,2)*ROUND(G60,3),2)</f>
      </c>
      <c s="36" t="s">
        <v>3001</v>
      </c>
      <c>
        <f>(M60*21)/100</f>
      </c>
      <c t="s">
        <v>27</v>
      </c>
    </row>
    <row r="61" spans="1:5" ht="12.75">
      <c r="A61" s="35" t="s">
        <v>54</v>
      </c>
      <c r="E61" s="39" t="s">
        <v>11043</v>
      </c>
    </row>
    <row r="62" spans="1:5" ht="12.75">
      <c r="A62" s="35" t="s">
        <v>55</v>
      </c>
      <c r="E62" s="40" t="s">
        <v>5</v>
      </c>
    </row>
    <row r="63" spans="1:5" ht="12.75">
      <c r="A63" t="s">
        <v>56</v>
      </c>
      <c r="E63" s="39" t="s">
        <v>5</v>
      </c>
    </row>
    <row r="64" spans="1:16" ht="12.75">
      <c r="A64" t="s">
        <v>49</v>
      </c>
      <c s="34" t="s">
        <v>107</v>
      </c>
      <c s="34" t="s">
        <v>9050</v>
      </c>
      <c s="35" t="s">
        <v>5</v>
      </c>
      <c s="6" t="s">
        <v>9051</v>
      </c>
      <c s="36" t="s">
        <v>60</v>
      </c>
      <c s="37">
        <v>7</v>
      </c>
      <c s="36">
        <v>0</v>
      </c>
      <c s="36">
        <f>ROUND(G64*H64,6)</f>
      </c>
      <c r="L64" s="38">
        <v>0</v>
      </c>
      <c s="32">
        <f>ROUND(ROUND(L64,2)*ROUND(G64,3),2)</f>
      </c>
      <c s="36" t="s">
        <v>3001</v>
      </c>
      <c>
        <f>(M64*21)/100</f>
      </c>
      <c t="s">
        <v>27</v>
      </c>
    </row>
    <row r="65" spans="1:5" ht="12.75">
      <c r="A65" s="35" t="s">
        <v>54</v>
      </c>
      <c r="E65" s="39" t="s">
        <v>9051</v>
      </c>
    </row>
    <row r="66" spans="1:5" ht="12.75">
      <c r="A66" s="35" t="s">
        <v>55</v>
      </c>
      <c r="E66" s="40" t="s">
        <v>5</v>
      </c>
    </row>
    <row r="67" spans="1:5" ht="12.75">
      <c r="A67" t="s">
        <v>56</v>
      </c>
      <c r="E67" s="39" t="s">
        <v>5</v>
      </c>
    </row>
    <row r="68" spans="1:16" ht="25.5">
      <c r="A68" t="s">
        <v>49</v>
      </c>
      <c s="34" t="s">
        <v>110</v>
      </c>
      <c s="34" t="s">
        <v>9052</v>
      </c>
      <c s="35" t="s">
        <v>5</v>
      </c>
      <c s="6" t="s">
        <v>9053</v>
      </c>
      <c s="36" t="s">
        <v>1010</v>
      </c>
      <c s="37">
        <v>0.007</v>
      </c>
      <c s="36">
        <v>0</v>
      </c>
      <c s="36">
        <f>ROUND(G68*H68,6)</f>
      </c>
      <c r="L68" s="38">
        <v>0</v>
      </c>
      <c s="32">
        <f>ROUND(ROUND(L68,2)*ROUND(G68,3),2)</f>
      </c>
      <c s="36" t="s">
        <v>3001</v>
      </c>
      <c>
        <f>(M68*21)/100</f>
      </c>
      <c t="s">
        <v>27</v>
      </c>
    </row>
    <row r="69" spans="1:5" ht="25.5">
      <c r="A69" s="35" t="s">
        <v>54</v>
      </c>
      <c r="E69" s="39" t="s">
        <v>9053</v>
      </c>
    </row>
    <row r="70" spans="1:5" ht="12.75">
      <c r="A70" s="35" t="s">
        <v>55</v>
      </c>
      <c r="E70" s="40" t="s">
        <v>5</v>
      </c>
    </row>
    <row r="71" spans="1:5" ht="12.75">
      <c r="A71" t="s">
        <v>56</v>
      </c>
      <c r="E71" s="39" t="s">
        <v>5</v>
      </c>
    </row>
    <row r="72" spans="1:16" ht="25.5">
      <c r="A72" t="s">
        <v>49</v>
      </c>
      <c s="34" t="s">
        <v>113</v>
      </c>
      <c s="34" t="s">
        <v>11044</v>
      </c>
      <c s="35" t="s">
        <v>5</v>
      </c>
      <c s="6" t="s">
        <v>11045</v>
      </c>
      <c s="36" t="s">
        <v>68</v>
      </c>
      <c s="37">
        <v>1</v>
      </c>
      <c s="36">
        <v>0</v>
      </c>
      <c s="36">
        <f>ROUND(G72*H72,6)</f>
      </c>
      <c r="L72" s="38">
        <v>0</v>
      </c>
      <c s="32">
        <f>ROUND(ROUND(L72,2)*ROUND(G72,3),2)</f>
      </c>
      <c s="36" t="s">
        <v>85</v>
      </c>
      <c>
        <f>(M72*21)/100</f>
      </c>
      <c t="s">
        <v>27</v>
      </c>
    </row>
    <row r="73" spans="1:5" ht="25.5">
      <c r="A73" s="35" t="s">
        <v>54</v>
      </c>
      <c r="E73" s="39" t="s">
        <v>11045</v>
      </c>
    </row>
    <row r="74" spans="1:5" ht="12.75">
      <c r="A74" s="35" t="s">
        <v>55</v>
      </c>
      <c r="E74" s="40" t="s">
        <v>5</v>
      </c>
    </row>
    <row r="75" spans="1:5" ht="12.75">
      <c r="A75" t="s">
        <v>56</v>
      </c>
      <c r="E75" s="39" t="s">
        <v>5</v>
      </c>
    </row>
    <row r="76" spans="1:16" ht="12.75">
      <c r="A76" t="s">
        <v>49</v>
      </c>
      <c s="34" t="s">
        <v>118</v>
      </c>
      <c s="34" t="s">
        <v>11046</v>
      </c>
      <c s="35" t="s">
        <v>5</v>
      </c>
      <c s="6" t="s">
        <v>11047</v>
      </c>
      <c s="36" t="s">
        <v>68</v>
      </c>
      <c s="37">
        <v>1</v>
      </c>
      <c s="36">
        <v>0</v>
      </c>
      <c s="36">
        <f>ROUND(G76*H76,6)</f>
      </c>
      <c r="L76" s="38">
        <v>0</v>
      </c>
      <c s="32">
        <f>ROUND(ROUND(L76,2)*ROUND(G76,3),2)</f>
      </c>
      <c s="36" t="s">
        <v>85</v>
      </c>
      <c>
        <f>(M76*21)/100</f>
      </c>
      <c t="s">
        <v>27</v>
      </c>
    </row>
    <row r="77" spans="1:5" ht="12.75">
      <c r="A77" s="35" t="s">
        <v>54</v>
      </c>
      <c r="E77" s="39" t="s">
        <v>11047</v>
      </c>
    </row>
    <row r="78" spans="1:5" ht="12.75">
      <c r="A78" s="35" t="s">
        <v>55</v>
      </c>
      <c r="E78" s="40" t="s">
        <v>5</v>
      </c>
    </row>
    <row r="79" spans="1:5" ht="12.75">
      <c r="A79" t="s">
        <v>56</v>
      </c>
      <c r="E79" s="39" t="s">
        <v>5</v>
      </c>
    </row>
    <row r="80" spans="1:16" ht="12.75">
      <c r="A80" t="s">
        <v>49</v>
      </c>
      <c s="34" t="s">
        <v>121</v>
      </c>
      <c s="34" t="s">
        <v>11048</v>
      </c>
      <c s="35" t="s">
        <v>5</v>
      </c>
      <c s="6" t="s">
        <v>11049</v>
      </c>
      <c s="36" t="s">
        <v>68</v>
      </c>
      <c s="37">
        <v>1</v>
      </c>
      <c s="36">
        <v>0</v>
      </c>
      <c s="36">
        <f>ROUND(G80*H80,6)</f>
      </c>
      <c r="L80" s="38">
        <v>0</v>
      </c>
      <c s="32">
        <f>ROUND(ROUND(L80,2)*ROUND(G80,3),2)</f>
      </c>
      <c s="36" t="s">
        <v>85</v>
      </c>
      <c>
        <f>(M80*21)/100</f>
      </c>
      <c t="s">
        <v>27</v>
      </c>
    </row>
    <row r="81" spans="1:5" ht="12.75">
      <c r="A81" s="35" t="s">
        <v>54</v>
      </c>
      <c r="E81" s="39" t="s">
        <v>11049</v>
      </c>
    </row>
    <row r="82" spans="1:5" ht="12.75">
      <c r="A82" s="35" t="s">
        <v>55</v>
      </c>
      <c r="E82" s="40" t="s">
        <v>5</v>
      </c>
    </row>
    <row r="83" spans="1:5" ht="12.75">
      <c r="A83" t="s">
        <v>56</v>
      </c>
      <c r="E83" s="39" t="s">
        <v>5</v>
      </c>
    </row>
    <row r="84" spans="1:13" ht="12.75">
      <c r="A84" t="s">
        <v>46</v>
      </c>
      <c r="C84" s="31" t="s">
        <v>89</v>
      </c>
      <c r="E84" s="33" t="s">
        <v>4323</v>
      </c>
      <c r="J84" s="32">
        <f>0</f>
      </c>
      <c s="32">
        <f>0</f>
      </c>
      <c s="32">
        <f>0+L85+L89+L93+L97+L101</f>
      </c>
      <c s="32">
        <f>0+M85+M89+M93+M97+M101</f>
      </c>
    </row>
    <row r="85" spans="1:16" ht="25.5">
      <c r="A85" t="s">
        <v>49</v>
      </c>
      <c s="34" t="s">
        <v>124</v>
      </c>
      <c s="34" t="s">
        <v>8648</v>
      </c>
      <c s="35" t="s">
        <v>5</v>
      </c>
      <c s="6" t="s">
        <v>8649</v>
      </c>
      <c s="36" t="s">
        <v>819</v>
      </c>
      <c s="37">
        <v>5</v>
      </c>
      <c s="36">
        <v>0.00013</v>
      </c>
      <c s="36">
        <f>ROUND(G85*H85,6)</f>
      </c>
      <c r="L85" s="38">
        <v>0</v>
      </c>
      <c s="32">
        <f>ROUND(ROUND(L85,2)*ROUND(G85,3),2)</f>
      </c>
      <c s="36" t="s">
        <v>3001</v>
      </c>
      <c>
        <f>(M85*21)/100</f>
      </c>
      <c t="s">
        <v>27</v>
      </c>
    </row>
    <row r="86" spans="1:5" ht="25.5">
      <c r="A86" s="35" t="s">
        <v>54</v>
      </c>
      <c r="E86" s="39" t="s">
        <v>8649</v>
      </c>
    </row>
    <row r="87" spans="1:5" ht="12.75">
      <c r="A87" s="35" t="s">
        <v>55</v>
      </c>
      <c r="E87" s="40" t="s">
        <v>5</v>
      </c>
    </row>
    <row r="88" spans="1:5" ht="12.75">
      <c r="A88" t="s">
        <v>56</v>
      </c>
      <c r="E88" s="39" t="s">
        <v>5</v>
      </c>
    </row>
    <row r="89" spans="1:16" ht="25.5">
      <c r="A89" t="s">
        <v>49</v>
      </c>
      <c s="34" t="s">
        <v>127</v>
      </c>
      <c s="34" t="s">
        <v>8856</v>
      </c>
      <c s="35" t="s">
        <v>5</v>
      </c>
      <c s="6" t="s">
        <v>8857</v>
      </c>
      <c s="36" t="s">
        <v>60</v>
      </c>
      <c s="37">
        <v>0.3</v>
      </c>
      <c s="36">
        <v>0.00123</v>
      </c>
      <c s="36">
        <f>ROUND(G89*H89,6)</f>
      </c>
      <c r="L89" s="38">
        <v>0</v>
      </c>
      <c s="32">
        <f>ROUND(ROUND(L89,2)*ROUND(G89,3),2)</f>
      </c>
      <c s="36" t="s">
        <v>3001</v>
      </c>
      <c>
        <f>(M89*21)/100</f>
      </c>
      <c t="s">
        <v>27</v>
      </c>
    </row>
    <row r="90" spans="1:5" ht="25.5">
      <c r="A90" s="35" t="s">
        <v>54</v>
      </c>
      <c r="E90" s="39" t="s">
        <v>8857</v>
      </c>
    </row>
    <row r="91" spans="1:5" ht="12.75">
      <c r="A91" s="35" t="s">
        <v>55</v>
      </c>
      <c r="E91" s="40" t="s">
        <v>5</v>
      </c>
    </row>
    <row r="92" spans="1:5" ht="12.75">
      <c r="A92" t="s">
        <v>56</v>
      </c>
      <c r="E92" s="39" t="s">
        <v>5</v>
      </c>
    </row>
    <row r="93" spans="1:16" ht="25.5">
      <c r="A93" t="s">
        <v>49</v>
      </c>
      <c s="34" t="s">
        <v>131</v>
      </c>
      <c s="34" t="s">
        <v>11317</v>
      </c>
      <c s="35" t="s">
        <v>5</v>
      </c>
      <c s="6" t="s">
        <v>11318</v>
      </c>
      <c s="36" t="s">
        <v>60</v>
      </c>
      <c s="37">
        <v>0.1</v>
      </c>
      <c s="36">
        <v>0.00145</v>
      </c>
      <c s="36">
        <f>ROUND(G93*H93,6)</f>
      </c>
      <c r="L93" s="38">
        <v>0</v>
      </c>
      <c s="32">
        <f>ROUND(ROUND(L93,2)*ROUND(G93,3),2)</f>
      </c>
      <c s="36" t="s">
        <v>3001</v>
      </c>
      <c>
        <f>(M93*21)/100</f>
      </c>
      <c t="s">
        <v>27</v>
      </c>
    </row>
    <row r="94" spans="1:5" ht="38.25">
      <c r="A94" s="35" t="s">
        <v>54</v>
      </c>
      <c r="E94" s="39" t="s">
        <v>11319</v>
      </c>
    </row>
    <row r="95" spans="1:5" ht="12.75">
      <c r="A95" s="35" t="s">
        <v>55</v>
      </c>
      <c r="E95" s="40" t="s">
        <v>5</v>
      </c>
    </row>
    <row r="96" spans="1:5" ht="12.75">
      <c r="A96" t="s">
        <v>56</v>
      </c>
      <c r="E96" s="39" t="s">
        <v>5</v>
      </c>
    </row>
    <row r="97" spans="1:16" ht="12.75">
      <c r="A97" t="s">
        <v>49</v>
      </c>
      <c s="34" t="s">
        <v>135</v>
      </c>
      <c s="34" t="s">
        <v>11056</v>
      </c>
      <c s="35" t="s">
        <v>5</v>
      </c>
      <c s="6" t="s">
        <v>11057</v>
      </c>
      <c s="36" t="s">
        <v>68</v>
      </c>
      <c s="37">
        <v>1</v>
      </c>
      <c s="36">
        <v>0</v>
      </c>
      <c s="36">
        <f>ROUND(G97*H97,6)</f>
      </c>
      <c r="L97" s="38">
        <v>0</v>
      </c>
      <c s="32">
        <f>ROUND(ROUND(L97,2)*ROUND(G97,3),2)</f>
      </c>
      <c s="36" t="s">
        <v>85</v>
      </c>
      <c>
        <f>(M97*21)/100</f>
      </c>
      <c t="s">
        <v>27</v>
      </c>
    </row>
    <row r="98" spans="1:5" ht="12.75">
      <c r="A98" s="35" t="s">
        <v>54</v>
      </c>
      <c r="E98" s="39" t="s">
        <v>11057</v>
      </c>
    </row>
    <row r="99" spans="1:5" ht="12.75">
      <c r="A99" s="35" t="s">
        <v>55</v>
      </c>
      <c r="E99" s="40" t="s">
        <v>5</v>
      </c>
    </row>
    <row r="100" spans="1:5" ht="12.75">
      <c r="A100" t="s">
        <v>56</v>
      </c>
      <c r="E100" s="39" t="s">
        <v>5</v>
      </c>
    </row>
    <row r="101" spans="1:16" ht="12.75">
      <c r="A101" t="s">
        <v>49</v>
      </c>
      <c s="34" t="s">
        <v>139</v>
      </c>
      <c s="34" t="s">
        <v>11320</v>
      </c>
      <c s="35" t="s">
        <v>5</v>
      </c>
      <c s="6" t="s">
        <v>11321</v>
      </c>
      <c s="36" t="s">
        <v>68</v>
      </c>
      <c s="37">
        <v>1</v>
      </c>
      <c s="36">
        <v>0</v>
      </c>
      <c s="36">
        <f>ROUND(G101*H101,6)</f>
      </c>
      <c r="L101" s="38">
        <v>0</v>
      </c>
      <c s="32">
        <f>ROUND(ROUND(L101,2)*ROUND(G101,3),2)</f>
      </c>
      <c s="36" t="s">
        <v>85</v>
      </c>
      <c>
        <f>(M101*21)/100</f>
      </c>
      <c t="s">
        <v>27</v>
      </c>
    </row>
    <row r="102" spans="1:5" ht="12.75">
      <c r="A102" s="35" t="s">
        <v>54</v>
      </c>
      <c r="E102" s="39" t="s">
        <v>11321</v>
      </c>
    </row>
    <row r="103" spans="1:5" ht="12.75">
      <c r="A103" s="35" t="s">
        <v>55</v>
      </c>
      <c r="E103" s="40" t="s">
        <v>5</v>
      </c>
    </row>
    <row r="104" spans="1:5" ht="12.75">
      <c r="A104" t="s">
        <v>56</v>
      </c>
      <c r="E104" s="39" t="s">
        <v>5</v>
      </c>
    </row>
    <row r="105" spans="1:13" ht="12.75">
      <c r="A105" t="s">
        <v>46</v>
      </c>
      <c r="C105" s="31" t="s">
        <v>1005</v>
      </c>
      <c r="E105" s="33" t="s">
        <v>1006</v>
      </c>
      <c r="J105" s="32">
        <f>0</f>
      </c>
      <c s="32">
        <f>0</f>
      </c>
      <c s="32">
        <f>0+L106+L110</f>
      </c>
      <c s="32">
        <f>0+M106+M110</f>
      </c>
    </row>
    <row r="106" spans="1:16" ht="38.25">
      <c r="A106" t="s">
        <v>49</v>
      </c>
      <c s="34" t="s">
        <v>142</v>
      </c>
      <c s="34" t="s">
        <v>3134</v>
      </c>
      <c s="35" t="s">
        <v>3135</v>
      </c>
      <c s="6" t="s">
        <v>3136</v>
      </c>
      <c s="36" t="s">
        <v>1010</v>
      </c>
      <c s="37">
        <v>0.691</v>
      </c>
      <c s="36">
        <v>0</v>
      </c>
      <c s="36">
        <f>ROUND(G106*H106,6)</f>
      </c>
      <c r="L106" s="38">
        <v>0</v>
      </c>
      <c s="32">
        <f>ROUND(ROUND(L106,2)*ROUND(G106,3),2)</f>
      </c>
      <c s="36" t="s">
        <v>85</v>
      </c>
      <c>
        <f>(M106*21)/100</f>
      </c>
      <c t="s">
        <v>27</v>
      </c>
    </row>
    <row r="107" spans="1:5" ht="12.75">
      <c r="A107" s="35" t="s">
        <v>54</v>
      </c>
      <c r="E107" s="39" t="s">
        <v>1011</v>
      </c>
    </row>
    <row r="108" spans="1:5" ht="12.75">
      <c r="A108" s="35" t="s">
        <v>55</v>
      </c>
      <c r="E108" s="40" t="s">
        <v>5</v>
      </c>
    </row>
    <row r="109" spans="1:5" ht="89.25">
      <c r="A109" t="s">
        <v>56</v>
      </c>
      <c r="E109" s="39" t="s">
        <v>1012</v>
      </c>
    </row>
    <row r="110" spans="1:16" ht="38.25">
      <c r="A110" t="s">
        <v>49</v>
      </c>
      <c s="34" t="s">
        <v>146</v>
      </c>
      <c s="34" t="s">
        <v>2721</v>
      </c>
      <c s="35" t="s">
        <v>2722</v>
      </c>
      <c s="6" t="s">
        <v>2723</v>
      </c>
      <c s="36" t="s">
        <v>1010</v>
      </c>
      <c s="37">
        <v>0.007</v>
      </c>
      <c s="36">
        <v>0</v>
      </c>
      <c s="36">
        <f>ROUND(G110*H110,6)</f>
      </c>
      <c r="L110" s="38">
        <v>0</v>
      </c>
      <c s="32">
        <f>ROUND(ROUND(L110,2)*ROUND(G110,3),2)</f>
      </c>
      <c s="36" t="s">
        <v>85</v>
      </c>
      <c>
        <f>(M110*21)/100</f>
      </c>
      <c t="s">
        <v>27</v>
      </c>
    </row>
    <row r="111" spans="1:5" ht="12.75">
      <c r="A111" s="35" t="s">
        <v>54</v>
      </c>
      <c r="E111" s="39" t="s">
        <v>1011</v>
      </c>
    </row>
    <row r="112" spans="1:5" ht="12.75">
      <c r="A112" s="35" t="s">
        <v>55</v>
      </c>
      <c r="E112" s="40" t="s">
        <v>5</v>
      </c>
    </row>
    <row r="113" spans="1:5" ht="102">
      <c r="A113" t="s">
        <v>56</v>
      </c>
      <c r="E113" s="39" t="s">
        <v>2724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11324</v>
      </c>
      <c r="E8" s="30" t="s">
        <v>11323</v>
      </c>
      <c r="J8" s="29">
        <f>0+J9+J82</f>
      </c>
      <c s="29">
        <f>0+K9+K82</f>
      </c>
      <c s="29">
        <f>0+L9+L82</f>
      </c>
      <c s="29">
        <f>0+M9+M82</f>
      </c>
    </row>
    <row r="9" spans="1:13" ht="12.75">
      <c r="A9" t="s">
        <v>46</v>
      </c>
      <c r="C9" s="31" t="s">
        <v>87</v>
      </c>
      <c r="E9" s="33" t="s">
        <v>10115</v>
      </c>
      <c r="J9" s="32">
        <f>0</f>
      </c>
      <c s="32">
        <f>0</f>
      </c>
      <c s="32">
        <f>0+L10+L14+L18+L22+L26+L30+L34+L38+L42+L46+L50+L54+L58+L62+L66+L70+L74+L78</f>
      </c>
      <c s="32">
        <f>0+M10+M14+M18+M22+M26+M30+M34+M38+M42+M46+M50+M54+M58+M62+M66+M70+M74+M78</f>
      </c>
    </row>
    <row r="10" spans="1:16" ht="12.75">
      <c r="A10" t="s">
        <v>49</v>
      </c>
      <c s="34" t="s">
        <v>47</v>
      </c>
      <c s="34" t="s">
        <v>11061</v>
      </c>
      <c s="35" t="s">
        <v>5</v>
      </c>
      <c s="6" t="s">
        <v>10472</v>
      </c>
      <c s="36" t="s">
        <v>2498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11062</v>
      </c>
      <c s="35" t="s">
        <v>5</v>
      </c>
      <c s="6" t="s">
        <v>10417</v>
      </c>
      <c s="36" t="s">
        <v>528</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11063</v>
      </c>
      <c s="35" t="s">
        <v>5</v>
      </c>
      <c s="6" t="s">
        <v>10419</v>
      </c>
      <c s="36" t="s">
        <v>528</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11064</v>
      </c>
      <c s="35" t="s">
        <v>5</v>
      </c>
      <c s="6" t="s">
        <v>10421</v>
      </c>
      <c s="36" t="s">
        <v>9249</v>
      </c>
      <c s="37">
        <v>2</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11065</v>
      </c>
      <c s="35" t="s">
        <v>5</v>
      </c>
      <c s="6" t="s">
        <v>10425</v>
      </c>
      <c s="36" t="s">
        <v>9249</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11325</v>
      </c>
      <c s="35" t="s">
        <v>5</v>
      </c>
      <c s="6" t="s">
        <v>10474</v>
      </c>
      <c s="36" t="s">
        <v>2498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11326</v>
      </c>
      <c s="35" t="s">
        <v>5</v>
      </c>
      <c s="6" t="s">
        <v>10437</v>
      </c>
      <c s="36" t="s">
        <v>2498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11327</v>
      </c>
      <c s="35" t="s">
        <v>5</v>
      </c>
      <c s="6" t="s">
        <v>11328</v>
      </c>
      <c s="36" t="s">
        <v>2498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89</v>
      </c>
      <c s="34" t="s">
        <v>11329</v>
      </c>
      <c s="35" t="s">
        <v>5</v>
      </c>
      <c s="6" t="s">
        <v>11330</v>
      </c>
      <c s="36" t="s">
        <v>2498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93</v>
      </c>
      <c s="34" t="s">
        <v>11072</v>
      </c>
      <c s="35" t="s">
        <v>5</v>
      </c>
      <c s="6" t="s">
        <v>11331</v>
      </c>
      <c s="36" t="s">
        <v>2498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96</v>
      </c>
      <c s="34" t="s">
        <v>11332</v>
      </c>
      <c s="35" t="s">
        <v>5</v>
      </c>
      <c s="6" t="s">
        <v>10521</v>
      </c>
      <c s="36" t="s">
        <v>2498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100</v>
      </c>
      <c s="34" t="s">
        <v>11333</v>
      </c>
      <c s="35" t="s">
        <v>5</v>
      </c>
      <c s="6" t="s">
        <v>11334</v>
      </c>
      <c s="36" t="s">
        <v>2498</v>
      </c>
      <c s="37">
        <v>1</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104</v>
      </c>
      <c s="34" t="s">
        <v>11335</v>
      </c>
      <c s="35" t="s">
        <v>5</v>
      </c>
      <c s="6" t="s">
        <v>11336</v>
      </c>
      <c s="36" t="s">
        <v>2498</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107</v>
      </c>
      <c s="34" t="s">
        <v>11337</v>
      </c>
      <c s="35" t="s">
        <v>5</v>
      </c>
      <c s="6" t="s">
        <v>11338</v>
      </c>
      <c s="36" t="s">
        <v>2498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11339</v>
      </c>
      <c s="35" t="s">
        <v>5</v>
      </c>
      <c s="6" t="s">
        <v>11340</v>
      </c>
      <c s="36" t="s">
        <v>2498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113</v>
      </c>
      <c s="34" t="s">
        <v>11080</v>
      </c>
      <c s="35" t="s">
        <v>5</v>
      </c>
      <c s="6" t="s">
        <v>10502</v>
      </c>
      <c s="36" t="s">
        <v>819</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118</v>
      </c>
      <c s="34" t="s">
        <v>11082</v>
      </c>
      <c s="35" t="s">
        <v>5</v>
      </c>
      <c s="6" t="s">
        <v>11087</v>
      </c>
      <c s="36" t="s">
        <v>9249</v>
      </c>
      <c s="37">
        <v>1</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38.25">
      <c r="A78" t="s">
        <v>49</v>
      </c>
      <c s="34" t="s">
        <v>121</v>
      </c>
      <c s="34" t="s">
        <v>11084</v>
      </c>
      <c s="35" t="s">
        <v>5</v>
      </c>
      <c s="6" t="s">
        <v>11092</v>
      </c>
      <c s="36" t="s">
        <v>528</v>
      </c>
      <c s="37">
        <v>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3" ht="12.75">
      <c r="A82" t="s">
        <v>46</v>
      </c>
      <c r="C82" s="31" t="s">
        <v>768</v>
      </c>
      <c r="E82" s="33" t="s">
        <v>2575</v>
      </c>
      <c r="J82" s="32">
        <f>0</f>
      </c>
      <c s="32">
        <f>0</f>
      </c>
      <c s="32">
        <f>0+L83+L87</f>
      </c>
      <c s="32">
        <f>0+M83+M87</f>
      </c>
    </row>
    <row r="83" spans="1:16" ht="12.75">
      <c r="A83" t="s">
        <v>49</v>
      </c>
      <c s="34" t="s">
        <v>124</v>
      </c>
      <c s="34" t="s">
        <v>11085</v>
      </c>
      <c s="35" t="s">
        <v>5</v>
      </c>
      <c s="6" t="s">
        <v>10538</v>
      </c>
      <c s="36" t="s">
        <v>528</v>
      </c>
      <c s="37">
        <v>1</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127</v>
      </c>
      <c s="34" t="s">
        <v>11086</v>
      </c>
      <c s="35" t="s">
        <v>5</v>
      </c>
      <c s="6" t="s">
        <v>10540</v>
      </c>
      <c s="36" t="s">
        <v>528</v>
      </c>
      <c s="37">
        <v>1</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7899</v>
      </c>
      <c s="41">
        <f>Rekapitulace!C124</f>
      </c>
      <c s="20" t="s">
        <v>0</v>
      </c>
      <c t="s">
        <v>23</v>
      </c>
      <c t="s">
        <v>27</v>
      </c>
    </row>
    <row r="4" spans="1:16" ht="32" customHeight="1">
      <c r="A4" s="24" t="s">
        <v>20</v>
      </c>
      <c s="25" t="s">
        <v>28</v>
      </c>
      <c s="27" t="s">
        <v>7899</v>
      </c>
      <c r="E4" s="26" t="s">
        <v>7900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25.5">
      <c r="A8" t="s">
        <v>44</v>
      </c>
      <c r="C8" s="28" t="s">
        <v>11343</v>
      </c>
      <c r="E8" s="30" t="s">
        <v>11342</v>
      </c>
      <c r="J8" s="29">
        <f>0+J9+J14+J43+J144+J169+J178+J219+J224</f>
      </c>
      <c s="29">
        <f>0+K9+K14+K43+K144+K169+K178+K219+K224</f>
      </c>
      <c s="29">
        <f>0+L9+L14+L43+L144+L169+L178+L219+L224</f>
      </c>
      <c s="29">
        <f>0+M9+M14+M43+M144+M169+M178+M219+M224</f>
      </c>
    </row>
    <row r="9" spans="1:13" ht="12.75">
      <c r="A9" t="s">
        <v>46</v>
      </c>
      <c r="C9" s="31" t="s">
        <v>2397</v>
      </c>
      <c r="E9" s="33" t="s">
        <v>2398</v>
      </c>
      <c r="J9" s="32">
        <f>0</f>
      </c>
      <c s="32">
        <f>0</f>
      </c>
      <c s="32">
        <f>0+L10</f>
      </c>
      <c s="32">
        <f>0+M10</f>
      </c>
    </row>
    <row r="10" spans="1:16" ht="12.75">
      <c r="A10" t="s">
        <v>49</v>
      </c>
      <c s="34" t="s">
        <v>47</v>
      </c>
      <c s="34" t="s">
        <v>2399</v>
      </c>
      <c s="35" t="s">
        <v>5</v>
      </c>
      <c s="6" t="s">
        <v>2400</v>
      </c>
      <c s="36" t="s">
        <v>68</v>
      </c>
      <c s="37">
        <v>5</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102">
      <c r="A13" t="s">
        <v>56</v>
      </c>
      <c r="E13" s="39" t="s">
        <v>1286</v>
      </c>
    </row>
    <row r="14" spans="1:13" ht="12.75">
      <c r="A14" t="s">
        <v>46</v>
      </c>
      <c r="C14" s="31" t="s">
        <v>2401</v>
      </c>
      <c r="E14" s="33" t="s">
        <v>2402</v>
      </c>
      <c r="J14" s="32">
        <f>0</f>
      </c>
      <c s="32">
        <f>0</f>
      </c>
      <c s="32">
        <f>0+L15+L19+L23+L27+L31+L35+L39</f>
      </c>
      <c s="32">
        <f>0+M15+M19+M23+M27+M31+M35+M39</f>
      </c>
    </row>
    <row r="15" spans="1:16" ht="25.5">
      <c r="A15" t="s">
        <v>49</v>
      </c>
      <c s="34" t="s">
        <v>27</v>
      </c>
      <c s="34" t="s">
        <v>1027</v>
      </c>
      <c s="35" t="s">
        <v>5</v>
      </c>
      <c s="6" t="s">
        <v>1028</v>
      </c>
      <c s="36" t="s">
        <v>60</v>
      </c>
      <c s="37">
        <v>12</v>
      </c>
      <c s="36">
        <v>0</v>
      </c>
      <c s="36">
        <f>ROUND(G15*H15,6)</f>
      </c>
      <c r="L15" s="38">
        <v>0</v>
      </c>
      <c s="32">
        <f>ROUND(ROUND(L15,2)*ROUND(G15,3),2)</f>
      </c>
      <c s="36" t="s">
        <v>53</v>
      </c>
      <c>
        <f>(M15*21)/100</f>
      </c>
      <c t="s">
        <v>27</v>
      </c>
    </row>
    <row r="16" spans="1:5" ht="12.75">
      <c r="A16" s="35" t="s">
        <v>54</v>
      </c>
      <c r="E16" s="39" t="s">
        <v>5</v>
      </c>
    </row>
    <row r="17" spans="1:5" ht="12.75">
      <c r="A17" s="35" t="s">
        <v>55</v>
      </c>
      <c r="E17" s="40" t="s">
        <v>11344</v>
      </c>
    </row>
    <row r="18" spans="1:5" ht="127.5">
      <c r="A18" t="s">
        <v>56</v>
      </c>
      <c r="E18" s="39" t="s">
        <v>830</v>
      </c>
    </row>
    <row r="19" spans="1:16" ht="25.5">
      <c r="A19" t="s">
        <v>49</v>
      </c>
      <c s="34" t="s">
        <v>26</v>
      </c>
      <c s="34" t="s">
        <v>2153</v>
      </c>
      <c s="35" t="s">
        <v>5</v>
      </c>
      <c s="6" t="s">
        <v>2154</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11344</v>
      </c>
    </row>
    <row r="22" spans="1:5" ht="76.5">
      <c r="A22" t="s">
        <v>56</v>
      </c>
      <c r="E22" s="39" t="s">
        <v>77</v>
      </c>
    </row>
    <row r="23" spans="1:16" ht="25.5">
      <c r="A23" t="s">
        <v>49</v>
      </c>
      <c s="34" t="s">
        <v>65</v>
      </c>
      <c s="34" t="s">
        <v>10544</v>
      </c>
      <c s="35" t="s">
        <v>5</v>
      </c>
      <c s="6" t="s">
        <v>2416</v>
      </c>
      <c s="36" t="s">
        <v>60</v>
      </c>
      <c s="37">
        <v>15</v>
      </c>
      <c s="36">
        <v>0</v>
      </c>
      <c s="36">
        <f>ROUND(G23*H23,6)</f>
      </c>
      <c r="L23" s="38">
        <v>0</v>
      </c>
      <c s="32">
        <f>ROUND(ROUND(L23,2)*ROUND(G23,3),2)</f>
      </c>
      <c s="36" t="s">
        <v>53</v>
      </c>
      <c>
        <f>(M23*21)/100</f>
      </c>
      <c t="s">
        <v>27</v>
      </c>
    </row>
    <row r="24" spans="1:5" ht="12.75">
      <c r="A24" s="35" t="s">
        <v>54</v>
      </c>
      <c r="E24" s="39" t="s">
        <v>5</v>
      </c>
    </row>
    <row r="25" spans="1:5" ht="12.75">
      <c r="A25" s="35" t="s">
        <v>55</v>
      </c>
      <c r="E25" s="40" t="s">
        <v>2296</v>
      </c>
    </row>
    <row r="26" spans="1:5" ht="76.5">
      <c r="A26" t="s">
        <v>56</v>
      </c>
      <c r="E26" s="39" t="s">
        <v>77</v>
      </c>
    </row>
    <row r="27" spans="1:16" ht="25.5">
      <c r="A27" t="s">
        <v>49</v>
      </c>
      <c s="34" t="s">
        <v>70</v>
      </c>
      <c s="34" t="s">
        <v>11345</v>
      </c>
      <c s="35" t="s">
        <v>5</v>
      </c>
      <c s="6" t="s">
        <v>11346</v>
      </c>
      <c s="36" t="s">
        <v>68</v>
      </c>
      <c s="37">
        <v>102</v>
      </c>
      <c s="36">
        <v>0</v>
      </c>
      <c s="36">
        <f>ROUND(G27*H27,6)</f>
      </c>
      <c r="L27" s="38">
        <v>0</v>
      </c>
      <c s="32">
        <f>ROUND(ROUND(L27,2)*ROUND(G27,3),2)</f>
      </c>
      <c s="36" t="s">
        <v>53</v>
      </c>
      <c>
        <f>(M27*21)/100</f>
      </c>
      <c t="s">
        <v>27</v>
      </c>
    </row>
    <row r="28" spans="1:5" ht="12.75">
      <c r="A28" s="35" t="s">
        <v>54</v>
      </c>
      <c r="E28" s="39" t="s">
        <v>5</v>
      </c>
    </row>
    <row r="29" spans="1:5" ht="12.75">
      <c r="A29" s="35" t="s">
        <v>55</v>
      </c>
      <c r="E29" s="40" t="s">
        <v>2296</v>
      </c>
    </row>
    <row r="30" spans="1:5" ht="102">
      <c r="A30" t="s">
        <v>56</v>
      </c>
      <c r="E30" s="39" t="s">
        <v>1286</v>
      </c>
    </row>
    <row r="31" spans="1:16" ht="25.5">
      <c r="A31" t="s">
        <v>49</v>
      </c>
      <c s="34" t="s">
        <v>74</v>
      </c>
      <c s="34" t="s">
        <v>11347</v>
      </c>
      <c s="35" t="s">
        <v>5</v>
      </c>
      <c s="6" t="s">
        <v>11348</v>
      </c>
      <c s="36" t="s">
        <v>68</v>
      </c>
      <c s="37">
        <v>15</v>
      </c>
      <c s="36">
        <v>0</v>
      </c>
      <c s="36">
        <f>ROUND(G31*H31,6)</f>
      </c>
      <c r="L31" s="38">
        <v>0</v>
      </c>
      <c s="32">
        <f>ROUND(ROUND(L31,2)*ROUND(G31,3),2)</f>
      </c>
      <c s="36" t="s">
        <v>53</v>
      </c>
      <c>
        <f>(M31*21)/100</f>
      </c>
      <c t="s">
        <v>27</v>
      </c>
    </row>
    <row r="32" spans="1:5" ht="12.75">
      <c r="A32" s="35" t="s">
        <v>54</v>
      </c>
      <c r="E32" s="39" t="s">
        <v>5</v>
      </c>
    </row>
    <row r="33" spans="1:5" ht="12.75">
      <c r="A33" s="35" t="s">
        <v>55</v>
      </c>
      <c r="E33" s="40" t="s">
        <v>2296</v>
      </c>
    </row>
    <row r="34" spans="1:5" ht="102">
      <c r="A34" t="s">
        <v>56</v>
      </c>
      <c r="E34" s="39" t="s">
        <v>1286</v>
      </c>
    </row>
    <row r="35" spans="1:16" ht="12.75">
      <c r="A35" t="s">
        <v>49</v>
      </c>
      <c s="34" t="s">
        <v>78</v>
      </c>
      <c s="34" t="s">
        <v>2403</v>
      </c>
      <c s="35" t="s">
        <v>5</v>
      </c>
      <c s="6" t="s">
        <v>2404</v>
      </c>
      <c s="36" t="s">
        <v>819</v>
      </c>
      <c s="37">
        <v>1</v>
      </c>
      <c s="36">
        <v>0</v>
      </c>
      <c s="36">
        <f>ROUND(G35*H35,6)</f>
      </c>
      <c r="L35" s="38">
        <v>0</v>
      </c>
      <c s="32">
        <f>ROUND(ROUND(L35,2)*ROUND(G35,3),2)</f>
      </c>
      <c s="36" t="s">
        <v>53</v>
      </c>
      <c>
        <f>(M35*21)/100</f>
      </c>
      <c t="s">
        <v>27</v>
      </c>
    </row>
    <row r="36" spans="1:5" ht="12.75">
      <c r="A36" s="35" t="s">
        <v>54</v>
      </c>
      <c r="E36" s="39" t="s">
        <v>5</v>
      </c>
    </row>
    <row r="37" spans="1:5" ht="12.75">
      <c r="A37" s="35" t="s">
        <v>55</v>
      </c>
      <c r="E37" s="40" t="s">
        <v>11344</v>
      </c>
    </row>
    <row r="38" spans="1:5" ht="38.25">
      <c r="A38" t="s">
        <v>56</v>
      </c>
      <c r="E38" s="39" t="s">
        <v>835</v>
      </c>
    </row>
    <row r="39" spans="1:16" ht="25.5">
      <c r="A39" t="s">
        <v>49</v>
      </c>
      <c s="34" t="s">
        <v>82</v>
      </c>
      <c s="34" t="s">
        <v>10545</v>
      </c>
      <c s="35" t="s">
        <v>5</v>
      </c>
      <c s="6" t="s">
        <v>10546</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2296</v>
      </c>
    </row>
    <row r="42" spans="1:5" ht="38.25">
      <c r="A42" t="s">
        <v>56</v>
      </c>
      <c r="E42" s="39" t="s">
        <v>838</v>
      </c>
    </row>
    <row r="43" spans="1:13" ht="12.75">
      <c r="A43" t="s">
        <v>46</v>
      </c>
      <c r="C43" s="31" t="s">
        <v>1958</v>
      </c>
      <c r="E43" s="33" t="s">
        <v>2437</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89</v>
      </c>
      <c s="34" t="s">
        <v>9539</v>
      </c>
      <c s="35" t="s">
        <v>5</v>
      </c>
      <c s="6" t="s">
        <v>9540</v>
      </c>
      <c s="36" t="s">
        <v>68</v>
      </c>
      <c s="37">
        <v>10</v>
      </c>
      <c s="36">
        <v>0</v>
      </c>
      <c s="36">
        <f>ROUND(G44*H44,6)</f>
      </c>
      <c r="L44" s="38">
        <v>0</v>
      </c>
      <c s="32">
        <f>ROUND(ROUND(L44,2)*ROUND(G44,3),2)</f>
      </c>
      <c s="36" t="s">
        <v>53</v>
      </c>
      <c>
        <f>(M44*21)/100</f>
      </c>
      <c t="s">
        <v>27</v>
      </c>
    </row>
    <row r="45" spans="1:5" ht="12.75">
      <c r="A45" s="35" t="s">
        <v>54</v>
      </c>
      <c r="E45" s="39" t="s">
        <v>5</v>
      </c>
    </row>
    <row r="46" spans="1:5" ht="12.75">
      <c r="A46" s="35" t="s">
        <v>55</v>
      </c>
      <c r="E46" s="40" t="s">
        <v>2296</v>
      </c>
    </row>
    <row r="47" spans="1:5" ht="89.25">
      <c r="A47" t="s">
        <v>56</v>
      </c>
      <c r="E47" s="39" t="s">
        <v>1535</v>
      </c>
    </row>
    <row r="48" spans="1:16" ht="12.75">
      <c r="A48" t="s">
        <v>49</v>
      </c>
      <c s="34" t="s">
        <v>93</v>
      </c>
      <c s="34" t="s">
        <v>2771</v>
      </c>
      <c s="35" t="s">
        <v>5</v>
      </c>
      <c s="6" t="s">
        <v>2772</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89.25">
      <c r="A51" t="s">
        <v>56</v>
      </c>
      <c r="E51" s="39" t="s">
        <v>1535</v>
      </c>
    </row>
    <row r="52" spans="1:16" ht="25.5">
      <c r="A52" t="s">
        <v>49</v>
      </c>
      <c s="34" t="s">
        <v>96</v>
      </c>
      <c s="34" t="s">
        <v>10547</v>
      </c>
      <c s="35" t="s">
        <v>5</v>
      </c>
      <c s="6" t="s">
        <v>10548</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11344</v>
      </c>
    </row>
    <row r="55" spans="1:5" ht="89.25">
      <c r="A55" t="s">
        <v>56</v>
      </c>
      <c r="E55" s="39" t="s">
        <v>1535</v>
      </c>
    </row>
    <row r="56" spans="1:16" ht="12.75">
      <c r="A56" t="s">
        <v>49</v>
      </c>
      <c s="34" t="s">
        <v>100</v>
      </c>
      <c s="34" t="s">
        <v>10549</v>
      </c>
      <c s="35" t="s">
        <v>5</v>
      </c>
      <c s="6" t="s">
        <v>10550</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11344</v>
      </c>
    </row>
    <row r="59" spans="1:5" ht="76.5">
      <c r="A59" t="s">
        <v>56</v>
      </c>
      <c r="E59" s="39" t="s">
        <v>1163</v>
      </c>
    </row>
    <row r="60" spans="1:16" ht="12.75">
      <c r="A60" t="s">
        <v>49</v>
      </c>
      <c s="34" t="s">
        <v>104</v>
      </c>
      <c s="34" t="s">
        <v>10557</v>
      </c>
      <c s="35" t="s">
        <v>5</v>
      </c>
      <c s="6" t="s">
        <v>10558</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11344</v>
      </c>
    </row>
    <row r="63" spans="1:5" ht="76.5">
      <c r="A63" t="s">
        <v>56</v>
      </c>
      <c r="E63" s="39" t="s">
        <v>10559</v>
      </c>
    </row>
    <row r="64" spans="1:16" ht="12.75">
      <c r="A64" t="s">
        <v>49</v>
      </c>
      <c s="34" t="s">
        <v>107</v>
      </c>
      <c s="34" t="s">
        <v>10560</v>
      </c>
      <c s="35" t="s">
        <v>5</v>
      </c>
      <c s="6" t="s">
        <v>10561</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11349</v>
      </c>
    </row>
    <row r="67" spans="1:5" ht="76.5">
      <c r="A67" t="s">
        <v>56</v>
      </c>
      <c r="E67" s="39" t="s">
        <v>10559</v>
      </c>
    </row>
    <row r="68" spans="1:16" ht="12.75">
      <c r="A68" t="s">
        <v>49</v>
      </c>
      <c s="34" t="s">
        <v>110</v>
      </c>
      <c s="34" t="s">
        <v>10562</v>
      </c>
      <c s="35" t="s">
        <v>5</v>
      </c>
      <c s="6" t="s">
        <v>10563</v>
      </c>
      <c s="36" t="s">
        <v>68</v>
      </c>
      <c s="37">
        <v>4</v>
      </c>
      <c s="36">
        <v>0</v>
      </c>
      <c s="36">
        <f>ROUND(G68*H68,6)</f>
      </c>
      <c r="L68" s="38">
        <v>0</v>
      </c>
      <c s="32">
        <f>ROUND(ROUND(L68,2)*ROUND(G68,3),2)</f>
      </c>
      <c s="36" t="s">
        <v>53</v>
      </c>
      <c>
        <f>(M68*21)/100</f>
      </c>
      <c t="s">
        <v>27</v>
      </c>
    </row>
    <row r="69" spans="1:5" ht="12.75">
      <c r="A69" s="35" t="s">
        <v>54</v>
      </c>
      <c r="E69" s="39" t="s">
        <v>5</v>
      </c>
    </row>
    <row r="70" spans="1:5" ht="12.75">
      <c r="A70" s="35" t="s">
        <v>55</v>
      </c>
      <c r="E70" s="40" t="s">
        <v>11344</v>
      </c>
    </row>
    <row r="71" spans="1:5" ht="76.5">
      <c r="A71" t="s">
        <v>56</v>
      </c>
      <c r="E71" s="39" t="s">
        <v>10564</v>
      </c>
    </row>
    <row r="72" spans="1:16" ht="12.75">
      <c r="A72" t="s">
        <v>49</v>
      </c>
      <c s="34" t="s">
        <v>113</v>
      </c>
      <c s="34" t="s">
        <v>10567</v>
      </c>
      <c s="35" t="s">
        <v>5</v>
      </c>
      <c s="6" t="s">
        <v>10568</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11344</v>
      </c>
    </row>
    <row r="75" spans="1:5" ht="76.5">
      <c r="A75" t="s">
        <v>56</v>
      </c>
      <c r="E75" s="39" t="s">
        <v>10564</v>
      </c>
    </row>
    <row r="76" spans="1:16" ht="12.75">
      <c r="A76" t="s">
        <v>49</v>
      </c>
      <c s="34" t="s">
        <v>118</v>
      </c>
      <c s="34" t="s">
        <v>10569</v>
      </c>
      <c s="35" t="s">
        <v>5</v>
      </c>
      <c s="6" t="s">
        <v>10570</v>
      </c>
      <c s="36" t="s">
        <v>68</v>
      </c>
      <c s="37">
        <v>6</v>
      </c>
      <c s="36">
        <v>0</v>
      </c>
      <c s="36">
        <f>ROUND(G76*H76,6)</f>
      </c>
      <c r="L76" s="38">
        <v>0</v>
      </c>
      <c s="32">
        <f>ROUND(ROUND(L76,2)*ROUND(G76,3),2)</f>
      </c>
      <c s="36" t="s">
        <v>53</v>
      </c>
      <c>
        <f>(M76*21)/100</f>
      </c>
      <c t="s">
        <v>27</v>
      </c>
    </row>
    <row r="77" spans="1:5" ht="12.75">
      <c r="A77" s="35" t="s">
        <v>54</v>
      </c>
      <c r="E77" s="39" t="s">
        <v>5</v>
      </c>
    </row>
    <row r="78" spans="1:5" ht="12.75">
      <c r="A78" s="35" t="s">
        <v>55</v>
      </c>
      <c r="E78" s="40" t="s">
        <v>2296</v>
      </c>
    </row>
    <row r="79" spans="1:5" ht="76.5">
      <c r="A79" t="s">
        <v>56</v>
      </c>
      <c r="E79" s="39" t="s">
        <v>10571</v>
      </c>
    </row>
    <row r="80" spans="1:16" ht="12.75">
      <c r="A80" t="s">
        <v>49</v>
      </c>
      <c s="34" t="s">
        <v>121</v>
      </c>
      <c s="34" t="s">
        <v>10572</v>
      </c>
      <c s="35" t="s">
        <v>5</v>
      </c>
      <c s="6" t="s">
        <v>10573</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11344</v>
      </c>
    </row>
    <row r="83" spans="1:5" ht="89.25">
      <c r="A83" t="s">
        <v>56</v>
      </c>
      <c r="E83" s="39" t="s">
        <v>10574</v>
      </c>
    </row>
    <row r="84" spans="1:16" ht="12.75">
      <c r="A84" t="s">
        <v>49</v>
      </c>
      <c s="34" t="s">
        <v>124</v>
      </c>
      <c s="34" t="s">
        <v>10575</v>
      </c>
      <c s="35" t="s">
        <v>5</v>
      </c>
      <c s="6" t="s">
        <v>10576</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11344</v>
      </c>
    </row>
    <row r="87" spans="1:5" ht="76.5">
      <c r="A87" t="s">
        <v>56</v>
      </c>
      <c r="E87" s="39" t="s">
        <v>10564</v>
      </c>
    </row>
    <row r="88" spans="1:16" ht="12.75">
      <c r="A88" t="s">
        <v>49</v>
      </c>
      <c s="34" t="s">
        <v>127</v>
      </c>
      <c s="34" t="s">
        <v>10577</v>
      </c>
      <c s="35" t="s">
        <v>5</v>
      </c>
      <c s="6" t="s">
        <v>10578</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11344</v>
      </c>
    </row>
    <row r="91" spans="1:5" ht="76.5">
      <c r="A91" t="s">
        <v>56</v>
      </c>
      <c r="E91" s="39" t="s">
        <v>10579</v>
      </c>
    </row>
    <row r="92" spans="1:16" ht="12.75">
      <c r="A92" t="s">
        <v>49</v>
      </c>
      <c s="34" t="s">
        <v>131</v>
      </c>
      <c s="34" t="s">
        <v>11152</v>
      </c>
      <c s="35" t="s">
        <v>5</v>
      </c>
      <c s="6" t="s">
        <v>11153</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11146</v>
      </c>
    </row>
    <row r="95" spans="1:5" ht="38.25">
      <c r="A95" t="s">
        <v>56</v>
      </c>
      <c r="E95" s="39" t="s">
        <v>11154</v>
      </c>
    </row>
    <row r="96" spans="1:16" ht="12.75">
      <c r="A96" t="s">
        <v>49</v>
      </c>
      <c s="34" t="s">
        <v>135</v>
      </c>
      <c s="34" t="s">
        <v>10580</v>
      </c>
      <c s="35" t="s">
        <v>5</v>
      </c>
      <c s="6" t="s">
        <v>10581</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2296</v>
      </c>
    </row>
    <row r="99" spans="1:5" ht="76.5">
      <c r="A99" t="s">
        <v>56</v>
      </c>
      <c r="E99" s="39" t="s">
        <v>2165</v>
      </c>
    </row>
    <row r="100" spans="1:16" ht="12.75">
      <c r="A100" t="s">
        <v>49</v>
      </c>
      <c s="34" t="s">
        <v>139</v>
      </c>
      <c s="34" t="s">
        <v>10582</v>
      </c>
      <c s="35" t="s">
        <v>5</v>
      </c>
      <c s="6" t="s">
        <v>10583</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11344</v>
      </c>
    </row>
    <row r="103" spans="1:5" ht="76.5">
      <c r="A103" t="s">
        <v>56</v>
      </c>
      <c r="E103" s="39" t="s">
        <v>2165</v>
      </c>
    </row>
    <row r="104" spans="1:16" ht="12.75">
      <c r="A104" t="s">
        <v>49</v>
      </c>
      <c s="34" t="s">
        <v>142</v>
      </c>
      <c s="34" t="s">
        <v>847</v>
      </c>
      <c s="35" t="s">
        <v>5</v>
      </c>
      <c s="6" t="s">
        <v>848</v>
      </c>
      <c s="36" t="s">
        <v>60</v>
      </c>
      <c s="37">
        <v>25</v>
      </c>
      <c s="36">
        <v>0</v>
      </c>
      <c s="36">
        <f>ROUND(G104*H104,6)</f>
      </c>
      <c r="L104" s="38">
        <v>0</v>
      </c>
      <c s="32">
        <f>ROUND(ROUND(L104,2)*ROUND(G104,3),2)</f>
      </c>
      <c s="36" t="s">
        <v>53</v>
      </c>
      <c>
        <f>(M104*21)/100</f>
      </c>
      <c t="s">
        <v>27</v>
      </c>
    </row>
    <row r="105" spans="1:5" ht="12.75">
      <c r="A105" s="35" t="s">
        <v>54</v>
      </c>
      <c r="E105" s="39" t="s">
        <v>5</v>
      </c>
    </row>
    <row r="106" spans="1:5" ht="12.75">
      <c r="A106" s="35" t="s">
        <v>55</v>
      </c>
      <c r="E106" s="40" t="s">
        <v>11344</v>
      </c>
    </row>
    <row r="107" spans="1:5" ht="127.5">
      <c r="A107" t="s">
        <v>56</v>
      </c>
      <c r="E107" s="39" t="s">
        <v>849</v>
      </c>
    </row>
    <row r="108" spans="1:16" ht="12.75">
      <c r="A108" t="s">
        <v>49</v>
      </c>
      <c s="34" t="s">
        <v>146</v>
      </c>
      <c s="34" t="s">
        <v>11350</v>
      </c>
      <c s="35" t="s">
        <v>5</v>
      </c>
      <c s="6" t="s">
        <v>11351</v>
      </c>
      <c s="36" t="s">
        <v>60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11352</v>
      </c>
    </row>
    <row r="111" spans="1:5" ht="127.5">
      <c r="A111" t="s">
        <v>56</v>
      </c>
      <c r="E111" s="39" t="s">
        <v>10586</v>
      </c>
    </row>
    <row r="112" spans="1:16" ht="12.75">
      <c r="A112" t="s">
        <v>49</v>
      </c>
      <c s="34" t="s">
        <v>149</v>
      </c>
      <c s="34" t="s">
        <v>853</v>
      </c>
      <c s="35" t="s">
        <v>5</v>
      </c>
      <c s="6" t="s">
        <v>854</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11352</v>
      </c>
    </row>
    <row r="115" spans="1:5" ht="76.5">
      <c r="A115" t="s">
        <v>56</v>
      </c>
      <c r="E115" s="39" t="s">
        <v>69</v>
      </c>
    </row>
    <row r="116" spans="1:16" ht="12.75">
      <c r="A116" t="s">
        <v>49</v>
      </c>
      <c s="34" t="s">
        <v>153</v>
      </c>
      <c s="34" t="s">
        <v>1893</v>
      </c>
      <c s="35" t="s">
        <v>5</v>
      </c>
      <c s="6" t="s">
        <v>1894</v>
      </c>
      <c s="36" t="s">
        <v>68</v>
      </c>
      <c s="37">
        <v>15</v>
      </c>
      <c s="36">
        <v>0</v>
      </c>
      <c s="36">
        <f>ROUND(G116*H116,6)</f>
      </c>
      <c r="L116" s="38">
        <v>0</v>
      </c>
      <c s="32">
        <f>ROUND(ROUND(L116,2)*ROUND(G116,3),2)</f>
      </c>
      <c s="36" t="s">
        <v>53</v>
      </c>
      <c>
        <f>(M116*21)/100</f>
      </c>
      <c t="s">
        <v>27</v>
      </c>
    </row>
    <row r="117" spans="1:5" ht="12.75">
      <c r="A117" s="35" t="s">
        <v>54</v>
      </c>
      <c r="E117" s="39" t="s">
        <v>5</v>
      </c>
    </row>
    <row r="118" spans="1:5" ht="12.75">
      <c r="A118" s="35" t="s">
        <v>55</v>
      </c>
      <c r="E118" s="40" t="s">
        <v>11352</v>
      </c>
    </row>
    <row r="119" spans="1:5" ht="89.25">
      <c r="A119" t="s">
        <v>56</v>
      </c>
      <c r="E119" s="39" t="s">
        <v>1895</v>
      </c>
    </row>
    <row r="120" spans="1:16" ht="12.75">
      <c r="A120" t="s">
        <v>49</v>
      </c>
      <c s="34" t="s">
        <v>158</v>
      </c>
      <c s="34" t="s">
        <v>2781</v>
      </c>
      <c s="35" t="s">
        <v>5</v>
      </c>
      <c s="6" t="s">
        <v>2459</v>
      </c>
      <c s="36" t="s">
        <v>68</v>
      </c>
      <c s="37">
        <v>28</v>
      </c>
      <c s="36">
        <v>0</v>
      </c>
      <c s="36">
        <f>ROUND(G120*H120,6)</f>
      </c>
      <c r="L120" s="38">
        <v>0</v>
      </c>
      <c s="32">
        <f>ROUND(ROUND(L120,2)*ROUND(G120,3),2)</f>
      </c>
      <c s="36" t="s">
        <v>53</v>
      </c>
      <c>
        <f>(M120*21)/100</f>
      </c>
      <c t="s">
        <v>27</v>
      </c>
    </row>
    <row r="121" spans="1:5" ht="12.75">
      <c r="A121" s="35" t="s">
        <v>54</v>
      </c>
      <c r="E121" s="39" t="s">
        <v>5</v>
      </c>
    </row>
    <row r="122" spans="1:5" ht="12.75">
      <c r="A122" s="35" t="s">
        <v>55</v>
      </c>
      <c r="E122" s="40" t="s">
        <v>11352</v>
      </c>
    </row>
    <row r="123" spans="1:5" ht="102">
      <c r="A123" t="s">
        <v>56</v>
      </c>
      <c r="E123" s="39" t="s">
        <v>2782</v>
      </c>
    </row>
    <row r="124" spans="1:16" ht="12.75">
      <c r="A124" t="s">
        <v>49</v>
      </c>
      <c s="34" t="s">
        <v>162</v>
      </c>
      <c s="34" t="s">
        <v>1633</v>
      </c>
      <c s="35" t="s">
        <v>5</v>
      </c>
      <c s="6" t="s">
        <v>856</v>
      </c>
      <c s="36" t="s">
        <v>68</v>
      </c>
      <c s="37">
        <v>11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11352</v>
      </c>
    </row>
    <row r="127" spans="1:5" ht="102">
      <c r="A127" t="s">
        <v>56</v>
      </c>
      <c r="E127" s="39" t="s">
        <v>857</v>
      </c>
    </row>
    <row r="128" spans="1:16" ht="12.75">
      <c r="A128" t="s">
        <v>49</v>
      </c>
      <c s="34" t="s">
        <v>166</v>
      </c>
      <c s="34" t="s">
        <v>11156</v>
      </c>
      <c s="35" t="s">
        <v>5</v>
      </c>
      <c s="6" t="s">
        <v>11157</v>
      </c>
      <c s="36" t="s">
        <v>528</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2296</v>
      </c>
    </row>
    <row r="131" spans="1:5" ht="140.25">
      <c r="A131" t="s">
        <v>56</v>
      </c>
      <c r="E131" s="39" t="s">
        <v>11158</v>
      </c>
    </row>
    <row r="132" spans="1:16" ht="12.75">
      <c r="A132" t="s">
        <v>49</v>
      </c>
      <c s="34" t="s">
        <v>169</v>
      </c>
      <c s="34" t="s">
        <v>10590</v>
      </c>
      <c s="35" t="s">
        <v>5</v>
      </c>
      <c s="6" t="s">
        <v>10591</v>
      </c>
      <c s="36" t="s">
        <v>60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2296</v>
      </c>
    </row>
    <row r="135" spans="1:5" ht="102">
      <c r="A135" t="s">
        <v>56</v>
      </c>
      <c r="E135" s="39" t="s">
        <v>10592</v>
      </c>
    </row>
    <row r="136" spans="1:16" ht="25.5">
      <c r="A136" t="s">
        <v>49</v>
      </c>
      <c s="34" t="s">
        <v>184</v>
      </c>
      <c s="34" t="s">
        <v>10593</v>
      </c>
      <c s="35" t="s">
        <v>5</v>
      </c>
      <c s="6" t="s">
        <v>10594</v>
      </c>
      <c s="36" t="s">
        <v>68</v>
      </c>
      <c s="37">
        <v>2</v>
      </c>
      <c s="36">
        <v>0</v>
      </c>
      <c s="36">
        <f>ROUND(G136*H136,6)</f>
      </c>
      <c r="L136" s="38">
        <v>0</v>
      </c>
      <c s="32">
        <f>ROUND(ROUND(L136,2)*ROUND(G136,3),2)</f>
      </c>
      <c s="36" t="s">
        <v>53</v>
      </c>
      <c>
        <f>(M136*21)/100</f>
      </c>
      <c t="s">
        <v>27</v>
      </c>
    </row>
    <row r="137" spans="1:5" ht="12.75">
      <c r="A137" s="35" t="s">
        <v>54</v>
      </c>
      <c r="E137" s="39" t="s">
        <v>5</v>
      </c>
    </row>
    <row r="138" spans="1:5" ht="12.75">
      <c r="A138" s="35" t="s">
        <v>55</v>
      </c>
      <c r="E138" s="40" t="s">
        <v>2296</v>
      </c>
    </row>
    <row r="139" spans="1:5" ht="89.25">
      <c r="A139" t="s">
        <v>56</v>
      </c>
      <c r="E139" s="39" t="s">
        <v>5337</v>
      </c>
    </row>
    <row r="140" spans="1:16" ht="12.75">
      <c r="A140" t="s">
        <v>49</v>
      </c>
      <c s="34" t="s">
        <v>189</v>
      </c>
      <c s="34" t="s">
        <v>10595</v>
      </c>
      <c s="35" t="s">
        <v>5</v>
      </c>
      <c s="6" t="s">
        <v>10596</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11352</v>
      </c>
    </row>
    <row r="143" spans="1:5" ht="102">
      <c r="A143" t="s">
        <v>56</v>
      </c>
      <c r="E143" s="39" t="s">
        <v>10597</v>
      </c>
    </row>
    <row r="144" spans="1:13" ht="12.75">
      <c r="A144" t="s">
        <v>46</v>
      </c>
      <c r="C144" s="31" t="s">
        <v>2461</v>
      </c>
      <c r="E144" s="33" t="s">
        <v>2462</v>
      </c>
      <c r="J144" s="32">
        <f>0</f>
      </c>
      <c s="32">
        <f>0</f>
      </c>
      <c s="32">
        <f>0+L145+L149+L153+L157+L161+L165</f>
      </c>
      <c s="32">
        <f>0+M145+M149+M153+M157+M161+M165</f>
      </c>
    </row>
    <row r="145" spans="1:16" ht="25.5">
      <c r="A145" t="s">
        <v>49</v>
      </c>
      <c s="34" t="s">
        <v>193</v>
      </c>
      <c s="34" t="s">
        <v>10598</v>
      </c>
      <c s="35" t="s">
        <v>5</v>
      </c>
      <c s="6" t="s">
        <v>10599</v>
      </c>
      <c s="36" t="s">
        <v>60</v>
      </c>
      <c s="37">
        <v>10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2296</v>
      </c>
    </row>
    <row r="148" spans="1:5" ht="89.25">
      <c r="A148" t="s">
        <v>56</v>
      </c>
      <c r="E148" s="39" t="s">
        <v>92</v>
      </c>
    </row>
    <row r="149" spans="1:16" ht="25.5">
      <c r="A149" t="s">
        <v>49</v>
      </c>
      <c s="34" t="s">
        <v>197</v>
      </c>
      <c s="34" t="s">
        <v>1037</v>
      </c>
      <c s="35" t="s">
        <v>5</v>
      </c>
      <c s="6" t="s">
        <v>1038</v>
      </c>
      <c s="36" t="s">
        <v>68</v>
      </c>
      <c s="37">
        <v>54</v>
      </c>
      <c s="36">
        <v>0</v>
      </c>
      <c s="36">
        <f>ROUND(G149*H149,6)</f>
      </c>
      <c r="L149" s="38">
        <v>0</v>
      </c>
      <c s="32">
        <f>ROUND(ROUND(L149,2)*ROUND(G149,3),2)</f>
      </c>
      <c s="36" t="s">
        <v>53</v>
      </c>
      <c>
        <f>(M149*21)/100</f>
      </c>
      <c t="s">
        <v>27</v>
      </c>
    </row>
    <row r="150" spans="1:5" ht="12.75">
      <c r="A150" s="35" t="s">
        <v>54</v>
      </c>
      <c r="E150" s="39" t="s">
        <v>5</v>
      </c>
    </row>
    <row r="151" spans="1:5" ht="12.75">
      <c r="A151" s="35" t="s">
        <v>55</v>
      </c>
      <c r="E151" s="40" t="s">
        <v>11159</v>
      </c>
    </row>
    <row r="152" spans="1:5" ht="102">
      <c r="A152" t="s">
        <v>56</v>
      </c>
      <c r="E152" s="39" t="s">
        <v>103</v>
      </c>
    </row>
    <row r="153" spans="1:16" ht="25.5">
      <c r="A153" t="s">
        <v>49</v>
      </c>
      <c s="34" t="s">
        <v>201</v>
      </c>
      <c s="34" t="s">
        <v>101</v>
      </c>
      <c s="35" t="s">
        <v>5</v>
      </c>
      <c s="6" t="s">
        <v>102</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11159</v>
      </c>
    </row>
    <row r="156" spans="1:5" ht="102">
      <c r="A156" t="s">
        <v>56</v>
      </c>
      <c r="E156" s="39" t="s">
        <v>103</v>
      </c>
    </row>
    <row r="157" spans="1:16" ht="12.75">
      <c r="A157" t="s">
        <v>49</v>
      </c>
      <c s="34" t="s">
        <v>205</v>
      </c>
      <c s="34" t="s">
        <v>2187</v>
      </c>
      <c s="35" t="s">
        <v>5</v>
      </c>
      <c s="6" t="s">
        <v>2188</v>
      </c>
      <c s="36" t="s">
        <v>68</v>
      </c>
      <c s="37">
        <v>45</v>
      </c>
      <c s="36">
        <v>0</v>
      </c>
      <c s="36">
        <f>ROUND(G157*H157,6)</f>
      </c>
      <c r="L157" s="38">
        <v>0</v>
      </c>
      <c s="32">
        <f>ROUND(ROUND(L157,2)*ROUND(G157,3),2)</f>
      </c>
      <c s="36" t="s">
        <v>53</v>
      </c>
      <c>
        <f>(M157*21)/100</f>
      </c>
      <c t="s">
        <v>27</v>
      </c>
    </row>
    <row r="158" spans="1:5" ht="12.75">
      <c r="A158" s="35" t="s">
        <v>54</v>
      </c>
      <c r="E158" s="39" t="s">
        <v>5</v>
      </c>
    </row>
    <row r="159" spans="1:5" ht="12.75">
      <c r="A159" s="35" t="s">
        <v>55</v>
      </c>
      <c r="E159" s="40" t="s">
        <v>11159</v>
      </c>
    </row>
    <row r="160" spans="1:5" ht="89.25">
      <c r="A160" t="s">
        <v>56</v>
      </c>
      <c r="E160" s="39" t="s">
        <v>2189</v>
      </c>
    </row>
    <row r="161" spans="1:16" ht="12.75">
      <c r="A161" t="s">
        <v>49</v>
      </c>
      <c s="34" t="s">
        <v>209</v>
      </c>
      <c s="34" t="s">
        <v>2489</v>
      </c>
      <c s="35" t="s">
        <v>5</v>
      </c>
      <c s="6" t="s">
        <v>1034</v>
      </c>
      <c s="36" t="s">
        <v>60</v>
      </c>
      <c s="37">
        <v>215</v>
      </c>
      <c s="36">
        <v>0</v>
      </c>
      <c s="36">
        <f>ROUND(G161*H161,6)</f>
      </c>
      <c r="L161" s="38">
        <v>0</v>
      </c>
      <c s="32">
        <f>ROUND(ROUND(L161,2)*ROUND(G161,3),2)</f>
      </c>
      <c s="36" t="s">
        <v>85</v>
      </c>
      <c>
        <f>(M161*21)/100</f>
      </c>
      <c t="s">
        <v>27</v>
      </c>
    </row>
    <row r="162" spans="1:5" ht="12.75">
      <c r="A162" s="35" t="s">
        <v>54</v>
      </c>
      <c r="E162" s="39" t="s">
        <v>5</v>
      </c>
    </row>
    <row r="163" spans="1:5" ht="12.75">
      <c r="A163" s="35" t="s">
        <v>55</v>
      </c>
      <c r="E163" s="40" t="s">
        <v>11159</v>
      </c>
    </row>
    <row r="164" spans="1:5" ht="38.25">
      <c r="A164" t="s">
        <v>56</v>
      </c>
      <c r="E164" s="39" t="s">
        <v>2483</v>
      </c>
    </row>
    <row r="165" spans="1:16" ht="12.75">
      <c r="A165" t="s">
        <v>49</v>
      </c>
      <c s="34" t="s">
        <v>213</v>
      </c>
      <c s="34" t="s">
        <v>2493</v>
      </c>
      <c s="35" t="s">
        <v>5</v>
      </c>
      <c s="6" t="s">
        <v>91</v>
      </c>
      <c s="36" t="s">
        <v>60</v>
      </c>
      <c s="37">
        <v>18</v>
      </c>
      <c s="36">
        <v>0</v>
      </c>
      <c s="36">
        <f>ROUND(G165*H165,6)</f>
      </c>
      <c r="L165" s="38">
        <v>0</v>
      </c>
      <c s="32">
        <f>ROUND(ROUND(L165,2)*ROUND(G165,3),2)</f>
      </c>
      <c s="36" t="s">
        <v>85</v>
      </c>
      <c>
        <f>(M165*21)/100</f>
      </c>
      <c t="s">
        <v>27</v>
      </c>
    </row>
    <row r="166" spans="1:5" ht="12.75">
      <c r="A166" s="35" t="s">
        <v>54</v>
      </c>
      <c r="E166" s="39" t="s">
        <v>5</v>
      </c>
    </row>
    <row r="167" spans="1:5" ht="12.75">
      <c r="A167" s="35" t="s">
        <v>55</v>
      </c>
      <c r="E167" s="40" t="s">
        <v>11159</v>
      </c>
    </row>
    <row r="168" spans="1:5" ht="38.25">
      <c r="A168" t="s">
        <v>56</v>
      </c>
      <c r="E168" s="39" t="s">
        <v>2483</v>
      </c>
    </row>
    <row r="169" spans="1:13" ht="12.75">
      <c r="A169" t="s">
        <v>46</v>
      </c>
      <c r="C169" s="31" t="s">
        <v>2190</v>
      </c>
      <c r="E169" s="33" t="s">
        <v>2499</v>
      </c>
      <c r="J169" s="32">
        <f>0</f>
      </c>
      <c s="32">
        <f>0</f>
      </c>
      <c s="32">
        <f>0+L170+L174</f>
      </c>
      <c s="32">
        <f>0+M170+M174</f>
      </c>
    </row>
    <row r="170" spans="1:16" ht="12.75">
      <c r="A170" t="s">
        <v>49</v>
      </c>
      <c s="34" t="s">
        <v>217</v>
      </c>
      <c s="34" t="s">
        <v>11160</v>
      </c>
      <c s="35" t="s">
        <v>5</v>
      </c>
      <c s="6" t="s">
        <v>11161</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2296</v>
      </c>
    </row>
    <row r="173" spans="1:5" ht="102">
      <c r="A173" t="s">
        <v>56</v>
      </c>
      <c r="E173" s="39" t="s">
        <v>1155</v>
      </c>
    </row>
    <row r="174" spans="1:16" ht="12.75">
      <c r="A174" t="s">
        <v>49</v>
      </c>
      <c s="34" t="s">
        <v>221</v>
      </c>
      <c s="34" t="s">
        <v>10600</v>
      </c>
      <c s="35" t="s">
        <v>5</v>
      </c>
      <c s="6" t="s">
        <v>11353</v>
      </c>
      <c s="36" t="s">
        <v>68</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11354</v>
      </c>
    </row>
    <row r="177" spans="1:5" ht="204">
      <c r="A177" t="s">
        <v>56</v>
      </c>
      <c r="E177" s="39" t="s">
        <v>11163</v>
      </c>
    </row>
    <row r="178" spans="1:13" ht="12.75">
      <c r="A178" t="s">
        <v>46</v>
      </c>
      <c r="C178" s="31" t="s">
        <v>1964</v>
      </c>
      <c r="E178" s="33" t="s">
        <v>2308</v>
      </c>
      <c r="J178" s="32">
        <f>0</f>
      </c>
      <c s="32">
        <f>0</f>
      </c>
      <c s="32">
        <f>0+L179+L183+L187+L191+L195+L199+L203+L207+L211+L215</f>
      </c>
      <c s="32">
        <f>0+M179+M183+M187+M191+M195+M199+M203+M207+M211+M215</f>
      </c>
    </row>
    <row r="179" spans="1:16" ht="12.75">
      <c r="A179" t="s">
        <v>49</v>
      </c>
      <c s="34" t="s">
        <v>225</v>
      </c>
      <c s="34" t="s">
        <v>2817</v>
      </c>
      <c s="35" t="s">
        <v>5</v>
      </c>
      <c s="6" t="s">
        <v>2818</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11355</v>
      </c>
    </row>
    <row r="182" spans="1:5" ht="89.25">
      <c r="A182" t="s">
        <v>56</v>
      </c>
      <c r="E182" s="39" t="s">
        <v>2537</v>
      </c>
    </row>
    <row r="183" spans="1:16" ht="12.75">
      <c r="A183" t="s">
        <v>49</v>
      </c>
      <c s="34" t="s">
        <v>229</v>
      </c>
      <c s="34" t="s">
        <v>10614</v>
      </c>
      <c s="35" t="s">
        <v>5</v>
      </c>
      <c s="6" t="s">
        <v>9607</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51">
      <c r="A186" t="s">
        <v>56</v>
      </c>
      <c r="E186" s="39" t="s">
        <v>11167</v>
      </c>
    </row>
    <row r="187" spans="1:16" ht="25.5">
      <c r="A187" t="s">
        <v>49</v>
      </c>
      <c s="34" t="s">
        <v>233</v>
      </c>
      <c s="34" t="s">
        <v>10615</v>
      </c>
      <c s="35" t="s">
        <v>5</v>
      </c>
      <c s="6" t="s">
        <v>9609</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76.5">
      <c r="A190" t="s">
        <v>56</v>
      </c>
      <c r="E190" s="39" t="s">
        <v>11168</v>
      </c>
    </row>
    <row r="191" spans="1:16" ht="25.5">
      <c r="A191" t="s">
        <v>49</v>
      </c>
      <c s="34" t="s">
        <v>237</v>
      </c>
      <c s="34" t="s">
        <v>1039</v>
      </c>
      <c s="35" t="s">
        <v>5</v>
      </c>
      <c s="6" t="s">
        <v>1040</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114.75">
      <c r="A194" t="s">
        <v>56</v>
      </c>
      <c r="E194" s="39" t="s">
        <v>862</v>
      </c>
    </row>
    <row r="195" spans="1:16" ht="25.5">
      <c r="A195" t="s">
        <v>49</v>
      </c>
      <c s="34" t="s">
        <v>241</v>
      </c>
      <c s="34" t="s">
        <v>1041</v>
      </c>
      <c s="35" t="s">
        <v>5</v>
      </c>
      <c s="6" t="s">
        <v>1042</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89.25">
      <c r="A198" t="s">
        <v>56</v>
      </c>
      <c r="E198" s="39" t="s">
        <v>1287</v>
      </c>
    </row>
    <row r="199" spans="1:16" ht="12.75">
      <c r="A199" t="s">
        <v>49</v>
      </c>
      <c s="34" t="s">
        <v>245</v>
      </c>
      <c s="34" t="s">
        <v>9604</v>
      </c>
      <c s="35" t="s">
        <v>5</v>
      </c>
      <c s="6" t="s">
        <v>9605</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11355</v>
      </c>
    </row>
    <row r="202" spans="1:5" ht="76.5">
      <c r="A202" t="s">
        <v>56</v>
      </c>
      <c r="E202" s="39" t="s">
        <v>2551</v>
      </c>
    </row>
    <row r="203" spans="1:16" ht="12.75">
      <c r="A203" t="s">
        <v>49</v>
      </c>
      <c s="34" t="s">
        <v>249</v>
      </c>
      <c s="34" t="s">
        <v>1043</v>
      </c>
      <c s="35" t="s">
        <v>5</v>
      </c>
      <c s="6" t="s">
        <v>1044</v>
      </c>
      <c s="36" t="s">
        <v>486</v>
      </c>
      <c s="37">
        <v>24</v>
      </c>
      <c s="36">
        <v>0</v>
      </c>
      <c s="36">
        <f>ROUND(G203*H203,6)</f>
      </c>
      <c r="L203" s="38">
        <v>0</v>
      </c>
      <c s="32">
        <f>ROUND(ROUND(L203,2)*ROUND(G203,3),2)</f>
      </c>
      <c s="36" t="s">
        <v>53</v>
      </c>
      <c>
        <f>(M203*21)/100</f>
      </c>
      <c t="s">
        <v>27</v>
      </c>
    </row>
    <row r="204" spans="1:5" ht="12.75">
      <c r="A204" s="35" t="s">
        <v>54</v>
      </c>
      <c r="E204" s="39" t="s">
        <v>5</v>
      </c>
    </row>
    <row r="205" spans="1:5" ht="12.75">
      <c r="A205" s="35" t="s">
        <v>55</v>
      </c>
      <c r="E205" s="40" t="s">
        <v>11355</v>
      </c>
    </row>
    <row r="206" spans="1:5" ht="89.25">
      <c r="A206" t="s">
        <v>56</v>
      </c>
      <c r="E206" s="39" t="s">
        <v>1544</v>
      </c>
    </row>
    <row r="207" spans="1:16" ht="12.75">
      <c r="A207" t="s">
        <v>49</v>
      </c>
      <c s="34" t="s">
        <v>253</v>
      </c>
      <c s="34" t="s">
        <v>2241</v>
      </c>
      <c s="35" t="s">
        <v>5</v>
      </c>
      <c s="6" t="s">
        <v>2242</v>
      </c>
      <c s="36" t="s">
        <v>486</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11355</v>
      </c>
    </row>
    <row r="210" spans="1:5" ht="89.25">
      <c r="A210" t="s">
        <v>56</v>
      </c>
      <c r="E210" s="39" t="s">
        <v>2243</v>
      </c>
    </row>
    <row r="211" spans="1:16" ht="12.75">
      <c r="A211" t="s">
        <v>49</v>
      </c>
      <c s="34" t="s">
        <v>257</v>
      </c>
      <c s="34" t="s">
        <v>1968</v>
      </c>
      <c s="35" t="s">
        <v>5</v>
      </c>
      <c s="6" t="s">
        <v>1969</v>
      </c>
      <c s="36" t="s">
        <v>486</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11355</v>
      </c>
    </row>
    <row r="214" spans="1:5" ht="89.25">
      <c r="A214" t="s">
        <v>56</v>
      </c>
      <c r="E214" s="39" t="s">
        <v>2244</v>
      </c>
    </row>
    <row r="215" spans="1:16" ht="12.75">
      <c r="A215" t="s">
        <v>49</v>
      </c>
      <c s="34" t="s">
        <v>261</v>
      </c>
      <c s="34" t="s">
        <v>2130</v>
      </c>
      <c s="35" t="s">
        <v>5</v>
      </c>
      <c s="6" t="s">
        <v>2131</v>
      </c>
      <c s="36" t="s">
        <v>486</v>
      </c>
      <c s="37">
        <v>8</v>
      </c>
      <c s="36">
        <v>0</v>
      </c>
      <c s="36">
        <f>ROUND(G215*H215,6)</f>
      </c>
      <c r="L215" s="38">
        <v>0</v>
      </c>
      <c s="32">
        <f>ROUND(ROUND(L215,2)*ROUND(G215,3),2)</f>
      </c>
      <c s="36" t="s">
        <v>53</v>
      </c>
      <c>
        <f>(M215*21)/100</f>
      </c>
      <c t="s">
        <v>27</v>
      </c>
    </row>
    <row r="216" spans="1:5" ht="12.75">
      <c r="A216" s="35" t="s">
        <v>54</v>
      </c>
      <c r="E216" s="39" t="s">
        <v>5</v>
      </c>
    </row>
    <row r="217" spans="1:5" ht="12.75">
      <c r="A217" s="35" t="s">
        <v>55</v>
      </c>
      <c r="E217" s="40" t="s">
        <v>11355</v>
      </c>
    </row>
    <row r="218" spans="1:5" ht="89.25">
      <c r="A218" t="s">
        <v>56</v>
      </c>
      <c r="E218" s="39" t="s">
        <v>2132</v>
      </c>
    </row>
    <row r="219" spans="1:13" ht="12.75">
      <c r="A219" t="s">
        <v>46</v>
      </c>
      <c r="C219" s="31" t="s">
        <v>2574</v>
      </c>
      <c r="E219" s="33" t="s">
        <v>2575</v>
      </c>
      <c r="J219" s="32">
        <f>0</f>
      </c>
      <c s="32">
        <f>0</f>
      </c>
      <c s="32">
        <f>0+L220</f>
      </c>
      <c s="32">
        <f>0+M220</f>
      </c>
    </row>
    <row r="220" spans="1:16" ht="12.75">
      <c r="A220" t="s">
        <v>49</v>
      </c>
      <c s="34" t="s">
        <v>265</v>
      </c>
      <c s="34" t="s">
        <v>2829</v>
      </c>
      <c s="35" t="s">
        <v>5</v>
      </c>
      <c s="6" t="s">
        <v>2590</v>
      </c>
      <c s="36" t="s">
        <v>68</v>
      </c>
      <c s="37">
        <v>10</v>
      </c>
      <c s="36">
        <v>0</v>
      </c>
      <c s="36">
        <f>ROUND(G220*H220,6)</f>
      </c>
      <c r="L220" s="38">
        <v>0</v>
      </c>
      <c s="32">
        <f>ROUND(ROUND(L220,2)*ROUND(G220,3),2)</f>
      </c>
      <c s="36" t="s">
        <v>53</v>
      </c>
      <c>
        <f>(M220*21)/100</f>
      </c>
      <c t="s">
        <v>27</v>
      </c>
    </row>
    <row r="221" spans="1:5" ht="12.75">
      <c r="A221" s="35" t="s">
        <v>54</v>
      </c>
      <c r="E221" s="39" t="s">
        <v>5</v>
      </c>
    </row>
    <row r="222" spans="1:5" ht="12.75">
      <c r="A222" s="35" t="s">
        <v>55</v>
      </c>
      <c r="E222" s="40" t="s">
        <v>2296</v>
      </c>
    </row>
    <row r="223" spans="1:5" ht="76.5">
      <c r="A223" t="s">
        <v>56</v>
      </c>
      <c r="E223" s="39" t="s">
        <v>2720</v>
      </c>
    </row>
    <row r="224" spans="1:13" ht="12.75">
      <c r="A224" t="s">
        <v>46</v>
      </c>
      <c r="C224" s="31" t="s">
        <v>1005</v>
      </c>
      <c r="E224" s="33" t="s">
        <v>1006</v>
      </c>
      <c r="J224" s="32">
        <f>0</f>
      </c>
      <c s="32">
        <f>0</f>
      </c>
      <c s="32">
        <f>0+L225+L229+L233+L237</f>
      </c>
      <c s="32">
        <f>0+M225+M229+M233+M237</f>
      </c>
    </row>
    <row r="225" spans="1:16" ht="38.25">
      <c r="A225" t="s">
        <v>49</v>
      </c>
      <c s="34" t="s">
        <v>595</v>
      </c>
      <c s="34" t="s">
        <v>2315</v>
      </c>
      <c s="35" t="s">
        <v>2316</v>
      </c>
      <c s="6" t="s">
        <v>2317</v>
      </c>
      <c s="36" t="s">
        <v>1010</v>
      </c>
      <c s="37">
        <v>0.03</v>
      </c>
      <c s="36">
        <v>0</v>
      </c>
      <c s="36">
        <f>ROUND(G225*H225,6)</f>
      </c>
      <c r="L225" s="38">
        <v>0</v>
      </c>
      <c s="32">
        <f>ROUND(ROUND(L225,2)*ROUND(G225,3),2)</f>
      </c>
      <c s="36" t="s">
        <v>85</v>
      </c>
      <c>
        <f>(M225*21)/100</f>
      </c>
      <c t="s">
        <v>27</v>
      </c>
    </row>
    <row r="226" spans="1:5" ht="12.75">
      <c r="A226" s="35" t="s">
        <v>54</v>
      </c>
      <c r="E226" s="39" t="s">
        <v>1011</v>
      </c>
    </row>
    <row r="227" spans="1:5" ht="12.75">
      <c r="A227" s="35" t="s">
        <v>55</v>
      </c>
      <c r="E227" s="40" t="s">
        <v>2296</v>
      </c>
    </row>
    <row r="228" spans="1:5" ht="89.25">
      <c r="A228" t="s">
        <v>56</v>
      </c>
      <c r="E228" s="39" t="s">
        <v>1012</v>
      </c>
    </row>
    <row r="229" spans="1:16" ht="25.5">
      <c r="A229" t="s">
        <v>49</v>
      </c>
      <c s="34" t="s">
        <v>599</v>
      </c>
      <c s="34" t="s">
        <v>1373</v>
      </c>
      <c s="35" t="s">
        <v>1374</v>
      </c>
      <c s="6" t="s">
        <v>1375</v>
      </c>
      <c s="36" t="s">
        <v>1010</v>
      </c>
      <c s="37">
        <v>0.02</v>
      </c>
      <c s="36">
        <v>0</v>
      </c>
      <c s="36">
        <f>ROUND(G229*H229,6)</f>
      </c>
      <c r="L229" s="38">
        <v>0</v>
      </c>
      <c s="32">
        <f>ROUND(ROUND(L229,2)*ROUND(G229,3),2)</f>
      </c>
      <c s="36" t="s">
        <v>85</v>
      </c>
      <c>
        <f>(M229*21)/100</f>
      </c>
      <c t="s">
        <v>27</v>
      </c>
    </row>
    <row r="230" spans="1:5" ht="12.75">
      <c r="A230" s="35" t="s">
        <v>54</v>
      </c>
      <c r="E230" s="39" t="s">
        <v>1011</v>
      </c>
    </row>
    <row r="231" spans="1:5" ht="12.75">
      <c r="A231" s="35" t="s">
        <v>55</v>
      </c>
      <c r="E231" s="40" t="s">
        <v>2296</v>
      </c>
    </row>
    <row r="232" spans="1:5" ht="89.25">
      <c r="A232" t="s">
        <v>56</v>
      </c>
      <c r="E232" s="39" t="s">
        <v>1012</v>
      </c>
    </row>
    <row r="233" spans="1:16" ht="25.5">
      <c r="A233" t="s">
        <v>49</v>
      </c>
      <c s="34" t="s">
        <v>269</v>
      </c>
      <c s="34" t="s">
        <v>2318</v>
      </c>
      <c s="35" t="s">
        <v>2319</v>
      </c>
      <c s="6" t="s">
        <v>2320</v>
      </c>
      <c s="36" t="s">
        <v>1010</v>
      </c>
      <c s="37">
        <v>0.02</v>
      </c>
      <c s="36">
        <v>0</v>
      </c>
      <c s="36">
        <f>ROUND(G233*H233,6)</f>
      </c>
      <c r="L233" s="38">
        <v>0</v>
      </c>
      <c s="32">
        <f>ROUND(ROUND(L233,2)*ROUND(G233,3),2)</f>
      </c>
      <c s="36" t="s">
        <v>85</v>
      </c>
      <c>
        <f>(M233*21)/100</f>
      </c>
      <c t="s">
        <v>27</v>
      </c>
    </row>
    <row r="234" spans="1:5" ht="12.75">
      <c r="A234" s="35" t="s">
        <v>54</v>
      </c>
      <c r="E234" s="39" t="s">
        <v>1011</v>
      </c>
    </row>
    <row r="235" spans="1:5" ht="12.75">
      <c r="A235" s="35" t="s">
        <v>55</v>
      </c>
      <c r="E235" s="40" t="s">
        <v>2296</v>
      </c>
    </row>
    <row r="236" spans="1:5" ht="12.75">
      <c r="A236" t="s">
        <v>56</v>
      </c>
      <c r="E236" s="39" t="s">
        <v>5</v>
      </c>
    </row>
    <row r="237" spans="1:16" ht="25.5">
      <c r="A237" t="s">
        <v>49</v>
      </c>
      <c s="34" t="s">
        <v>273</v>
      </c>
      <c s="34" t="s">
        <v>2321</v>
      </c>
      <c s="35" t="s">
        <v>2322</v>
      </c>
      <c s="6" t="s">
        <v>2323</v>
      </c>
      <c s="36" t="s">
        <v>1010</v>
      </c>
      <c s="37">
        <v>0.02</v>
      </c>
      <c s="36">
        <v>0</v>
      </c>
      <c s="36">
        <f>ROUND(G237*H237,6)</f>
      </c>
      <c r="L237" s="38">
        <v>0</v>
      </c>
      <c s="32">
        <f>ROUND(ROUND(L237,2)*ROUND(G237,3),2)</f>
      </c>
      <c s="36" t="s">
        <v>85</v>
      </c>
      <c>
        <f>(M237*21)/100</f>
      </c>
      <c t="s">
        <v>27</v>
      </c>
    </row>
    <row r="238" spans="1:5" ht="12.75">
      <c r="A238" s="35" t="s">
        <v>54</v>
      </c>
      <c r="E238" s="39" t="s">
        <v>1011</v>
      </c>
    </row>
    <row r="239" spans="1:5" ht="12.75">
      <c r="A239" s="35" t="s">
        <v>55</v>
      </c>
      <c r="E239" s="40" t="s">
        <v>2296</v>
      </c>
    </row>
    <row r="240" spans="1:5" ht="12.75">
      <c r="A240" t="s">
        <v>56</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11356</v>
      </c>
      <c s="41">
        <f>Rekapitulace!C143</f>
      </c>
      <c s="20" t="s">
        <v>0</v>
      </c>
      <c t="s">
        <v>23</v>
      </c>
      <c t="s">
        <v>27</v>
      </c>
    </row>
    <row r="4" spans="1:16" ht="32" customHeight="1">
      <c r="A4" s="24" t="s">
        <v>20</v>
      </c>
      <c s="25" t="s">
        <v>28</v>
      </c>
      <c s="27" t="s">
        <v>11356</v>
      </c>
      <c r="E4" s="26" t="s">
        <v>11357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11360</v>
      </c>
      <c r="E8" s="30" t="s">
        <v>11359</v>
      </c>
      <c r="J8" s="29">
        <f>0+J9+J46+J59+J68+J97+J102+J123+J128+J137+J246+J287+J328+J349</f>
      </c>
      <c s="29">
        <f>0+K9+K46+K59+K68+K97+K102+K123+K128+K137+K246+K287+K328+K349</f>
      </c>
      <c s="29">
        <f>0+L9+L46+L59+L68+L97+L102+L123+L128+L137+L246+L287+L328+L349</f>
      </c>
      <c s="29">
        <f>0+M9+M46+M59+M68+M97+M102+M123+M128+M137+M246+M287+M328+M349</f>
      </c>
    </row>
    <row r="9" spans="1:13" ht="12.75">
      <c r="A9" t="s">
        <v>46</v>
      </c>
      <c r="C9" s="31" t="s">
        <v>1948</v>
      </c>
      <c r="E9" s="33" t="s">
        <v>11361</v>
      </c>
      <c r="J9" s="32">
        <f>0</f>
      </c>
      <c s="32">
        <f>0</f>
      </c>
      <c s="32">
        <f>0+L10+L14+L18+L22+L26+L30+L34+L38+L42</f>
      </c>
      <c s="32">
        <f>0+M10+M14+M18+M22+M26+M30+M34+M38+M42</f>
      </c>
    </row>
    <row r="10" spans="1:16" ht="12.75">
      <c r="A10" t="s">
        <v>49</v>
      </c>
      <c s="34" t="s">
        <v>47</v>
      </c>
      <c s="34" t="s">
        <v>11362</v>
      </c>
      <c s="35" t="s">
        <v>5</v>
      </c>
      <c s="6" t="s">
        <v>11363</v>
      </c>
      <c s="36" t="s">
        <v>3035</v>
      </c>
      <c s="37">
        <v>1</v>
      </c>
      <c s="36">
        <v>0</v>
      </c>
      <c s="36">
        <f>ROUND(G10*H10,6)</f>
      </c>
      <c r="L10" s="38">
        <v>0</v>
      </c>
      <c s="32">
        <f>ROUND(ROUND(L10,2)*ROUND(G10,3),2)</f>
      </c>
      <c s="36" t="s">
        <v>85</v>
      </c>
      <c>
        <f>(M10*21)/100</f>
      </c>
      <c t="s">
        <v>27</v>
      </c>
    </row>
    <row r="11" spans="1:5" ht="12.75">
      <c r="A11" s="35" t="s">
        <v>54</v>
      </c>
      <c r="E11" s="39" t="s">
        <v>5</v>
      </c>
    </row>
    <row r="12" spans="1:5" ht="25.5">
      <c r="A12" s="35" t="s">
        <v>55</v>
      </c>
      <c r="E12" s="40" t="s">
        <v>11364</v>
      </c>
    </row>
    <row r="13" spans="1:5" ht="51">
      <c r="A13" t="s">
        <v>56</v>
      </c>
      <c r="E13" s="39" t="s">
        <v>11365</v>
      </c>
    </row>
    <row r="14" spans="1:16" ht="12.75">
      <c r="A14" t="s">
        <v>49</v>
      </c>
      <c s="34" t="s">
        <v>27</v>
      </c>
      <c s="34" t="s">
        <v>11366</v>
      </c>
      <c s="35" t="s">
        <v>5</v>
      </c>
      <c s="6" t="s">
        <v>11367</v>
      </c>
      <c s="36" t="s">
        <v>3035</v>
      </c>
      <c s="37">
        <v>1</v>
      </c>
      <c s="36">
        <v>0</v>
      </c>
      <c s="36">
        <f>ROUND(G14*H14,6)</f>
      </c>
      <c r="L14" s="38">
        <v>0</v>
      </c>
      <c s="32">
        <f>ROUND(ROUND(L14,2)*ROUND(G14,3),2)</f>
      </c>
      <c s="36" t="s">
        <v>85</v>
      </c>
      <c>
        <f>(M14*21)/100</f>
      </c>
      <c t="s">
        <v>27</v>
      </c>
    </row>
    <row r="15" spans="1:5" ht="12.75">
      <c r="A15" s="35" t="s">
        <v>54</v>
      </c>
      <c r="E15" s="39" t="s">
        <v>5</v>
      </c>
    </row>
    <row r="16" spans="1:5" ht="25.5">
      <c r="A16" s="35" t="s">
        <v>55</v>
      </c>
      <c r="E16" s="40" t="s">
        <v>11364</v>
      </c>
    </row>
    <row r="17" spans="1:5" ht="51">
      <c r="A17" t="s">
        <v>56</v>
      </c>
      <c r="E17" s="39" t="s">
        <v>11368</v>
      </c>
    </row>
    <row r="18" spans="1:16" ht="12.75">
      <c r="A18" t="s">
        <v>49</v>
      </c>
      <c s="34" t="s">
        <v>26</v>
      </c>
      <c s="34" t="s">
        <v>11369</v>
      </c>
      <c s="35" t="s">
        <v>5</v>
      </c>
      <c s="6" t="s">
        <v>11370</v>
      </c>
      <c s="36" t="s">
        <v>3035</v>
      </c>
      <c s="37">
        <v>1</v>
      </c>
      <c s="36">
        <v>0</v>
      </c>
      <c s="36">
        <f>ROUND(G18*H18,6)</f>
      </c>
      <c r="L18" s="38">
        <v>0</v>
      </c>
      <c s="32">
        <f>ROUND(ROUND(L18,2)*ROUND(G18,3),2)</f>
      </c>
      <c s="36" t="s">
        <v>85</v>
      </c>
      <c>
        <f>(M18*21)/100</f>
      </c>
      <c t="s">
        <v>27</v>
      </c>
    </row>
    <row r="19" spans="1:5" ht="12.75">
      <c r="A19" s="35" t="s">
        <v>54</v>
      </c>
      <c r="E19" s="39" t="s">
        <v>5</v>
      </c>
    </row>
    <row r="20" spans="1:5" ht="25.5">
      <c r="A20" s="35" t="s">
        <v>55</v>
      </c>
      <c r="E20" s="40" t="s">
        <v>11364</v>
      </c>
    </row>
    <row r="21" spans="1:5" ht="38.25">
      <c r="A21" t="s">
        <v>56</v>
      </c>
      <c r="E21" s="39" t="s">
        <v>11371</v>
      </c>
    </row>
    <row r="22" spans="1:16" ht="12.75">
      <c r="A22" t="s">
        <v>49</v>
      </c>
      <c s="34" t="s">
        <v>65</v>
      </c>
      <c s="34" t="s">
        <v>11372</v>
      </c>
      <c s="35" t="s">
        <v>5</v>
      </c>
      <c s="6" t="s">
        <v>11373</v>
      </c>
      <c s="36" t="s">
        <v>3035</v>
      </c>
      <c s="37">
        <v>1</v>
      </c>
      <c s="36">
        <v>0</v>
      </c>
      <c s="36">
        <f>ROUND(G22*H22,6)</f>
      </c>
      <c r="L22" s="38">
        <v>0</v>
      </c>
      <c s="32">
        <f>ROUND(ROUND(L22,2)*ROUND(G22,3),2)</f>
      </c>
      <c s="36" t="s">
        <v>85</v>
      </c>
      <c>
        <f>(M22*21)/100</f>
      </c>
      <c t="s">
        <v>27</v>
      </c>
    </row>
    <row r="23" spans="1:5" ht="12.75">
      <c r="A23" s="35" t="s">
        <v>54</v>
      </c>
      <c r="E23" s="39" t="s">
        <v>5</v>
      </c>
    </row>
    <row r="24" spans="1:5" ht="25.5">
      <c r="A24" s="35" t="s">
        <v>55</v>
      </c>
      <c r="E24" s="40" t="s">
        <v>11364</v>
      </c>
    </row>
    <row r="25" spans="1:5" ht="25.5">
      <c r="A25" t="s">
        <v>56</v>
      </c>
      <c r="E25" s="39" t="s">
        <v>11374</v>
      </c>
    </row>
    <row r="26" spans="1:16" ht="12.75">
      <c r="A26" t="s">
        <v>49</v>
      </c>
      <c s="34" t="s">
        <v>70</v>
      </c>
      <c s="34" t="s">
        <v>11375</v>
      </c>
      <c s="35" t="s">
        <v>5</v>
      </c>
      <c s="6" t="s">
        <v>11376</v>
      </c>
      <c s="36" t="s">
        <v>3035</v>
      </c>
      <c s="37">
        <v>1</v>
      </c>
      <c s="36">
        <v>0</v>
      </c>
      <c s="36">
        <f>ROUND(G26*H26,6)</f>
      </c>
      <c r="L26" s="38">
        <v>0</v>
      </c>
      <c s="32">
        <f>ROUND(ROUND(L26,2)*ROUND(G26,3),2)</f>
      </c>
      <c s="36" t="s">
        <v>85</v>
      </c>
      <c>
        <f>(M26*21)/100</f>
      </c>
      <c t="s">
        <v>27</v>
      </c>
    </row>
    <row r="27" spans="1:5" ht="12.75">
      <c r="A27" s="35" t="s">
        <v>54</v>
      </c>
      <c r="E27" s="39" t="s">
        <v>5</v>
      </c>
    </row>
    <row r="28" spans="1:5" ht="25.5">
      <c r="A28" s="35" t="s">
        <v>55</v>
      </c>
      <c r="E28" s="40" t="s">
        <v>11364</v>
      </c>
    </row>
    <row r="29" spans="1:5" ht="12.75">
      <c r="A29" t="s">
        <v>56</v>
      </c>
      <c r="E29" s="39" t="s">
        <v>11377</v>
      </c>
    </row>
    <row r="30" spans="1:16" ht="12.75">
      <c r="A30" t="s">
        <v>49</v>
      </c>
      <c s="34" t="s">
        <v>74</v>
      </c>
      <c s="34" t="s">
        <v>11378</v>
      </c>
      <c s="35" t="s">
        <v>5</v>
      </c>
      <c s="6" t="s">
        <v>11379</v>
      </c>
      <c s="36" t="s">
        <v>3035</v>
      </c>
      <c s="37">
        <v>1</v>
      </c>
      <c s="36">
        <v>0</v>
      </c>
      <c s="36">
        <f>ROUND(G30*H30,6)</f>
      </c>
      <c r="L30" s="38">
        <v>0</v>
      </c>
      <c s="32">
        <f>ROUND(ROUND(L30,2)*ROUND(G30,3),2)</f>
      </c>
      <c s="36" t="s">
        <v>85</v>
      </c>
      <c>
        <f>(M30*21)/100</f>
      </c>
      <c t="s">
        <v>27</v>
      </c>
    </row>
    <row r="31" spans="1:5" ht="12.75">
      <c r="A31" s="35" t="s">
        <v>54</v>
      </c>
      <c r="E31" s="39" t="s">
        <v>5</v>
      </c>
    </row>
    <row r="32" spans="1:5" ht="25.5">
      <c r="A32" s="35" t="s">
        <v>55</v>
      </c>
      <c r="E32" s="40" t="s">
        <v>11364</v>
      </c>
    </row>
    <row r="33" spans="1:5" ht="25.5">
      <c r="A33" t="s">
        <v>56</v>
      </c>
      <c r="E33" s="39" t="s">
        <v>11380</v>
      </c>
    </row>
    <row r="34" spans="1:16" ht="12.75">
      <c r="A34" t="s">
        <v>49</v>
      </c>
      <c s="34" t="s">
        <v>78</v>
      </c>
      <c s="34" t="s">
        <v>11381</v>
      </c>
      <c s="35" t="s">
        <v>5</v>
      </c>
      <c s="6" t="s">
        <v>11382</v>
      </c>
      <c s="36" t="s">
        <v>60</v>
      </c>
      <c s="37">
        <v>450</v>
      </c>
      <c s="36">
        <v>0</v>
      </c>
      <c s="36">
        <f>ROUND(G34*H34,6)</f>
      </c>
      <c r="L34" s="38">
        <v>0</v>
      </c>
      <c s="32">
        <f>ROUND(ROUND(L34,2)*ROUND(G34,3),2)</f>
      </c>
      <c s="36" t="s">
        <v>85</v>
      </c>
      <c>
        <f>(M34*21)/100</f>
      </c>
      <c t="s">
        <v>27</v>
      </c>
    </row>
    <row r="35" spans="1:5" ht="12.75">
      <c r="A35" s="35" t="s">
        <v>54</v>
      </c>
      <c r="E35" s="39" t="s">
        <v>5</v>
      </c>
    </row>
    <row r="36" spans="1:5" ht="25.5">
      <c r="A36" s="35" t="s">
        <v>55</v>
      </c>
      <c r="E36" s="40" t="s">
        <v>11383</v>
      </c>
    </row>
    <row r="37" spans="1:5" ht="38.25">
      <c r="A37" t="s">
        <v>56</v>
      </c>
      <c r="E37" s="39" t="s">
        <v>11384</v>
      </c>
    </row>
    <row r="38" spans="1:16" ht="12.75">
      <c r="A38" t="s">
        <v>49</v>
      </c>
      <c s="34" t="s">
        <v>82</v>
      </c>
      <c s="34" t="s">
        <v>11385</v>
      </c>
      <c s="35" t="s">
        <v>5</v>
      </c>
      <c s="6" t="s">
        <v>11386</v>
      </c>
      <c s="36" t="s">
        <v>60</v>
      </c>
      <c s="37">
        <v>450</v>
      </c>
      <c s="36">
        <v>0</v>
      </c>
      <c s="36">
        <f>ROUND(G38*H38,6)</f>
      </c>
      <c r="L38" s="38">
        <v>0</v>
      </c>
      <c s="32">
        <f>ROUND(ROUND(L38,2)*ROUND(G38,3),2)</f>
      </c>
      <c s="36" t="s">
        <v>85</v>
      </c>
      <c>
        <f>(M38*21)/100</f>
      </c>
      <c t="s">
        <v>27</v>
      </c>
    </row>
    <row r="39" spans="1:5" ht="12.75">
      <c r="A39" s="35" t="s">
        <v>54</v>
      </c>
      <c r="E39" s="39" t="s">
        <v>5</v>
      </c>
    </row>
    <row r="40" spans="1:5" ht="25.5">
      <c r="A40" s="35" t="s">
        <v>55</v>
      </c>
      <c r="E40" s="40" t="s">
        <v>11383</v>
      </c>
    </row>
    <row r="41" spans="1:5" ht="25.5">
      <c r="A41" t="s">
        <v>56</v>
      </c>
      <c r="E41" s="39" t="s">
        <v>11387</v>
      </c>
    </row>
    <row r="42" spans="1:16" ht="12.75">
      <c r="A42" t="s">
        <v>49</v>
      </c>
      <c s="34" t="s">
        <v>89</v>
      </c>
      <c s="34" t="s">
        <v>11388</v>
      </c>
      <c s="35" t="s">
        <v>5</v>
      </c>
      <c s="6" t="s">
        <v>11389</v>
      </c>
      <c s="36" t="s">
        <v>60</v>
      </c>
      <c s="37">
        <v>450</v>
      </c>
      <c s="36">
        <v>0</v>
      </c>
      <c s="36">
        <f>ROUND(G42*H42,6)</f>
      </c>
      <c r="L42" s="38">
        <v>0</v>
      </c>
      <c s="32">
        <f>ROUND(ROUND(L42,2)*ROUND(G42,3),2)</f>
      </c>
      <c s="36" t="s">
        <v>85</v>
      </c>
      <c>
        <f>(M42*21)/100</f>
      </c>
      <c t="s">
        <v>27</v>
      </c>
    </row>
    <row r="43" spans="1:5" ht="12.75">
      <c r="A43" s="35" t="s">
        <v>54</v>
      </c>
      <c r="E43" s="39" t="s">
        <v>5</v>
      </c>
    </row>
    <row r="44" spans="1:5" ht="25.5">
      <c r="A44" s="35" t="s">
        <v>55</v>
      </c>
      <c r="E44" s="40" t="s">
        <v>11383</v>
      </c>
    </row>
    <row r="45" spans="1:5" ht="12.75">
      <c r="A45" t="s">
        <v>56</v>
      </c>
      <c r="E45" s="39" t="s">
        <v>11390</v>
      </c>
    </row>
    <row r="46" spans="1:13" ht="12.75">
      <c r="A46" t="s">
        <v>46</v>
      </c>
      <c r="C46" s="31" t="s">
        <v>4098</v>
      </c>
      <c r="E46" s="33" t="s">
        <v>11391</v>
      </c>
      <c r="J46" s="32">
        <f>0</f>
      </c>
      <c s="32">
        <f>0</f>
      </c>
      <c s="32">
        <f>0+L47+L51+L55</f>
      </c>
      <c s="32">
        <f>0+M47+M51+M55</f>
      </c>
    </row>
    <row r="47" spans="1:16" ht="12.75">
      <c r="A47" t="s">
        <v>49</v>
      </c>
      <c s="34" t="s">
        <v>93</v>
      </c>
      <c s="34" t="s">
        <v>11392</v>
      </c>
      <c s="35" t="s">
        <v>5</v>
      </c>
      <c s="6" t="s">
        <v>11393</v>
      </c>
      <c s="36" t="s">
        <v>11394</v>
      </c>
      <c s="37">
        <v>900</v>
      </c>
      <c s="36">
        <v>0</v>
      </c>
      <c s="36">
        <f>ROUND(G47*H47,6)</f>
      </c>
      <c r="L47" s="38">
        <v>0</v>
      </c>
      <c s="32">
        <f>ROUND(ROUND(L47,2)*ROUND(G47,3),2)</f>
      </c>
      <c s="36" t="s">
        <v>85</v>
      </c>
      <c>
        <f>(M47*21)/100</f>
      </c>
      <c t="s">
        <v>27</v>
      </c>
    </row>
    <row r="48" spans="1:5" ht="12.75">
      <c r="A48" s="35" t="s">
        <v>54</v>
      </c>
      <c r="E48" s="39" t="s">
        <v>5</v>
      </c>
    </row>
    <row r="49" spans="1:5" ht="25.5">
      <c r="A49" s="35" t="s">
        <v>55</v>
      </c>
      <c r="E49" s="40" t="s">
        <v>11395</v>
      </c>
    </row>
    <row r="50" spans="1:5" ht="25.5">
      <c r="A50" t="s">
        <v>56</v>
      </c>
      <c r="E50" s="39" t="s">
        <v>11396</v>
      </c>
    </row>
    <row r="51" spans="1:16" ht="12.75">
      <c r="A51" t="s">
        <v>49</v>
      </c>
      <c s="34" t="s">
        <v>96</v>
      </c>
      <c s="34" t="s">
        <v>11397</v>
      </c>
      <c s="35" t="s">
        <v>5</v>
      </c>
      <c s="6" t="s">
        <v>11398</v>
      </c>
      <c s="36" t="s">
        <v>11394</v>
      </c>
      <c s="37">
        <v>720</v>
      </c>
      <c s="36">
        <v>0</v>
      </c>
      <c s="36">
        <f>ROUND(G51*H51,6)</f>
      </c>
      <c r="L51" s="38">
        <v>0</v>
      </c>
      <c s="32">
        <f>ROUND(ROUND(L51,2)*ROUND(G51,3),2)</f>
      </c>
      <c s="36" t="s">
        <v>85</v>
      </c>
      <c>
        <f>(M51*21)/100</f>
      </c>
      <c t="s">
        <v>27</v>
      </c>
    </row>
    <row r="52" spans="1:5" ht="12.75">
      <c r="A52" s="35" t="s">
        <v>54</v>
      </c>
      <c r="E52" s="39" t="s">
        <v>5</v>
      </c>
    </row>
    <row r="53" spans="1:5" ht="25.5">
      <c r="A53" s="35" t="s">
        <v>55</v>
      </c>
      <c r="E53" s="40" t="s">
        <v>11399</v>
      </c>
    </row>
    <row r="54" spans="1:5" ht="25.5">
      <c r="A54" t="s">
        <v>56</v>
      </c>
      <c r="E54" s="39" t="s">
        <v>11396</v>
      </c>
    </row>
    <row r="55" spans="1:16" ht="12.75">
      <c r="A55" t="s">
        <v>49</v>
      </c>
      <c s="34" t="s">
        <v>100</v>
      </c>
      <c s="34" t="s">
        <v>11400</v>
      </c>
      <c s="35" t="s">
        <v>5</v>
      </c>
      <c s="6" t="s">
        <v>11401</v>
      </c>
      <c s="36" t="s">
        <v>3005</v>
      </c>
      <c s="37">
        <v>90</v>
      </c>
      <c s="36">
        <v>0</v>
      </c>
      <c s="36">
        <f>ROUND(G55*H55,6)</f>
      </c>
      <c r="L55" s="38">
        <v>0</v>
      </c>
      <c s="32">
        <f>ROUND(ROUND(L55,2)*ROUND(G55,3),2)</f>
      </c>
      <c s="36" t="s">
        <v>85</v>
      </c>
      <c>
        <f>(M55*21)/100</f>
      </c>
      <c t="s">
        <v>27</v>
      </c>
    </row>
    <row r="56" spans="1:5" ht="12.75">
      <c r="A56" s="35" t="s">
        <v>54</v>
      </c>
      <c r="E56" s="39" t="s">
        <v>5</v>
      </c>
    </row>
    <row r="57" spans="1:5" ht="25.5">
      <c r="A57" s="35" t="s">
        <v>55</v>
      </c>
      <c r="E57" s="40" t="s">
        <v>11402</v>
      </c>
    </row>
    <row r="58" spans="1:5" ht="12.75">
      <c r="A58" t="s">
        <v>56</v>
      </c>
      <c r="E58" s="39" t="s">
        <v>11403</v>
      </c>
    </row>
    <row r="59" spans="1:13" ht="12.75">
      <c r="A59" t="s">
        <v>46</v>
      </c>
      <c r="C59" s="31" t="s">
        <v>47</v>
      </c>
      <c r="E59" s="33" t="s">
        <v>48</v>
      </c>
      <c r="J59" s="32">
        <f>0</f>
      </c>
      <c s="32">
        <f>0</f>
      </c>
      <c s="32">
        <f>0+L60+L64</f>
      </c>
      <c s="32">
        <f>0+M60+M64</f>
      </c>
    </row>
    <row r="60" spans="1:16" ht="25.5">
      <c r="A60" t="s">
        <v>49</v>
      </c>
      <c s="34" t="s">
        <v>104</v>
      </c>
      <c s="34" t="s">
        <v>7342</v>
      </c>
      <c s="35" t="s">
        <v>5</v>
      </c>
      <c s="6" t="s">
        <v>11404</v>
      </c>
      <c s="36" t="s">
        <v>52</v>
      </c>
      <c s="37">
        <v>157.275</v>
      </c>
      <c s="36">
        <v>0</v>
      </c>
      <c s="36">
        <f>ROUND(G60*H60,6)</f>
      </c>
      <c r="L60" s="38">
        <v>0</v>
      </c>
      <c s="32">
        <f>ROUND(ROUND(L60,2)*ROUND(G60,3),2)</f>
      </c>
      <c s="36" t="s">
        <v>11405</v>
      </c>
      <c>
        <f>(M60*21)/100</f>
      </c>
      <c t="s">
        <v>27</v>
      </c>
    </row>
    <row r="61" spans="1:5" ht="12.75">
      <c r="A61" s="35" t="s">
        <v>54</v>
      </c>
      <c r="E61" s="39" t="s">
        <v>5</v>
      </c>
    </row>
    <row r="62" spans="1:5" ht="102">
      <c r="A62" s="35" t="s">
        <v>55</v>
      </c>
      <c r="E62" s="40" t="s">
        <v>11406</v>
      </c>
    </row>
    <row r="63" spans="1:5" ht="12.75">
      <c r="A63" t="s">
        <v>56</v>
      </c>
      <c r="E63" s="39" t="s">
        <v>5</v>
      </c>
    </row>
    <row r="64" spans="1:16" ht="12.75">
      <c r="A64" t="s">
        <v>49</v>
      </c>
      <c s="34" t="s">
        <v>107</v>
      </c>
      <c s="34" t="s">
        <v>10625</v>
      </c>
      <c s="35" t="s">
        <v>5</v>
      </c>
      <c s="6" t="s">
        <v>11407</v>
      </c>
      <c s="36" t="s">
        <v>52</v>
      </c>
      <c s="37">
        <v>76.275</v>
      </c>
      <c s="36">
        <v>0</v>
      </c>
      <c s="36">
        <f>ROUND(G64*H64,6)</f>
      </c>
      <c r="L64" s="38">
        <v>0</v>
      </c>
      <c s="32">
        <f>ROUND(ROUND(L64,2)*ROUND(G64,3),2)</f>
      </c>
      <c s="36" t="s">
        <v>11405</v>
      </c>
      <c>
        <f>(M64*21)/100</f>
      </c>
      <c t="s">
        <v>27</v>
      </c>
    </row>
    <row r="65" spans="1:5" ht="12.75">
      <c r="A65" s="35" t="s">
        <v>54</v>
      </c>
      <c r="E65" s="39" t="s">
        <v>5</v>
      </c>
    </row>
    <row r="66" spans="1:5" ht="102">
      <c r="A66" s="35" t="s">
        <v>55</v>
      </c>
      <c r="E66" s="40" t="s">
        <v>11408</v>
      </c>
    </row>
    <row r="67" spans="1:5" ht="12.75">
      <c r="A67" t="s">
        <v>56</v>
      </c>
      <c r="E67" s="39" t="s">
        <v>5</v>
      </c>
    </row>
    <row r="68" spans="1:13" ht="12.75">
      <c r="A68" t="s">
        <v>46</v>
      </c>
      <c r="C68" s="31" t="s">
        <v>27</v>
      </c>
      <c r="E68" s="33" t="s">
        <v>5931</v>
      </c>
      <c r="J68" s="32">
        <f>0</f>
      </c>
      <c s="32">
        <f>0</f>
      </c>
      <c s="32">
        <f>0+L69+L73+L77+L81+L85+L89+L93</f>
      </c>
      <c s="32">
        <f>0+M69+M73+M77+M81+M85+M89+M93</f>
      </c>
    </row>
    <row r="69" spans="1:16" ht="12.75">
      <c r="A69" t="s">
        <v>49</v>
      </c>
      <c s="34" t="s">
        <v>110</v>
      </c>
      <c s="34" t="s">
        <v>10632</v>
      </c>
      <c s="35" t="s">
        <v>5</v>
      </c>
      <c s="6" t="s">
        <v>11409</v>
      </c>
      <c s="36" t="s">
        <v>52</v>
      </c>
      <c s="37">
        <v>11.484</v>
      </c>
      <c s="36">
        <v>2.30102</v>
      </c>
      <c s="36">
        <f>ROUND(G69*H69,6)</f>
      </c>
      <c r="L69" s="38">
        <v>0</v>
      </c>
      <c s="32">
        <f>ROUND(ROUND(L69,2)*ROUND(G69,3),2)</f>
      </c>
      <c s="36" t="s">
        <v>11405</v>
      </c>
      <c>
        <f>(M69*21)/100</f>
      </c>
      <c t="s">
        <v>27</v>
      </c>
    </row>
    <row r="70" spans="1:5" ht="12.75">
      <c r="A70" s="35" t="s">
        <v>54</v>
      </c>
      <c r="E70" s="39" t="s">
        <v>5</v>
      </c>
    </row>
    <row r="71" spans="1:5" ht="63.75">
      <c r="A71" s="35" t="s">
        <v>55</v>
      </c>
      <c r="E71" s="40" t="s">
        <v>11410</v>
      </c>
    </row>
    <row r="72" spans="1:5" ht="12.75">
      <c r="A72" t="s">
        <v>56</v>
      </c>
      <c r="E72" s="39" t="s">
        <v>5</v>
      </c>
    </row>
    <row r="73" spans="1:16" ht="12.75">
      <c r="A73" t="s">
        <v>49</v>
      </c>
      <c s="34" t="s">
        <v>113</v>
      </c>
      <c s="34" t="s">
        <v>9645</v>
      </c>
      <c s="35" t="s">
        <v>5</v>
      </c>
      <c s="6" t="s">
        <v>9646</v>
      </c>
      <c s="36" t="s">
        <v>819</v>
      </c>
      <c s="37">
        <v>18.36</v>
      </c>
      <c s="36">
        <v>0.00247</v>
      </c>
      <c s="36">
        <f>ROUND(G73*H73,6)</f>
      </c>
      <c r="L73" s="38">
        <v>0</v>
      </c>
      <c s="32">
        <f>ROUND(ROUND(L73,2)*ROUND(G73,3),2)</f>
      </c>
      <c s="36" t="s">
        <v>11405</v>
      </c>
      <c>
        <f>(M73*21)/100</f>
      </c>
      <c t="s">
        <v>27</v>
      </c>
    </row>
    <row r="74" spans="1:5" ht="12.75">
      <c r="A74" s="35" t="s">
        <v>54</v>
      </c>
      <c r="E74" s="39" t="s">
        <v>5</v>
      </c>
    </row>
    <row r="75" spans="1:5" ht="38.25">
      <c r="A75" s="35" t="s">
        <v>55</v>
      </c>
      <c r="E75" s="40" t="s">
        <v>11411</v>
      </c>
    </row>
    <row r="76" spans="1:5" ht="12.75">
      <c r="A76" t="s">
        <v>56</v>
      </c>
      <c r="E76" s="39" t="s">
        <v>5</v>
      </c>
    </row>
    <row r="77" spans="1:16" ht="12.75">
      <c r="A77" t="s">
        <v>49</v>
      </c>
      <c s="34" t="s">
        <v>118</v>
      </c>
      <c s="34" t="s">
        <v>9649</v>
      </c>
      <c s="35" t="s">
        <v>5</v>
      </c>
      <c s="6" t="s">
        <v>9650</v>
      </c>
      <c s="36" t="s">
        <v>819</v>
      </c>
      <c s="37">
        <v>18.36</v>
      </c>
      <c s="36">
        <v>0</v>
      </c>
      <c s="36">
        <f>ROUND(G77*H77,6)</f>
      </c>
      <c r="L77" s="38">
        <v>0</v>
      </c>
      <c s="32">
        <f>ROUND(ROUND(L77,2)*ROUND(G77,3),2)</f>
      </c>
      <c s="36" t="s">
        <v>11405</v>
      </c>
      <c>
        <f>(M77*21)/100</f>
      </c>
      <c t="s">
        <v>27</v>
      </c>
    </row>
    <row r="78" spans="1:5" ht="12.75">
      <c r="A78" s="35" t="s">
        <v>54</v>
      </c>
      <c r="E78" s="39" t="s">
        <v>5</v>
      </c>
    </row>
    <row r="79" spans="1:5" ht="38.25">
      <c r="A79" s="35" t="s">
        <v>55</v>
      </c>
      <c r="E79" s="40" t="s">
        <v>11412</v>
      </c>
    </row>
    <row r="80" spans="1:5" ht="12.75">
      <c r="A80" t="s">
        <v>56</v>
      </c>
      <c r="E80" s="39" t="s">
        <v>5</v>
      </c>
    </row>
    <row r="81" spans="1:16" ht="12.75">
      <c r="A81" t="s">
        <v>49</v>
      </c>
      <c s="34" t="s">
        <v>121</v>
      </c>
      <c s="34" t="s">
        <v>7377</v>
      </c>
      <c s="35" t="s">
        <v>5</v>
      </c>
      <c s="6" t="s">
        <v>11413</v>
      </c>
      <c s="36" t="s">
        <v>52</v>
      </c>
      <c s="37">
        <v>116.64</v>
      </c>
      <c s="36">
        <v>2.50187</v>
      </c>
      <c s="36">
        <f>ROUND(G81*H81,6)</f>
      </c>
      <c r="L81" s="38">
        <v>0</v>
      </c>
      <c s="32">
        <f>ROUND(ROUND(L81,2)*ROUND(G81,3),2)</f>
      </c>
      <c s="36" t="s">
        <v>11405</v>
      </c>
      <c>
        <f>(M81*21)/100</f>
      </c>
      <c t="s">
        <v>27</v>
      </c>
    </row>
    <row r="82" spans="1:5" ht="12.75">
      <c r="A82" s="35" t="s">
        <v>54</v>
      </c>
      <c r="E82" s="39" t="s">
        <v>5</v>
      </c>
    </row>
    <row r="83" spans="1:5" ht="63.75">
      <c r="A83" s="35" t="s">
        <v>55</v>
      </c>
      <c r="E83" s="40" t="s">
        <v>11414</v>
      </c>
    </row>
    <row r="84" spans="1:5" ht="12.75">
      <c r="A84" t="s">
        <v>56</v>
      </c>
      <c r="E84" s="39" t="s">
        <v>5</v>
      </c>
    </row>
    <row r="85" spans="1:16" ht="12.75">
      <c r="A85" t="s">
        <v>49</v>
      </c>
      <c s="34" t="s">
        <v>124</v>
      </c>
      <c s="34" t="s">
        <v>7380</v>
      </c>
      <c s="35" t="s">
        <v>5</v>
      </c>
      <c s="6" t="s">
        <v>9670</v>
      </c>
      <c s="36" t="s">
        <v>819</v>
      </c>
      <c s="37">
        <v>291.6</v>
      </c>
      <c s="36">
        <v>0.00264</v>
      </c>
      <c s="36">
        <f>ROUND(G85*H85,6)</f>
      </c>
      <c r="L85" s="38">
        <v>0</v>
      </c>
      <c s="32">
        <f>ROUND(ROUND(L85,2)*ROUND(G85,3),2)</f>
      </c>
      <c s="36" t="s">
        <v>11405</v>
      </c>
      <c>
        <f>(M85*21)/100</f>
      </c>
      <c t="s">
        <v>27</v>
      </c>
    </row>
    <row r="86" spans="1:5" ht="12.75">
      <c r="A86" s="35" t="s">
        <v>54</v>
      </c>
      <c r="E86" s="39" t="s">
        <v>5</v>
      </c>
    </row>
    <row r="87" spans="1:5" ht="63.75">
      <c r="A87" s="35" t="s">
        <v>55</v>
      </c>
      <c r="E87" s="40" t="s">
        <v>11415</v>
      </c>
    </row>
    <row r="88" spans="1:5" ht="12.75">
      <c r="A88" t="s">
        <v>56</v>
      </c>
      <c r="E88" s="39" t="s">
        <v>5</v>
      </c>
    </row>
    <row r="89" spans="1:16" ht="12.75">
      <c r="A89" t="s">
        <v>49</v>
      </c>
      <c s="34" t="s">
        <v>127</v>
      </c>
      <c s="34" t="s">
        <v>7383</v>
      </c>
      <c s="35" t="s">
        <v>5</v>
      </c>
      <c s="6" t="s">
        <v>9672</v>
      </c>
      <c s="36" t="s">
        <v>819</v>
      </c>
      <c s="37">
        <v>291.6</v>
      </c>
      <c s="36">
        <v>0</v>
      </c>
      <c s="36">
        <f>ROUND(G89*H89,6)</f>
      </c>
      <c r="L89" s="38">
        <v>0</v>
      </c>
      <c s="32">
        <f>ROUND(ROUND(L89,2)*ROUND(G89,3),2)</f>
      </c>
      <c s="36" t="s">
        <v>11405</v>
      </c>
      <c>
        <f>(M89*21)/100</f>
      </c>
      <c t="s">
        <v>27</v>
      </c>
    </row>
    <row r="90" spans="1:5" ht="12.75">
      <c r="A90" s="35" t="s">
        <v>54</v>
      </c>
      <c r="E90" s="39" t="s">
        <v>5</v>
      </c>
    </row>
    <row r="91" spans="1:5" ht="38.25">
      <c r="A91" s="35" t="s">
        <v>55</v>
      </c>
      <c r="E91" s="40" t="s">
        <v>11416</v>
      </c>
    </row>
    <row r="92" spans="1:5" ht="12.75">
      <c r="A92" t="s">
        <v>56</v>
      </c>
      <c r="E92" s="39" t="s">
        <v>5</v>
      </c>
    </row>
    <row r="93" spans="1:16" ht="12.75">
      <c r="A93" t="s">
        <v>49</v>
      </c>
      <c s="34" t="s">
        <v>131</v>
      </c>
      <c s="34" t="s">
        <v>7385</v>
      </c>
      <c s="35" t="s">
        <v>5</v>
      </c>
      <c s="6" t="s">
        <v>11417</v>
      </c>
      <c s="36" t="s">
        <v>1010</v>
      </c>
      <c s="37">
        <v>13.213</v>
      </c>
      <c s="36">
        <v>1.06062</v>
      </c>
      <c s="36">
        <f>ROUND(G93*H93,6)</f>
      </c>
      <c r="L93" s="38">
        <v>0</v>
      </c>
      <c s="32">
        <f>ROUND(ROUND(L93,2)*ROUND(G93,3),2)</f>
      </c>
      <c s="36" t="s">
        <v>11405</v>
      </c>
      <c>
        <f>(M93*21)/100</f>
      </c>
      <c t="s">
        <v>27</v>
      </c>
    </row>
    <row r="94" spans="1:5" ht="12.75">
      <c r="A94" s="35" t="s">
        <v>54</v>
      </c>
      <c r="E94" s="39" t="s">
        <v>5</v>
      </c>
    </row>
    <row r="95" spans="1:5" ht="63.75">
      <c r="A95" s="35" t="s">
        <v>55</v>
      </c>
      <c r="E95" s="40" t="s">
        <v>11418</v>
      </c>
    </row>
    <row r="96" spans="1:5" ht="12.75">
      <c r="A96" t="s">
        <v>56</v>
      </c>
      <c r="E96" s="39" t="s">
        <v>5</v>
      </c>
    </row>
    <row r="97" spans="1:13" ht="12.75">
      <c r="A97" t="s">
        <v>46</v>
      </c>
      <c r="C97" s="31" t="s">
        <v>74</v>
      </c>
      <c r="E97" s="33" t="s">
        <v>6528</v>
      </c>
      <c r="J97" s="32">
        <f>0</f>
      </c>
      <c s="32">
        <f>0</f>
      </c>
      <c s="32">
        <f>0+L98</f>
      </c>
      <c s="32">
        <f>0+M98</f>
      </c>
    </row>
    <row r="98" spans="1:16" ht="25.5">
      <c r="A98" t="s">
        <v>49</v>
      </c>
      <c s="34" t="s">
        <v>135</v>
      </c>
      <c s="34" t="s">
        <v>9930</v>
      </c>
      <c s="35" t="s">
        <v>5</v>
      </c>
      <c s="6" t="s">
        <v>9931</v>
      </c>
      <c s="36" t="s">
        <v>52</v>
      </c>
      <c s="37">
        <v>7.97</v>
      </c>
      <c s="36">
        <v>2.30102</v>
      </c>
      <c s="36">
        <f>ROUND(G98*H98,6)</f>
      </c>
      <c r="L98" s="38">
        <v>0</v>
      </c>
      <c s="32">
        <f>ROUND(ROUND(L98,2)*ROUND(G98,3),2)</f>
      </c>
      <c s="36" t="s">
        <v>11405</v>
      </c>
      <c>
        <f>(M98*21)/100</f>
      </c>
      <c t="s">
        <v>27</v>
      </c>
    </row>
    <row r="99" spans="1:5" ht="12.75">
      <c r="A99" s="35" t="s">
        <v>54</v>
      </c>
      <c r="E99" s="39" t="s">
        <v>5</v>
      </c>
    </row>
    <row r="100" spans="1:5" ht="63.75">
      <c r="A100" s="35" t="s">
        <v>55</v>
      </c>
      <c r="E100" s="40" t="s">
        <v>11419</v>
      </c>
    </row>
    <row r="101" spans="1:5" ht="12.75">
      <c r="A101" t="s">
        <v>56</v>
      </c>
      <c r="E101" s="39" t="s">
        <v>5</v>
      </c>
    </row>
    <row r="102" spans="1:13" ht="12.75">
      <c r="A102" t="s">
        <v>46</v>
      </c>
      <c r="C102" s="31" t="s">
        <v>3444</v>
      </c>
      <c r="E102" s="33" t="s">
        <v>7467</v>
      </c>
      <c r="J102" s="32">
        <f>0</f>
      </c>
      <c s="32">
        <f>0</f>
      </c>
      <c s="32">
        <f>0+L103+L107+L111+L115+L119</f>
      </c>
      <c s="32">
        <f>0+M103+M107+M111+M115+M119</f>
      </c>
    </row>
    <row r="103" spans="1:16" ht="12.75">
      <c r="A103" t="s">
        <v>49</v>
      </c>
      <c s="34" t="s">
        <v>139</v>
      </c>
      <c s="34" t="s">
        <v>7468</v>
      </c>
      <c s="35" t="s">
        <v>5</v>
      </c>
      <c s="6" t="s">
        <v>7469</v>
      </c>
      <c s="36" t="s">
        <v>1010</v>
      </c>
      <c s="37">
        <v>0.112</v>
      </c>
      <c s="36">
        <v>1</v>
      </c>
      <c s="36">
        <f>ROUND(G103*H103,6)</f>
      </c>
      <c r="L103" s="38">
        <v>0</v>
      </c>
      <c s="32">
        <f>ROUND(ROUND(L103,2)*ROUND(G103,3),2)</f>
      </c>
      <c s="36" t="s">
        <v>11405</v>
      </c>
      <c>
        <f>(M103*21)/100</f>
      </c>
      <c t="s">
        <v>27</v>
      </c>
    </row>
    <row r="104" spans="1:5" ht="12.75">
      <c r="A104" s="35" t="s">
        <v>54</v>
      </c>
      <c r="E104" s="39" t="s">
        <v>5</v>
      </c>
    </row>
    <row r="105" spans="1:5" ht="76.5">
      <c r="A105" s="35" t="s">
        <v>55</v>
      </c>
      <c r="E105" s="40" t="s">
        <v>11420</v>
      </c>
    </row>
    <row r="106" spans="1:5" ht="12.75">
      <c r="A106" t="s">
        <v>56</v>
      </c>
      <c r="E106" s="39" t="s">
        <v>5</v>
      </c>
    </row>
    <row r="107" spans="1:16" ht="12.75">
      <c r="A107" t="s">
        <v>49</v>
      </c>
      <c s="34" t="s">
        <v>142</v>
      </c>
      <c s="34" t="s">
        <v>11421</v>
      </c>
      <c s="35" t="s">
        <v>5</v>
      </c>
      <c s="6" t="s">
        <v>11422</v>
      </c>
      <c s="36" t="s">
        <v>1010</v>
      </c>
      <c s="37">
        <v>0.112</v>
      </c>
      <c s="36">
        <v>1</v>
      </c>
      <c s="36">
        <f>ROUND(G107*H107,6)</f>
      </c>
      <c r="L107" s="38">
        <v>0</v>
      </c>
      <c s="32">
        <f>ROUND(ROUND(L107,2)*ROUND(G107,3),2)</f>
      </c>
      <c s="36" t="s">
        <v>11405</v>
      </c>
      <c>
        <f>(M107*21)/100</f>
      </c>
      <c t="s">
        <v>27</v>
      </c>
    </row>
    <row r="108" spans="1:5" ht="12.75">
      <c r="A108" s="35" t="s">
        <v>54</v>
      </c>
      <c r="E108" s="39" t="s">
        <v>5</v>
      </c>
    </row>
    <row r="109" spans="1:5" ht="76.5">
      <c r="A109" s="35" t="s">
        <v>55</v>
      </c>
      <c r="E109" s="40" t="s">
        <v>11420</v>
      </c>
    </row>
    <row r="110" spans="1:5" ht="12.75">
      <c r="A110" t="s">
        <v>56</v>
      </c>
      <c r="E110" s="39" t="s">
        <v>5</v>
      </c>
    </row>
    <row r="111" spans="1:16" ht="12.75">
      <c r="A111" t="s">
        <v>49</v>
      </c>
      <c s="34" t="s">
        <v>146</v>
      </c>
      <c s="34" t="s">
        <v>7477</v>
      </c>
      <c s="35" t="s">
        <v>5</v>
      </c>
      <c s="6" t="s">
        <v>9972</v>
      </c>
      <c s="36" t="s">
        <v>819</v>
      </c>
      <c s="37">
        <v>194.4</v>
      </c>
      <c s="36">
        <v>0</v>
      </c>
      <c s="36">
        <f>ROUND(G111*H111,6)</f>
      </c>
      <c r="L111" s="38">
        <v>0</v>
      </c>
      <c s="32">
        <f>ROUND(ROUND(L111,2)*ROUND(G111,3),2)</f>
      </c>
      <c s="36" t="s">
        <v>11405</v>
      </c>
      <c>
        <f>(M111*21)/100</f>
      </c>
      <c t="s">
        <v>27</v>
      </c>
    </row>
    <row r="112" spans="1:5" ht="12.75">
      <c r="A112" s="35" t="s">
        <v>54</v>
      </c>
      <c r="E112" s="39" t="s">
        <v>5</v>
      </c>
    </row>
    <row r="113" spans="1:5" ht="153">
      <c r="A113" s="35" t="s">
        <v>55</v>
      </c>
      <c r="E113" s="40" t="s">
        <v>11423</v>
      </c>
    </row>
    <row r="114" spans="1:5" ht="12.75">
      <c r="A114" t="s">
        <v>56</v>
      </c>
      <c r="E114" s="39" t="s">
        <v>5</v>
      </c>
    </row>
    <row r="115" spans="1:16" ht="12.75">
      <c r="A115" t="s">
        <v>49</v>
      </c>
      <c s="34" t="s">
        <v>149</v>
      </c>
      <c s="34" t="s">
        <v>7482</v>
      </c>
      <c s="35" t="s">
        <v>5</v>
      </c>
      <c s="6" t="s">
        <v>9975</v>
      </c>
      <c s="36" t="s">
        <v>819</v>
      </c>
      <c s="37">
        <v>466.56</v>
      </c>
      <c s="36">
        <v>0</v>
      </c>
      <c s="36">
        <f>ROUND(G115*H115,6)</f>
      </c>
      <c r="L115" s="38">
        <v>0</v>
      </c>
      <c s="32">
        <f>ROUND(ROUND(L115,2)*ROUND(G115,3),2)</f>
      </c>
      <c s="36" t="s">
        <v>11405</v>
      </c>
      <c>
        <f>(M115*21)/100</f>
      </c>
      <c t="s">
        <v>27</v>
      </c>
    </row>
    <row r="116" spans="1:5" ht="12.75">
      <c r="A116" s="35" t="s">
        <v>54</v>
      </c>
      <c r="E116" s="39" t="s">
        <v>5</v>
      </c>
    </row>
    <row r="117" spans="1:5" ht="153">
      <c r="A117" s="35" t="s">
        <v>55</v>
      </c>
      <c r="E117" s="40" t="s">
        <v>11424</v>
      </c>
    </row>
    <row r="118" spans="1:5" ht="12.75">
      <c r="A118" t="s">
        <v>56</v>
      </c>
      <c r="E118" s="39" t="s">
        <v>5</v>
      </c>
    </row>
    <row r="119" spans="1:16" ht="12.75">
      <c r="A119" t="s">
        <v>49</v>
      </c>
      <c s="34" t="s">
        <v>153</v>
      </c>
      <c s="34" t="s">
        <v>7492</v>
      </c>
      <c s="35" t="s">
        <v>5</v>
      </c>
      <c s="6" t="s">
        <v>9986</v>
      </c>
      <c s="36" t="s">
        <v>1010</v>
      </c>
      <c s="37">
        <v>0.224</v>
      </c>
      <c s="36">
        <v>0</v>
      </c>
      <c s="36">
        <f>ROUND(G119*H119,6)</f>
      </c>
      <c r="L119" s="38">
        <v>0</v>
      </c>
      <c s="32">
        <f>ROUND(ROUND(L119,2)*ROUND(G119,3),2)</f>
      </c>
      <c s="36" t="s">
        <v>11405</v>
      </c>
      <c>
        <f>(M119*21)/100</f>
      </c>
      <c t="s">
        <v>27</v>
      </c>
    </row>
    <row r="120" spans="1:5" ht="12.75">
      <c r="A120" s="35" t="s">
        <v>54</v>
      </c>
      <c r="E120" s="39" t="s">
        <v>5</v>
      </c>
    </row>
    <row r="121" spans="1:5" ht="12.75">
      <c r="A121" s="35" t="s">
        <v>55</v>
      </c>
      <c r="E121" s="40" t="s">
        <v>5</v>
      </c>
    </row>
    <row r="122" spans="1:5" ht="12.75">
      <c r="A122" t="s">
        <v>56</v>
      </c>
      <c r="E122" s="39" t="s">
        <v>5</v>
      </c>
    </row>
    <row r="123" spans="1:13" ht="12.75">
      <c r="A123" t="s">
        <v>46</v>
      </c>
      <c r="C123" s="31" t="s">
        <v>9987</v>
      </c>
      <c r="E123" s="33" t="s">
        <v>9988</v>
      </c>
      <c r="J123" s="32">
        <f>0</f>
      </c>
      <c s="32">
        <f>0</f>
      </c>
      <c s="32">
        <f>0+L124</f>
      </c>
      <c s="32">
        <f>0+M124</f>
      </c>
    </row>
    <row r="124" spans="1:16" ht="25.5">
      <c r="A124" t="s">
        <v>49</v>
      </c>
      <c s="34" t="s">
        <v>158</v>
      </c>
      <c s="34" t="s">
        <v>11425</v>
      </c>
      <c s="35" t="s">
        <v>5</v>
      </c>
      <c s="6" t="s">
        <v>11426</v>
      </c>
      <c s="36" t="s">
        <v>819</v>
      </c>
      <c s="37">
        <v>1306.24</v>
      </c>
      <c s="36">
        <v>0</v>
      </c>
      <c s="36">
        <f>ROUND(G124*H124,6)</f>
      </c>
      <c r="L124" s="38">
        <v>0</v>
      </c>
      <c s="32">
        <f>ROUND(ROUND(L124,2)*ROUND(G124,3),2)</f>
      </c>
      <c s="36" t="s">
        <v>11405</v>
      </c>
      <c>
        <f>(M124*21)/100</f>
      </c>
      <c t="s">
        <v>27</v>
      </c>
    </row>
    <row r="125" spans="1:5" ht="12.75">
      <c r="A125" s="35" t="s">
        <v>54</v>
      </c>
      <c r="E125" s="39" t="s">
        <v>5</v>
      </c>
    </row>
    <row r="126" spans="1:5" ht="51">
      <c r="A126" s="35" t="s">
        <v>55</v>
      </c>
      <c r="E126" s="40" t="s">
        <v>11427</v>
      </c>
    </row>
    <row r="127" spans="1:5" ht="12.75">
      <c r="A127" t="s">
        <v>56</v>
      </c>
      <c r="E127" s="39" t="s">
        <v>5</v>
      </c>
    </row>
    <row r="128" spans="1:13" ht="12.75">
      <c r="A128" t="s">
        <v>46</v>
      </c>
      <c r="C128" s="31" t="s">
        <v>7588</v>
      </c>
      <c r="E128" s="33" t="s">
        <v>7589</v>
      </c>
      <c r="J128" s="32">
        <f>0</f>
      </c>
      <c s="32">
        <f>0</f>
      </c>
      <c s="32">
        <f>0+L129+L133</f>
      </c>
      <c s="32">
        <f>0+M129+M133</f>
      </c>
    </row>
    <row r="129" spans="1:16" ht="12.75">
      <c r="A129" t="s">
        <v>49</v>
      </c>
      <c s="34" t="s">
        <v>162</v>
      </c>
      <c s="34" t="s">
        <v>11428</v>
      </c>
      <c s="35" t="s">
        <v>5</v>
      </c>
      <c s="6" t="s">
        <v>11429</v>
      </c>
      <c s="36" t="s">
        <v>819</v>
      </c>
      <c s="37">
        <v>67.353</v>
      </c>
      <c s="36">
        <v>0</v>
      </c>
      <c s="36">
        <f>ROUND(G129*H129,6)</f>
      </c>
      <c r="L129" s="38">
        <v>0</v>
      </c>
      <c s="32">
        <f>ROUND(ROUND(L129,2)*ROUND(G129,3),2)</f>
      </c>
      <c s="36" t="s">
        <v>11405</v>
      </c>
      <c>
        <f>(M129*21)/100</f>
      </c>
      <c t="s">
        <v>27</v>
      </c>
    </row>
    <row r="130" spans="1:5" ht="12.75">
      <c r="A130" s="35" t="s">
        <v>54</v>
      </c>
      <c r="E130" s="39" t="s">
        <v>5</v>
      </c>
    </row>
    <row r="131" spans="1:5" ht="76.5">
      <c r="A131" s="35" t="s">
        <v>55</v>
      </c>
      <c r="E131" s="40" t="s">
        <v>11430</v>
      </c>
    </row>
    <row r="132" spans="1:5" ht="12.75">
      <c r="A132" t="s">
        <v>56</v>
      </c>
      <c r="E132" s="39" t="s">
        <v>5</v>
      </c>
    </row>
    <row r="133" spans="1:16" ht="12.75">
      <c r="A133" t="s">
        <v>49</v>
      </c>
      <c s="34" t="s">
        <v>166</v>
      </c>
      <c s="34" t="s">
        <v>11431</v>
      </c>
      <c s="35" t="s">
        <v>5</v>
      </c>
      <c s="6" t="s">
        <v>11432</v>
      </c>
      <c s="36" t="s">
        <v>60</v>
      </c>
      <c s="37">
        <v>1632.8</v>
      </c>
      <c s="36">
        <v>0</v>
      </c>
      <c s="36">
        <f>ROUND(G133*H133,6)</f>
      </c>
      <c r="L133" s="38">
        <v>0</v>
      </c>
      <c s="32">
        <f>ROUND(ROUND(L133,2)*ROUND(G133,3),2)</f>
      </c>
      <c s="36" t="s">
        <v>11405</v>
      </c>
      <c>
        <f>(M133*21)/100</f>
      </c>
      <c t="s">
        <v>27</v>
      </c>
    </row>
    <row r="134" spans="1:5" ht="12.75">
      <c r="A134" s="35" t="s">
        <v>54</v>
      </c>
      <c r="E134" s="39" t="s">
        <v>5</v>
      </c>
    </row>
    <row r="135" spans="1:5" ht="76.5">
      <c r="A135" s="35" t="s">
        <v>55</v>
      </c>
      <c r="E135" s="40" t="s">
        <v>11433</v>
      </c>
    </row>
    <row r="136" spans="1:5" ht="12.75">
      <c r="A136" t="s">
        <v>56</v>
      </c>
      <c r="E136" s="39" t="s">
        <v>5</v>
      </c>
    </row>
    <row r="137" spans="1:13" ht="12.75">
      <c r="A137" t="s">
        <v>46</v>
      </c>
      <c r="C137" s="31" t="s">
        <v>8352</v>
      </c>
      <c r="E137" s="33" t="s">
        <v>11434</v>
      </c>
      <c r="J137" s="32">
        <f>0</f>
      </c>
      <c s="32">
        <f>0</f>
      </c>
      <c s="32">
        <f>0+L138+L142+L146+L150+L154+L158+L162+L166+L170+L174+L178+L182+L186+L190+L194+L198+L202+L206+L210+L214+L218+L222+L226+L230+L234+L238+L242</f>
      </c>
      <c s="32">
        <f>0+M138+M142+M146+M150+M154+M158+M162+M166+M170+M174+M178+M182+M186+M190+M194+M198+M202+M206+M210+M214+M218+M222+M226+M230+M234+M238+M242</f>
      </c>
    </row>
    <row r="138" spans="1:16" ht="12.75">
      <c r="A138" t="s">
        <v>49</v>
      </c>
      <c s="34" t="s">
        <v>169</v>
      </c>
      <c s="34" t="s">
        <v>11435</v>
      </c>
      <c s="35" t="s">
        <v>5</v>
      </c>
      <c s="6" t="s">
        <v>11436</v>
      </c>
      <c s="36" t="s">
        <v>819</v>
      </c>
      <c s="37">
        <v>1306.24</v>
      </c>
      <c s="36">
        <v>0</v>
      </c>
      <c s="36">
        <f>ROUND(G138*H138,6)</f>
      </c>
      <c r="L138" s="38">
        <v>0</v>
      </c>
      <c s="32">
        <f>ROUND(ROUND(L138,2)*ROUND(G138,3),2)</f>
      </c>
      <c s="36" t="s">
        <v>11405</v>
      </c>
      <c>
        <f>(M138*21)/100</f>
      </c>
      <c t="s">
        <v>27</v>
      </c>
    </row>
    <row r="139" spans="1:5" ht="12.75">
      <c r="A139" s="35" t="s">
        <v>54</v>
      </c>
      <c r="E139" s="39" t="s">
        <v>5</v>
      </c>
    </row>
    <row r="140" spans="1:5" ht="76.5">
      <c r="A140" s="35" t="s">
        <v>55</v>
      </c>
      <c r="E140" s="40" t="s">
        <v>11437</v>
      </c>
    </row>
    <row r="141" spans="1:5" ht="12.75">
      <c r="A141" t="s">
        <v>56</v>
      </c>
      <c r="E141" s="39" t="s">
        <v>5</v>
      </c>
    </row>
    <row r="142" spans="1:16" ht="12.75">
      <c r="A142" t="s">
        <v>49</v>
      </c>
      <c s="34" t="s">
        <v>184</v>
      </c>
      <c s="34" t="s">
        <v>11438</v>
      </c>
      <c s="35" t="s">
        <v>5</v>
      </c>
      <c s="6" t="s">
        <v>11439</v>
      </c>
      <c s="36" t="s">
        <v>60</v>
      </c>
      <c s="37">
        <v>204.1</v>
      </c>
      <c s="36">
        <v>0</v>
      </c>
      <c s="36">
        <f>ROUND(G142*H142,6)</f>
      </c>
      <c r="L142" s="38">
        <v>0</v>
      </c>
      <c s="32">
        <f>ROUND(ROUND(L142,2)*ROUND(G142,3),2)</f>
      </c>
      <c s="36" t="s">
        <v>11405</v>
      </c>
      <c>
        <f>(M142*21)/100</f>
      </c>
      <c t="s">
        <v>27</v>
      </c>
    </row>
    <row r="143" spans="1:5" ht="12.75">
      <c r="A143" s="35" t="s">
        <v>54</v>
      </c>
      <c r="E143" s="39" t="s">
        <v>5</v>
      </c>
    </row>
    <row r="144" spans="1:5" ht="76.5">
      <c r="A144" s="35" t="s">
        <v>55</v>
      </c>
      <c r="E144" s="40" t="s">
        <v>11440</v>
      </c>
    </row>
    <row r="145" spans="1:5" ht="12.75">
      <c r="A145" t="s">
        <v>56</v>
      </c>
      <c r="E145" s="39" t="s">
        <v>5</v>
      </c>
    </row>
    <row r="146" spans="1:16" ht="12.75">
      <c r="A146" t="s">
        <v>49</v>
      </c>
      <c s="34" t="s">
        <v>189</v>
      </c>
      <c s="34" t="s">
        <v>11441</v>
      </c>
      <c s="35" t="s">
        <v>5</v>
      </c>
      <c s="6" t="s">
        <v>11442</v>
      </c>
      <c s="36" t="s">
        <v>60</v>
      </c>
      <c s="37">
        <v>40</v>
      </c>
      <c s="36">
        <v>0</v>
      </c>
      <c s="36">
        <f>ROUND(G146*H146,6)</f>
      </c>
      <c r="L146" s="38">
        <v>0</v>
      </c>
      <c s="32">
        <f>ROUND(ROUND(L146,2)*ROUND(G146,3),2)</f>
      </c>
      <c s="36" t="s">
        <v>11405</v>
      </c>
      <c>
        <f>(M146*21)/100</f>
      </c>
      <c t="s">
        <v>27</v>
      </c>
    </row>
    <row r="147" spans="1:5" ht="12.75">
      <c r="A147" s="35" t="s">
        <v>54</v>
      </c>
      <c r="E147" s="39" t="s">
        <v>5</v>
      </c>
    </row>
    <row r="148" spans="1:5" ht="76.5">
      <c r="A148" s="35" t="s">
        <v>55</v>
      </c>
      <c r="E148" s="40" t="s">
        <v>11443</v>
      </c>
    </row>
    <row r="149" spans="1:5" ht="12.75">
      <c r="A149" t="s">
        <v>56</v>
      </c>
      <c r="E149" s="39" t="s">
        <v>5</v>
      </c>
    </row>
    <row r="150" spans="1:16" ht="12.75">
      <c r="A150" t="s">
        <v>49</v>
      </c>
      <c s="34" t="s">
        <v>193</v>
      </c>
      <c s="34" t="s">
        <v>11444</v>
      </c>
      <c s="35" t="s">
        <v>5</v>
      </c>
      <c s="6" t="s">
        <v>11445</v>
      </c>
      <c s="36" t="s">
        <v>60</v>
      </c>
      <c s="37">
        <v>210</v>
      </c>
      <c s="36">
        <v>0</v>
      </c>
      <c s="36">
        <f>ROUND(G150*H150,6)</f>
      </c>
      <c r="L150" s="38">
        <v>0</v>
      </c>
      <c s="32">
        <f>ROUND(ROUND(L150,2)*ROUND(G150,3),2)</f>
      </c>
      <c s="36" t="s">
        <v>85</v>
      </c>
      <c>
        <f>(M150*21)/100</f>
      </c>
      <c t="s">
        <v>27</v>
      </c>
    </row>
    <row r="151" spans="1:5" ht="12.75">
      <c r="A151" s="35" t="s">
        <v>54</v>
      </c>
      <c r="E151" s="39" t="s">
        <v>5</v>
      </c>
    </row>
    <row r="152" spans="1:5" ht="25.5">
      <c r="A152" s="35" t="s">
        <v>55</v>
      </c>
      <c r="E152" s="40" t="s">
        <v>11446</v>
      </c>
    </row>
    <row r="153" spans="1:5" ht="12.75">
      <c r="A153" t="s">
        <v>56</v>
      </c>
      <c r="E153" s="39" t="s">
        <v>5</v>
      </c>
    </row>
    <row r="154" spans="1:16" ht="25.5">
      <c r="A154" t="s">
        <v>49</v>
      </c>
      <c s="34" t="s">
        <v>197</v>
      </c>
      <c s="34" t="s">
        <v>11447</v>
      </c>
      <c s="35" t="s">
        <v>5</v>
      </c>
      <c s="6" t="s">
        <v>11448</v>
      </c>
      <c s="36" t="s">
        <v>60</v>
      </c>
      <c s="37">
        <v>81</v>
      </c>
      <c s="36">
        <v>0</v>
      </c>
      <c s="36">
        <f>ROUND(G154*H154,6)</f>
      </c>
      <c r="L154" s="38">
        <v>0</v>
      </c>
      <c s="32">
        <f>ROUND(ROUND(L154,2)*ROUND(G154,3),2)</f>
      </c>
      <c s="36" t="s">
        <v>85</v>
      </c>
      <c>
        <f>(M154*21)/100</f>
      </c>
      <c t="s">
        <v>27</v>
      </c>
    </row>
    <row r="155" spans="1:5" ht="12.75">
      <c r="A155" s="35" t="s">
        <v>54</v>
      </c>
      <c r="E155" s="39" t="s">
        <v>5</v>
      </c>
    </row>
    <row r="156" spans="1:5" ht="38.25">
      <c r="A156" s="35" t="s">
        <v>55</v>
      </c>
      <c r="E156" s="40" t="s">
        <v>11449</v>
      </c>
    </row>
    <row r="157" spans="1:5" ht="12.75">
      <c r="A157" t="s">
        <v>56</v>
      </c>
      <c r="E157" s="39" t="s">
        <v>5</v>
      </c>
    </row>
    <row r="158" spans="1:16" ht="12.75">
      <c r="A158" t="s">
        <v>49</v>
      </c>
      <c s="34" t="s">
        <v>201</v>
      </c>
      <c s="34" t="s">
        <v>11450</v>
      </c>
      <c s="35" t="s">
        <v>5</v>
      </c>
      <c s="6" t="s">
        <v>11451</v>
      </c>
      <c s="36" t="s">
        <v>819</v>
      </c>
      <c s="37">
        <v>1483.2</v>
      </c>
      <c s="36">
        <v>0</v>
      </c>
      <c s="36">
        <f>ROUND(G158*H158,6)</f>
      </c>
      <c r="L158" s="38">
        <v>0</v>
      </c>
      <c s="32">
        <f>ROUND(ROUND(L158,2)*ROUND(G158,3),2)</f>
      </c>
      <c s="36" t="s">
        <v>85</v>
      </c>
      <c>
        <f>(M158*21)/100</f>
      </c>
      <c t="s">
        <v>27</v>
      </c>
    </row>
    <row r="159" spans="1:5" ht="12.75">
      <c r="A159" s="35" t="s">
        <v>54</v>
      </c>
      <c r="E159" s="39" t="s">
        <v>5</v>
      </c>
    </row>
    <row r="160" spans="1:5" ht="25.5">
      <c r="A160" s="35" t="s">
        <v>55</v>
      </c>
      <c r="E160" s="40" t="s">
        <v>11452</v>
      </c>
    </row>
    <row r="161" spans="1:5" ht="25.5">
      <c r="A161" t="s">
        <v>56</v>
      </c>
      <c r="E161" s="39" t="s">
        <v>11453</v>
      </c>
    </row>
    <row r="162" spans="1:16" ht="12.75">
      <c r="A162" t="s">
        <v>49</v>
      </c>
      <c s="34" t="s">
        <v>205</v>
      </c>
      <c s="34" t="s">
        <v>11454</v>
      </c>
      <c s="35" t="s">
        <v>5</v>
      </c>
      <c s="6" t="s">
        <v>11455</v>
      </c>
      <c s="36" t="s">
        <v>819</v>
      </c>
      <c s="37">
        <v>1483.2</v>
      </c>
      <c s="36">
        <v>0</v>
      </c>
      <c s="36">
        <f>ROUND(G162*H162,6)</f>
      </c>
      <c r="L162" s="38">
        <v>0</v>
      </c>
      <c s="32">
        <f>ROUND(ROUND(L162,2)*ROUND(G162,3),2)</f>
      </c>
      <c s="36" t="s">
        <v>85</v>
      </c>
      <c>
        <f>(M162*21)/100</f>
      </c>
      <c t="s">
        <v>27</v>
      </c>
    </row>
    <row r="163" spans="1:5" ht="12.75">
      <c r="A163" s="35" t="s">
        <v>54</v>
      </c>
      <c r="E163" s="39" t="s">
        <v>5</v>
      </c>
    </row>
    <row r="164" spans="1:5" ht="25.5">
      <c r="A164" s="35" t="s">
        <v>55</v>
      </c>
      <c r="E164" s="40" t="s">
        <v>11452</v>
      </c>
    </row>
    <row r="165" spans="1:5" ht="25.5">
      <c r="A165" t="s">
        <v>56</v>
      </c>
      <c r="E165" s="39" t="s">
        <v>11456</v>
      </c>
    </row>
    <row r="166" spans="1:16" ht="12.75">
      <c r="A166" t="s">
        <v>49</v>
      </c>
      <c s="34" t="s">
        <v>209</v>
      </c>
      <c s="34" t="s">
        <v>11457</v>
      </c>
      <c s="35" t="s">
        <v>5</v>
      </c>
      <c s="6" t="s">
        <v>11458</v>
      </c>
      <c s="36" t="s">
        <v>68</v>
      </c>
      <c s="37">
        <v>1</v>
      </c>
      <c s="36">
        <v>0</v>
      </c>
      <c s="36">
        <f>ROUND(G166*H166,6)</f>
      </c>
      <c r="L166" s="38">
        <v>0</v>
      </c>
      <c s="32">
        <f>ROUND(ROUND(L166,2)*ROUND(G166,3),2)</f>
      </c>
      <c s="36" t="s">
        <v>85</v>
      </c>
      <c>
        <f>(M166*21)/100</f>
      </c>
      <c t="s">
        <v>27</v>
      </c>
    </row>
    <row r="167" spans="1:5" ht="12.75">
      <c r="A167" s="35" t="s">
        <v>54</v>
      </c>
      <c r="E167" s="39" t="s">
        <v>5</v>
      </c>
    </row>
    <row r="168" spans="1:5" ht="25.5">
      <c r="A168" s="35" t="s">
        <v>55</v>
      </c>
      <c r="E168" s="40" t="s">
        <v>11364</v>
      </c>
    </row>
    <row r="169" spans="1:5" ht="25.5">
      <c r="A169" t="s">
        <v>56</v>
      </c>
      <c r="E169" s="39" t="s">
        <v>11459</v>
      </c>
    </row>
    <row r="170" spans="1:16" ht="12.75">
      <c r="A170" t="s">
        <v>49</v>
      </c>
      <c s="34" t="s">
        <v>213</v>
      </c>
      <c s="34" t="s">
        <v>11460</v>
      </c>
      <c s="35" t="s">
        <v>5</v>
      </c>
      <c s="6" t="s">
        <v>11461</v>
      </c>
      <c s="36" t="s">
        <v>60</v>
      </c>
      <c s="37">
        <v>413</v>
      </c>
      <c s="36">
        <v>0</v>
      </c>
      <c s="36">
        <f>ROUND(G170*H170,6)</f>
      </c>
      <c r="L170" s="38">
        <v>0</v>
      </c>
      <c s="32">
        <f>ROUND(ROUND(L170,2)*ROUND(G170,3),2)</f>
      </c>
      <c s="36" t="s">
        <v>85</v>
      </c>
      <c>
        <f>(M170*21)/100</f>
      </c>
      <c t="s">
        <v>27</v>
      </c>
    </row>
    <row r="171" spans="1:5" ht="12.75">
      <c r="A171" s="35" t="s">
        <v>54</v>
      </c>
      <c r="E171" s="39" t="s">
        <v>5</v>
      </c>
    </row>
    <row r="172" spans="1:5" ht="25.5">
      <c r="A172" s="35" t="s">
        <v>55</v>
      </c>
      <c r="E172" s="40" t="s">
        <v>11462</v>
      </c>
    </row>
    <row r="173" spans="1:5" ht="38.25">
      <c r="A173" t="s">
        <v>56</v>
      </c>
      <c r="E173" s="39" t="s">
        <v>11463</v>
      </c>
    </row>
    <row r="174" spans="1:16" ht="12.75">
      <c r="A174" t="s">
        <v>49</v>
      </c>
      <c s="34" t="s">
        <v>217</v>
      </c>
      <c s="34" t="s">
        <v>11464</v>
      </c>
      <c s="35" t="s">
        <v>5</v>
      </c>
      <c s="6" t="s">
        <v>11465</v>
      </c>
      <c s="36" t="s">
        <v>60</v>
      </c>
      <c s="37">
        <v>413</v>
      </c>
      <c s="36">
        <v>0</v>
      </c>
      <c s="36">
        <f>ROUND(G174*H174,6)</f>
      </c>
      <c r="L174" s="38">
        <v>0</v>
      </c>
      <c s="32">
        <f>ROUND(ROUND(L174,2)*ROUND(G174,3),2)</f>
      </c>
      <c s="36" t="s">
        <v>85</v>
      </c>
      <c>
        <f>(M174*21)/100</f>
      </c>
      <c t="s">
        <v>27</v>
      </c>
    </row>
    <row r="175" spans="1:5" ht="12.75">
      <c r="A175" s="35" t="s">
        <v>54</v>
      </c>
      <c r="E175" s="39" t="s">
        <v>5</v>
      </c>
    </row>
    <row r="176" spans="1:5" ht="25.5">
      <c r="A176" s="35" t="s">
        <v>55</v>
      </c>
      <c r="E176" s="40" t="s">
        <v>11462</v>
      </c>
    </row>
    <row r="177" spans="1:5" ht="38.25">
      <c r="A177" t="s">
        <v>56</v>
      </c>
      <c r="E177" s="39" t="s">
        <v>11466</v>
      </c>
    </row>
    <row r="178" spans="1:16" ht="12.75">
      <c r="A178" t="s">
        <v>49</v>
      </c>
      <c s="34" t="s">
        <v>221</v>
      </c>
      <c s="34" t="s">
        <v>11467</v>
      </c>
      <c s="35" t="s">
        <v>5</v>
      </c>
      <c s="6" t="s">
        <v>11468</v>
      </c>
      <c s="36" t="s">
        <v>819</v>
      </c>
      <c s="37">
        <v>1709.82</v>
      </c>
      <c s="36">
        <v>0</v>
      </c>
      <c s="36">
        <f>ROUND(G178*H178,6)</f>
      </c>
      <c r="L178" s="38">
        <v>0</v>
      </c>
      <c s="32">
        <f>ROUND(ROUND(L178,2)*ROUND(G178,3),2)</f>
      </c>
      <c s="36" t="s">
        <v>85</v>
      </c>
      <c>
        <f>(M178*21)/100</f>
      </c>
      <c t="s">
        <v>27</v>
      </c>
    </row>
    <row r="179" spans="1:5" ht="12.75">
      <c r="A179" s="35" t="s">
        <v>54</v>
      </c>
      <c r="E179" s="39" t="s">
        <v>5</v>
      </c>
    </row>
    <row r="180" spans="1:5" ht="25.5">
      <c r="A180" s="35" t="s">
        <v>55</v>
      </c>
      <c r="E180" s="40" t="s">
        <v>11469</v>
      </c>
    </row>
    <row r="181" spans="1:5" ht="25.5">
      <c r="A181" t="s">
        <v>56</v>
      </c>
      <c r="E181" s="39" t="s">
        <v>11470</v>
      </c>
    </row>
    <row r="182" spans="1:16" ht="12.75">
      <c r="A182" t="s">
        <v>49</v>
      </c>
      <c s="34" t="s">
        <v>225</v>
      </c>
      <c s="34" t="s">
        <v>11471</v>
      </c>
      <c s="35" t="s">
        <v>5</v>
      </c>
      <c s="6" t="s">
        <v>11472</v>
      </c>
      <c s="36" t="s">
        <v>819</v>
      </c>
      <c s="37">
        <v>1709.82</v>
      </c>
      <c s="36">
        <v>0</v>
      </c>
      <c s="36">
        <f>ROUND(G182*H182,6)</f>
      </c>
      <c r="L182" s="38">
        <v>0</v>
      </c>
      <c s="32">
        <f>ROUND(ROUND(L182,2)*ROUND(G182,3),2)</f>
      </c>
      <c s="36" t="s">
        <v>85</v>
      </c>
      <c>
        <f>(M182*21)/100</f>
      </c>
      <c t="s">
        <v>27</v>
      </c>
    </row>
    <row r="183" spans="1:5" ht="12.75">
      <c r="A183" s="35" t="s">
        <v>54</v>
      </c>
      <c r="E183" s="39" t="s">
        <v>5</v>
      </c>
    </row>
    <row r="184" spans="1:5" ht="25.5">
      <c r="A184" s="35" t="s">
        <v>55</v>
      </c>
      <c r="E184" s="40" t="s">
        <v>11469</v>
      </c>
    </row>
    <row r="185" spans="1:5" ht="25.5">
      <c r="A185" t="s">
        <v>56</v>
      </c>
      <c r="E185" s="39" t="s">
        <v>11473</v>
      </c>
    </row>
    <row r="186" spans="1:16" ht="12.75">
      <c r="A186" t="s">
        <v>49</v>
      </c>
      <c s="34" t="s">
        <v>229</v>
      </c>
      <c s="34" t="s">
        <v>11474</v>
      </c>
      <c s="35" t="s">
        <v>5</v>
      </c>
      <c s="6" t="s">
        <v>11475</v>
      </c>
      <c s="36" t="s">
        <v>819</v>
      </c>
      <c s="37">
        <v>1705.02</v>
      </c>
      <c s="36">
        <v>0</v>
      </c>
      <c s="36">
        <f>ROUND(G186*H186,6)</f>
      </c>
      <c r="L186" s="38">
        <v>0</v>
      </c>
      <c s="32">
        <f>ROUND(ROUND(L186,2)*ROUND(G186,3),2)</f>
      </c>
      <c s="36" t="s">
        <v>85</v>
      </c>
      <c>
        <f>(M186*21)/100</f>
      </c>
      <c t="s">
        <v>27</v>
      </c>
    </row>
    <row r="187" spans="1:5" ht="12.75">
      <c r="A187" s="35" t="s">
        <v>54</v>
      </c>
      <c r="E187" s="39" t="s">
        <v>5</v>
      </c>
    </row>
    <row r="188" spans="1:5" ht="25.5">
      <c r="A188" s="35" t="s">
        <v>55</v>
      </c>
      <c r="E188" s="40" t="s">
        <v>11476</v>
      </c>
    </row>
    <row r="189" spans="1:5" ht="38.25">
      <c r="A189" t="s">
        <v>56</v>
      </c>
      <c r="E189" s="39" t="s">
        <v>11477</v>
      </c>
    </row>
    <row r="190" spans="1:16" ht="12.75">
      <c r="A190" t="s">
        <v>49</v>
      </c>
      <c s="34" t="s">
        <v>233</v>
      </c>
      <c s="34" t="s">
        <v>11478</v>
      </c>
      <c s="35" t="s">
        <v>5</v>
      </c>
      <c s="6" t="s">
        <v>11479</v>
      </c>
      <c s="36" t="s">
        <v>819</v>
      </c>
      <c s="37">
        <v>1705.02</v>
      </c>
      <c s="36">
        <v>0</v>
      </c>
      <c s="36">
        <f>ROUND(G190*H190,6)</f>
      </c>
      <c r="L190" s="38">
        <v>0</v>
      </c>
      <c s="32">
        <f>ROUND(ROUND(L190,2)*ROUND(G190,3),2)</f>
      </c>
      <c s="36" t="s">
        <v>85</v>
      </c>
      <c>
        <f>(M190*21)/100</f>
      </c>
      <c t="s">
        <v>27</v>
      </c>
    </row>
    <row r="191" spans="1:5" ht="12.75">
      <c r="A191" s="35" t="s">
        <v>54</v>
      </c>
      <c r="E191" s="39" t="s">
        <v>5</v>
      </c>
    </row>
    <row r="192" spans="1:5" ht="25.5">
      <c r="A192" s="35" t="s">
        <v>55</v>
      </c>
      <c r="E192" s="40" t="s">
        <v>11476</v>
      </c>
    </row>
    <row r="193" spans="1:5" ht="38.25">
      <c r="A193" t="s">
        <v>56</v>
      </c>
      <c r="E193" s="39" t="s">
        <v>11480</v>
      </c>
    </row>
    <row r="194" spans="1:16" ht="12.75">
      <c r="A194" t="s">
        <v>49</v>
      </c>
      <c s="34" t="s">
        <v>237</v>
      </c>
      <c s="34" t="s">
        <v>11481</v>
      </c>
      <c s="35" t="s">
        <v>5</v>
      </c>
      <c s="6" t="s">
        <v>11482</v>
      </c>
      <c s="36" t="s">
        <v>819</v>
      </c>
      <c s="37">
        <v>1705.02</v>
      </c>
      <c s="36">
        <v>0</v>
      </c>
      <c s="36">
        <f>ROUND(G194*H194,6)</f>
      </c>
      <c r="L194" s="38">
        <v>0</v>
      </c>
      <c s="32">
        <f>ROUND(ROUND(L194,2)*ROUND(G194,3),2)</f>
      </c>
      <c s="36" t="s">
        <v>85</v>
      </c>
      <c>
        <f>(M194*21)/100</f>
      </c>
      <c t="s">
        <v>27</v>
      </c>
    </row>
    <row r="195" spans="1:5" ht="12.75">
      <c r="A195" s="35" t="s">
        <v>54</v>
      </c>
      <c r="E195" s="39" t="s">
        <v>5</v>
      </c>
    </row>
    <row r="196" spans="1:5" ht="25.5">
      <c r="A196" s="35" t="s">
        <v>55</v>
      </c>
      <c r="E196" s="40" t="s">
        <v>11476</v>
      </c>
    </row>
    <row r="197" spans="1:5" ht="38.25">
      <c r="A197" t="s">
        <v>56</v>
      </c>
      <c r="E197" s="39" t="s">
        <v>11483</v>
      </c>
    </row>
    <row r="198" spans="1:16" ht="12.75">
      <c r="A198" t="s">
        <v>49</v>
      </c>
      <c s="34" t="s">
        <v>241</v>
      </c>
      <c s="34" t="s">
        <v>11484</v>
      </c>
      <c s="35" t="s">
        <v>5</v>
      </c>
      <c s="6" t="s">
        <v>11485</v>
      </c>
      <c s="36" t="s">
        <v>60</v>
      </c>
      <c s="37">
        <v>268.6</v>
      </c>
      <c s="36">
        <v>0</v>
      </c>
      <c s="36">
        <f>ROUND(G198*H198,6)</f>
      </c>
      <c r="L198" s="38">
        <v>0</v>
      </c>
      <c s="32">
        <f>ROUND(ROUND(L198,2)*ROUND(G198,3),2)</f>
      </c>
      <c s="36" t="s">
        <v>85</v>
      </c>
      <c>
        <f>(M198*21)/100</f>
      </c>
      <c t="s">
        <v>27</v>
      </c>
    </row>
    <row r="199" spans="1:5" ht="12.75">
      <c r="A199" s="35" t="s">
        <v>54</v>
      </c>
      <c r="E199" s="39" t="s">
        <v>5</v>
      </c>
    </row>
    <row r="200" spans="1:5" ht="25.5">
      <c r="A200" s="35" t="s">
        <v>55</v>
      </c>
      <c r="E200" s="40" t="s">
        <v>11486</v>
      </c>
    </row>
    <row r="201" spans="1:5" ht="25.5">
      <c r="A201" t="s">
        <v>56</v>
      </c>
      <c r="E201" s="39" t="s">
        <v>11487</v>
      </c>
    </row>
    <row r="202" spans="1:16" ht="12.75">
      <c r="A202" t="s">
        <v>49</v>
      </c>
      <c s="34" t="s">
        <v>245</v>
      </c>
      <c s="34" t="s">
        <v>11488</v>
      </c>
      <c s="35" t="s">
        <v>5</v>
      </c>
      <c s="6" t="s">
        <v>11489</v>
      </c>
      <c s="36" t="s">
        <v>60</v>
      </c>
      <c s="37">
        <v>268.6</v>
      </c>
      <c s="36">
        <v>0</v>
      </c>
      <c s="36">
        <f>ROUND(G202*H202,6)</f>
      </c>
      <c r="L202" s="38">
        <v>0</v>
      </c>
      <c s="32">
        <f>ROUND(ROUND(L202,2)*ROUND(G202,3),2)</f>
      </c>
      <c s="36" t="s">
        <v>85</v>
      </c>
      <c>
        <f>(M202*21)/100</f>
      </c>
      <c t="s">
        <v>27</v>
      </c>
    </row>
    <row r="203" spans="1:5" ht="12.75">
      <c r="A203" s="35" t="s">
        <v>54</v>
      </c>
      <c r="E203" s="39" t="s">
        <v>5</v>
      </c>
    </row>
    <row r="204" spans="1:5" ht="25.5">
      <c r="A204" s="35" t="s">
        <v>55</v>
      </c>
      <c r="E204" s="40" t="s">
        <v>11486</v>
      </c>
    </row>
    <row r="205" spans="1:5" ht="25.5">
      <c r="A205" t="s">
        <v>56</v>
      </c>
      <c r="E205" s="39" t="s">
        <v>11490</v>
      </c>
    </row>
    <row r="206" spans="1:16" ht="12.75">
      <c r="A206" t="s">
        <v>49</v>
      </c>
      <c s="34" t="s">
        <v>249</v>
      </c>
      <c s="34" t="s">
        <v>11491</v>
      </c>
      <c s="35" t="s">
        <v>5</v>
      </c>
      <c s="6" t="s">
        <v>11492</v>
      </c>
      <c s="36" t="s">
        <v>819</v>
      </c>
      <c s="37">
        <v>4.8</v>
      </c>
      <c s="36">
        <v>0</v>
      </c>
      <c s="36">
        <f>ROUND(G206*H206,6)</f>
      </c>
      <c r="L206" s="38">
        <v>0</v>
      </c>
      <c s="32">
        <f>ROUND(ROUND(L206,2)*ROUND(G206,3),2)</f>
      </c>
      <c s="36" t="s">
        <v>85</v>
      </c>
      <c>
        <f>(M206*21)/100</f>
      </c>
      <c t="s">
        <v>27</v>
      </c>
    </row>
    <row r="207" spans="1:5" ht="12.75">
      <c r="A207" s="35" t="s">
        <v>54</v>
      </c>
      <c r="E207" s="39" t="s">
        <v>5</v>
      </c>
    </row>
    <row r="208" spans="1:5" ht="25.5">
      <c r="A208" s="35" t="s">
        <v>55</v>
      </c>
      <c r="E208" s="40" t="s">
        <v>11493</v>
      </c>
    </row>
    <row r="209" spans="1:5" ht="38.25">
      <c r="A209" t="s">
        <v>56</v>
      </c>
      <c r="E209" s="39" t="s">
        <v>11494</v>
      </c>
    </row>
    <row r="210" spans="1:16" ht="12.75">
      <c r="A210" t="s">
        <v>49</v>
      </c>
      <c s="34" t="s">
        <v>253</v>
      </c>
      <c s="34" t="s">
        <v>11495</v>
      </c>
      <c s="35" t="s">
        <v>5</v>
      </c>
      <c s="6" t="s">
        <v>11496</v>
      </c>
      <c s="36" t="s">
        <v>819</v>
      </c>
      <c s="37">
        <v>4.8</v>
      </c>
      <c s="36">
        <v>0</v>
      </c>
      <c s="36">
        <f>ROUND(G210*H210,6)</f>
      </c>
      <c r="L210" s="38">
        <v>0</v>
      </c>
      <c s="32">
        <f>ROUND(ROUND(L210,2)*ROUND(G210,3),2)</f>
      </c>
      <c s="36" t="s">
        <v>85</v>
      </c>
      <c>
        <f>(M210*21)/100</f>
      </c>
      <c t="s">
        <v>27</v>
      </c>
    </row>
    <row r="211" spans="1:5" ht="12.75">
      <c r="A211" s="35" t="s">
        <v>54</v>
      </c>
      <c r="E211" s="39" t="s">
        <v>5</v>
      </c>
    </row>
    <row r="212" spans="1:5" ht="25.5">
      <c r="A212" s="35" t="s">
        <v>55</v>
      </c>
      <c r="E212" s="40" t="s">
        <v>11493</v>
      </c>
    </row>
    <row r="213" spans="1:5" ht="38.25">
      <c r="A213" t="s">
        <v>56</v>
      </c>
      <c r="E213" s="39" t="s">
        <v>11497</v>
      </c>
    </row>
    <row r="214" spans="1:16" ht="12.75">
      <c r="A214" t="s">
        <v>49</v>
      </c>
      <c s="34" t="s">
        <v>257</v>
      </c>
      <c s="34" t="s">
        <v>11498</v>
      </c>
      <c s="35" t="s">
        <v>5</v>
      </c>
      <c s="6" t="s">
        <v>11499</v>
      </c>
      <c s="36" t="s">
        <v>819</v>
      </c>
      <c s="37">
        <v>4.8</v>
      </c>
      <c s="36">
        <v>0</v>
      </c>
      <c s="36">
        <f>ROUND(G214*H214,6)</f>
      </c>
      <c r="L214" s="38">
        <v>0</v>
      </c>
      <c s="32">
        <f>ROUND(ROUND(L214,2)*ROUND(G214,3),2)</f>
      </c>
      <c s="36" t="s">
        <v>85</v>
      </c>
      <c>
        <f>(M214*21)/100</f>
      </c>
      <c t="s">
        <v>27</v>
      </c>
    </row>
    <row r="215" spans="1:5" ht="12.75">
      <c r="A215" s="35" t="s">
        <v>54</v>
      </c>
      <c r="E215" s="39" t="s">
        <v>5</v>
      </c>
    </row>
    <row r="216" spans="1:5" ht="25.5">
      <c r="A216" s="35" t="s">
        <v>55</v>
      </c>
      <c r="E216" s="40" t="s">
        <v>11493</v>
      </c>
    </row>
    <row r="217" spans="1:5" ht="38.25">
      <c r="A217" t="s">
        <v>56</v>
      </c>
      <c r="E217" s="39" t="s">
        <v>11500</v>
      </c>
    </row>
    <row r="218" spans="1:16" ht="12.75">
      <c r="A218" t="s">
        <v>49</v>
      </c>
      <c s="34" t="s">
        <v>261</v>
      </c>
      <c s="34" t="s">
        <v>11501</v>
      </c>
      <c s="35" t="s">
        <v>5</v>
      </c>
      <c s="6" t="s">
        <v>11502</v>
      </c>
      <c s="36" t="s">
        <v>2498</v>
      </c>
      <c s="37">
        <v>6</v>
      </c>
      <c s="36">
        <v>0</v>
      </c>
      <c s="36">
        <f>ROUND(G218*H218,6)</f>
      </c>
      <c r="L218" s="38">
        <v>0</v>
      </c>
      <c s="32">
        <f>ROUND(ROUND(L218,2)*ROUND(G218,3),2)</f>
      </c>
      <c s="36" t="s">
        <v>85</v>
      </c>
      <c>
        <f>(M218*21)/100</f>
      </c>
      <c t="s">
        <v>27</v>
      </c>
    </row>
    <row r="219" spans="1:5" ht="12.75">
      <c r="A219" s="35" t="s">
        <v>54</v>
      </c>
      <c r="E219" s="39" t="s">
        <v>5</v>
      </c>
    </row>
    <row r="220" spans="1:5" ht="25.5">
      <c r="A220" s="35" t="s">
        <v>55</v>
      </c>
      <c r="E220" s="40" t="s">
        <v>11503</v>
      </c>
    </row>
    <row r="221" spans="1:5" ht="38.25">
      <c r="A221" t="s">
        <v>56</v>
      </c>
      <c r="E221" s="39" t="s">
        <v>11504</v>
      </c>
    </row>
    <row r="222" spans="1:16" ht="12.75">
      <c r="A222" t="s">
        <v>49</v>
      </c>
      <c s="34" t="s">
        <v>265</v>
      </c>
      <c s="34" t="s">
        <v>11505</v>
      </c>
      <c s="35" t="s">
        <v>5</v>
      </c>
      <c s="6" t="s">
        <v>11506</v>
      </c>
      <c s="36" t="s">
        <v>2498</v>
      </c>
      <c s="37">
        <v>6</v>
      </c>
      <c s="36">
        <v>0</v>
      </c>
      <c s="36">
        <f>ROUND(G222*H222,6)</f>
      </c>
      <c r="L222" s="38">
        <v>0</v>
      </c>
      <c s="32">
        <f>ROUND(ROUND(L222,2)*ROUND(G222,3),2)</f>
      </c>
      <c s="36" t="s">
        <v>85</v>
      </c>
      <c>
        <f>(M222*21)/100</f>
      </c>
      <c t="s">
        <v>27</v>
      </c>
    </row>
    <row r="223" spans="1:5" ht="12.75">
      <c r="A223" s="35" t="s">
        <v>54</v>
      </c>
      <c r="E223" s="39" t="s">
        <v>5</v>
      </c>
    </row>
    <row r="224" spans="1:5" ht="25.5">
      <c r="A224" s="35" t="s">
        <v>55</v>
      </c>
      <c r="E224" s="40" t="s">
        <v>11503</v>
      </c>
    </row>
    <row r="225" spans="1:5" ht="38.25">
      <c r="A225" t="s">
        <v>56</v>
      </c>
      <c r="E225" s="39" t="s">
        <v>11507</v>
      </c>
    </row>
    <row r="226" spans="1:16" ht="12.75">
      <c r="A226" t="s">
        <v>49</v>
      </c>
      <c s="34" t="s">
        <v>595</v>
      </c>
      <c s="34" t="s">
        <v>11508</v>
      </c>
      <c s="35" t="s">
        <v>5</v>
      </c>
      <c s="6" t="s">
        <v>11509</v>
      </c>
      <c s="36" t="s">
        <v>60</v>
      </c>
      <c s="37">
        <v>413</v>
      </c>
      <c s="36">
        <v>0</v>
      </c>
      <c s="36">
        <f>ROUND(G226*H226,6)</f>
      </c>
      <c r="L226" s="38">
        <v>0</v>
      </c>
      <c s="32">
        <f>ROUND(ROUND(L226,2)*ROUND(G226,3),2)</f>
      </c>
      <c s="36" t="s">
        <v>85</v>
      </c>
      <c>
        <f>(M226*21)/100</f>
      </c>
      <c t="s">
        <v>27</v>
      </c>
    </row>
    <row r="227" spans="1:5" ht="12.75">
      <c r="A227" s="35" t="s">
        <v>54</v>
      </c>
      <c r="E227" s="39" t="s">
        <v>5</v>
      </c>
    </row>
    <row r="228" spans="1:5" ht="25.5">
      <c r="A228" s="35" t="s">
        <v>55</v>
      </c>
      <c r="E228" s="40" t="s">
        <v>11462</v>
      </c>
    </row>
    <row r="229" spans="1:5" ht="38.25">
      <c r="A229" t="s">
        <v>56</v>
      </c>
      <c r="E229" s="39" t="s">
        <v>11510</v>
      </c>
    </row>
    <row r="230" spans="1:16" ht="12.75">
      <c r="A230" t="s">
        <v>49</v>
      </c>
      <c s="34" t="s">
        <v>599</v>
      </c>
      <c s="34" t="s">
        <v>11511</v>
      </c>
      <c s="35" t="s">
        <v>5</v>
      </c>
      <c s="6" t="s">
        <v>11512</v>
      </c>
      <c s="36" t="s">
        <v>60</v>
      </c>
      <c s="37">
        <v>413</v>
      </c>
      <c s="36">
        <v>0</v>
      </c>
      <c s="36">
        <f>ROUND(G230*H230,6)</f>
      </c>
      <c r="L230" s="38">
        <v>0</v>
      </c>
      <c s="32">
        <f>ROUND(ROUND(L230,2)*ROUND(G230,3),2)</f>
      </c>
      <c s="36" t="s">
        <v>85</v>
      </c>
      <c>
        <f>(M230*21)/100</f>
      </c>
      <c t="s">
        <v>27</v>
      </c>
    </row>
    <row r="231" spans="1:5" ht="12.75">
      <c r="A231" s="35" t="s">
        <v>54</v>
      </c>
      <c r="E231" s="39" t="s">
        <v>5</v>
      </c>
    </row>
    <row r="232" spans="1:5" ht="25.5">
      <c r="A232" s="35" t="s">
        <v>55</v>
      </c>
      <c r="E232" s="40" t="s">
        <v>11462</v>
      </c>
    </row>
    <row r="233" spans="1:5" ht="38.25">
      <c r="A233" t="s">
        <v>56</v>
      </c>
      <c r="E233" s="39" t="s">
        <v>11513</v>
      </c>
    </row>
    <row r="234" spans="1:16" ht="12.75">
      <c r="A234" t="s">
        <v>49</v>
      </c>
      <c s="34" t="s">
        <v>269</v>
      </c>
      <c s="34" t="s">
        <v>11514</v>
      </c>
      <c s="35" t="s">
        <v>5</v>
      </c>
      <c s="6" t="s">
        <v>11515</v>
      </c>
      <c s="36" t="s">
        <v>3035</v>
      </c>
      <c s="37">
        <v>2</v>
      </c>
      <c s="36">
        <v>0</v>
      </c>
      <c s="36">
        <f>ROUND(G234*H234,6)</f>
      </c>
      <c r="L234" s="38">
        <v>0</v>
      </c>
      <c s="32">
        <f>ROUND(ROUND(L234,2)*ROUND(G234,3),2)</f>
      </c>
      <c s="36" t="s">
        <v>85</v>
      </c>
      <c>
        <f>(M234*21)/100</f>
      </c>
      <c t="s">
        <v>27</v>
      </c>
    </row>
    <row r="235" spans="1:5" ht="12.75">
      <c r="A235" s="35" t="s">
        <v>54</v>
      </c>
      <c r="E235" s="39" t="s">
        <v>5</v>
      </c>
    </row>
    <row r="236" spans="1:5" ht="25.5">
      <c r="A236" s="35" t="s">
        <v>55</v>
      </c>
      <c r="E236" s="40" t="s">
        <v>11516</v>
      </c>
    </row>
    <row r="237" spans="1:5" ht="12.75">
      <c r="A237" t="s">
        <v>56</v>
      </c>
      <c r="E237" s="39" t="s">
        <v>11517</v>
      </c>
    </row>
    <row r="238" spans="1:16" ht="12.75">
      <c r="A238" t="s">
        <v>49</v>
      </c>
      <c s="34" t="s">
        <v>273</v>
      </c>
      <c s="34" t="s">
        <v>11518</v>
      </c>
      <c s="35" t="s">
        <v>5</v>
      </c>
      <c s="6" t="s">
        <v>11519</v>
      </c>
      <c s="36" t="s">
        <v>60</v>
      </c>
      <c s="37">
        <v>28.8</v>
      </c>
      <c s="36">
        <v>0</v>
      </c>
      <c s="36">
        <f>ROUND(G238*H238,6)</f>
      </c>
      <c r="L238" s="38">
        <v>0</v>
      </c>
      <c s="32">
        <f>ROUND(ROUND(L238,2)*ROUND(G238,3),2)</f>
      </c>
      <c s="36" t="s">
        <v>85</v>
      </c>
      <c>
        <f>(M238*21)/100</f>
      </c>
      <c t="s">
        <v>27</v>
      </c>
    </row>
    <row r="239" spans="1:5" ht="12.75">
      <c r="A239" s="35" t="s">
        <v>54</v>
      </c>
      <c r="E239" s="39" t="s">
        <v>5</v>
      </c>
    </row>
    <row r="240" spans="1:5" ht="25.5">
      <c r="A240" s="35" t="s">
        <v>55</v>
      </c>
      <c r="E240" s="40" t="s">
        <v>11520</v>
      </c>
    </row>
    <row r="241" spans="1:5" ht="25.5">
      <c r="A241" t="s">
        <v>56</v>
      </c>
      <c r="E241" s="39" t="s">
        <v>11521</v>
      </c>
    </row>
    <row r="242" spans="1:16" ht="12.75">
      <c r="A242" t="s">
        <v>49</v>
      </c>
      <c s="34" t="s">
        <v>277</v>
      </c>
      <c s="34" t="s">
        <v>11522</v>
      </c>
      <c s="35" t="s">
        <v>5</v>
      </c>
      <c s="6" t="s">
        <v>11523</v>
      </c>
      <c s="36" t="s">
        <v>60</v>
      </c>
      <c s="37">
        <v>28.8</v>
      </c>
      <c s="36">
        <v>0</v>
      </c>
      <c s="36">
        <f>ROUND(G242*H242,6)</f>
      </c>
      <c r="L242" s="38">
        <v>0</v>
      </c>
      <c s="32">
        <f>ROUND(ROUND(L242,2)*ROUND(G242,3),2)</f>
      </c>
      <c s="36" t="s">
        <v>85</v>
      </c>
      <c>
        <f>(M242*21)/100</f>
      </c>
      <c t="s">
        <v>27</v>
      </c>
    </row>
    <row r="243" spans="1:5" ht="12.75">
      <c r="A243" s="35" t="s">
        <v>54</v>
      </c>
      <c r="E243" s="39" t="s">
        <v>5</v>
      </c>
    </row>
    <row r="244" spans="1:5" ht="25.5">
      <c r="A244" s="35" t="s">
        <v>55</v>
      </c>
      <c r="E244" s="40" t="s">
        <v>11520</v>
      </c>
    </row>
    <row r="245" spans="1:5" ht="25.5">
      <c r="A245" t="s">
        <v>56</v>
      </c>
      <c r="E245" s="39" t="s">
        <v>11524</v>
      </c>
    </row>
    <row r="246" spans="1:13" ht="12.75">
      <c r="A246" t="s">
        <v>46</v>
      </c>
      <c r="C246" s="31" t="s">
        <v>7104</v>
      </c>
      <c r="E246" s="33" t="s">
        <v>11525</v>
      </c>
      <c r="J246" s="32">
        <f>0</f>
      </c>
      <c s="32">
        <f>0</f>
      </c>
      <c s="32">
        <f>0+L247+L251+L255+L259+L263+L267+L271+L275+L279+L283</f>
      </c>
      <c s="32">
        <f>0+M247+M251+M255+M259+M263+M267+M271+M275+M279+M283</f>
      </c>
    </row>
    <row r="247" spans="1:16" ht="25.5">
      <c r="A247" t="s">
        <v>49</v>
      </c>
      <c s="34" t="s">
        <v>281</v>
      </c>
      <c s="34" t="s">
        <v>7266</v>
      </c>
      <c s="35" t="s">
        <v>5</v>
      </c>
      <c s="6" t="s">
        <v>7267</v>
      </c>
      <c s="36" t="s">
        <v>2433</v>
      </c>
      <c s="37">
        <v>20050.784</v>
      </c>
      <c s="36">
        <v>0</v>
      </c>
      <c s="36">
        <f>ROUND(G247*H247,6)</f>
      </c>
      <c r="L247" s="38">
        <v>0</v>
      </c>
      <c s="32">
        <f>ROUND(ROUND(L247,2)*ROUND(G247,3),2)</f>
      </c>
      <c s="36" t="s">
        <v>11405</v>
      </c>
      <c>
        <f>(M247*21)/100</f>
      </c>
      <c t="s">
        <v>27</v>
      </c>
    </row>
    <row r="248" spans="1:5" ht="12.75">
      <c r="A248" s="35" t="s">
        <v>54</v>
      </c>
      <c r="E248" s="39" t="s">
        <v>5</v>
      </c>
    </row>
    <row r="249" spans="1:5" ht="114.75">
      <c r="A249" s="35" t="s">
        <v>55</v>
      </c>
      <c r="E249" s="40" t="s">
        <v>11526</v>
      </c>
    </row>
    <row r="250" spans="1:5" ht="63.75">
      <c r="A250" t="s">
        <v>56</v>
      </c>
      <c r="E250" s="39" t="s">
        <v>11527</v>
      </c>
    </row>
    <row r="251" spans="1:16" ht="12.75">
      <c r="A251" t="s">
        <v>49</v>
      </c>
      <c s="34" t="s">
        <v>285</v>
      </c>
      <c s="34" t="s">
        <v>11528</v>
      </c>
      <c s="35" t="s">
        <v>5</v>
      </c>
      <c s="6" t="s">
        <v>11529</v>
      </c>
      <c s="36" t="s">
        <v>2433</v>
      </c>
      <c s="37">
        <v>155417.2</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11530</v>
      </c>
    </row>
    <row r="255" spans="1:16" ht="12.75">
      <c r="A255" t="s">
        <v>49</v>
      </c>
      <c s="34" t="s">
        <v>289</v>
      </c>
      <c s="34" t="s">
        <v>11531</v>
      </c>
      <c s="35" t="s">
        <v>5</v>
      </c>
      <c s="6" t="s">
        <v>11532</v>
      </c>
      <c s="36" t="s">
        <v>2433</v>
      </c>
      <c s="37">
        <v>155417.2</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2.75">
      <c r="A258" t="s">
        <v>56</v>
      </c>
      <c r="E258" s="39" t="s">
        <v>11533</v>
      </c>
    </row>
    <row r="259" spans="1:16" ht="25.5">
      <c r="A259" t="s">
        <v>49</v>
      </c>
      <c s="34" t="s">
        <v>293</v>
      </c>
      <c s="34" t="s">
        <v>11534</v>
      </c>
      <c s="35" t="s">
        <v>5</v>
      </c>
      <c s="6" t="s">
        <v>11535</v>
      </c>
      <c s="36" t="s">
        <v>819</v>
      </c>
      <c s="37">
        <v>5108.8</v>
      </c>
      <c s="36">
        <v>0</v>
      </c>
      <c s="36">
        <f>ROUND(G259*H259,6)</f>
      </c>
      <c r="L259" s="38">
        <v>0</v>
      </c>
      <c s="32">
        <f>ROUND(ROUND(L259,2)*ROUND(G259,3),2)</f>
      </c>
      <c s="36" t="s">
        <v>85</v>
      </c>
      <c>
        <f>(M259*21)/100</f>
      </c>
      <c t="s">
        <v>27</v>
      </c>
    </row>
    <row r="260" spans="1:5" ht="12.75">
      <c r="A260" s="35" t="s">
        <v>54</v>
      </c>
      <c r="E260" s="39" t="s">
        <v>5</v>
      </c>
    </row>
    <row r="261" spans="1:5" ht="12.75">
      <c r="A261" s="35" t="s">
        <v>55</v>
      </c>
      <c r="E261" s="40" t="s">
        <v>5</v>
      </c>
    </row>
    <row r="262" spans="1:5" ht="12.75">
      <c r="A262" t="s">
        <v>56</v>
      </c>
      <c r="E262" s="39" t="s">
        <v>11536</v>
      </c>
    </row>
    <row r="263" spans="1:16" ht="12.75">
      <c r="A263" t="s">
        <v>49</v>
      </c>
      <c s="34" t="s">
        <v>297</v>
      </c>
      <c s="34" t="s">
        <v>11537</v>
      </c>
      <c s="35" t="s">
        <v>5</v>
      </c>
      <c s="6" t="s">
        <v>11538</v>
      </c>
      <c s="36" t="s">
        <v>819</v>
      </c>
      <c s="37">
        <v>5108.8</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11539</v>
      </c>
    </row>
    <row r="267" spans="1:16" ht="12.75">
      <c r="A267" t="s">
        <v>49</v>
      </c>
      <c s="34" t="s">
        <v>301</v>
      </c>
      <c s="34" t="s">
        <v>11540</v>
      </c>
      <c s="35" t="s">
        <v>5</v>
      </c>
      <c s="6" t="s">
        <v>11541</v>
      </c>
      <c s="36" t="s">
        <v>2498</v>
      </c>
      <c s="37">
        <v>1</v>
      </c>
      <c s="36">
        <v>0</v>
      </c>
      <c s="36">
        <f>ROUND(G267*H267,6)</f>
      </c>
      <c r="L267" s="38">
        <v>0</v>
      </c>
      <c s="32">
        <f>ROUND(ROUND(L267,2)*ROUND(G267,3),2)</f>
      </c>
      <c s="36" t="s">
        <v>85</v>
      </c>
      <c>
        <f>(M267*21)/100</f>
      </c>
      <c t="s">
        <v>27</v>
      </c>
    </row>
    <row r="268" spans="1:5" ht="12.75">
      <c r="A268" s="35" t="s">
        <v>54</v>
      </c>
      <c r="E268" s="39" t="s">
        <v>5</v>
      </c>
    </row>
    <row r="269" spans="1:5" ht="12.75">
      <c r="A269" s="35" t="s">
        <v>55</v>
      </c>
      <c r="E269" s="40" t="s">
        <v>5</v>
      </c>
    </row>
    <row r="270" spans="1:5" ht="38.25">
      <c r="A270" t="s">
        <v>56</v>
      </c>
      <c r="E270" s="39" t="s">
        <v>11542</v>
      </c>
    </row>
    <row r="271" spans="1:16" ht="12.75">
      <c r="A271" t="s">
        <v>49</v>
      </c>
      <c s="34" t="s">
        <v>305</v>
      </c>
      <c s="34" t="s">
        <v>11543</v>
      </c>
      <c s="35" t="s">
        <v>5</v>
      </c>
      <c s="6" t="s">
        <v>11544</v>
      </c>
      <c s="36" t="s">
        <v>2498</v>
      </c>
      <c s="37">
        <v>40</v>
      </c>
      <c s="36">
        <v>0</v>
      </c>
      <c s="36">
        <f>ROUND(G271*H271,6)</f>
      </c>
      <c r="L271" s="38">
        <v>0</v>
      </c>
      <c s="32">
        <f>ROUND(ROUND(L271,2)*ROUND(G271,3),2)</f>
      </c>
      <c s="36" t="s">
        <v>85</v>
      </c>
      <c>
        <f>(M271*21)/100</f>
      </c>
      <c t="s">
        <v>27</v>
      </c>
    </row>
    <row r="272" spans="1:5" ht="12.75">
      <c r="A272" s="35" t="s">
        <v>54</v>
      </c>
      <c r="E272" s="39" t="s">
        <v>5</v>
      </c>
    </row>
    <row r="273" spans="1:5" ht="25.5">
      <c r="A273" s="35" t="s">
        <v>55</v>
      </c>
      <c r="E273" s="40" t="s">
        <v>11545</v>
      </c>
    </row>
    <row r="274" spans="1:5" ht="25.5">
      <c r="A274" t="s">
        <v>56</v>
      </c>
      <c r="E274" s="39" t="s">
        <v>11546</v>
      </c>
    </row>
    <row r="275" spans="1:16" ht="12.75">
      <c r="A275" t="s">
        <v>49</v>
      </c>
      <c s="34" t="s">
        <v>309</v>
      </c>
      <c s="34" t="s">
        <v>11547</v>
      </c>
      <c s="35" t="s">
        <v>5</v>
      </c>
      <c s="6" t="s">
        <v>11548</v>
      </c>
      <c s="36" t="s">
        <v>2498</v>
      </c>
      <c s="37">
        <v>38</v>
      </c>
      <c s="36">
        <v>0</v>
      </c>
      <c s="36">
        <f>ROUND(G275*H275,6)</f>
      </c>
      <c r="L275" s="38">
        <v>0</v>
      </c>
      <c s="32">
        <f>ROUND(ROUND(L275,2)*ROUND(G275,3),2)</f>
      </c>
      <c s="36" t="s">
        <v>85</v>
      </c>
      <c>
        <f>(M275*21)/100</f>
      </c>
      <c t="s">
        <v>27</v>
      </c>
    </row>
    <row r="276" spans="1:5" ht="12.75">
      <c r="A276" s="35" t="s">
        <v>54</v>
      </c>
      <c r="E276" s="39" t="s">
        <v>5</v>
      </c>
    </row>
    <row r="277" spans="1:5" ht="25.5">
      <c r="A277" s="35" t="s">
        <v>55</v>
      </c>
      <c r="E277" s="40" t="s">
        <v>11549</v>
      </c>
    </row>
    <row r="278" spans="1:5" ht="12.75">
      <c r="A278" t="s">
        <v>56</v>
      </c>
      <c r="E278" s="39" t="s">
        <v>11550</v>
      </c>
    </row>
    <row r="279" spans="1:16" ht="25.5">
      <c r="A279" t="s">
        <v>49</v>
      </c>
      <c s="34" t="s">
        <v>313</v>
      </c>
      <c s="34" t="s">
        <v>10272</v>
      </c>
      <c s="35" t="s">
        <v>5</v>
      </c>
      <c s="6" t="s">
        <v>11551</v>
      </c>
      <c s="36" t="s">
        <v>528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11552</v>
      </c>
    </row>
    <row r="282" spans="1:5" ht="12.75">
      <c r="A282" t="s">
        <v>56</v>
      </c>
      <c r="E282" s="39" t="s">
        <v>5</v>
      </c>
    </row>
    <row r="283" spans="1:16" ht="12.75">
      <c r="A283" t="s">
        <v>49</v>
      </c>
      <c s="34" t="s">
        <v>317</v>
      </c>
      <c s="34" t="s">
        <v>11553</v>
      </c>
      <c s="35" t="s">
        <v>5</v>
      </c>
      <c s="6" t="s">
        <v>11554</v>
      </c>
      <c s="36" t="s">
        <v>2433</v>
      </c>
      <c s="37">
        <v>155246.4</v>
      </c>
      <c s="36">
        <v>0</v>
      </c>
      <c s="36">
        <f>ROUND(G283*H283,6)</f>
      </c>
      <c r="L283" s="38">
        <v>0</v>
      </c>
      <c s="32">
        <f>ROUND(ROUND(L283,2)*ROUND(G283,3),2)</f>
      </c>
      <c s="36" t="s">
        <v>85</v>
      </c>
      <c>
        <f>(M283*21)/100</f>
      </c>
      <c t="s">
        <v>27</v>
      </c>
    </row>
    <row r="284" spans="1:5" ht="12.75">
      <c r="A284" s="35" t="s">
        <v>54</v>
      </c>
      <c r="E284" s="39" t="s">
        <v>5</v>
      </c>
    </row>
    <row r="285" spans="1:5" ht="12.75">
      <c r="A285" s="35" t="s">
        <v>55</v>
      </c>
      <c r="E285" s="40" t="s">
        <v>5</v>
      </c>
    </row>
    <row r="286" spans="1:5" ht="12.75">
      <c r="A286" t="s">
        <v>56</v>
      </c>
      <c r="E286" s="39" t="s">
        <v>11555</v>
      </c>
    </row>
    <row r="287" spans="1:13" ht="12.75">
      <c r="A287" t="s">
        <v>46</v>
      </c>
      <c r="C287" s="31" t="s">
        <v>89</v>
      </c>
      <c r="E287" s="33" t="s">
        <v>4323</v>
      </c>
      <c r="J287" s="32">
        <f>0</f>
      </c>
      <c s="32">
        <f>0</f>
      </c>
      <c s="32">
        <f>0+L288+L292+L296+L300+L304+L308+L312+L316+L320+L324</f>
      </c>
      <c s="32">
        <f>0+M288+M292+M296+M300+M304+M308+M312+M316+M320+M324</f>
      </c>
    </row>
    <row r="288" spans="1:16" ht="25.5">
      <c r="A288" t="s">
        <v>49</v>
      </c>
      <c s="34" t="s">
        <v>321</v>
      </c>
      <c s="34" t="s">
        <v>10991</v>
      </c>
      <c s="35" t="s">
        <v>5</v>
      </c>
      <c s="6" t="s">
        <v>11556</v>
      </c>
      <c s="36" t="s">
        <v>819</v>
      </c>
      <c s="37">
        <v>1740</v>
      </c>
      <c s="36">
        <v>0</v>
      </c>
      <c s="36">
        <f>ROUND(G288*H288,6)</f>
      </c>
      <c r="L288" s="38">
        <v>0</v>
      </c>
      <c s="32">
        <f>ROUND(ROUND(L288,2)*ROUND(G288,3),2)</f>
      </c>
      <c s="36" t="s">
        <v>11405</v>
      </c>
      <c>
        <f>(M288*21)/100</f>
      </c>
      <c t="s">
        <v>27</v>
      </c>
    </row>
    <row r="289" spans="1:5" ht="12.75">
      <c r="A289" s="35" t="s">
        <v>54</v>
      </c>
      <c r="E289" s="39" t="s">
        <v>5</v>
      </c>
    </row>
    <row r="290" spans="1:5" ht="51">
      <c r="A290" s="35" t="s">
        <v>55</v>
      </c>
      <c r="E290" s="40" t="s">
        <v>11557</v>
      </c>
    </row>
    <row r="291" spans="1:5" ht="12.75">
      <c r="A291" t="s">
        <v>56</v>
      </c>
      <c r="E291" s="39" t="s">
        <v>5</v>
      </c>
    </row>
    <row r="292" spans="1:16" ht="25.5">
      <c r="A292" t="s">
        <v>49</v>
      </c>
      <c s="34" t="s">
        <v>325</v>
      </c>
      <c s="34" t="s">
        <v>10994</v>
      </c>
      <c s="35" t="s">
        <v>5</v>
      </c>
      <c s="6" t="s">
        <v>11558</v>
      </c>
      <c s="36" t="s">
        <v>819</v>
      </c>
      <c s="37">
        <v>52200</v>
      </c>
      <c s="36">
        <v>0</v>
      </c>
      <c s="36">
        <f>ROUND(G292*H292,6)</f>
      </c>
      <c r="L292" s="38">
        <v>0</v>
      </c>
      <c s="32">
        <f>ROUND(ROUND(L292,2)*ROUND(G292,3),2)</f>
      </c>
      <c s="36" t="s">
        <v>11405</v>
      </c>
      <c>
        <f>(M292*21)/100</f>
      </c>
      <c t="s">
        <v>27</v>
      </c>
    </row>
    <row r="293" spans="1:5" ht="12.75">
      <c r="A293" s="35" t="s">
        <v>54</v>
      </c>
      <c r="E293" s="39" t="s">
        <v>5</v>
      </c>
    </row>
    <row r="294" spans="1:5" ht="51">
      <c r="A294" s="35" t="s">
        <v>55</v>
      </c>
      <c r="E294" s="40" t="s">
        <v>11559</v>
      </c>
    </row>
    <row r="295" spans="1:5" ht="12.75">
      <c r="A295" t="s">
        <v>56</v>
      </c>
      <c r="E295" s="39" t="s">
        <v>5</v>
      </c>
    </row>
    <row r="296" spans="1:16" ht="25.5">
      <c r="A296" t="s">
        <v>49</v>
      </c>
      <c s="34" t="s">
        <v>329</v>
      </c>
      <c s="34" t="s">
        <v>10998</v>
      </c>
      <c s="35" t="s">
        <v>5</v>
      </c>
      <c s="6" t="s">
        <v>11560</v>
      </c>
      <c s="36" t="s">
        <v>819</v>
      </c>
      <c s="37">
        <v>1740</v>
      </c>
      <c s="36">
        <v>0</v>
      </c>
      <c s="36">
        <f>ROUND(G296*H296,6)</f>
      </c>
      <c r="L296" s="38">
        <v>0</v>
      </c>
      <c s="32">
        <f>ROUND(ROUND(L296,2)*ROUND(G296,3),2)</f>
      </c>
      <c s="36" t="s">
        <v>11405</v>
      </c>
      <c>
        <f>(M296*21)/100</f>
      </c>
      <c t="s">
        <v>27</v>
      </c>
    </row>
    <row r="297" spans="1:5" ht="12.75">
      <c r="A297" s="35" t="s">
        <v>54</v>
      </c>
      <c r="E297" s="39" t="s">
        <v>5</v>
      </c>
    </row>
    <row r="298" spans="1:5" ht="38.25">
      <c r="A298" s="35" t="s">
        <v>55</v>
      </c>
      <c r="E298" s="40" t="s">
        <v>11561</v>
      </c>
    </row>
    <row r="299" spans="1:5" ht="12.75">
      <c r="A299" t="s">
        <v>56</v>
      </c>
      <c r="E299" s="39" t="s">
        <v>5</v>
      </c>
    </row>
    <row r="300" spans="1:16" ht="12.75">
      <c r="A300" t="s">
        <v>49</v>
      </c>
      <c s="34" t="s">
        <v>333</v>
      </c>
      <c s="34" t="s">
        <v>7553</v>
      </c>
      <c s="35" t="s">
        <v>5</v>
      </c>
      <c s="6" t="s">
        <v>11562</v>
      </c>
      <c s="36" t="s">
        <v>52</v>
      </c>
      <c s="37">
        <v>84.24</v>
      </c>
      <c s="36">
        <v>0</v>
      </c>
      <c s="36">
        <f>ROUND(G300*H300,6)</f>
      </c>
      <c r="L300" s="38">
        <v>0</v>
      </c>
      <c s="32">
        <f>ROUND(ROUND(L300,2)*ROUND(G300,3),2)</f>
      </c>
      <c s="36" t="s">
        <v>11405</v>
      </c>
      <c>
        <f>(M300*21)/100</f>
      </c>
      <c t="s">
        <v>27</v>
      </c>
    </row>
    <row r="301" spans="1:5" ht="12.75">
      <c r="A301" s="35" t="s">
        <v>54</v>
      </c>
      <c r="E301" s="39" t="s">
        <v>5</v>
      </c>
    </row>
    <row r="302" spans="1:5" ht="76.5">
      <c r="A302" s="35" t="s">
        <v>55</v>
      </c>
      <c r="E302" s="40" t="s">
        <v>11563</v>
      </c>
    </row>
    <row r="303" spans="1:5" ht="12.75">
      <c r="A303" t="s">
        <v>56</v>
      </c>
      <c r="E303" s="39" t="s">
        <v>5</v>
      </c>
    </row>
    <row r="304" spans="1:16" ht="12.75">
      <c r="A304" t="s">
        <v>49</v>
      </c>
      <c s="34" t="s">
        <v>336</v>
      </c>
      <c s="34" t="s">
        <v>11564</v>
      </c>
      <c s="35" t="s">
        <v>5</v>
      </c>
      <c s="6" t="s">
        <v>11565</v>
      </c>
      <c s="36" t="s">
        <v>68</v>
      </c>
      <c s="37">
        <v>20</v>
      </c>
      <c s="36">
        <v>0</v>
      </c>
      <c s="36">
        <f>ROUND(G304*H304,6)</f>
      </c>
      <c r="L304" s="38">
        <v>0</v>
      </c>
      <c s="32">
        <f>ROUND(ROUND(L304,2)*ROUND(G304,3),2)</f>
      </c>
      <c s="36" t="s">
        <v>11405</v>
      </c>
      <c>
        <f>(M304*21)/100</f>
      </c>
      <c t="s">
        <v>27</v>
      </c>
    </row>
    <row r="305" spans="1:5" ht="12.75">
      <c r="A305" s="35" t="s">
        <v>54</v>
      </c>
      <c r="E305" s="39" t="s">
        <v>5</v>
      </c>
    </row>
    <row r="306" spans="1:5" ht="51">
      <c r="A306" s="35" t="s">
        <v>55</v>
      </c>
      <c r="E306" s="40" t="s">
        <v>11566</v>
      </c>
    </row>
    <row r="307" spans="1:5" ht="12.75">
      <c r="A307" t="s">
        <v>56</v>
      </c>
      <c r="E307" s="39" t="s">
        <v>5</v>
      </c>
    </row>
    <row r="308" spans="1:16" ht="12.75">
      <c r="A308" t="s">
        <v>49</v>
      </c>
      <c s="34" t="s">
        <v>341</v>
      </c>
      <c s="34" t="s">
        <v>8876</v>
      </c>
      <c s="35" t="s">
        <v>5</v>
      </c>
      <c s="6" t="s">
        <v>11567</v>
      </c>
      <c s="36" t="s">
        <v>60</v>
      </c>
      <c s="37">
        <v>133.12</v>
      </c>
      <c s="36">
        <v>0.0002</v>
      </c>
      <c s="36">
        <f>ROUND(G308*H308,6)</f>
      </c>
      <c r="L308" s="38">
        <v>0</v>
      </c>
      <c s="32">
        <f>ROUND(ROUND(L308,2)*ROUND(G308,3),2)</f>
      </c>
      <c s="36" t="s">
        <v>11405</v>
      </c>
      <c>
        <f>(M308*21)/100</f>
      </c>
      <c t="s">
        <v>27</v>
      </c>
    </row>
    <row r="309" spans="1:5" ht="12.75">
      <c r="A309" s="35" t="s">
        <v>54</v>
      </c>
      <c r="E309" s="39" t="s">
        <v>5</v>
      </c>
    </row>
    <row r="310" spans="1:5" ht="89.25">
      <c r="A310" s="35" t="s">
        <v>55</v>
      </c>
      <c r="E310" s="40" t="s">
        <v>11568</v>
      </c>
    </row>
    <row r="311" spans="1:5" ht="12.75">
      <c r="A311" t="s">
        <v>56</v>
      </c>
      <c r="E311" s="39" t="s">
        <v>5</v>
      </c>
    </row>
    <row r="312" spans="1:16" ht="12.75">
      <c r="A312" t="s">
        <v>49</v>
      </c>
      <c s="34" t="s">
        <v>345</v>
      </c>
      <c s="34" t="s">
        <v>11569</v>
      </c>
      <c s="35" t="s">
        <v>5</v>
      </c>
      <c s="6" t="s">
        <v>11570</v>
      </c>
      <c s="36" t="s">
        <v>52</v>
      </c>
      <c s="37">
        <v>113.243</v>
      </c>
      <c s="36">
        <v>0.0001</v>
      </c>
      <c s="36">
        <f>ROUND(G312*H312,6)</f>
      </c>
      <c r="L312" s="38">
        <v>0</v>
      </c>
      <c s="32">
        <f>ROUND(ROUND(L312,2)*ROUND(G312,3),2)</f>
      </c>
      <c s="36" t="s">
        <v>11405</v>
      </c>
      <c>
        <f>(M312*21)/100</f>
      </c>
      <c t="s">
        <v>27</v>
      </c>
    </row>
    <row r="313" spans="1:5" ht="12.75">
      <c r="A313" s="35" t="s">
        <v>54</v>
      </c>
      <c r="E313" s="39" t="s">
        <v>5</v>
      </c>
    </row>
    <row r="314" spans="1:5" ht="255">
      <c r="A314" s="35" t="s">
        <v>55</v>
      </c>
      <c r="E314" s="40" t="s">
        <v>11571</v>
      </c>
    </row>
    <row r="315" spans="1:5" ht="12.75">
      <c r="A315" t="s">
        <v>56</v>
      </c>
      <c r="E315" s="39" t="s">
        <v>5</v>
      </c>
    </row>
    <row r="316" spans="1:16" ht="25.5">
      <c r="A316" t="s">
        <v>49</v>
      </c>
      <c s="34" t="s">
        <v>349</v>
      </c>
      <c s="34" t="s">
        <v>11572</v>
      </c>
      <c s="35" t="s">
        <v>5</v>
      </c>
      <c s="6" t="s">
        <v>11573</v>
      </c>
      <c s="36" t="s">
        <v>1010</v>
      </c>
      <c s="37">
        <v>476.292</v>
      </c>
      <c s="36">
        <v>0</v>
      </c>
      <c s="36">
        <f>ROUND(G316*H316,6)</f>
      </c>
      <c r="L316" s="38">
        <v>0</v>
      </c>
      <c s="32">
        <f>ROUND(ROUND(L316,2)*ROUND(G316,3),2)</f>
      </c>
      <c s="36" t="s">
        <v>85</v>
      </c>
      <c>
        <f>(M316*21)/100</f>
      </c>
      <c t="s">
        <v>27</v>
      </c>
    </row>
    <row r="317" spans="1:5" ht="12.75">
      <c r="A317" s="35" t="s">
        <v>54</v>
      </c>
      <c r="E317" s="39" t="s">
        <v>5</v>
      </c>
    </row>
    <row r="318" spans="1:5" ht="51">
      <c r="A318" s="35" t="s">
        <v>55</v>
      </c>
      <c r="E318" s="40" t="s">
        <v>11574</v>
      </c>
    </row>
    <row r="319" spans="1:5" ht="12.75">
      <c r="A319" t="s">
        <v>56</v>
      </c>
      <c r="E319" s="39" t="s">
        <v>5</v>
      </c>
    </row>
    <row r="320" spans="1:16" ht="12.75">
      <c r="A320" t="s">
        <v>49</v>
      </c>
      <c s="34" t="s">
        <v>353</v>
      </c>
      <c s="34" t="s">
        <v>11575</v>
      </c>
      <c s="35" t="s">
        <v>5</v>
      </c>
      <c s="6" t="s">
        <v>11393</v>
      </c>
      <c s="36" t="s">
        <v>528</v>
      </c>
      <c s="37">
        <v>1</v>
      </c>
      <c s="36">
        <v>0</v>
      </c>
      <c s="36">
        <f>ROUND(G320*H320,6)</f>
      </c>
      <c r="L320" s="38">
        <v>0</v>
      </c>
      <c s="32">
        <f>ROUND(ROUND(L320,2)*ROUND(G320,3),2)</f>
      </c>
      <c s="36" t="s">
        <v>85</v>
      </c>
      <c>
        <f>(M320*21)/100</f>
      </c>
      <c t="s">
        <v>27</v>
      </c>
    </row>
    <row r="321" spans="1:5" ht="12.75">
      <c r="A321" s="35" t="s">
        <v>54</v>
      </c>
      <c r="E321" s="39" t="s">
        <v>5</v>
      </c>
    </row>
    <row r="322" spans="1:5" ht="38.25">
      <c r="A322" s="35" t="s">
        <v>55</v>
      </c>
      <c r="E322" s="40" t="s">
        <v>11576</v>
      </c>
    </row>
    <row r="323" spans="1:5" ht="12.75">
      <c r="A323" t="s">
        <v>56</v>
      </c>
      <c r="E323" s="39" t="s">
        <v>5</v>
      </c>
    </row>
    <row r="324" spans="1:16" ht="12.75">
      <c r="A324" t="s">
        <v>49</v>
      </c>
      <c s="34" t="s">
        <v>357</v>
      </c>
      <c s="34" t="s">
        <v>11577</v>
      </c>
      <c s="35" t="s">
        <v>5</v>
      </c>
      <c s="6" t="s">
        <v>11578</v>
      </c>
      <c s="36" t="s">
        <v>528</v>
      </c>
      <c s="37">
        <v>1</v>
      </c>
      <c s="36">
        <v>0</v>
      </c>
      <c s="36">
        <f>ROUND(G324*H324,6)</f>
      </c>
      <c r="L324" s="38">
        <v>0</v>
      </c>
      <c s="32">
        <f>ROUND(ROUND(L324,2)*ROUND(G324,3),2)</f>
      </c>
      <c s="36" t="s">
        <v>85</v>
      </c>
      <c>
        <f>(M324*21)/100</f>
      </c>
      <c t="s">
        <v>27</v>
      </c>
    </row>
    <row r="325" spans="1:5" ht="12.75">
      <c r="A325" s="35" t="s">
        <v>54</v>
      </c>
      <c r="E325" s="39" t="s">
        <v>5</v>
      </c>
    </row>
    <row r="326" spans="1:5" ht="12.75">
      <c r="A326" s="35" t="s">
        <v>55</v>
      </c>
      <c r="E326" s="40" t="s">
        <v>47</v>
      </c>
    </row>
    <row r="327" spans="1:5" ht="12.75">
      <c r="A327" t="s">
        <v>56</v>
      </c>
      <c r="E327" s="39" t="s">
        <v>5</v>
      </c>
    </row>
    <row r="328" spans="1:13" ht="12.75">
      <c r="A328" t="s">
        <v>46</v>
      </c>
      <c r="C328" s="31" t="s">
        <v>1005</v>
      </c>
      <c r="E328" s="33" t="s">
        <v>1006</v>
      </c>
      <c r="J328" s="32">
        <f>0</f>
      </c>
      <c s="32">
        <f>0</f>
      </c>
      <c s="32">
        <f>0+L329+L333+L337+L341+L345</f>
      </c>
      <c s="32">
        <f>0+M329+M333+M337+M341+M345</f>
      </c>
    </row>
    <row r="329" spans="1:16" ht="38.25">
      <c r="A329" t="s">
        <v>49</v>
      </c>
      <c s="34" t="s">
        <v>361</v>
      </c>
      <c s="34" t="s">
        <v>1007</v>
      </c>
      <c s="35" t="s">
        <v>1008</v>
      </c>
      <c s="6" t="s">
        <v>1009</v>
      </c>
      <c s="36" t="s">
        <v>1010</v>
      </c>
      <c s="37">
        <v>153.9</v>
      </c>
      <c s="36">
        <v>0</v>
      </c>
      <c s="36">
        <f>ROUND(G329*H329,6)</f>
      </c>
      <c r="L329" s="38">
        <v>0</v>
      </c>
      <c s="32">
        <f>ROUND(ROUND(L329,2)*ROUND(G329,3),2)</f>
      </c>
      <c s="36" t="s">
        <v>85</v>
      </c>
      <c>
        <f>(M329*21)/100</f>
      </c>
      <c t="s">
        <v>27</v>
      </c>
    </row>
    <row r="330" spans="1:5" ht="12.75">
      <c r="A330" s="35" t="s">
        <v>54</v>
      </c>
      <c r="E330" s="39" t="s">
        <v>1011</v>
      </c>
    </row>
    <row r="331" spans="1:5" ht="51">
      <c r="A331" s="35" t="s">
        <v>55</v>
      </c>
      <c r="E331" s="40" t="s">
        <v>11579</v>
      </c>
    </row>
    <row r="332" spans="1:5" ht="89.25">
      <c r="A332" t="s">
        <v>56</v>
      </c>
      <c r="E332" s="39" t="s">
        <v>1012</v>
      </c>
    </row>
    <row r="333" spans="1:16" ht="38.25">
      <c r="A333" t="s">
        <v>49</v>
      </c>
      <c s="34" t="s">
        <v>365</v>
      </c>
      <c s="34" t="s">
        <v>2721</v>
      </c>
      <c s="35" t="s">
        <v>2722</v>
      </c>
      <c s="6" t="s">
        <v>2723</v>
      </c>
      <c s="36" t="s">
        <v>1010</v>
      </c>
      <c s="37">
        <v>476.292</v>
      </c>
      <c s="36">
        <v>0</v>
      </c>
      <c s="36">
        <f>ROUND(G333*H333,6)</f>
      </c>
      <c r="L333" s="38">
        <v>0</v>
      </c>
      <c s="32">
        <f>ROUND(ROUND(L333,2)*ROUND(G333,3),2)</f>
      </c>
      <c s="36" t="s">
        <v>85</v>
      </c>
      <c>
        <f>(M333*21)/100</f>
      </c>
      <c t="s">
        <v>27</v>
      </c>
    </row>
    <row r="334" spans="1:5" ht="12.75">
      <c r="A334" s="35" t="s">
        <v>54</v>
      </c>
      <c r="E334" s="39" t="s">
        <v>1011</v>
      </c>
    </row>
    <row r="335" spans="1:5" ht="89.25">
      <c r="A335" s="35" t="s">
        <v>55</v>
      </c>
      <c r="E335" s="40" t="s">
        <v>11580</v>
      </c>
    </row>
    <row r="336" spans="1:5" ht="102">
      <c r="A336" t="s">
        <v>56</v>
      </c>
      <c r="E336" s="39" t="s">
        <v>2724</v>
      </c>
    </row>
    <row r="337" spans="1:16" ht="38.25">
      <c r="A337" t="s">
        <v>49</v>
      </c>
      <c s="34" t="s">
        <v>369</v>
      </c>
      <c s="34" t="s">
        <v>7604</v>
      </c>
      <c s="35" t="s">
        <v>7605</v>
      </c>
      <c s="6" t="s">
        <v>7606</v>
      </c>
      <c s="36" t="s">
        <v>1010</v>
      </c>
      <c s="37">
        <v>10.807</v>
      </c>
      <c s="36">
        <v>0</v>
      </c>
      <c s="36">
        <f>ROUND(G337*H337,6)</f>
      </c>
      <c r="L337" s="38">
        <v>0</v>
      </c>
      <c s="32">
        <f>ROUND(ROUND(L337,2)*ROUND(G337,3),2)</f>
      </c>
      <c s="36" t="s">
        <v>85</v>
      </c>
      <c>
        <f>(M337*21)/100</f>
      </c>
      <c t="s">
        <v>27</v>
      </c>
    </row>
    <row r="338" spans="1:5" ht="12.75">
      <c r="A338" s="35" t="s">
        <v>54</v>
      </c>
      <c r="E338" s="39" t="s">
        <v>1011</v>
      </c>
    </row>
    <row r="339" spans="1:5" ht="63.75">
      <c r="A339" s="35" t="s">
        <v>55</v>
      </c>
      <c r="E339" s="40" t="s">
        <v>11581</v>
      </c>
    </row>
    <row r="340" spans="1:5" ht="89.25">
      <c r="A340" t="s">
        <v>56</v>
      </c>
      <c r="E340" s="39" t="s">
        <v>1012</v>
      </c>
    </row>
    <row r="341" spans="1:16" ht="38.25">
      <c r="A341" t="s">
        <v>49</v>
      </c>
      <c s="34" t="s">
        <v>373</v>
      </c>
      <c s="34" t="s">
        <v>5425</v>
      </c>
      <c s="35" t="s">
        <v>5426</v>
      </c>
      <c s="6" t="s">
        <v>5427</v>
      </c>
      <c s="36" t="s">
        <v>1010</v>
      </c>
      <c s="37">
        <v>14.369</v>
      </c>
      <c s="36">
        <v>0</v>
      </c>
      <c s="36">
        <f>ROUND(G341*H341,6)</f>
      </c>
      <c r="L341" s="38">
        <v>0</v>
      </c>
      <c s="32">
        <f>ROUND(ROUND(L341,2)*ROUND(G341,3),2)</f>
      </c>
      <c s="36" t="s">
        <v>85</v>
      </c>
      <c>
        <f>(M341*21)/100</f>
      </c>
      <c t="s">
        <v>27</v>
      </c>
    </row>
    <row r="342" spans="1:5" ht="12.75">
      <c r="A342" s="35" t="s">
        <v>54</v>
      </c>
      <c r="E342" s="39" t="s">
        <v>1011</v>
      </c>
    </row>
    <row r="343" spans="1:5" ht="51">
      <c r="A343" s="35" t="s">
        <v>55</v>
      </c>
      <c r="E343" s="40" t="s">
        <v>11582</v>
      </c>
    </row>
    <row r="344" spans="1:5" ht="89.25">
      <c r="A344" t="s">
        <v>56</v>
      </c>
      <c r="E344" s="39" t="s">
        <v>1012</v>
      </c>
    </row>
    <row r="345" spans="1:16" ht="25.5">
      <c r="A345" t="s">
        <v>49</v>
      </c>
      <c s="34" t="s">
        <v>377</v>
      </c>
      <c s="34" t="s">
        <v>3139</v>
      </c>
      <c s="35" t="s">
        <v>3140</v>
      </c>
      <c s="6" t="s">
        <v>3141</v>
      </c>
      <c s="36" t="s">
        <v>1010</v>
      </c>
      <c s="37">
        <v>20.051</v>
      </c>
      <c s="36">
        <v>0</v>
      </c>
      <c s="36">
        <f>ROUND(G345*H345,6)</f>
      </c>
      <c r="L345" s="38">
        <v>0</v>
      </c>
      <c s="32">
        <f>ROUND(ROUND(L345,2)*ROUND(G345,3),2)</f>
      </c>
      <c s="36" t="s">
        <v>85</v>
      </c>
      <c>
        <f>(M345*21)/100</f>
      </c>
      <c t="s">
        <v>27</v>
      </c>
    </row>
    <row r="346" spans="1:5" ht="12.75">
      <c r="A346" s="35" t="s">
        <v>54</v>
      </c>
      <c r="E346" s="39" t="s">
        <v>1011</v>
      </c>
    </row>
    <row r="347" spans="1:5" ht="38.25">
      <c r="A347" s="35" t="s">
        <v>55</v>
      </c>
      <c r="E347" s="40" t="s">
        <v>11583</v>
      </c>
    </row>
    <row r="348" spans="1:5" ht="12.75">
      <c r="A348" t="s">
        <v>56</v>
      </c>
      <c r="E348" s="39" t="s">
        <v>5</v>
      </c>
    </row>
    <row r="349" spans="1:13" ht="12.75">
      <c r="A349" t="s">
        <v>46</v>
      </c>
      <c r="C349" s="31" t="s">
        <v>3105</v>
      </c>
      <c r="E349" s="33" t="s">
        <v>3106</v>
      </c>
      <c r="J349" s="32">
        <f>0</f>
      </c>
      <c s="32">
        <f>0</f>
      </c>
      <c s="32">
        <f>0+L350</f>
      </c>
      <c s="32">
        <f>0+M350</f>
      </c>
    </row>
    <row r="350" spans="1:16" ht="12.75">
      <c r="A350" t="s">
        <v>49</v>
      </c>
      <c s="34" t="s">
        <v>381</v>
      </c>
      <c s="34" t="s">
        <v>8924</v>
      </c>
      <c s="35" t="s">
        <v>5</v>
      </c>
      <c s="6" t="s">
        <v>10357</v>
      </c>
      <c s="36" t="s">
        <v>1010</v>
      </c>
      <c s="37">
        <v>351.449</v>
      </c>
      <c s="36">
        <v>0</v>
      </c>
      <c s="36">
        <f>ROUND(G350*H350,6)</f>
      </c>
      <c r="L350" s="38">
        <v>0</v>
      </c>
      <c s="32">
        <f>ROUND(ROUND(L350,2)*ROUND(G350,3),2)</f>
      </c>
      <c s="36" t="s">
        <v>11405</v>
      </c>
      <c>
        <f>(M350*21)/100</f>
      </c>
      <c t="s">
        <v>27</v>
      </c>
    </row>
    <row r="351" spans="1:5" ht="12.75">
      <c r="A351" s="35" t="s">
        <v>54</v>
      </c>
      <c r="E351" s="39" t="s">
        <v>5</v>
      </c>
    </row>
    <row r="352" spans="1:5" ht="12.75">
      <c r="A352" s="35" t="s">
        <v>55</v>
      </c>
      <c r="E352" s="40" t="s">
        <v>5</v>
      </c>
    </row>
    <row r="353" spans="1:5" ht="12.75">
      <c r="A353" t="s">
        <v>56</v>
      </c>
      <c r="E3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11356</v>
      </c>
      <c s="41">
        <f>Rekapitulace!C143</f>
      </c>
      <c s="20" t="s">
        <v>0</v>
      </c>
      <c t="s">
        <v>23</v>
      </c>
      <c t="s">
        <v>27</v>
      </c>
    </row>
    <row r="4" spans="1:16" ht="32" customHeight="1">
      <c r="A4" s="24" t="s">
        <v>20</v>
      </c>
      <c s="25" t="s">
        <v>28</v>
      </c>
      <c s="27" t="s">
        <v>11356</v>
      </c>
      <c r="E4" s="26" t="s">
        <v>11357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11586</v>
      </c>
      <c r="E8" s="30" t="s">
        <v>11585</v>
      </c>
      <c r="J8" s="29">
        <f>0+J9+J46+J59+J68+J97+J106+J127+J236+J273+J278</f>
      </c>
      <c s="29">
        <f>0+K9+K46+K59+K68+K97+K106+K127+K236+K273+K278</f>
      </c>
      <c s="29">
        <f>0+L9+L46+L59+L68+L97+L106+L127+L236+L273+L278</f>
      </c>
      <c s="29">
        <f>0+M9+M46+M59+M68+M97+M106+M127+M236+M273+M278</f>
      </c>
    </row>
    <row r="9" spans="1:13" ht="12.75">
      <c r="A9" t="s">
        <v>46</v>
      </c>
      <c r="C9" s="31" t="s">
        <v>1948</v>
      </c>
      <c r="E9" s="33" t="s">
        <v>11361</v>
      </c>
      <c r="J9" s="32">
        <f>0</f>
      </c>
      <c s="32">
        <f>0</f>
      </c>
      <c s="32">
        <f>0+L10+L14+L18+L22+L26+L30+L34+L38+L42</f>
      </c>
      <c s="32">
        <f>0+M10+M14+M18+M22+M26+M30+M34+M38+M42</f>
      </c>
    </row>
    <row r="10" spans="1:16" ht="12.75">
      <c r="A10" t="s">
        <v>49</v>
      </c>
      <c s="34" t="s">
        <v>47</v>
      </c>
      <c s="34" t="s">
        <v>11362</v>
      </c>
      <c s="35" t="s">
        <v>5</v>
      </c>
      <c s="6" t="s">
        <v>11363</v>
      </c>
      <c s="36" t="s">
        <v>3035</v>
      </c>
      <c s="37">
        <v>1</v>
      </c>
      <c s="36">
        <v>0</v>
      </c>
      <c s="36">
        <f>ROUND(G10*H10,6)</f>
      </c>
      <c r="L10" s="38">
        <v>0</v>
      </c>
      <c s="32">
        <f>ROUND(ROUND(L10,2)*ROUND(G10,3),2)</f>
      </c>
      <c s="36" t="s">
        <v>85</v>
      </c>
      <c>
        <f>(M10*21)/100</f>
      </c>
      <c t="s">
        <v>27</v>
      </c>
    </row>
    <row r="11" spans="1:5" ht="12.75">
      <c r="A11" s="35" t="s">
        <v>54</v>
      </c>
      <c r="E11" s="39" t="s">
        <v>5</v>
      </c>
    </row>
    <row r="12" spans="1:5" ht="25.5">
      <c r="A12" s="35" t="s">
        <v>55</v>
      </c>
      <c r="E12" s="40" t="s">
        <v>11364</v>
      </c>
    </row>
    <row r="13" spans="1:5" ht="51">
      <c r="A13" t="s">
        <v>56</v>
      </c>
      <c r="E13" s="39" t="s">
        <v>11365</v>
      </c>
    </row>
    <row r="14" spans="1:16" ht="12.75">
      <c r="A14" t="s">
        <v>49</v>
      </c>
      <c s="34" t="s">
        <v>27</v>
      </c>
      <c s="34" t="s">
        <v>11366</v>
      </c>
      <c s="35" t="s">
        <v>5</v>
      </c>
      <c s="6" t="s">
        <v>11367</v>
      </c>
      <c s="36" t="s">
        <v>3035</v>
      </c>
      <c s="37">
        <v>1</v>
      </c>
      <c s="36">
        <v>0</v>
      </c>
      <c s="36">
        <f>ROUND(G14*H14,6)</f>
      </c>
      <c r="L14" s="38">
        <v>0</v>
      </c>
      <c s="32">
        <f>ROUND(ROUND(L14,2)*ROUND(G14,3),2)</f>
      </c>
      <c s="36" t="s">
        <v>85</v>
      </c>
      <c>
        <f>(M14*21)/100</f>
      </c>
      <c t="s">
        <v>27</v>
      </c>
    </row>
    <row r="15" spans="1:5" ht="12.75">
      <c r="A15" s="35" t="s">
        <v>54</v>
      </c>
      <c r="E15" s="39" t="s">
        <v>5</v>
      </c>
    </row>
    <row r="16" spans="1:5" ht="25.5">
      <c r="A16" s="35" t="s">
        <v>55</v>
      </c>
      <c r="E16" s="40" t="s">
        <v>11364</v>
      </c>
    </row>
    <row r="17" spans="1:5" ht="51">
      <c r="A17" t="s">
        <v>56</v>
      </c>
      <c r="E17" s="39" t="s">
        <v>11368</v>
      </c>
    </row>
    <row r="18" spans="1:16" ht="12.75">
      <c r="A18" t="s">
        <v>49</v>
      </c>
      <c s="34" t="s">
        <v>26</v>
      </c>
      <c s="34" t="s">
        <v>11369</v>
      </c>
      <c s="35" t="s">
        <v>5</v>
      </c>
      <c s="6" t="s">
        <v>11370</v>
      </c>
      <c s="36" t="s">
        <v>3035</v>
      </c>
      <c s="37">
        <v>1</v>
      </c>
      <c s="36">
        <v>0</v>
      </c>
      <c s="36">
        <f>ROUND(G18*H18,6)</f>
      </c>
      <c r="L18" s="38">
        <v>0</v>
      </c>
      <c s="32">
        <f>ROUND(ROUND(L18,2)*ROUND(G18,3),2)</f>
      </c>
      <c s="36" t="s">
        <v>85</v>
      </c>
      <c>
        <f>(M18*21)/100</f>
      </c>
      <c t="s">
        <v>27</v>
      </c>
    </row>
    <row r="19" spans="1:5" ht="12.75">
      <c r="A19" s="35" t="s">
        <v>54</v>
      </c>
      <c r="E19" s="39" t="s">
        <v>5</v>
      </c>
    </row>
    <row r="20" spans="1:5" ht="25.5">
      <c r="A20" s="35" t="s">
        <v>55</v>
      </c>
      <c r="E20" s="40" t="s">
        <v>11364</v>
      </c>
    </row>
    <row r="21" spans="1:5" ht="38.25">
      <c r="A21" t="s">
        <v>56</v>
      </c>
      <c r="E21" s="39" t="s">
        <v>11371</v>
      </c>
    </row>
    <row r="22" spans="1:16" ht="12.75">
      <c r="A22" t="s">
        <v>49</v>
      </c>
      <c s="34" t="s">
        <v>65</v>
      </c>
      <c s="34" t="s">
        <v>11372</v>
      </c>
      <c s="35" t="s">
        <v>5</v>
      </c>
      <c s="6" t="s">
        <v>11373</v>
      </c>
      <c s="36" t="s">
        <v>3035</v>
      </c>
      <c s="37">
        <v>1</v>
      </c>
      <c s="36">
        <v>0</v>
      </c>
      <c s="36">
        <f>ROUND(G22*H22,6)</f>
      </c>
      <c r="L22" s="38">
        <v>0</v>
      </c>
      <c s="32">
        <f>ROUND(ROUND(L22,2)*ROUND(G22,3),2)</f>
      </c>
      <c s="36" t="s">
        <v>85</v>
      </c>
      <c>
        <f>(M22*21)/100</f>
      </c>
      <c t="s">
        <v>27</v>
      </c>
    </row>
    <row r="23" spans="1:5" ht="12.75">
      <c r="A23" s="35" t="s">
        <v>54</v>
      </c>
      <c r="E23" s="39" t="s">
        <v>5</v>
      </c>
    </row>
    <row r="24" spans="1:5" ht="25.5">
      <c r="A24" s="35" t="s">
        <v>55</v>
      </c>
      <c r="E24" s="40" t="s">
        <v>11364</v>
      </c>
    </row>
    <row r="25" spans="1:5" ht="25.5">
      <c r="A25" t="s">
        <v>56</v>
      </c>
      <c r="E25" s="39" t="s">
        <v>11374</v>
      </c>
    </row>
    <row r="26" spans="1:16" ht="12.75">
      <c r="A26" t="s">
        <v>49</v>
      </c>
      <c s="34" t="s">
        <v>70</v>
      </c>
      <c s="34" t="s">
        <v>11375</v>
      </c>
      <c s="35" t="s">
        <v>5</v>
      </c>
      <c s="6" t="s">
        <v>11376</v>
      </c>
      <c s="36" t="s">
        <v>3035</v>
      </c>
      <c s="37">
        <v>1</v>
      </c>
      <c s="36">
        <v>0</v>
      </c>
      <c s="36">
        <f>ROUND(G26*H26,6)</f>
      </c>
      <c r="L26" s="38">
        <v>0</v>
      </c>
      <c s="32">
        <f>ROUND(ROUND(L26,2)*ROUND(G26,3),2)</f>
      </c>
      <c s="36" t="s">
        <v>85</v>
      </c>
      <c>
        <f>(M26*21)/100</f>
      </c>
      <c t="s">
        <v>27</v>
      </c>
    </row>
    <row r="27" spans="1:5" ht="12.75">
      <c r="A27" s="35" t="s">
        <v>54</v>
      </c>
      <c r="E27" s="39" t="s">
        <v>5</v>
      </c>
    </row>
    <row r="28" spans="1:5" ht="25.5">
      <c r="A28" s="35" t="s">
        <v>55</v>
      </c>
      <c r="E28" s="40" t="s">
        <v>11364</v>
      </c>
    </row>
    <row r="29" spans="1:5" ht="12.75">
      <c r="A29" t="s">
        <v>56</v>
      </c>
      <c r="E29" s="39" t="s">
        <v>11377</v>
      </c>
    </row>
    <row r="30" spans="1:16" ht="12.75">
      <c r="A30" t="s">
        <v>49</v>
      </c>
      <c s="34" t="s">
        <v>74</v>
      </c>
      <c s="34" t="s">
        <v>11378</v>
      </c>
      <c s="35" t="s">
        <v>5</v>
      </c>
      <c s="6" t="s">
        <v>11379</v>
      </c>
      <c s="36" t="s">
        <v>3035</v>
      </c>
      <c s="37">
        <v>1</v>
      </c>
      <c s="36">
        <v>0</v>
      </c>
      <c s="36">
        <f>ROUND(G30*H30,6)</f>
      </c>
      <c r="L30" s="38">
        <v>0</v>
      </c>
      <c s="32">
        <f>ROUND(ROUND(L30,2)*ROUND(G30,3),2)</f>
      </c>
      <c s="36" t="s">
        <v>85</v>
      </c>
      <c>
        <f>(M30*21)/100</f>
      </c>
      <c t="s">
        <v>27</v>
      </c>
    </row>
    <row r="31" spans="1:5" ht="12.75">
      <c r="A31" s="35" t="s">
        <v>54</v>
      </c>
      <c r="E31" s="39" t="s">
        <v>5</v>
      </c>
    </row>
    <row r="32" spans="1:5" ht="25.5">
      <c r="A32" s="35" t="s">
        <v>55</v>
      </c>
      <c r="E32" s="40" t="s">
        <v>11364</v>
      </c>
    </row>
    <row r="33" spans="1:5" ht="25.5">
      <c r="A33" t="s">
        <v>56</v>
      </c>
      <c r="E33" s="39" t="s">
        <v>11380</v>
      </c>
    </row>
    <row r="34" spans="1:16" ht="12.75">
      <c r="A34" t="s">
        <v>49</v>
      </c>
      <c s="34" t="s">
        <v>78</v>
      </c>
      <c s="34" t="s">
        <v>11381</v>
      </c>
      <c s="35" t="s">
        <v>5</v>
      </c>
      <c s="6" t="s">
        <v>11382</v>
      </c>
      <c s="36" t="s">
        <v>60</v>
      </c>
      <c s="37">
        <v>127.68</v>
      </c>
      <c s="36">
        <v>0</v>
      </c>
      <c s="36">
        <f>ROUND(G34*H34,6)</f>
      </c>
      <c r="L34" s="38">
        <v>0</v>
      </c>
      <c s="32">
        <f>ROUND(ROUND(L34,2)*ROUND(G34,3),2)</f>
      </c>
      <c s="36" t="s">
        <v>85</v>
      </c>
      <c>
        <f>(M34*21)/100</f>
      </c>
      <c t="s">
        <v>27</v>
      </c>
    </row>
    <row r="35" spans="1:5" ht="12.75">
      <c r="A35" s="35" t="s">
        <v>54</v>
      </c>
      <c r="E35" s="39" t="s">
        <v>5</v>
      </c>
    </row>
    <row r="36" spans="1:5" ht="25.5">
      <c r="A36" s="35" t="s">
        <v>55</v>
      </c>
      <c r="E36" s="40" t="s">
        <v>11587</v>
      </c>
    </row>
    <row r="37" spans="1:5" ht="38.25">
      <c r="A37" t="s">
        <v>56</v>
      </c>
      <c r="E37" s="39" t="s">
        <v>11384</v>
      </c>
    </row>
    <row r="38" spans="1:16" ht="12.75">
      <c r="A38" t="s">
        <v>49</v>
      </c>
      <c s="34" t="s">
        <v>82</v>
      </c>
      <c s="34" t="s">
        <v>11385</v>
      </c>
      <c s="35" t="s">
        <v>5</v>
      </c>
      <c s="6" t="s">
        <v>11386</v>
      </c>
      <c s="36" t="s">
        <v>60</v>
      </c>
      <c s="37">
        <v>127.68</v>
      </c>
      <c s="36">
        <v>0</v>
      </c>
      <c s="36">
        <f>ROUND(G38*H38,6)</f>
      </c>
      <c r="L38" s="38">
        <v>0</v>
      </c>
      <c s="32">
        <f>ROUND(ROUND(L38,2)*ROUND(G38,3),2)</f>
      </c>
      <c s="36" t="s">
        <v>85</v>
      </c>
      <c>
        <f>(M38*21)/100</f>
      </c>
      <c t="s">
        <v>27</v>
      </c>
    </row>
    <row r="39" spans="1:5" ht="12.75">
      <c r="A39" s="35" t="s">
        <v>54</v>
      </c>
      <c r="E39" s="39" t="s">
        <v>5</v>
      </c>
    </row>
    <row r="40" spans="1:5" ht="25.5">
      <c r="A40" s="35" t="s">
        <v>55</v>
      </c>
      <c r="E40" s="40" t="s">
        <v>11587</v>
      </c>
    </row>
    <row r="41" spans="1:5" ht="25.5">
      <c r="A41" t="s">
        <v>56</v>
      </c>
      <c r="E41" s="39" t="s">
        <v>11387</v>
      </c>
    </row>
    <row r="42" spans="1:16" ht="12.75">
      <c r="A42" t="s">
        <v>49</v>
      </c>
      <c s="34" t="s">
        <v>89</v>
      </c>
      <c s="34" t="s">
        <v>11388</v>
      </c>
      <c s="35" t="s">
        <v>5</v>
      </c>
      <c s="6" t="s">
        <v>11389</v>
      </c>
      <c s="36" t="s">
        <v>60</v>
      </c>
      <c s="37">
        <v>127.68</v>
      </c>
      <c s="36">
        <v>0</v>
      </c>
      <c s="36">
        <f>ROUND(G42*H42,6)</f>
      </c>
      <c r="L42" s="38">
        <v>0</v>
      </c>
      <c s="32">
        <f>ROUND(ROUND(L42,2)*ROUND(G42,3),2)</f>
      </c>
      <c s="36" t="s">
        <v>85</v>
      </c>
      <c>
        <f>(M42*21)/100</f>
      </c>
      <c t="s">
        <v>27</v>
      </c>
    </row>
    <row r="43" spans="1:5" ht="12.75">
      <c r="A43" s="35" t="s">
        <v>54</v>
      </c>
      <c r="E43" s="39" t="s">
        <v>5</v>
      </c>
    </row>
    <row r="44" spans="1:5" ht="25.5">
      <c r="A44" s="35" t="s">
        <v>55</v>
      </c>
      <c r="E44" s="40" t="s">
        <v>11587</v>
      </c>
    </row>
    <row r="45" spans="1:5" ht="12.75">
      <c r="A45" t="s">
        <v>56</v>
      </c>
      <c r="E45" s="39" t="s">
        <v>11390</v>
      </c>
    </row>
    <row r="46" spans="1:13" ht="12.75">
      <c r="A46" t="s">
        <v>46</v>
      </c>
      <c r="C46" s="31" t="s">
        <v>4098</v>
      </c>
      <c r="E46" s="33" t="s">
        <v>11391</v>
      </c>
      <c r="J46" s="32">
        <f>0</f>
      </c>
      <c s="32">
        <f>0</f>
      </c>
      <c s="32">
        <f>0+L47+L51+L55</f>
      </c>
      <c s="32">
        <f>0+M47+M51+M55</f>
      </c>
    </row>
    <row r="47" spans="1:16" ht="12.75">
      <c r="A47" t="s">
        <v>49</v>
      </c>
      <c s="34" t="s">
        <v>93</v>
      </c>
      <c s="34" t="s">
        <v>11392</v>
      </c>
      <c s="35" t="s">
        <v>5</v>
      </c>
      <c s="6" t="s">
        <v>11393</v>
      </c>
      <c s="36" t="s">
        <v>11394</v>
      </c>
      <c s="37">
        <v>450</v>
      </c>
      <c s="36">
        <v>0</v>
      </c>
      <c s="36">
        <f>ROUND(G47*H47,6)</f>
      </c>
      <c r="L47" s="38">
        <v>0</v>
      </c>
      <c s="32">
        <f>ROUND(ROUND(L47,2)*ROUND(G47,3),2)</f>
      </c>
      <c s="36" t="s">
        <v>85</v>
      </c>
      <c>
        <f>(M47*21)/100</f>
      </c>
      <c t="s">
        <v>27</v>
      </c>
    </row>
    <row r="48" spans="1:5" ht="12.75">
      <c r="A48" s="35" t="s">
        <v>54</v>
      </c>
      <c r="E48" s="39" t="s">
        <v>5</v>
      </c>
    </row>
    <row r="49" spans="1:5" ht="25.5">
      <c r="A49" s="35" t="s">
        <v>55</v>
      </c>
      <c r="E49" s="40" t="s">
        <v>11588</v>
      </c>
    </row>
    <row r="50" spans="1:5" ht="25.5">
      <c r="A50" t="s">
        <v>56</v>
      </c>
      <c r="E50" s="39" t="s">
        <v>11396</v>
      </c>
    </row>
    <row r="51" spans="1:16" ht="12.75">
      <c r="A51" t="s">
        <v>49</v>
      </c>
      <c s="34" t="s">
        <v>96</v>
      </c>
      <c s="34" t="s">
        <v>11397</v>
      </c>
      <c s="35" t="s">
        <v>5</v>
      </c>
      <c s="6" t="s">
        <v>11398</v>
      </c>
      <c s="36" t="s">
        <v>11394</v>
      </c>
      <c s="37">
        <v>360</v>
      </c>
      <c s="36">
        <v>0</v>
      </c>
      <c s="36">
        <f>ROUND(G51*H51,6)</f>
      </c>
      <c r="L51" s="38">
        <v>0</v>
      </c>
      <c s="32">
        <f>ROUND(ROUND(L51,2)*ROUND(G51,3),2)</f>
      </c>
      <c s="36" t="s">
        <v>85</v>
      </c>
      <c>
        <f>(M51*21)/100</f>
      </c>
      <c t="s">
        <v>27</v>
      </c>
    </row>
    <row r="52" spans="1:5" ht="12.75">
      <c r="A52" s="35" t="s">
        <v>54</v>
      </c>
      <c r="E52" s="39" t="s">
        <v>5</v>
      </c>
    </row>
    <row r="53" spans="1:5" ht="25.5">
      <c r="A53" s="35" t="s">
        <v>55</v>
      </c>
      <c r="E53" s="40" t="s">
        <v>11589</v>
      </c>
    </row>
    <row r="54" spans="1:5" ht="25.5">
      <c r="A54" t="s">
        <v>56</v>
      </c>
      <c r="E54" s="39" t="s">
        <v>11396</v>
      </c>
    </row>
    <row r="55" spans="1:16" ht="12.75">
      <c r="A55" t="s">
        <v>49</v>
      </c>
      <c s="34" t="s">
        <v>100</v>
      </c>
      <c s="34" t="s">
        <v>11400</v>
      </c>
      <c s="35" t="s">
        <v>5</v>
      </c>
      <c s="6" t="s">
        <v>11401</v>
      </c>
      <c s="36" t="s">
        <v>3005</v>
      </c>
      <c s="37">
        <v>45</v>
      </c>
      <c s="36">
        <v>0</v>
      </c>
      <c s="36">
        <f>ROUND(G55*H55,6)</f>
      </c>
      <c r="L55" s="38">
        <v>0</v>
      </c>
      <c s="32">
        <f>ROUND(ROUND(L55,2)*ROUND(G55,3),2)</f>
      </c>
      <c s="36" t="s">
        <v>85</v>
      </c>
      <c>
        <f>(M55*21)/100</f>
      </c>
      <c t="s">
        <v>27</v>
      </c>
    </row>
    <row r="56" spans="1:5" ht="12.75">
      <c r="A56" s="35" t="s">
        <v>54</v>
      </c>
      <c r="E56" s="39" t="s">
        <v>5</v>
      </c>
    </row>
    <row r="57" spans="1:5" ht="25.5">
      <c r="A57" s="35" t="s">
        <v>55</v>
      </c>
      <c r="E57" s="40" t="s">
        <v>11590</v>
      </c>
    </row>
    <row r="58" spans="1:5" ht="12.75">
      <c r="A58" t="s">
        <v>56</v>
      </c>
      <c r="E58" s="39" t="s">
        <v>11403</v>
      </c>
    </row>
    <row r="59" spans="1:13" ht="12.75">
      <c r="A59" t="s">
        <v>46</v>
      </c>
      <c r="C59" s="31" t="s">
        <v>47</v>
      </c>
      <c r="E59" s="33" t="s">
        <v>48</v>
      </c>
      <c r="J59" s="32">
        <f>0</f>
      </c>
      <c s="32">
        <f>0</f>
      </c>
      <c s="32">
        <f>0+L60+L64</f>
      </c>
      <c s="32">
        <f>0+M60+M64</f>
      </c>
    </row>
    <row r="60" spans="1:16" ht="25.5">
      <c r="A60" t="s">
        <v>49</v>
      </c>
      <c s="34" t="s">
        <v>104</v>
      </c>
      <c s="34" t="s">
        <v>11591</v>
      </c>
      <c s="35" t="s">
        <v>5</v>
      </c>
      <c s="6" t="s">
        <v>11592</v>
      </c>
      <c s="36" t="s">
        <v>52</v>
      </c>
      <c s="37">
        <v>12.218</v>
      </c>
      <c s="36">
        <v>0</v>
      </c>
      <c s="36">
        <f>ROUND(G60*H60,6)</f>
      </c>
      <c r="L60" s="38">
        <v>0</v>
      </c>
      <c s="32">
        <f>ROUND(ROUND(L60,2)*ROUND(G60,3),2)</f>
      </c>
      <c s="36" t="s">
        <v>11405</v>
      </c>
      <c>
        <f>(M60*21)/100</f>
      </c>
      <c t="s">
        <v>27</v>
      </c>
    </row>
    <row r="61" spans="1:5" ht="12.75">
      <c r="A61" s="35" t="s">
        <v>54</v>
      </c>
      <c r="E61" s="39" t="s">
        <v>5</v>
      </c>
    </row>
    <row r="62" spans="1:5" ht="51">
      <c r="A62" s="35" t="s">
        <v>55</v>
      </c>
      <c r="E62" s="40" t="s">
        <v>11593</v>
      </c>
    </row>
    <row r="63" spans="1:5" ht="12.75">
      <c r="A63" t="s">
        <v>56</v>
      </c>
      <c r="E63" s="39" t="s">
        <v>5</v>
      </c>
    </row>
    <row r="64" spans="1:16" ht="12.75">
      <c r="A64" t="s">
        <v>49</v>
      </c>
      <c s="34" t="s">
        <v>107</v>
      </c>
      <c s="34" t="s">
        <v>10625</v>
      </c>
      <c s="35" t="s">
        <v>5</v>
      </c>
      <c s="6" t="s">
        <v>11407</v>
      </c>
      <c s="36" t="s">
        <v>52</v>
      </c>
      <c s="37">
        <v>8.378</v>
      </c>
      <c s="36">
        <v>0</v>
      </c>
      <c s="36">
        <f>ROUND(G64*H64,6)</f>
      </c>
      <c r="L64" s="38">
        <v>0</v>
      </c>
      <c s="32">
        <f>ROUND(ROUND(L64,2)*ROUND(G64,3),2)</f>
      </c>
      <c s="36" t="s">
        <v>11405</v>
      </c>
      <c>
        <f>(M64*21)/100</f>
      </c>
      <c t="s">
        <v>27</v>
      </c>
    </row>
    <row r="65" spans="1:5" ht="12.75">
      <c r="A65" s="35" t="s">
        <v>54</v>
      </c>
      <c r="E65" s="39" t="s">
        <v>5</v>
      </c>
    </row>
    <row r="66" spans="1:5" ht="63.75">
      <c r="A66" s="35" t="s">
        <v>55</v>
      </c>
      <c r="E66" s="40" t="s">
        <v>11594</v>
      </c>
    </row>
    <row r="67" spans="1:5" ht="12.75">
      <c r="A67" t="s">
        <v>56</v>
      </c>
      <c r="E67" s="39" t="s">
        <v>5</v>
      </c>
    </row>
    <row r="68" spans="1:13" ht="12.75">
      <c r="A68" t="s">
        <v>46</v>
      </c>
      <c r="C68" s="31" t="s">
        <v>27</v>
      </c>
      <c r="E68" s="33" t="s">
        <v>5931</v>
      </c>
      <c r="J68" s="32">
        <f>0</f>
      </c>
      <c s="32">
        <f>0</f>
      </c>
      <c s="32">
        <f>0+L69+L73+L77+L81+L85+L89+L93</f>
      </c>
      <c s="32">
        <f>0+M69+M73+M77+M81+M85+M89+M93</f>
      </c>
    </row>
    <row r="69" spans="1:16" ht="12.75">
      <c r="A69" t="s">
        <v>49</v>
      </c>
      <c s="34" t="s">
        <v>110</v>
      </c>
      <c s="34" t="s">
        <v>10632</v>
      </c>
      <c s="35" t="s">
        <v>5</v>
      </c>
      <c s="6" t="s">
        <v>11409</v>
      </c>
      <c s="36" t="s">
        <v>52</v>
      </c>
      <c s="37">
        <v>0.64</v>
      </c>
      <c s="36">
        <v>2.30102</v>
      </c>
      <c s="36">
        <f>ROUND(G69*H69,6)</f>
      </c>
      <c r="L69" s="38">
        <v>0</v>
      </c>
      <c s="32">
        <f>ROUND(ROUND(L69,2)*ROUND(G69,3),2)</f>
      </c>
      <c s="36" t="s">
        <v>11405</v>
      </c>
      <c>
        <f>(M69*21)/100</f>
      </c>
      <c t="s">
        <v>27</v>
      </c>
    </row>
    <row r="70" spans="1:5" ht="12.75">
      <c r="A70" s="35" t="s">
        <v>54</v>
      </c>
      <c r="E70" s="39" t="s">
        <v>5</v>
      </c>
    </row>
    <row r="71" spans="1:5" ht="51">
      <c r="A71" s="35" t="s">
        <v>55</v>
      </c>
      <c r="E71" s="40" t="s">
        <v>11595</v>
      </c>
    </row>
    <row r="72" spans="1:5" ht="12.75">
      <c r="A72" t="s">
        <v>56</v>
      </c>
      <c r="E72" s="39" t="s">
        <v>5</v>
      </c>
    </row>
    <row r="73" spans="1:16" ht="12.75">
      <c r="A73" t="s">
        <v>49</v>
      </c>
      <c s="34" t="s">
        <v>113</v>
      </c>
      <c s="34" t="s">
        <v>9645</v>
      </c>
      <c s="35" t="s">
        <v>5</v>
      </c>
      <c s="6" t="s">
        <v>9646</v>
      </c>
      <c s="36" t="s">
        <v>819</v>
      </c>
      <c s="37">
        <v>1.68</v>
      </c>
      <c s="36">
        <v>0.00247</v>
      </c>
      <c s="36">
        <f>ROUND(G73*H73,6)</f>
      </c>
      <c r="L73" s="38">
        <v>0</v>
      </c>
      <c s="32">
        <f>ROUND(ROUND(L73,2)*ROUND(G73,3),2)</f>
      </c>
      <c s="36" t="s">
        <v>11405</v>
      </c>
      <c>
        <f>(M73*21)/100</f>
      </c>
      <c t="s">
        <v>27</v>
      </c>
    </row>
    <row r="74" spans="1:5" ht="12.75">
      <c r="A74" s="35" t="s">
        <v>54</v>
      </c>
      <c r="E74" s="39" t="s">
        <v>5</v>
      </c>
    </row>
    <row r="75" spans="1:5" ht="38.25">
      <c r="A75" s="35" t="s">
        <v>55</v>
      </c>
      <c r="E75" s="40" t="s">
        <v>11596</v>
      </c>
    </row>
    <row r="76" spans="1:5" ht="12.75">
      <c r="A76" t="s">
        <v>56</v>
      </c>
      <c r="E76" s="39" t="s">
        <v>5</v>
      </c>
    </row>
    <row r="77" spans="1:16" ht="12.75">
      <c r="A77" t="s">
        <v>49</v>
      </c>
      <c s="34" t="s">
        <v>118</v>
      </c>
      <c s="34" t="s">
        <v>9649</v>
      </c>
      <c s="35" t="s">
        <v>5</v>
      </c>
      <c s="6" t="s">
        <v>9650</v>
      </c>
      <c s="36" t="s">
        <v>819</v>
      </c>
      <c s="37">
        <v>1.68</v>
      </c>
      <c s="36">
        <v>0</v>
      </c>
      <c s="36">
        <f>ROUND(G77*H77,6)</f>
      </c>
      <c r="L77" s="38">
        <v>0</v>
      </c>
      <c s="32">
        <f>ROUND(ROUND(L77,2)*ROUND(G77,3),2)</f>
      </c>
      <c s="36" t="s">
        <v>11405</v>
      </c>
      <c>
        <f>(M77*21)/100</f>
      </c>
      <c t="s">
        <v>27</v>
      </c>
    </row>
    <row r="78" spans="1:5" ht="12.75">
      <c r="A78" s="35" t="s">
        <v>54</v>
      </c>
      <c r="E78" s="39" t="s">
        <v>5</v>
      </c>
    </row>
    <row r="79" spans="1:5" ht="38.25">
      <c r="A79" s="35" t="s">
        <v>55</v>
      </c>
      <c r="E79" s="40" t="s">
        <v>11597</v>
      </c>
    </row>
    <row r="80" spans="1:5" ht="12.75">
      <c r="A80" t="s">
        <v>56</v>
      </c>
      <c r="E80" s="39" t="s">
        <v>5</v>
      </c>
    </row>
    <row r="81" spans="1:16" ht="12.75">
      <c r="A81" t="s">
        <v>49</v>
      </c>
      <c s="34" t="s">
        <v>121</v>
      </c>
      <c s="34" t="s">
        <v>11598</v>
      </c>
      <c s="35" t="s">
        <v>5</v>
      </c>
      <c s="6" t="s">
        <v>11599</v>
      </c>
      <c s="36" t="s">
        <v>52</v>
      </c>
      <c s="37">
        <v>3.84</v>
      </c>
      <c s="36">
        <v>2.50187</v>
      </c>
      <c s="36">
        <f>ROUND(G81*H81,6)</f>
      </c>
      <c r="L81" s="38">
        <v>0</v>
      </c>
      <c s="32">
        <f>ROUND(ROUND(L81,2)*ROUND(G81,3),2)</f>
      </c>
      <c s="36" t="s">
        <v>11405</v>
      </c>
      <c>
        <f>(M81*21)/100</f>
      </c>
      <c t="s">
        <v>27</v>
      </c>
    </row>
    <row r="82" spans="1:5" ht="12.75">
      <c r="A82" s="35" t="s">
        <v>54</v>
      </c>
      <c r="E82" s="39" t="s">
        <v>5</v>
      </c>
    </row>
    <row r="83" spans="1:5" ht="63.75">
      <c r="A83" s="35" t="s">
        <v>55</v>
      </c>
      <c r="E83" s="40" t="s">
        <v>11600</v>
      </c>
    </row>
    <row r="84" spans="1:5" ht="12.75">
      <c r="A84" t="s">
        <v>56</v>
      </c>
      <c r="E84" s="39" t="s">
        <v>5</v>
      </c>
    </row>
    <row r="85" spans="1:16" ht="12.75">
      <c r="A85" t="s">
        <v>49</v>
      </c>
      <c s="34" t="s">
        <v>124</v>
      </c>
      <c s="34" t="s">
        <v>7929</v>
      </c>
      <c s="35" t="s">
        <v>5</v>
      </c>
      <c s="6" t="s">
        <v>9658</v>
      </c>
      <c s="36" t="s">
        <v>819</v>
      </c>
      <c s="37">
        <v>12.16</v>
      </c>
      <c s="36">
        <v>0.00269</v>
      </c>
      <c s="36">
        <f>ROUND(G85*H85,6)</f>
      </c>
      <c r="L85" s="38">
        <v>0</v>
      </c>
      <c s="32">
        <f>ROUND(ROUND(L85,2)*ROUND(G85,3),2)</f>
      </c>
      <c s="36" t="s">
        <v>11405</v>
      </c>
      <c>
        <f>(M85*21)/100</f>
      </c>
      <c t="s">
        <v>27</v>
      </c>
    </row>
    <row r="86" spans="1:5" ht="12.75">
      <c r="A86" s="35" t="s">
        <v>54</v>
      </c>
      <c r="E86" s="39" t="s">
        <v>5</v>
      </c>
    </row>
    <row r="87" spans="1:5" ht="51">
      <c r="A87" s="35" t="s">
        <v>55</v>
      </c>
      <c r="E87" s="40" t="s">
        <v>11601</v>
      </c>
    </row>
    <row r="88" spans="1:5" ht="12.75">
      <c r="A88" t="s">
        <v>56</v>
      </c>
      <c r="E88" s="39" t="s">
        <v>5</v>
      </c>
    </row>
    <row r="89" spans="1:16" ht="12.75">
      <c r="A89" t="s">
        <v>49</v>
      </c>
      <c s="34" t="s">
        <v>127</v>
      </c>
      <c s="34" t="s">
        <v>7932</v>
      </c>
      <c s="35" t="s">
        <v>5</v>
      </c>
      <c s="6" t="s">
        <v>9660</v>
      </c>
      <c s="36" t="s">
        <v>819</v>
      </c>
      <c s="37">
        <v>12.16</v>
      </c>
      <c s="36">
        <v>0</v>
      </c>
      <c s="36">
        <f>ROUND(G89*H89,6)</f>
      </c>
      <c r="L89" s="38">
        <v>0</v>
      </c>
      <c s="32">
        <f>ROUND(ROUND(L89,2)*ROUND(G89,3),2)</f>
      </c>
      <c s="36" t="s">
        <v>11405</v>
      </c>
      <c>
        <f>(M89*21)/100</f>
      </c>
      <c t="s">
        <v>27</v>
      </c>
    </row>
    <row r="90" spans="1:5" ht="12.75">
      <c r="A90" s="35" t="s">
        <v>54</v>
      </c>
      <c r="E90" s="39" t="s">
        <v>5</v>
      </c>
    </row>
    <row r="91" spans="1:5" ht="38.25">
      <c r="A91" s="35" t="s">
        <v>55</v>
      </c>
      <c r="E91" s="40" t="s">
        <v>11602</v>
      </c>
    </row>
    <row r="92" spans="1:5" ht="12.75">
      <c r="A92" t="s">
        <v>56</v>
      </c>
      <c r="E92" s="39" t="s">
        <v>5</v>
      </c>
    </row>
    <row r="93" spans="1:16" ht="12.75">
      <c r="A93" t="s">
        <v>49</v>
      </c>
      <c s="34" t="s">
        <v>131</v>
      </c>
      <c s="34" t="s">
        <v>4210</v>
      </c>
      <c s="35" t="s">
        <v>5</v>
      </c>
      <c s="6" t="s">
        <v>4211</v>
      </c>
      <c s="36" t="s">
        <v>1010</v>
      </c>
      <c s="37">
        <v>0.14</v>
      </c>
      <c s="36">
        <v>1.06062</v>
      </c>
      <c s="36">
        <f>ROUND(G93*H93,6)</f>
      </c>
      <c r="L93" s="38">
        <v>0</v>
      </c>
      <c s="32">
        <f>ROUND(ROUND(L93,2)*ROUND(G93,3),2)</f>
      </c>
      <c s="36" t="s">
        <v>11405</v>
      </c>
      <c>
        <f>(M93*21)/100</f>
      </c>
      <c t="s">
        <v>27</v>
      </c>
    </row>
    <row r="94" spans="1:5" ht="12.75">
      <c r="A94" s="35" t="s">
        <v>54</v>
      </c>
      <c r="E94" s="39" t="s">
        <v>5</v>
      </c>
    </row>
    <row r="95" spans="1:5" ht="63.75">
      <c r="A95" s="35" t="s">
        <v>55</v>
      </c>
      <c r="E95" s="40" t="s">
        <v>11603</v>
      </c>
    </row>
    <row r="96" spans="1:5" ht="12.75">
      <c r="A96" t="s">
        <v>56</v>
      </c>
      <c r="E96" s="39" t="s">
        <v>5</v>
      </c>
    </row>
    <row r="97" spans="1:13" ht="12.75">
      <c r="A97" t="s">
        <v>46</v>
      </c>
      <c r="C97" s="31" t="s">
        <v>74</v>
      </c>
      <c r="E97" s="33" t="s">
        <v>6528</v>
      </c>
      <c r="J97" s="32">
        <f>0</f>
      </c>
      <c s="32">
        <f>0</f>
      </c>
      <c s="32">
        <f>0+L98+L102</f>
      </c>
      <c s="32">
        <f>0+M98+M102</f>
      </c>
    </row>
    <row r="98" spans="1:16" ht="25.5">
      <c r="A98" t="s">
        <v>49</v>
      </c>
      <c s="34" t="s">
        <v>135</v>
      </c>
      <c s="34" t="s">
        <v>9930</v>
      </c>
      <c s="35" t="s">
        <v>5</v>
      </c>
      <c s="6" t="s">
        <v>9931</v>
      </c>
      <c s="36" t="s">
        <v>52</v>
      </c>
      <c s="37">
        <v>0.326</v>
      </c>
      <c s="36">
        <v>2.30102</v>
      </c>
      <c s="36">
        <f>ROUND(G98*H98,6)</f>
      </c>
      <c r="L98" s="38">
        <v>0</v>
      </c>
      <c s="32">
        <f>ROUND(ROUND(L98,2)*ROUND(G98,3),2)</f>
      </c>
      <c s="36" t="s">
        <v>11405</v>
      </c>
      <c>
        <f>(M98*21)/100</f>
      </c>
      <c t="s">
        <v>27</v>
      </c>
    </row>
    <row r="99" spans="1:5" ht="12.75">
      <c r="A99" s="35" t="s">
        <v>54</v>
      </c>
      <c r="E99" s="39" t="s">
        <v>5</v>
      </c>
    </row>
    <row r="100" spans="1:5" ht="63.75">
      <c r="A100" s="35" t="s">
        <v>55</v>
      </c>
      <c r="E100" s="40" t="s">
        <v>11604</v>
      </c>
    </row>
    <row r="101" spans="1:5" ht="12.75">
      <c r="A101" t="s">
        <v>56</v>
      </c>
      <c r="E101" s="39" t="s">
        <v>5</v>
      </c>
    </row>
    <row r="102" spans="1:16" ht="12.75">
      <c r="A102" t="s">
        <v>49</v>
      </c>
      <c s="34" t="s">
        <v>139</v>
      </c>
      <c s="34" t="s">
        <v>11605</v>
      </c>
      <c s="35" t="s">
        <v>5</v>
      </c>
      <c s="6" t="s">
        <v>11606</v>
      </c>
      <c s="36" t="s">
        <v>52</v>
      </c>
      <c s="37">
        <v>0.326</v>
      </c>
      <c s="36">
        <v>0</v>
      </c>
      <c s="36">
        <f>ROUND(G102*H102,6)</f>
      </c>
      <c r="L102" s="38">
        <v>0</v>
      </c>
      <c s="32">
        <f>ROUND(ROUND(L102,2)*ROUND(G102,3),2)</f>
      </c>
      <c s="36" t="s">
        <v>11405</v>
      </c>
      <c>
        <f>(M102*21)/100</f>
      </c>
      <c t="s">
        <v>27</v>
      </c>
    </row>
    <row r="103" spans="1:5" ht="12.75">
      <c r="A103" s="35" t="s">
        <v>54</v>
      </c>
      <c r="E103" s="39" t="s">
        <v>5</v>
      </c>
    </row>
    <row r="104" spans="1:5" ht="38.25">
      <c r="A104" s="35" t="s">
        <v>55</v>
      </c>
      <c r="E104" s="40" t="s">
        <v>11607</v>
      </c>
    </row>
    <row r="105" spans="1:5" ht="12.75">
      <c r="A105" t="s">
        <v>56</v>
      </c>
      <c r="E105" s="39" t="s">
        <v>5</v>
      </c>
    </row>
    <row r="106" spans="1:13" ht="12.75">
      <c r="A106" t="s">
        <v>46</v>
      </c>
      <c r="C106" s="31" t="s">
        <v>3444</v>
      </c>
      <c r="E106" s="33" t="s">
        <v>7467</v>
      </c>
      <c r="J106" s="32">
        <f>0</f>
      </c>
      <c s="32">
        <f>0</f>
      </c>
      <c s="32">
        <f>0+L107+L111+L115+L119+L123</f>
      </c>
      <c s="32">
        <f>0+M107+M111+M115+M119+M123</f>
      </c>
    </row>
    <row r="107" spans="1:16" ht="12.75">
      <c r="A107" t="s">
        <v>49</v>
      </c>
      <c s="34" t="s">
        <v>142</v>
      </c>
      <c s="34" t="s">
        <v>7468</v>
      </c>
      <c s="35" t="s">
        <v>5</v>
      </c>
      <c s="6" t="s">
        <v>7469</v>
      </c>
      <c s="36" t="s">
        <v>1010</v>
      </c>
      <c s="37">
        <v>0.006</v>
      </c>
      <c s="36">
        <v>1</v>
      </c>
      <c s="36">
        <f>ROUND(G107*H107,6)</f>
      </c>
      <c r="L107" s="38">
        <v>0</v>
      </c>
      <c s="32">
        <f>ROUND(ROUND(L107,2)*ROUND(G107,3),2)</f>
      </c>
      <c s="36" t="s">
        <v>11405</v>
      </c>
      <c>
        <f>(M107*21)/100</f>
      </c>
      <c t="s">
        <v>27</v>
      </c>
    </row>
    <row r="108" spans="1:5" ht="12.75">
      <c r="A108" s="35" t="s">
        <v>54</v>
      </c>
      <c r="E108" s="39" t="s">
        <v>5</v>
      </c>
    </row>
    <row r="109" spans="1:5" ht="76.5">
      <c r="A109" s="35" t="s">
        <v>55</v>
      </c>
      <c r="E109" s="40" t="s">
        <v>11608</v>
      </c>
    </row>
    <row r="110" spans="1:5" ht="12.75">
      <c r="A110" t="s">
        <v>56</v>
      </c>
      <c r="E110" s="39" t="s">
        <v>5</v>
      </c>
    </row>
    <row r="111" spans="1:16" ht="12.75">
      <c r="A111" t="s">
        <v>49</v>
      </c>
      <c s="34" t="s">
        <v>146</v>
      </c>
      <c s="34" t="s">
        <v>11421</v>
      </c>
      <c s="35" t="s">
        <v>5</v>
      </c>
      <c s="6" t="s">
        <v>11422</v>
      </c>
      <c s="36" t="s">
        <v>1010</v>
      </c>
      <c s="37">
        <v>0.006</v>
      </c>
      <c s="36">
        <v>1</v>
      </c>
      <c s="36">
        <f>ROUND(G111*H111,6)</f>
      </c>
      <c r="L111" s="38">
        <v>0</v>
      </c>
      <c s="32">
        <f>ROUND(ROUND(L111,2)*ROUND(G111,3),2)</f>
      </c>
      <c s="36" t="s">
        <v>11405</v>
      </c>
      <c>
        <f>(M111*21)/100</f>
      </c>
      <c t="s">
        <v>27</v>
      </c>
    </row>
    <row r="112" spans="1:5" ht="12.75">
      <c r="A112" s="35" t="s">
        <v>54</v>
      </c>
      <c r="E112" s="39" t="s">
        <v>5</v>
      </c>
    </row>
    <row r="113" spans="1:5" ht="76.5">
      <c r="A113" s="35" t="s">
        <v>55</v>
      </c>
      <c r="E113" s="40" t="s">
        <v>11608</v>
      </c>
    </row>
    <row r="114" spans="1:5" ht="12.75">
      <c r="A114" t="s">
        <v>56</v>
      </c>
      <c r="E114" s="39" t="s">
        <v>5</v>
      </c>
    </row>
    <row r="115" spans="1:16" ht="12.75">
      <c r="A115" t="s">
        <v>49</v>
      </c>
      <c s="34" t="s">
        <v>149</v>
      </c>
      <c s="34" t="s">
        <v>7477</v>
      </c>
      <c s="35" t="s">
        <v>5</v>
      </c>
      <c s="6" t="s">
        <v>9972</v>
      </c>
      <c s="36" t="s">
        <v>819</v>
      </c>
      <c s="37">
        <v>9.6</v>
      </c>
      <c s="36">
        <v>0</v>
      </c>
      <c s="36">
        <f>ROUND(G115*H115,6)</f>
      </c>
      <c r="L115" s="38">
        <v>0</v>
      </c>
      <c s="32">
        <f>ROUND(ROUND(L115,2)*ROUND(G115,3),2)</f>
      </c>
      <c s="36" t="s">
        <v>11405</v>
      </c>
      <c>
        <f>(M115*21)/100</f>
      </c>
      <c t="s">
        <v>27</v>
      </c>
    </row>
    <row r="116" spans="1:5" ht="12.75">
      <c r="A116" s="35" t="s">
        <v>54</v>
      </c>
      <c r="E116" s="39" t="s">
        <v>5</v>
      </c>
    </row>
    <row r="117" spans="1:5" ht="153">
      <c r="A117" s="35" t="s">
        <v>55</v>
      </c>
      <c r="E117" s="40" t="s">
        <v>11609</v>
      </c>
    </row>
    <row r="118" spans="1:5" ht="12.75">
      <c r="A118" t="s">
        <v>56</v>
      </c>
      <c r="E118" s="39" t="s">
        <v>5</v>
      </c>
    </row>
    <row r="119" spans="1:16" ht="12.75">
      <c r="A119" t="s">
        <v>49</v>
      </c>
      <c s="34" t="s">
        <v>153</v>
      </c>
      <c s="34" t="s">
        <v>7482</v>
      </c>
      <c s="35" t="s">
        <v>5</v>
      </c>
      <c s="6" t="s">
        <v>9975</v>
      </c>
      <c s="36" t="s">
        <v>819</v>
      </c>
      <c s="37">
        <v>24.32</v>
      </c>
      <c s="36">
        <v>0</v>
      </c>
      <c s="36">
        <f>ROUND(G119*H119,6)</f>
      </c>
      <c r="L119" s="38">
        <v>0</v>
      </c>
      <c s="32">
        <f>ROUND(ROUND(L119,2)*ROUND(G119,3),2)</f>
      </c>
      <c s="36" t="s">
        <v>11405</v>
      </c>
      <c>
        <f>(M119*21)/100</f>
      </c>
      <c t="s">
        <v>27</v>
      </c>
    </row>
    <row r="120" spans="1:5" ht="12.75">
      <c r="A120" s="35" t="s">
        <v>54</v>
      </c>
      <c r="E120" s="39" t="s">
        <v>5</v>
      </c>
    </row>
    <row r="121" spans="1:5" ht="153">
      <c r="A121" s="35" t="s">
        <v>55</v>
      </c>
      <c r="E121" s="40" t="s">
        <v>11610</v>
      </c>
    </row>
    <row r="122" spans="1:5" ht="12.75">
      <c r="A122" t="s">
        <v>56</v>
      </c>
      <c r="E122" s="39" t="s">
        <v>5</v>
      </c>
    </row>
    <row r="123" spans="1:16" ht="12.75">
      <c r="A123" t="s">
        <v>49</v>
      </c>
      <c s="34" t="s">
        <v>158</v>
      </c>
      <c s="34" t="s">
        <v>7492</v>
      </c>
      <c s="35" t="s">
        <v>5</v>
      </c>
      <c s="6" t="s">
        <v>9986</v>
      </c>
      <c s="36" t="s">
        <v>1010</v>
      </c>
      <c s="37">
        <v>0.012</v>
      </c>
      <c s="36">
        <v>0</v>
      </c>
      <c s="36">
        <f>ROUND(G123*H123,6)</f>
      </c>
      <c r="L123" s="38">
        <v>0</v>
      </c>
      <c s="32">
        <f>ROUND(ROUND(L123,2)*ROUND(G123,3),2)</f>
      </c>
      <c s="36" t="s">
        <v>11405</v>
      </c>
      <c>
        <f>(M123*21)/100</f>
      </c>
      <c t="s">
        <v>27</v>
      </c>
    </row>
    <row r="124" spans="1:5" ht="12.75">
      <c r="A124" s="35" t="s">
        <v>54</v>
      </c>
      <c r="E124" s="39" t="s">
        <v>5</v>
      </c>
    </row>
    <row r="125" spans="1:5" ht="12.75">
      <c r="A125" s="35" t="s">
        <v>55</v>
      </c>
      <c r="E125" s="40" t="s">
        <v>5</v>
      </c>
    </row>
    <row r="126" spans="1:5" ht="12.75">
      <c r="A126" t="s">
        <v>56</v>
      </c>
      <c r="E126" s="39" t="s">
        <v>5</v>
      </c>
    </row>
    <row r="127" spans="1:13" ht="12.75">
      <c r="A127" t="s">
        <v>46</v>
      </c>
      <c r="C127" s="31" t="s">
        <v>8352</v>
      </c>
      <c r="E127" s="33" t="s">
        <v>11434</v>
      </c>
      <c r="J127" s="32">
        <f>0</f>
      </c>
      <c s="32">
        <f>0</f>
      </c>
      <c s="32">
        <f>0+L128+L132+L136+L140+L144+L148+L152+L156+L160+L164+L168+L172+L176+L180+L184+L188+L192+L196+L200+L204+L208+L212+L216+L220+L224+L228+L232</f>
      </c>
      <c s="32">
        <f>0+M128+M132+M136+M140+M144+M148+M152+M156+M160+M164+M168+M172+M176+M180+M184+M188+M192+M196+M200+M204+M208+M212+M216+M220+M224+M228+M232</f>
      </c>
    </row>
    <row r="128" spans="1:16" ht="12.75">
      <c r="A128" t="s">
        <v>49</v>
      </c>
      <c s="34" t="s">
        <v>162</v>
      </c>
      <c s="34" t="s">
        <v>11444</v>
      </c>
      <c s="35" t="s">
        <v>5</v>
      </c>
      <c s="6" t="s">
        <v>11445</v>
      </c>
      <c s="36" t="s">
        <v>60</v>
      </c>
      <c s="37">
        <v>60</v>
      </c>
      <c s="36">
        <v>0</v>
      </c>
      <c s="36">
        <f>ROUND(G128*H128,6)</f>
      </c>
      <c r="L128" s="38">
        <v>0</v>
      </c>
      <c s="32">
        <f>ROUND(ROUND(L128,2)*ROUND(G128,3),2)</f>
      </c>
      <c s="36" t="s">
        <v>85</v>
      </c>
      <c>
        <f>(M128*21)/100</f>
      </c>
      <c t="s">
        <v>27</v>
      </c>
    </row>
    <row r="129" spans="1:5" ht="12.75">
      <c r="A129" s="35" t="s">
        <v>54</v>
      </c>
      <c r="E129" s="39" t="s">
        <v>5</v>
      </c>
    </row>
    <row r="130" spans="1:5" ht="38.25">
      <c r="A130" s="35" t="s">
        <v>55</v>
      </c>
      <c r="E130" s="40" t="s">
        <v>11611</v>
      </c>
    </row>
    <row r="131" spans="1:5" ht="12.75">
      <c r="A131" t="s">
        <v>56</v>
      </c>
      <c r="E131" s="39" t="s">
        <v>5</v>
      </c>
    </row>
    <row r="132" spans="1:16" ht="12.75">
      <c r="A132" t="s">
        <v>49</v>
      </c>
      <c s="34" t="s">
        <v>166</v>
      </c>
      <c s="34" t="s">
        <v>11447</v>
      </c>
      <c s="35" t="s">
        <v>5</v>
      </c>
      <c s="6" t="s">
        <v>11612</v>
      </c>
      <c s="36" t="s">
        <v>60</v>
      </c>
      <c s="37">
        <v>33</v>
      </c>
      <c s="36">
        <v>0</v>
      </c>
      <c s="36">
        <f>ROUND(G132*H132,6)</f>
      </c>
      <c r="L132" s="38">
        <v>0</v>
      </c>
      <c s="32">
        <f>ROUND(ROUND(L132,2)*ROUND(G132,3),2)</f>
      </c>
      <c s="36" t="s">
        <v>85</v>
      </c>
      <c>
        <f>(M132*21)/100</f>
      </c>
      <c t="s">
        <v>27</v>
      </c>
    </row>
    <row r="133" spans="1:5" ht="12.75">
      <c r="A133" s="35" t="s">
        <v>54</v>
      </c>
      <c r="E133" s="39" t="s">
        <v>5</v>
      </c>
    </row>
    <row r="134" spans="1:5" ht="38.25">
      <c r="A134" s="35" t="s">
        <v>55</v>
      </c>
      <c r="E134" s="40" t="s">
        <v>11613</v>
      </c>
    </row>
    <row r="135" spans="1:5" ht="12.75">
      <c r="A135" t="s">
        <v>56</v>
      </c>
      <c r="E135" s="39" t="s">
        <v>5</v>
      </c>
    </row>
    <row r="136" spans="1:16" ht="12.75">
      <c r="A136" t="s">
        <v>49</v>
      </c>
      <c s="34" t="s">
        <v>169</v>
      </c>
      <c s="34" t="s">
        <v>11450</v>
      </c>
      <c s="35" t="s">
        <v>5</v>
      </c>
      <c s="6" t="s">
        <v>11451</v>
      </c>
      <c s="36" t="s">
        <v>819</v>
      </c>
      <c s="37">
        <v>386.28</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25.5">
      <c r="A139" t="s">
        <v>56</v>
      </c>
      <c r="E139" s="39" t="s">
        <v>11453</v>
      </c>
    </row>
    <row r="140" spans="1:16" ht="12.75">
      <c r="A140" t="s">
        <v>49</v>
      </c>
      <c s="34" t="s">
        <v>184</v>
      </c>
      <c s="34" t="s">
        <v>11454</v>
      </c>
      <c s="35" t="s">
        <v>5</v>
      </c>
      <c s="6" t="s">
        <v>11455</v>
      </c>
      <c s="36" t="s">
        <v>819</v>
      </c>
      <c s="37">
        <v>386.28</v>
      </c>
      <c s="36">
        <v>0</v>
      </c>
      <c s="36">
        <f>ROUND(G140*H140,6)</f>
      </c>
      <c r="L140" s="38">
        <v>0</v>
      </c>
      <c s="32">
        <f>ROUND(ROUND(L140,2)*ROUND(G140,3),2)</f>
      </c>
      <c s="36" t="s">
        <v>85</v>
      </c>
      <c>
        <f>(M140*21)/100</f>
      </c>
      <c t="s">
        <v>27</v>
      </c>
    </row>
    <row r="141" spans="1:5" ht="12.75">
      <c r="A141" s="35" t="s">
        <v>54</v>
      </c>
      <c r="E141" s="39" t="s">
        <v>5</v>
      </c>
    </row>
    <row r="142" spans="1:5" ht="12.75">
      <c r="A142" s="35" t="s">
        <v>55</v>
      </c>
      <c r="E142" s="40" t="s">
        <v>5</v>
      </c>
    </row>
    <row r="143" spans="1:5" ht="25.5">
      <c r="A143" t="s">
        <v>56</v>
      </c>
      <c r="E143" s="39" t="s">
        <v>11456</v>
      </c>
    </row>
    <row r="144" spans="1:16" ht="12.75">
      <c r="A144" t="s">
        <v>49</v>
      </c>
      <c s="34" t="s">
        <v>189</v>
      </c>
      <c s="34" t="s">
        <v>11457</v>
      </c>
      <c s="35" t="s">
        <v>5</v>
      </c>
      <c s="6" t="s">
        <v>11458</v>
      </c>
      <c s="36" t="s">
        <v>68</v>
      </c>
      <c s="37">
        <v>1</v>
      </c>
      <c s="36">
        <v>0</v>
      </c>
      <c s="36">
        <f>ROUND(G144*H144,6)</f>
      </c>
      <c r="L144" s="38">
        <v>0</v>
      </c>
      <c s="32">
        <f>ROUND(ROUND(L144,2)*ROUND(G144,3),2)</f>
      </c>
      <c s="36" t="s">
        <v>85</v>
      </c>
      <c>
        <f>(M144*21)/100</f>
      </c>
      <c t="s">
        <v>27</v>
      </c>
    </row>
    <row r="145" spans="1:5" ht="12.75">
      <c r="A145" s="35" t="s">
        <v>54</v>
      </c>
      <c r="E145" s="39" t="s">
        <v>5</v>
      </c>
    </row>
    <row r="146" spans="1:5" ht="25.5">
      <c r="A146" s="35" t="s">
        <v>55</v>
      </c>
      <c r="E146" s="40" t="s">
        <v>11364</v>
      </c>
    </row>
    <row r="147" spans="1:5" ht="25.5">
      <c r="A147" t="s">
        <v>56</v>
      </c>
      <c r="E147" s="39" t="s">
        <v>11459</v>
      </c>
    </row>
    <row r="148" spans="1:16" ht="12.75">
      <c r="A148" t="s">
        <v>49</v>
      </c>
      <c s="34" t="s">
        <v>193</v>
      </c>
      <c s="34" t="s">
        <v>11460</v>
      </c>
      <c s="35" t="s">
        <v>5</v>
      </c>
      <c s="6" t="s">
        <v>11461</v>
      </c>
      <c s="36" t="s">
        <v>60</v>
      </c>
      <c s="37">
        <v>114.74</v>
      </c>
      <c s="36">
        <v>0</v>
      </c>
      <c s="36">
        <f>ROUND(G148*H148,6)</f>
      </c>
      <c r="L148" s="38">
        <v>0</v>
      </c>
      <c s="32">
        <f>ROUND(ROUND(L148,2)*ROUND(G148,3),2)</f>
      </c>
      <c s="36" t="s">
        <v>85</v>
      </c>
      <c>
        <f>(M148*21)/100</f>
      </c>
      <c t="s">
        <v>27</v>
      </c>
    </row>
    <row r="149" spans="1:5" ht="12.75">
      <c r="A149" s="35" t="s">
        <v>54</v>
      </c>
      <c r="E149" s="39" t="s">
        <v>5</v>
      </c>
    </row>
    <row r="150" spans="1:5" ht="25.5">
      <c r="A150" s="35" t="s">
        <v>55</v>
      </c>
      <c r="E150" s="40" t="s">
        <v>11614</v>
      </c>
    </row>
    <row r="151" spans="1:5" ht="38.25">
      <c r="A151" t="s">
        <v>56</v>
      </c>
      <c r="E151" s="39" t="s">
        <v>11463</v>
      </c>
    </row>
    <row r="152" spans="1:16" ht="12.75">
      <c r="A152" t="s">
        <v>49</v>
      </c>
      <c s="34" t="s">
        <v>197</v>
      </c>
      <c s="34" t="s">
        <v>11464</v>
      </c>
      <c s="35" t="s">
        <v>5</v>
      </c>
      <c s="6" t="s">
        <v>11465</v>
      </c>
      <c s="36" t="s">
        <v>60</v>
      </c>
      <c s="37">
        <v>114.74</v>
      </c>
      <c s="36">
        <v>0</v>
      </c>
      <c s="36">
        <f>ROUND(G152*H152,6)</f>
      </c>
      <c r="L152" s="38">
        <v>0</v>
      </c>
      <c s="32">
        <f>ROUND(ROUND(L152,2)*ROUND(G152,3),2)</f>
      </c>
      <c s="36" t="s">
        <v>85</v>
      </c>
      <c>
        <f>(M152*21)/100</f>
      </c>
      <c t="s">
        <v>27</v>
      </c>
    </row>
    <row r="153" spans="1:5" ht="12.75">
      <c r="A153" s="35" t="s">
        <v>54</v>
      </c>
      <c r="E153" s="39" t="s">
        <v>5</v>
      </c>
    </row>
    <row r="154" spans="1:5" ht="25.5">
      <c r="A154" s="35" t="s">
        <v>55</v>
      </c>
      <c r="E154" s="40" t="s">
        <v>11614</v>
      </c>
    </row>
    <row r="155" spans="1:5" ht="38.25">
      <c r="A155" t="s">
        <v>56</v>
      </c>
      <c r="E155" s="39" t="s">
        <v>11466</v>
      </c>
    </row>
    <row r="156" spans="1:16" ht="12.75">
      <c r="A156" t="s">
        <v>49</v>
      </c>
      <c s="34" t="s">
        <v>201</v>
      </c>
      <c s="34" t="s">
        <v>11467</v>
      </c>
      <c s="35" t="s">
        <v>5</v>
      </c>
      <c s="6" t="s">
        <v>11468</v>
      </c>
      <c s="36" t="s">
        <v>819</v>
      </c>
      <c s="37">
        <v>371.053</v>
      </c>
      <c s="36">
        <v>0</v>
      </c>
      <c s="36">
        <f>ROUND(G156*H156,6)</f>
      </c>
      <c r="L156" s="38">
        <v>0</v>
      </c>
      <c s="32">
        <f>ROUND(ROUND(L156,2)*ROUND(G156,3),2)</f>
      </c>
      <c s="36" t="s">
        <v>85</v>
      </c>
      <c>
        <f>(M156*21)/100</f>
      </c>
      <c t="s">
        <v>27</v>
      </c>
    </row>
    <row r="157" spans="1:5" ht="12.75">
      <c r="A157" s="35" t="s">
        <v>54</v>
      </c>
      <c r="E157" s="39" t="s">
        <v>5</v>
      </c>
    </row>
    <row r="158" spans="1:5" ht="25.5">
      <c r="A158" s="35" t="s">
        <v>55</v>
      </c>
      <c r="E158" s="40" t="s">
        <v>11615</v>
      </c>
    </row>
    <row r="159" spans="1:5" ht="25.5">
      <c r="A159" t="s">
        <v>56</v>
      </c>
      <c r="E159" s="39" t="s">
        <v>11470</v>
      </c>
    </row>
    <row r="160" spans="1:16" ht="12.75">
      <c r="A160" t="s">
        <v>49</v>
      </c>
      <c s="34" t="s">
        <v>205</v>
      </c>
      <c s="34" t="s">
        <v>11471</v>
      </c>
      <c s="35" t="s">
        <v>5</v>
      </c>
      <c s="6" t="s">
        <v>11472</v>
      </c>
      <c s="36" t="s">
        <v>819</v>
      </c>
      <c s="37">
        <v>371.053</v>
      </c>
      <c s="36">
        <v>0</v>
      </c>
      <c s="36">
        <f>ROUND(G160*H160,6)</f>
      </c>
      <c r="L160" s="38">
        <v>0</v>
      </c>
      <c s="32">
        <f>ROUND(ROUND(L160,2)*ROUND(G160,3),2)</f>
      </c>
      <c s="36" t="s">
        <v>85</v>
      </c>
      <c>
        <f>(M160*21)/100</f>
      </c>
      <c t="s">
        <v>27</v>
      </c>
    </row>
    <row r="161" spans="1:5" ht="12.75">
      <c r="A161" s="35" t="s">
        <v>54</v>
      </c>
      <c r="E161" s="39" t="s">
        <v>5</v>
      </c>
    </row>
    <row r="162" spans="1:5" ht="25.5">
      <c r="A162" s="35" t="s">
        <v>55</v>
      </c>
      <c r="E162" s="40" t="s">
        <v>11615</v>
      </c>
    </row>
    <row r="163" spans="1:5" ht="25.5">
      <c r="A163" t="s">
        <v>56</v>
      </c>
      <c r="E163" s="39" t="s">
        <v>11473</v>
      </c>
    </row>
    <row r="164" spans="1:16" ht="12.75">
      <c r="A164" t="s">
        <v>49</v>
      </c>
      <c s="34" t="s">
        <v>209</v>
      </c>
      <c s="34" t="s">
        <v>11474</v>
      </c>
      <c s="35" t="s">
        <v>5</v>
      </c>
      <c s="6" t="s">
        <v>11475</v>
      </c>
      <c s="36" t="s">
        <v>819</v>
      </c>
      <c s="37">
        <v>368.013</v>
      </c>
      <c s="36">
        <v>0</v>
      </c>
      <c s="36">
        <f>ROUND(G164*H164,6)</f>
      </c>
      <c r="L164" s="38">
        <v>0</v>
      </c>
      <c s="32">
        <f>ROUND(ROUND(L164,2)*ROUND(G164,3),2)</f>
      </c>
      <c s="36" t="s">
        <v>85</v>
      </c>
      <c>
        <f>(M164*21)/100</f>
      </c>
      <c t="s">
        <v>27</v>
      </c>
    </row>
    <row r="165" spans="1:5" ht="12.75">
      <c r="A165" s="35" t="s">
        <v>54</v>
      </c>
      <c r="E165" s="39" t="s">
        <v>5</v>
      </c>
    </row>
    <row r="166" spans="1:5" ht="25.5">
      <c r="A166" s="35" t="s">
        <v>55</v>
      </c>
      <c r="E166" s="40" t="s">
        <v>11616</v>
      </c>
    </row>
    <row r="167" spans="1:5" ht="38.25">
      <c r="A167" t="s">
        <v>56</v>
      </c>
      <c r="E167" s="39" t="s">
        <v>11477</v>
      </c>
    </row>
    <row r="168" spans="1:16" ht="12.75">
      <c r="A168" t="s">
        <v>49</v>
      </c>
      <c s="34" t="s">
        <v>213</v>
      </c>
      <c s="34" t="s">
        <v>11478</v>
      </c>
      <c s="35" t="s">
        <v>5</v>
      </c>
      <c s="6" t="s">
        <v>11479</v>
      </c>
      <c s="36" t="s">
        <v>819</v>
      </c>
      <c s="37">
        <v>368.013</v>
      </c>
      <c s="36">
        <v>0</v>
      </c>
      <c s="36">
        <f>ROUND(G168*H168,6)</f>
      </c>
      <c r="L168" s="38">
        <v>0</v>
      </c>
      <c s="32">
        <f>ROUND(ROUND(L168,2)*ROUND(G168,3),2)</f>
      </c>
      <c s="36" t="s">
        <v>85</v>
      </c>
      <c>
        <f>(M168*21)/100</f>
      </c>
      <c t="s">
        <v>27</v>
      </c>
    </row>
    <row r="169" spans="1:5" ht="12.75">
      <c r="A169" s="35" t="s">
        <v>54</v>
      </c>
      <c r="E169" s="39" t="s">
        <v>5</v>
      </c>
    </row>
    <row r="170" spans="1:5" ht="25.5">
      <c r="A170" s="35" t="s">
        <v>55</v>
      </c>
      <c r="E170" s="40" t="s">
        <v>11616</v>
      </c>
    </row>
    <row r="171" spans="1:5" ht="38.25">
      <c r="A171" t="s">
        <v>56</v>
      </c>
      <c r="E171" s="39" t="s">
        <v>11480</v>
      </c>
    </row>
    <row r="172" spans="1:16" ht="12.75">
      <c r="A172" t="s">
        <v>49</v>
      </c>
      <c s="34" t="s">
        <v>217</v>
      </c>
      <c s="34" t="s">
        <v>11481</v>
      </c>
      <c s="35" t="s">
        <v>5</v>
      </c>
      <c s="6" t="s">
        <v>11482</v>
      </c>
      <c s="36" t="s">
        <v>819</v>
      </c>
      <c s="37">
        <v>368.013</v>
      </c>
      <c s="36">
        <v>0</v>
      </c>
      <c s="36">
        <f>ROUND(G172*H172,6)</f>
      </c>
      <c r="L172" s="38">
        <v>0</v>
      </c>
      <c s="32">
        <f>ROUND(ROUND(L172,2)*ROUND(G172,3),2)</f>
      </c>
      <c s="36" t="s">
        <v>85</v>
      </c>
      <c>
        <f>(M172*21)/100</f>
      </c>
      <c t="s">
        <v>27</v>
      </c>
    </row>
    <row r="173" spans="1:5" ht="12.75">
      <c r="A173" s="35" t="s">
        <v>54</v>
      </c>
      <c r="E173" s="39" t="s">
        <v>5</v>
      </c>
    </row>
    <row r="174" spans="1:5" ht="25.5">
      <c r="A174" s="35" t="s">
        <v>55</v>
      </c>
      <c r="E174" s="40" t="s">
        <v>11616</v>
      </c>
    </row>
    <row r="175" spans="1:5" ht="38.25">
      <c r="A175" t="s">
        <v>56</v>
      </c>
      <c r="E175" s="39" t="s">
        <v>11483</v>
      </c>
    </row>
    <row r="176" spans="1:16" ht="12.75">
      <c r="A176" t="s">
        <v>49</v>
      </c>
      <c s="34" t="s">
        <v>221</v>
      </c>
      <c s="34" t="s">
        <v>11484</v>
      </c>
      <c s="35" t="s">
        <v>5</v>
      </c>
      <c s="6" t="s">
        <v>11617</v>
      </c>
      <c s="36" t="s">
        <v>60</v>
      </c>
      <c s="37">
        <v>490.09</v>
      </c>
      <c s="36">
        <v>0</v>
      </c>
      <c s="36">
        <f>ROUND(G176*H176,6)</f>
      </c>
      <c r="L176" s="38">
        <v>0</v>
      </c>
      <c s="32">
        <f>ROUND(ROUND(L176,2)*ROUND(G176,3),2)</f>
      </c>
      <c s="36" t="s">
        <v>85</v>
      </c>
      <c>
        <f>(M176*21)/100</f>
      </c>
      <c t="s">
        <v>27</v>
      </c>
    </row>
    <row r="177" spans="1:5" ht="12.75">
      <c r="A177" s="35" t="s">
        <v>54</v>
      </c>
      <c r="E177" s="39" t="s">
        <v>5</v>
      </c>
    </row>
    <row r="178" spans="1:5" ht="12.75">
      <c r="A178" s="35" t="s">
        <v>55</v>
      </c>
      <c r="E178" s="40" t="s">
        <v>5</v>
      </c>
    </row>
    <row r="179" spans="1:5" ht="25.5">
      <c r="A179" t="s">
        <v>56</v>
      </c>
      <c r="E179" s="39" t="s">
        <v>11618</v>
      </c>
    </row>
    <row r="180" spans="1:16" ht="12.75">
      <c r="A180" t="s">
        <v>49</v>
      </c>
      <c s="34" t="s">
        <v>225</v>
      </c>
      <c s="34" t="s">
        <v>11488</v>
      </c>
      <c s="35" t="s">
        <v>5</v>
      </c>
      <c s="6" t="s">
        <v>11619</v>
      </c>
      <c s="36" t="s">
        <v>2498</v>
      </c>
      <c s="37">
        <v>1</v>
      </c>
      <c s="36">
        <v>0</v>
      </c>
      <c s="36">
        <f>ROUND(G180*H180,6)</f>
      </c>
      <c r="L180" s="38">
        <v>0</v>
      </c>
      <c s="32">
        <f>ROUND(ROUND(L180,2)*ROUND(G180,3),2)</f>
      </c>
      <c s="36" t="s">
        <v>85</v>
      </c>
      <c>
        <f>(M180*21)/100</f>
      </c>
      <c t="s">
        <v>27</v>
      </c>
    </row>
    <row r="181" spans="1:5" ht="12.75">
      <c r="A181" s="35" t="s">
        <v>54</v>
      </c>
      <c r="E181" s="39" t="s">
        <v>5</v>
      </c>
    </row>
    <row r="182" spans="1:5" ht="25.5">
      <c r="A182" s="35" t="s">
        <v>55</v>
      </c>
      <c r="E182" s="40" t="s">
        <v>11364</v>
      </c>
    </row>
    <row r="183" spans="1:5" ht="25.5">
      <c r="A183" t="s">
        <v>56</v>
      </c>
      <c r="E183" s="39" t="s">
        <v>11620</v>
      </c>
    </row>
    <row r="184" spans="1:16" ht="12.75">
      <c r="A184" t="s">
        <v>49</v>
      </c>
      <c s="34" t="s">
        <v>229</v>
      </c>
      <c s="34" t="s">
        <v>11491</v>
      </c>
      <c s="35" t="s">
        <v>5</v>
      </c>
      <c s="6" t="s">
        <v>11492</v>
      </c>
      <c s="36" t="s">
        <v>819</v>
      </c>
      <c s="37">
        <v>3.04</v>
      </c>
      <c s="36">
        <v>0</v>
      </c>
      <c s="36">
        <f>ROUND(G184*H184,6)</f>
      </c>
      <c r="L184" s="38">
        <v>0</v>
      </c>
      <c s="32">
        <f>ROUND(ROUND(L184,2)*ROUND(G184,3),2)</f>
      </c>
      <c s="36" t="s">
        <v>85</v>
      </c>
      <c>
        <f>(M184*21)/100</f>
      </c>
      <c t="s">
        <v>27</v>
      </c>
    </row>
    <row r="185" spans="1:5" ht="12.75">
      <c r="A185" s="35" t="s">
        <v>54</v>
      </c>
      <c r="E185" s="39" t="s">
        <v>5</v>
      </c>
    </row>
    <row r="186" spans="1:5" ht="25.5">
      <c r="A186" s="35" t="s">
        <v>55</v>
      </c>
      <c r="E186" s="40" t="s">
        <v>11621</v>
      </c>
    </row>
    <row r="187" spans="1:5" ht="38.25">
      <c r="A187" t="s">
        <v>56</v>
      </c>
      <c r="E187" s="39" t="s">
        <v>11494</v>
      </c>
    </row>
    <row r="188" spans="1:16" ht="12.75">
      <c r="A188" t="s">
        <v>49</v>
      </c>
      <c s="34" t="s">
        <v>233</v>
      </c>
      <c s="34" t="s">
        <v>11495</v>
      </c>
      <c s="35" t="s">
        <v>5</v>
      </c>
      <c s="6" t="s">
        <v>11496</v>
      </c>
      <c s="36" t="s">
        <v>819</v>
      </c>
      <c s="37">
        <v>3.04</v>
      </c>
      <c s="36">
        <v>0</v>
      </c>
      <c s="36">
        <f>ROUND(G188*H188,6)</f>
      </c>
      <c r="L188" s="38">
        <v>0</v>
      </c>
      <c s="32">
        <f>ROUND(ROUND(L188,2)*ROUND(G188,3),2)</f>
      </c>
      <c s="36" t="s">
        <v>85</v>
      </c>
      <c>
        <f>(M188*21)/100</f>
      </c>
      <c t="s">
        <v>27</v>
      </c>
    </row>
    <row r="189" spans="1:5" ht="12.75">
      <c r="A189" s="35" t="s">
        <v>54</v>
      </c>
      <c r="E189" s="39" t="s">
        <v>5</v>
      </c>
    </row>
    <row r="190" spans="1:5" ht="25.5">
      <c r="A190" s="35" t="s">
        <v>55</v>
      </c>
      <c r="E190" s="40" t="s">
        <v>11621</v>
      </c>
    </row>
    <row r="191" spans="1:5" ht="38.25">
      <c r="A191" t="s">
        <v>56</v>
      </c>
      <c r="E191" s="39" t="s">
        <v>11497</v>
      </c>
    </row>
    <row r="192" spans="1:16" ht="12.75">
      <c r="A192" t="s">
        <v>49</v>
      </c>
      <c s="34" t="s">
        <v>237</v>
      </c>
      <c s="34" t="s">
        <v>11498</v>
      </c>
      <c s="35" t="s">
        <v>5</v>
      </c>
      <c s="6" t="s">
        <v>11499</v>
      </c>
      <c s="36" t="s">
        <v>819</v>
      </c>
      <c s="37">
        <v>3.04</v>
      </c>
      <c s="36">
        <v>0</v>
      </c>
      <c s="36">
        <f>ROUND(G192*H192,6)</f>
      </c>
      <c r="L192" s="38">
        <v>0</v>
      </c>
      <c s="32">
        <f>ROUND(ROUND(L192,2)*ROUND(G192,3),2)</f>
      </c>
      <c s="36" t="s">
        <v>85</v>
      </c>
      <c>
        <f>(M192*21)/100</f>
      </c>
      <c t="s">
        <v>27</v>
      </c>
    </row>
    <row r="193" spans="1:5" ht="12.75">
      <c r="A193" s="35" t="s">
        <v>54</v>
      </c>
      <c r="E193" s="39" t="s">
        <v>5</v>
      </c>
    </row>
    <row r="194" spans="1:5" ht="25.5">
      <c r="A194" s="35" t="s">
        <v>55</v>
      </c>
      <c r="E194" s="40" t="s">
        <v>11621</v>
      </c>
    </row>
    <row r="195" spans="1:5" ht="38.25">
      <c r="A195" t="s">
        <v>56</v>
      </c>
      <c r="E195" s="39" t="s">
        <v>11500</v>
      </c>
    </row>
    <row r="196" spans="1:16" ht="12.75">
      <c r="A196" t="s">
        <v>49</v>
      </c>
      <c s="34" t="s">
        <v>241</v>
      </c>
      <c s="34" t="s">
        <v>11501</v>
      </c>
      <c s="35" t="s">
        <v>5</v>
      </c>
      <c s="6" t="s">
        <v>11502</v>
      </c>
      <c s="36" t="s">
        <v>2498</v>
      </c>
      <c s="37">
        <v>4</v>
      </c>
      <c s="36">
        <v>0</v>
      </c>
      <c s="36">
        <f>ROUND(G196*H196,6)</f>
      </c>
      <c r="L196" s="38">
        <v>0</v>
      </c>
      <c s="32">
        <f>ROUND(ROUND(L196,2)*ROUND(G196,3),2)</f>
      </c>
      <c s="36" t="s">
        <v>85</v>
      </c>
      <c>
        <f>(M196*21)/100</f>
      </c>
      <c t="s">
        <v>27</v>
      </c>
    </row>
    <row r="197" spans="1:5" ht="12.75">
      <c r="A197" s="35" t="s">
        <v>54</v>
      </c>
      <c r="E197" s="39" t="s">
        <v>5</v>
      </c>
    </row>
    <row r="198" spans="1:5" ht="25.5">
      <c r="A198" s="35" t="s">
        <v>55</v>
      </c>
      <c r="E198" s="40" t="s">
        <v>11622</v>
      </c>
    </row>
    <row r="199" spans="1:5" ht="38.25">
      <c r="A199" t="s">
        <v>56</v>
      </c>
      <c r="E199" s="39" t="s">
        <v>11504</v>
      </c>
    </row>
    <row r="200" spans="1:16" ht="12.75">
      <c r="A200" t="s">
        <v>49</v>
      </c>
      <c s="34" t="s">
        <v>245</v>
      </c>
      <c s="34" t="s">
        <v>11505</v>
      </c>
      <c s="35" t="s">
        <v>5</v>
      </c>
      <c s="6" t="s">
        <v>11506</v>
      </c>
      <c s="36" t="s">
        <v>2498</v>
      </c>
      <c s="37">
        <v>4</v>
      </c>
      <c s="36">
        <v>0</v>
      </c>
      <c s="36">
        <f>ROUND(G200*H200,6)</f>
      </c>
      <c r="L200" s="38">
        <v>0</v>
      </c>
      <c s="32">
        <f>ROUND(ROUND(L200,2)*ROUND(G200,3),2)</f>
      </c>
      <c s="36" t="s">
        <v>85</v>
      </c>
      <c>
        <f>(M200*21)/100</f>
      </c>
      <c t="s">
        <v>27</v>
      </c>
    </row>
    <row r="201" spans="1:5" ht="12.75">
      <c r="A201" s="35" t="s">
        <v>54</v>
      </c>
      <c r="E201" s="39" t="s">
        <v>5</v>
      </c>
    </row>
    <row r="202" spans="1:5" ht="25.5">
      <c r="A202" s="35" t="s">
        <v>55</v>
      </c>
      <c r="E202" s="40" t="s">
        <v>11622</v>
      </c>
    </row>
    <row r="203" spans="1:5" ht="38.25">
      <c r="A203" t="s">
        <v>56</v>
      </c>
      <c r="E203" s="39" t="s">
        <v>11507</v>
      </c>
    </row>
    <row r="204" spans="1:16" ht="12.75">
      <c r="A204" t="s">
        <v>49</v>
      </c>
      <c s="34" t="s">
        <v>249</v>
      </c>
      <c s="34" t="s">
        <v>11508</v>
      </c>
      <c s="35" t="s">
        <v>5</v>
      </c>
      <c s="6" t="s">
        <v>11509</v>
      </c>
      <c s="36" t="s">
        <v>60</v>
      </c>
      <c s="37">
        <v>114.74</v>
      </c>
      <c s="36">
        <v>0</v>
      </c>
      <c s="36">
        <f>ROUND(G204*H204,6)</f>
      </c>
      <c r="L204" s="38">
        <v>0</v>
      </c>
      <c s="32">
        <f>ROUND(ROUND(L204,2)*ROUND(G204,3),2)</f>
      </c>
      <c s="36" t="s">
        <v>85</v>
      </c>
      <c>
        <f>(M204*21)/100</f>
      </c>
      <c t="s">
        <v>27</v>
      </c>
    </row>
    <row r="205" spans="1:5" ht="12.75">
      <c r="A205" s="35" t="s">
        <v>54</v>
      </c>
      <c r="E205" s="39" t="s">
        <v>5</v>
      </c>
    </row>
    <row r="206" spans="1:5" ht="25.5">
      <c r="A206" s="35" t="s">
        <v>55</v>
      </c>
      <c r="E206" s="40" t="s">
        <v>11614</v>
      </c>
    </row>
    <row r="207" spans="1:5" ht="38.25">
      <c r="A207" t="s">
        <v>56</v>
      </c>
      <c r="E207" s="39" t="s">
        <v>11510</v>
      </c>
    </row>
    <row r="208" spans="1:16" ht="12.75">
      <c r="A208" t="s">
        <v>49</v>
      </c>
      <c s="34" t="s">
        <v>253</v>
      </c>
      <c s="34" t="s">
        <v>11511</v>
      </c>
      <c s="35" t="s">
        <v>5</v>
      </c>
      <c s="6" t="s">
        <v>11512</v>
      </c>
      <c s="36" t="s">
        <v>60</v>
      </c>
      <c s="37">
        <v>114.74</v>
      </c>
      <c s="36">
        <v>0</v>
      </c>
      <c s="36">
        <f>ROUND(G208*H208,6)</f>
      </c>
      <c r="L208" s="38">
        <v>0</v>
      </c>
      <c s="32">
        <f>ROUND(ROUND(L208,2)*ROUND(G208,3),2)</f>
      </c>
      <c s="36" t="s">
        <v>85</v>
      </c>
      <c>
        <f>(M208*21)/100</f>
      </c>
      <c t="s">
        <v>27</v>
      </c>
    </row>
    <row r="209" spans="1:5" ht="12.75">
      <c r="A209" s="35" t="s">
        <v>54</v>
      </c>
      <c r="E209" s="39" t="s">
        <v>5</v>
      </c>
    </row>
    <row r="210" spans="1:5" ht="25.5">
      <c r="A210" s="35" t="s">
        <v>55</v>
      </c>
      <c r="E210" s="40" t="s">
        <v>11614</v>
      </c>
    </row>
    <row r="211" spans="1:5" ht="38.25">
      <c r="A211" t="s">
        <v>56</v>
      </c>
      <c r="E211" s="39" t="s">
        <v>11513</v>
      </c>
    </row>
    <row r="212" spans="1:16" ht="12.75">
      <c r="A212" t="s">
        <v>49</v>
      </c>
      <c s="34" t="s">
        <v>257</v>
      </c>
      <c s="34" t="s">
        <v>11514</v>
      </c>
      <c s="35" t="s">
        <v>5</v>
      </c>
      <c s="6" t="s">
        <v>11623</v>
      </c>
      <c s="36" t="s">
        <v>819</v>
      </c>
      <c s="37">
        <v>490.09</v>
      </c>
      <c s="36">
        <v>0</v>
      </c>
      <c s="36">
        <f>ROUND(G212*H212,6)</f>
      </c>
      <c r="L212" s="38">
        <v>0</v>
      </c>
      <c s="32">
        <f>ROUND(ROUND(L212,2)*ROUND(G212,3),2)</f>
      </c>
      <c s="36" t="s">
        <v>85</v>
      </c>
      <c>
        <f>(M212*21)/100</f>
      </c>
      <c t="s">
        <v>27</v>
      </c>
    </row>
    <row r="213" spans="1:5" ht="12.75">
      <c r="A213" s="35" t="s">
        <v>54</v>
      </c>
      <c r="E213" s="39" t="s">
        <v>5</v>
      </c>
    </row>
    <row r="214" spans="1:5" ht="12.75">
      <c r="A214" s="35" t="s">
        <v>55</v>
      </c>
      <c r="E214" s="40" t="s">
        <v>5</v>
      </c>
    </row>
    <row r="215" spans="1:5" ht="25.5">
      <c r="A215" t="s">
        <v>56</v>
      </c>
      <c r="E215" s="39" t="s">
        <v>11624</v>
      </c>
    </row>
    <row r="216" spans="1:16" ht="12.75">
      <c r="A216" t="s">
        <v>49</v>
      </c>
      <c s="34" t="s">
        <v>261</v>
      </c>
      <c s="34" t="s">
        <v>11625</v>
      </c>
      <c s="35" t="s">
        <v>5</v>
      </c>
      <c s="6" t="s">
        <v>11515</v>
      </c>
      <c s="36" t="s">
        <v>3035</v>
      </c>
      <c s="37">
        <v>1</v>
      </c>
      <c s="36">
        <v>0</v>
      </c>
      <c s="36">
        <f>ROUND(G216*H216,6)</f>
      </c>
      <c r="L216" s="38">
        <v>0</v>
      </c>
      <c s="32">
        <f>ROUND(ROUND(L216,2)*ROUND(G216,3),2)</f>
      </c>
      <c s="36" t="s">
        <v>85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265</v>
      </c>
      <c s="34" t="s">
        <v>11518</v>
      </c>
      <c s="35" t="s">
        <v>5</v>
      </c>
      <c s="6" t="s">
        <v>11519</v>
      </c>
      <c s="36" t="s">
        <v>60</v>
      </c>
      <c s="37">
        <v>12.94</v>
      </c>
      <c s="36">
        <v>0</v>
      </c>
      <c s="36">
        <f>ROUND(G220*H220,6)</f>
      </c>
      <c r="L220" s="38">
        <v>0</v>
      </c>
      <c s="32">
        <f>ROUND(ROUND(L220,2)*ROUND(G220,3),2)</f>
      </c>
      <c s="36" t="s">
        <v>85</v>
      </c>
      <c>
        <f>(M220*21)/100</f>
      </c>
      <c t="s">
        <v>27</v>
      </c>
    </row>
    <row r="221" spans="1:5" ht="12.75">
      <c r="A221" s="35" t="s">
        <v>54</v>
      </c>
      <c r="E221" s="39" t="s">
        <v>5</v>
      </c>
    </row>
    <row r="222" spans="1:5" ht="25.5">
      <c r="A222" s="35" t="s">
        <v>55</v>
      </c>
      <c r="E222" s="40" t="s">
        <v>11626</v>
      </c>
    </row>
    <row r="223" spans="1:5" ht="25.5">
      <c r="A223" t="s">
        <v>56</v>
      </c>
      <c r="E223" s="39" t="s">
        <v>11521</v>
      </c>
    </row>
    <row r="224" spans="1:16" ht="12.75">
      <c r="A224" t="s">
        <v>49</v>
      </c>
      <c s="34" t="s">
        <v>595</v>
      </c>
      <c s="34" t="s">
        <v>11522</v>
      </c>
      <c s="35" t="s">
        <v>5</v>
      </c>
      <c s="6" t="s">
        <v>11523</v>
      </c>
      <c s="36" t="s">
        <v>60</v>
      </c>
      <c s="37">
        <v>12.94</v>
      </c>
      <c s="36">
        <v>0</v>
      </c>
      <c s="36">
        <f>ROUND(G224*H224,6)</f>
      </c>
      <c r="L224" s="38">
        <v>0</v>
      </c>
      <c s="32">
        <f>ROUND(ROUND(L224,2)*ROUND(G224,3),2)</f>
      </c>
      <c s="36" t="s">
        <v>85</v>
      </c>
      <c>
        <f>(M224*21)/100</f>
      </c>
      <c t="s">
        <v>27</v>
      </c>
    </row>
    <row r="225" spans="1:5" ht="12.75">
      <c r="A225" s="35" t="s">
        <v>54</v>
      </c>
      <c r="E225" s="39" t="s">
        <v>5</v>
      </c>
    </row>
    <row r="226" spans="1:5" ht="25.5">
      <c r="A226" s="35" t="s">
        <v>55</v>
      </c>
      <c r="E226" s="40" t="s">
        <v>11626</v>
      </c>
    </row>
    <row r="227" spans="1:5" ht="25.5">
      <c r="A227" t="s">
        <v>56</v>
      </c>
      <c r="E227" s="39" t="s">
        <v>11524</v>
      </c>
    </row>
    <row r="228" spans="1:16" ht="12.75">
      <c r="A228" t="s">
        <v>49</v>
      </c>
      <c s="34" t="s">
        <v>599</v>
      </c>
      <c s="34" t="s">
        <v>11627</v>
      </c>
      <c s="35" t="s">
        <v>5</v>
      </c>
      <c s="6" t="s">
        <v>11628</v>
      </c>
      <c s="36" t="s">
        <v>2498</v>
      </c>
      <c s="37">
        <v>131</v>
      </c>
      <c s="36">
        <v>0</v>
      </c>
      <c s="36">
        <f>ROUND(G228*H228,6)</f>
      </c>
      <c r="L228" s="38">
        <v>0</v>
      </c>
      <c s="32">
        <f>ROUND(ROUND(L228,2)*ROUND(G228,3),2)</f>
      </c>
      <c s="36" t="s">
        <v>85</v>
      </c>
      <c>
        <f>(M228*21)/100</f>
      </c>
      <c t="s">
        <v>27</v>
      </c>
    </row>
    <row r="229" spans="1:5" ht="12.75">
      <c r="A229" s="35" t="s">
        <v>54</v>
      </c>
      <c r="E229" s="39" t="s">
        <v>5</v>
      </c>
    </row>
    <row r="230" spans="1:5" ht="25.5">
      <c r="A230" s="35" t="s">
        <v>55</v>
      </c>
      <c r="E230" s="40" t="s">
        <v>11629</v>
      </c>
    </row>
    <row r="231" spans="1:5" ht="25.5">
      <c r="A231" t="s">
        <v>56</v>
      </c>
      <c r="E231" s="39" t="s">
        <v>11630</v>
      </c>
    </row>
    <row r="232" spans="1:16" ht="12.75">
      <c r="A232" t="s">
        <v>49</v>
      </c>
      <c s="34" t="s">
        <v>269</v>
      </c>
      <c s="34" t="s">
        <v>11631</v>
      </c>
      <c s="35" t="s">
        <v>5</v>
      </c>
      <c s="6" t="s">
        <v>11632</v>
      </c>
      <c s="36" t="s">
        <v>2498</v>
      </c>
      <c s="37">
        <v>131</v>
      </c>
      <c s="36">
        <v>0</v>
      </c>
      <c s="36">
        <f>ROUND(G232*H232,6)</f>
      </c>
      <c r="L232" s="38">
        <v>0</v>
      </c>
      <c s="32">
        <f>ROUND(ROUND(L232,2)*ROUND(G232,3),2)</f>
      </c>
      <c s="36" t="s">
        <v>85</v>
      </c>
      <c>
        <f>(M232*21)/100</f>
      </c>
      <c t="s">
        <v>27</v>
      </c>
    </row>
    <row r="233" spans="1:5" ht="12.75">
      <c r="A233" s="35" t="s">
        <v>54</v>
      </c>
      <c r="E233" s="39" t="s">
        <v>5</v>
      </c>
    </row>
    <row r="234" spans="1:5" ht="25.5">
      <c r="A234" s="35" t="s">
        <v>55</v>
      </c>
      <c r="E234" s="40" t="s">
        <v>11629</v>
      </c>
    </row>
    <row r="235" spans="1:5" ht="25.5">
      <c r="A235" t="s">
        <v>56</v>
      </c>
      <c r="E235" s="39" t="s">
        <v>11633</v>
      </c>
    </row>
    <row r="236" spans="1:13" ht="12.75">
      <c r="A236" t="s">
        <v>46</v>
      </c>
      <c r="C236" s="31" t="s">
        <v>7104</v>
      </c>
      <c r="E236" s="33" t="s">
        <v>11525</v>
      </c>
      <c r="J236" s="32">
        <f>0</f>
      </c>
      <c s="32">
        <f>0</f>
      </c>
      <c s="32">
        <f>0+L237+L241+L245+L249+L253+L257+L261+L265+L269</f>
      </c>
      <c s="32">
        <f>0+M237+M241+M245+M249+M253+M257+M261+M265+M269</f>
      </c>
    </row>
    <row r="237" spans="1:16" ht="12.75">
      <c r="A237" t="s">
        <v>49</v>
      </c>
      <c s="34" t="s">
        <v>273</v>
      </c>
      <c s="34" t="s">
        <v>11528</v>
      </c>
      <c s="35" t="s">
        <v>5</v>
      </c>
      <c s="6" t="s">
        <v>11529</v>
      </c>
      <c s="36" t="s">
        <v>2433</v>
      </c>
      <c s="37">
        <v>48412.1</v>
      </c>
      <c s="36">
        <v>0</v>
      </c>
      <c s="36">
        <f>ROUND(G237*H237,6)</f>
      </c>
      <c r="L237" s="38">
        <v>0</v>
      </c>
      <c s="32">
        <f>ROUND(ROUND(L237,2)*ROUND(G237,3),2)</f>
      </c>
      <c s="36" t="s">
        <v>85</v>
      </c>
      <c>
        <f>(M237*21)/100</f>
      </c>
      <c t="s">
        <v>27</v>
      </c>
    </row>
    <row r="238" spans="1:5" ht="12.75">
      <c r="A238" s="35" t="s">
        <v>54</v>
      </c>
      <c r="E238" s="39" t="s">
        <v>5</v>
      </c>
    </row>
    <row r="239" spans="1:5" ht="12.75">
      <c r="A239" s="35" t="s">
        <v>55</v>
      </c>
      <c r="E239" s="40" t="s">
        <v>5</v>
      </c>
    </row>
    <row r="240" spans="1:5" ht="12.75">
      <c r="A240" t="s">
        <v>56</v>
      </c>
      <c r="E240" s="39" t="s">
        <v>11530</v>
      </c>
    </row>
    <row r="241" spans="1:16" ht="12.75">
      <c r="A241" t="s">
        <v>49</v>
      </c>
      <c s="34" t="s">
        <v>277</v>
      </c>
      <c s="34" t="s">
        <v>11531</v>
      </c>
      <c s="35" t="s">
        <v>5</v>
      </c>
      <c s="6" t="s">
        <v>11532</v>
      </c>
      <c s="36" t="s">
        <v>2433</v>
      </c>
      <c s="37">
        <v>48412.1</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12.75">
      <c r="A244" t="s">
        <v>56</v>
      </c>
      <c r="E244" s="39" t="s">
        <v>11533</v>
      </c>
    </row>
    <row r="245" spans="1:16" ht="25.5">
      <c r="A245" t="s">
        <v>49</v>
      </c>
      <c s="34" t="s">
        <v>281</v>
      </c>
      <c s="34" t="s">
        <v>11534</v>
      </c>
      <c s="35" t="s">
        <v>5</v>
      </c>
      <c s="6" t="s">
        <v>11535</v>
      </c>
      <c s="36" t="s">
        <v>819</v>
      </c>
      <c s="37">
        <v>1406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12.75">
      <c r="A248" t="s">
        <v>56</v>
      </c>
      <c r="E248" s="39" t="s">
        <v>11536</v>
      </c>
    </row>
    <row r="249" spans="1:16" ht="12.75">
      <c r="A249" t="s">
        <v>49</v>
      </c>
      <c s="34" t="s">
        <v>285</v>
      </c>
      <c s="34" t="s">
        <v>11537</v>
      </c>
      <c s="35" t="s">
        <v>5</v>
      </c>
      <c s="6" t="s">
        <v>11538</v>
      </c>
      <c s="36" t="s">
        <v>819</v>
      </c>
      <c s="37">
        <v>1406</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11539</v>
      </c>
    </row>
    <row r="253" spans="1:16" ht="12.75">
      <c r="A253" t="s">
        <v>49</v>
      </c>
      <c s="34" t="s">
        <v>289</v>
      </c>
      <c s="34" t="s">
        <v>11634</v>
      </c>
      <c s="35" t="s">
        <v>5</v>
      </c>
      <c s="6" t="s">
        <v>11635</v>
      </c>
      <c s="36" t="s">
        <v>2498</v>
      </c>
      <c s="37">
        <v>220</v>
      </c>
      <c s="36">
        <v>0</v>
      </c>
      <c s="36">
        <f>ROUND(G253*H253,6)</f>
      </c>
      <c r="L253" s="38">
        <v>0</v>
      </c>
      <c s="32">
        <f>ROUND(ROUND(L253,2)*ROUND(G253,3),2)</f>
      </c>
      <c s="36" t="s">
        <v>85</v>
      </c>
      <c>
        <f>(M253*21)/100</f>
      </c>
      <c t="s">
        <v>27</v>
      </c>
    </row>
    <row r="254" spans="1:5" ht="12.75">
      <c r="A254" s="35" t="s">
        <v>54</v>
      </c>
      <c r="E254" s="39" t="s">
        <v>5</v>
      </c>
    </row>
    <row r="255" spans="1:5" ht="25.5">
      <c r="A255" s="35" t="s">
        <v>55</v>
      </c>
      <c r="E255" s="40" t="s">
        <v>11636</v>
      </c>
    </row>
    <row r="256" spans="1:5" ht="25.5">
      <c r="A256" t="s">
        <v>56</v>
      </c>
      <c r="E256" s="39" t="s">
        <v>11637</v>
      </c>
    </row>
    <row r="257" spans="1:16" ht="12.75">
      <c r="A257" t="s">
        <v>49</v>
      </c>
      <c s="34" t="s">
        <v>293</v>
      </c>
      <c s="34" t="s">
        <v>11638</v>
      </c>
      <c s="35" t="s">
        <v>5</v>
      </c>
      <c s="6" t="s">
        <v>11548</v>
      </c>
      <c s="36" t="s">
        <v>2498</v>
      </c>
      <c s="37">
        <v>104</v>
      </c>
      <c s="36">
        <v>0</v>
      </c>
      <c s="36">
        <f>ROUND(G257*H257,6)</f>
      </c>
      <c r="L257" s="38">
        <v>0</v>
      </c>
      <c s="32">
        <f>ROUND(ROUND(L257,2)*ROUND(G257,3),2)</f>
      </c>
      <c s="36" t="s">
        <v>85</v>
      </c>
      <c>
        <f>(M257*21)/100</f>
      </c>
      <c t="s">
        <v>27</v>
      </c>
    </row>
    <row r="258" spans="1:5" ht="12.75">
      <c r="A258" s="35" t="s">
        <v>54</v>
      </c>
      <c r="E258" s="39" t="s">
        <v>5</v>
      </c>
    </row>
    <row r="259" spans="1:5" ht="25.5">
      <c r="A259" s="35" t="s">
        <v>55</v>
      </c>
      <c r="E259" s="40" t="s">
        <v>11639</v>
      </c>
    </row>
    <row r="260" spans="1:5" ht="12.75">
      <c r="A260" t="s">
        <v>56</v>
      </c>
      <c r="E260" s="39" t="s">
        <v>11550</v>
      </c>
    </row>
    <row r="261" spans="1:16" ht="12.75">
      <c r="A261" t="s">
        <v>49</v>
      </c>
      <c s="34" t="s">
        <v>297</v>
      </c>
      <c s="34" t="s">
        <v>11540</v>
      </c>
      <c s="35" t="s">
        <v>5</v>
      </c>
      <c s="6" t="s">
        <v>11541</v>
      </c>
      <c s="36" t="s">
        <v>2498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5</v>
      </c>
    </row>
    <row r="264" spans="1:5" ht="38.25">
      <c r="A264" t="s">
        <v>56</v>
      </c>
      <c r="E264" s="39" t="s">
        <v>11542</v>
      </c>
    </row>
    <row r="265" spans="1:16" ht="25.5">
      <c r="A265" t="s">
        <v>49</v>
      </c>
      <c s="34" t="s">
        <v>301</v>
      </c>
      <c s="34" t="s">
        <v>10272</v>
      </c>
      <c s="35" t="s">
        <v>5</v>
      </c>
      <c s="6" t="s">
        <v>11551</v>
      </c>
      <c s="36" t="s">
        <v>528</v>
      </c>
      <c s="37">
        <v>1</v>
      </c>
      <c s="36">
        <v>0</v>
      </c>
      <c s="36">
        <f>ROUND(G265*H265,6)</f>
      </c>
      <c r="L265" s="38">
        <v>0</v>
      </c>
      <c s="32">
        <f>ROUND(ROUND(L265,2)*ROUND(G265,3),2)</f>
      </c>
      <c s="36" t="s">
        <v>85</v>
      </c>
      <c>
        <f>(M265*21)/100</f>
      </c>
      <c t="s">
        <v>27</v>
      </c>
    </row>
    <row r="266" spans="1:5" ht="12.75">
      <c r="A266" s="35" t="s">
        <v>54</v>
      </c>
      <c r="E266" s="39" t="s">
        <v>5</v>
      </c>
    </row>
    <row r="267" spans="1:5" ht="76.5">
      <c r="A267" s="35" t="s">
        <v>55</v>
      </c>
      <c r="E267" s="40" t="s">
        <v>11640</v>
      </c>
    </row>
    <row r="268" spans="1:5" ht="12.75">
      <c r="A268" t="s">
        <v>56</v>
      </c>
      <c r="E268" s="39" t="s">
        <v>5</v>
      </c>
    </row>
    <row r="269" spans="1:16" ht="12.75">
      <c r="A269" t="s">
        <v>49</v>
      </c>
      <c s="34" t="s">
        <v>305</v>
      </c>
      <c s="34" t="s">
        <v>11553</v>
      </c>
      <c s="35" t="s">
        <v>5</v>
      </c>
      <c s="6" t="s">
        <v>11554</v>
      </c>
      <c s="36" t="s">
        <v>2433</v>
      </c>
      <c s="37">
        <v>48412.1</v>
      </c>
      <c s="36">
        <v>0</v>
      </c>
      <c s="36">
        <f>ROUND(G269*H269,6)</f>
      </c>
      <c r="L269" s="38">
        <v>0</v>
      </c>
      <c s="32">
        <f>ROUND(ROUND(L269,2)*ROUND(G269,3),2)</f>
      </c>
      <c s="36" t="s">
        <v>85</v>
      </c>
      <c>
        <f>(M269*21)/100</f>
      </c>
      <c t="s">
        <v>27</v>
      </c>
    </row>
    <row r="270" spans="1:5" ht="12.75">
      <c r="A270" s="35" t="s">
        <v>54</v>
      </c>
      <c r="E270" s="39" t="s">
        <v>5</v>
      </c>
    </row>
    <row r="271" spans="1:5" ht="12.75">
      <c r="A271" s="35" t="s">
        <v>55</v>
      </c>
      <c r="E271" s="40" t="s">
        <v>5</v>
      </c>
    </row>
    <row r="272" spans="1:5" ht="12.75">
      <c r="A272" t="s">
        <v>56</v>
      </c>
      <c r="E272" s="39" t="s">
        <v>11555</v>
      </c>
    </row>
    <row r="273" spans="1:13" ht="12.75">
      <c r="A273" t="s">
        <v>46</v>
      </c>
      <c r="C273" s="31" t="s">
        <v>1005</v>
      </c>
      <c r="E273" s="33" t="s">
        <v>1006</v>
      </c>
      <c r="J273" s="32">
        <f>0</f>
      </c>
      <c s="32">
        <f>0</f>
      </c>
      <c s="32">
        <f>0+L274</f>
      </c>
      <c s="32">
        <f>0+M274</f>
      </c>
    </row>
    <row r="274" spans="1:16" ht="38.25">
      <c r="A274" t="s">
        <v>49</v>
      </c>
      <c s="34" t="s">
        <v>309</v>
      </c>
      <c s="34" t="s">
        <v>1007</v>
      </c>
      <c s="35" t="s">
        <v>1008</v>
      </c>
      <c s="6" t="s">
        <v>1009</v>
      </c>
      <c s="36" t="s">
        <v>1010</v>
      </c>
      <c s="37">
        <v>7.296</v>
      </c>
      <c s="36">
        <v>0</v>
      </c>
      <c s="36">
        <f>ROUND(G274*H274,6)</f>
      </c>
      <c r="L274" s="38">
        <v>0</v>
      </c>
      <c s="32">
        <f>ROUND(ROUND(L274,2)*ROUND(G274,3),2)</f>
      </c>
      <c s="36" t="s">
        <v>85</v>
      </c>
      <c>
        <f>(M274*21)/100</f>
      </c>
      <c t="s">
        <v>27</v>
      </c>
    </row>
    <row r="275" spans="1:5" ht="12.75">
      <c r="A275" s="35" t="s">
        <v>54</v>
      </c>
      <c r="E275" s="39" t="s">
        <v>1011</v>
      </c>
    </row>
    <row r="276" spans="1:5" ht="51">
      <c r="A276" s="35" t="s">
        <v>55</v>
      </c>
      <c r="E276" s="40" t="s">
        <v>11641</v>
      </c>
    </row>
    <row r="277" spans="1:5" ht="89.25">
      <c r="A277" t="s">
        <v>56</v>
      </c>
      <c r="E277" s="39" t="s">
        <v>1012</v>
      </c>
    </row>
    <row r="278" spans="1:13" ht="12.75">
      <c r="A278" t="s">
        <v>46</v>
      </c>
      <c r="C278" s="31" t="s">
        <v>3105</v>
      </c>
      <c r="E278" s="33" t="s">
        <v>3106</v>
      </c>
      <c r="J278" s="32">
        <f>0</f>
      </c>
      <c s="32">
        <f>0</f>
      </c>
      <c s="32">
        <f>0+L279</f>
      </c>
      <c s="32">
        <f>0+M279</f>
      </c>
    </row>
    <row r="279" spans="1:16" ht="12.75">
      <c r="A279" t="s">
        <v>49</v>
      </c>
      <c s="34" t="s">
        <v>313</v>
      </c>
      <c s="34" t="s">
        <v>8924</v>
      </c>
      <c s="35" t="s">
        <v>5</v>
      </c>
      <c s="6" t="s">
        <v>10357</v>
      </c>
      <c s="36" t="s">
        <v>1010</v>
      </c>
      <c s="37">
        <v>12.015</v>
      </c>
      <c s="36">
        <v>0</v>
      </c>
      <c s="36">
        <f>ROUND(G279*H279,6)</f>
      </c>
      <c r="L279" s="38">
        <v>0</v>
      </c>
      <c s="32">
        <f>ROUND(ROUND(L279,2)*ROUND(G279,3),2)</f>
      </c>
      <c s="36" t="s">
        <v>11405</v>
      </c>
      <c>
        <f>(M279*21)/100</f>
      </c>
      <c t="s">
        <v>27</v>
      </c>
    </row>
    <row r="280" spans="1:5" ht="12.75">
      <c r="A280" s="35" t="s">
        <v>54</v>
      </c>
      <c r="E280" s="39" t="s">
        <v>5</v>
      </c>
    </row>
    <row r="281" spans="1:5" ht="12.75">
      <c r="A281" s="35" t="s">
        <v>55</v>
      </c>
      <c r="E281" s="40" t="s">
        <v>5</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11642</v>
      </c>
      <c s="41">
        <f>Rekapitulace!C146</f>
      </c>
      <c s="20" t="s">
        <v>0</v>
      </c>
      <c t="s">
        <v>23</v>
      </c>
      <c t="s">
        <v>27</v>
      </c>
    </row>
    <row r="4" spans="1:16" ht="32" customHeight="1">
      <c r="A4" s="24" t="s">
        <v>20</v>
      </c>
      <c s="25" t="s">
        <v>28</v>
      </c>
      <c s="27" t="s">
        <v>11642</v>
      </c>
      <c r="E4" s="26" t="s">
        <v>11643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11646</v>
      </c>
      <c r="E8" s="30" t="s">
        <v>11645</v>
      </c>
      <c r="J8" s="29">
        <f>0+J9+J14+J23+J32+J105+J114+J123</f>
      </c>
      <c s="29">
        <f>0+K9+K14+K23+K32+K105+K114+K123</f>
      </c>
      <c s="29">
        <f>0+L9+L14+L23+L32+L105+L114+L123</f>
      </c>
      <c s="29">
        <f>0+M9+M14+M23+M32+M105+M114+M123</f>
      </c>
    </row>
    <row r="9" spans="1:13" ht="12.75">
      <c r="A9" t="s">
        <v>46</v>
      </c>
      <c r="C9" s="31" t="s">
        <v>93</v>
      </c>
      <c r="E9" s="33" t="s">
        <v>48</v>
      </c>
      <c r="J9" s="32">
        <f>0</f>
      </c>
      <c s="32">
        <f>0</f>
      </c>
      <c s="32">
        <f>0+L10</f>
      </c>
      <c s="32">
        <f>0+M10</f>
      </c>
    </row>
    <row r="10" spans="1:16" ht="12.75">
      <c r="A10" t="s">
        <v>49</v>
      </c>
      <c s="34" t="s">
        <v>47</v>
      </c>
      <c s="34" t="s">
        <v>3337</v>
      </c>
      <c s="35" t="s">
        <v>5</v>
      </c>
      <c s="6" t="s">
        <v>3338</v>
      </c>
      <c s="36" t="s">
        <v>52</v>
      </c>
      <c s="37">
        <v>4.737</v>
      </c>
      <c s="36">
        <v>0</v>
      </c>
      <c s="36">
        <f>ROUND(G10*H10,6)</f>
      </c>
      <c r="L10" s="38">
        <v>0</v>
      </c>
      <c s="32">
        <f>ROUND(ROUND(L10,2)*ROUND(G10,3),2)</f>
      </c>
      <c s="36" t="s">
        <v>53</v>
      </c>
      <c>
        <f>(M10*21)/100</f>
      </c>
      <c t="s">
        <v>27</v>
      </c>
    </row>
    <row r="11" spans="1:5" ht="12.75">
      <c r="A11" s="35" t="s">
        <v>54</v>
      </c>
      <c r="E11" s="39" t="s">
        <v>5</v>
      </c>
    </row>
    <row r="12" spans="1:5" ht="51">
      <c r="A12" s="35" t="s">
        <v>55</v>
      </c>
      <c r="E12" s="40" t="s">
        <v>11647</v>
      </c>
    </row>
    <row r="13" spans="1:5" ht="318.75">
      <c r="A13" t="s">
        <v>56</v>
      </c>
      <c r="E13" s="39" t="s">
        <v>3336</v>
      </c>
    </row>
    <row r="14" spans="1:13" ht="12.75">
      <c r="A14" t="s">
        <v>46</v>
      </c>
      <c r="C14" s="31" t="s">
        <v>127</v>
      </c>
      <c r="E14" s="33" t="s">
        <v>3374</v>
      </c>
      <c r="J14" s="32">
        <f>0</f>
      </c>
      <c s="32">
        <f>0</f>
      </c>
      <c s="32">
        <f>0+L15+L19</f>
      </c>
      <c s="32">
        <f>0+M15+M19</f>
      </c>
    </row>
    <row r="15" spans="1:16" ht="12.75">
      <c r="A15" t="s">
        <v>49</v>
      </c>
      <c s="34" t="s">
        <v>27</v>
      </c>
      <c s="34" t="s">
        <v>5064</v>
      </c>
      <c s="35" t="s">
        <v>5</v>
      </c>
      <c s="6" t="s">
        <v>5065</v>
      </c>
      <c s="36" t="s">
        <v>52</v>
      </c>
      <c s="37">
        <v>26.3</v>
      </c>
      <c s="36">
        <v>0</v>
      </c>
      <c s="36">
        <f>ROUND(G15*H15,6)</f>
      </c>
      <c r="L15" s="38">
        <v>0</v>
      </c>
      <c s="32">
        <f>ROUND(ROUND(L15,2)*ROUND(G15,3),2)</f>
      </c>
      <c s="36" t="s">
        <v>53</v>
      </c>
      <c>
        <f>(M15*21)/100</f>
      </c>
      <c t="s">
        <v>27</v>
      </c>
    </row>
    <row r="16" spans="1:5" ht="12.75">
      <c r="A16" s="35" t="s">
        <v>54</v>
      </c>
      <c r="E16" s="39" t="s">
        <v>5</v>
      </c>
    </row>
    <row r="17" spans="1:5" ht="51">
      <c r="A17" s="35" t="s">
        <v>55</v>
      </c>
      <c r="E17" s="40" t="s">
        <v>11648</v>
      </c>
    </row>
    <row r="18" spans="1:5" ht="369.75">
      <c r="A18" t="s">
        <v>56</v>
      </c>
      <c r="E18" s="39" t="s">
        <v>4828</v>
      </c>
    </row>
    <row r="19" spans="1:16" ht="12.75">
      <c r="A19" t="s">
        <v>49</v>
      </c>
      <c s="34" t="s">
        <v>26</v>
      </c>
      <c s="34" t="s">
        <v>4829</v>
      </c>
      <c s="35" t="s">
        <v>5</v>
      </c>
      <c s="6" t="s">
        <v>4830</v>
      </c>
      <c s="36" t="s">
        <v>1010</v>
      </c>
      <c s="37">
        <v>1.423</v>
      </c>
      <c s="36">
        <v>0</v>
      </c>
      <c s="36">
        <f>ROUND(G19*H19,6)</f>
      </c>
      <c r="L19" s="38">
        <v>0</v>
      </c>
      <c s="32">
        <f>ROUND(ROUND(L19,2)*ROUND(G19,3),2)</f>
      </c>
      <c s="36" t="s">
        <v>53</v>
      </c>
      <c>
        <f>(M19*21)/100</f>
      </c>
      <c t="s">
        <v>27</v>
      </c>
    </row>
    <row r="20" spans="1:5" ht="12.75">
      <c r="A20" s="35" t="s">
        <v>54</v>
      </c>
      <c r="E20" s="39" t="s">
        <v>5</v>
      </c>
    </row>
    <row r="21" spans="1:5" ht="51">
      <c r="A21" s="35" t="s">
        <v>55</v>
      </c>
      <c r="E21" s="40" t="s">
        <v>11649</v>
      </c>
    </row>
    <row r="22" spans="1:5" ht="267.75">
      <c r="A22" t="s">
        <v>56</v>
      </c>
      <c r="E22" s="39" t="s">
        <v>4719</v>
      </c>
    </row>
    <row r="23" spans="1:13" ht="12.75">
      <c r="A23" t="s">
        <v>46</v>
      </c>
      <c r="C23" s="31" t="s">
        <v>217</v>
      </c>
      <c r="E23" s="33" t="s">
        <v>3044</v>
      </c>
      <c r="J23" s="32">
        <f>0</f>
      </c>
      <c s="32">
        <f>0</f>
      </c>
      <c s="32">
        <f>0+L24+L28</f>
      </c>
      <c s="32">
        <f>0+M24+M28</f>
      </c>
    </row>
    <row r="24" spans="1:16" ht="12.75">
      <c r="A24" t="s">
        <v>49</v>
      </c>
      <c s="34" t="s">
        <v>65</v>
      </c>
      <c s="34" t="s">
        <v>4436</v>
      </c>
      <c s="35" t="s">
        <v>5</v>
      </c>
      <c s="6" t="s">
        <v>4437</v>
      </c>
      <c s="36" t="s">
        <v>52</v>
      </c>
      <c s="37">
        <v>1.31</v>
      </c>
      <c s="36">
        <v>0</v>
      </c>
      <c s="36">
        <f>ROUND(G24*H24,6)</f>
      </c>
      <c r="L24" s="38">
        <v>0</v>
      </c>
      <c s="32">
        <f>ROUND(ROUND(L24,2)*ROUND(G24,3),2)</f>
      </c>
      <c s="36" t="s">
        <v>53</v>
      </c>
      <c>
        <f>(M24*21)/100</f>
      </c>
      <c t="s">
        <v>27</v>
      </c>
    </row>
    <row r="25" spans="1:5" ht="12.75">
      <c r="A25" s="35" t="s">
        <v>54</v>
      </c>
      <c r="E25" s="39" t="s">
        <v>5</v>
      </c>
    </row>
    <row r="26" spans="1:5" ht="51">
      <c r="A26" s="35" t="s">
        <v>55</v>
      </c>
      <c r="E26" s="40" t="s">
        <v>11650</v>
      </c>
    </row>
    <row r="27" spans="1:5" ht="369.75">
      <c r="A27" t="s">
        <v>56</v>
      </c>
      <c r="E27" s="39" t="s">
        <v>3406</v>
      </c>
    </row>
    <row r="28" spans="1:16" ht="12.75">
      <c r="A28" t="s">
        <v>49</v>
      </c>
      <c s="34" t="s">
        <v>70</v>
      </c>
      <c s="34" t="s">
        <v>11651</v>
      </c>
      <c s="35" t="s">
        <v>5</v>
      </c>
      <c s="6" t="s">
        <v>11652</v>
      </c>
      <c s="36" t="s">
        <v>52</v>
      </c>
      <c s="37">
        <v>0.08</v>
      </c>
      <c s="36">
        <v>0</v>
      </c>
      <c s="36">
        <f>ROUND(G28*H28,6)</f>
      </c>
      <c r="L28" s="38">
        <v>0</v>
      </c>
      <c s="32">
        <f>ROUND(ROUND(L28,2)*ROUND(G28,3),2)</f>
      </c>
      <c s="36" t="s">
        <v>53</v>
      </c>
      <c>
        <f>(M28*21)/100</f>
      </c>
      <c t="s">
        <v>27</v>
      </c>
    </row>
    <row r="29" spans="1:5" ht="12.75">
      <c r="A29" s="35" t="s">
        <v>54</v>
      </c>
      <c r="E29" s="39" t="s">
        <v>5</v>
      </c>
    </row>
    <row r="30" spans="1:5" ht="89.25">
      <c r="A30" s="35" t="s">
        <v>55</v>
      </c>
      <c r="E30" s="40" t="s">
        <v>11653</v>
      </c>
    </row>
    <row r="31" spans="1:5" ht="38.25">
      <c r="A31" t="s">
        <v>56</v>
      </c>
      <c r="E31" s="39" t="s">
        <v>4551</v>
      </c>
    </row>
    <row r="32" spans="1:13" ht="12.75">
      <c r="A32" t="s">
        <v>46</v>
      </c>
      <c r="C32" s="31" t="s">
        <v>410</v>
      </c>
      <c r="E32" s="33" t="s">
        <v>3237</v>
      </c>
      <c r="J32" s="32">
        <f>0</f>
      </c>
      <c s="32">
        <f>0</f>
      </c>
      <c s="32">
        <f>0+L33+L37+L41+L45+L49+L53+L57+L61+L65+L69+L73+L77+L81+L85+L89+L93+L97+L101</f>
      </c>
      <c s="32">
        <f>0+M33+M37+M41+M45+M49+M53+M57+M61+M65+M69+M73+M77+M81+M85+M89+M93+M97+M101</f>
      </c>
    </row>
    <row r="33" spans="1:16" ht="12.75">
      <c r="A33" t="s">
        <v>49</v>
      </c>
      <c s="34" t="s">
        <v>74</v>
      </c>
      <c s="34" t="s">
        <v>11654</v>
      </c>
      <c s="35" t="s">
        <v>5</v>
      </c>
      <c s="6" t="s">
        <v>11655</v>
      </c>
      <c s="36" t="s">
        <v>68</v>
      </c>
      <c s="37">
        <v>21</v>
      </c>
      <c s="36">
        <v>0</v>
      </c>
      <c s="36">
        <f>ROUND(G33*H33,6)</f>
      </c>
      <c r="L33" s="38">
        <v>0</v>
      </c>
      <c s="32">
        <f>ROUND(ROUND(L33,2)*ROUND(G33,3),2)</f>
      </c>
      <c s="36" t="s">
        <v>85</v>
      </c>
      <c>
        <f>(M33*21)/100</f>
      </c>
      <c t="s">
        <v>27</v>
      </c>
    </row>
    <row r="34" spans="1:5" ht="12.75">
      <c r="A34" s="35" t="s">
        <v>54</v>
      </c>
      <c r="E34" s="39" t="s">
        <v>5</v>
      </c>
    </row>
    <row r="35" spans="1:5" ht="114.75">
      <c r="A35" s="35" t="s">
        <v>55</v>
      </c>
      <c r="E35" s="40" t="s">
        <v>11656</v>
      </c>
    </row>
    <row r="36" spans="1:5" ht="204">
      <c r="A36" t="s">
        <v>56</v>
      </c>
      <c r="E36" s="39" t="s">
        <v>11657</v>
      </c>
    </row>
    <row r="37" spans="1:16" ht="12.75">
      <c r="A37" t="s">
        <v>49</v>
      </c>
      <c s="34" t="s">
        <v>78</v>
      </c>
      <c s="34" t="s">
        <v>11658</v>
      </c>
      <c s="35" t="s">
        <v>5</v>
      </c>
      <c s="6" t="s">
        <v>11659</v>
      </c>
      <c s="36" t="s">
        <v>68</v>
      </c>
      <c s="37">
        <v>19</v>
      </c>
      <c s="36">
        <v>0</v>
      </c>
      <c s="36">
        <f>ROUND(G37*H37,6)</f>
      </c>
      <c r="L37" s="38">
        <v>0</v>
      </c>
      <c s="32">
        <f>ROUND(ROUND(L37,2)*ROUND(G37,3),2)</f>
      </c>
      <c s="36" t="s">
        <v>85</v>
      </c>
      <c>
        <f>(M37*21)/100</f>
      </c>
      <c t="s">
        <v>27</v>
      </c>
    </row>
    <row r="38" spans="1:5" ht="12.75">
      <c r="A38" s="35" t="s">
        <v>54</v>
      </c>
      <c r="E38" s="39" t="s">
        <v>5</v>
      </c>
    </row>
    <row r="39" spans="1:5" ht="204">
      <c r="A39" s="35" t="s">
        <v>55</v>
      </c>
      <c r="E39" s="40" t="s">
        <v>11660</v>
      </c>
    </row>
    <row r="40" spans="1:5" ht="204">
      <c r="A40" t="s">
        <v>56</v>
      </c>
      <c r="E40" s="39" t="s">
        <v>11657</v>
      </c>
    </row>
    <row r="41" spans="1:16" ht="12.75">
      <c r="A41" t="s">
        <v>49</v>
      </c>
      <c s="34" t="s">
        <v>82</v>
      </c>
      <c s="34" t="s">
        <v>11661</v>
      </c>
      <c s="35" t="s">
        <v>5</v>
      </c>
      <c s="6" t="s">
        <v>11662</v>
      </c>
      <c s="36" t="s">
        <v>68</v>
      </c>
      <c s="37">
        <v>12</v>
      </c>
      <c s="36">
        <v>0</v>
      </c>
      <c s="36">
        <f>ROUND(G41*H41,6)</f>
      </c>
      <c r="L41" s="38">
        <v>0</v>
      </c>
      <c s="32">
        <f>ROUND(ROUND(L41,2)*ROUND(G41,3),2)</f>
      </c>
      <c s="36" t="s">
        <v>85</v>
      </c>
      <c>
        <f>(M41*21)/100</f>
      </c>
      <c t="s">
        <v>27</v>
      </c>
    </row>
    <row r="42" spans="1:5" ht="12.75">
      <c r="A42" s="35" t="s">
        <v>54</v>
      </c>
      <c r="E42" s="39" t="s">
        <v>5</v>
      </c>
    </row>
    <row r="43" spans="1:5" ht="76.5">
      <c r="A43" s="35" t="s">
        <v>55</v>
      </c>
      <c r="E43" s="40" t="s">
        <v>11663</v>
      </c>
    </row>
    <row r="44" spans="1:5" ht="204">
      <c r="A44" t="s">
        <v>56</v>
      </c>
      <c r="E44" s="39" t="s">
        <v>11657</v>
      </c>
    </row>
    <row r="45" spans="1:16" ht="12.75">
      <c r="A45" t="s">
        <v>49</v>
      </c>
      <c s="34" t="s">
        <v>89</v>
      </c>
      <c s="34" t="s">
        <v>11664</v>
      </c>
      <c s="35" t="s">
        <v>5</v>
      </c>
      <c s="6" t="s">
        <v>11665</v>
      </c>
      <c s="36" t="s">
        <v>68</v>
      </c>
      <c s="37">
        <v>14</v>
      </c>
      <c s="36">
        <v>0</v>
      </c>
      <c s="36">
        <f>ROUND(G45*H45,6)</f>
      </c>
      <c r="L45" s="38">
        <v>0</v>
      </c>
      <c s="32">
        <f>ROUND(ROUND(L45,2)*ROUND(G45,3),2)</f>
      </c>
      <c s="36" t="s">
        <v>85</v>
      </c>
      <c>
        <f>(M45*21)/100</f>
      </c>
      <c t="s">
        <v>27</v>
      </c>
    </row>
    <row r="46" spans="1:5" ht="12.75">
      <c r="A46" s="35" t="s">
        <v>54</v>
      </c>
      <c r="E46" s="39" t="s">
        <v>5</v>
      </c>
    </row>
    <row r="47" spans="1:5" ht="89.25">
      <c r="A47" s="35" t="s">
        <v>55</v>
      </c>
      <c r="E47" s="40" t="s">
        <v>11666</v>
      </c>
    </row>
    <row r="48" spans="1:5" ht="204">
      <c r="A48" t="s">
        <v>56</v>
      </c>
      <c r="E48" s="39" t="s">
        <v>11657</v>
      </c>
    </row>
    <row r="49" spans="1:16" ht="12.75">
      <c r="A49" t="s">
        <v>49</v>
      </c>
      <c s="34" t="s">
        <v>93</v>
      </c>
      <c s="34" t="s">
        <v>11667</v>
      </c>
      <c s="35" t="s">
        <v>5</v>
      </c>
      <c s="6" t="s">
        <v>11668</v>
      </c>
      <c s="36" t="s">
        <v>68</v>
      </c>
      <c s="37">
        <v>8</v>
      </c>
      <c s="36">
        <v>0</v>
      </c>
      <c s="36">
        <f>ROUND(G49*H49,6)</f>
      </c>
      <c r="L49" s="38">
        <v>0</v>
      </c>
      <c s="32">
        <f>ROUND(ROUND(L49,2)*ROUND(G49,3),2)</f>
      </c>
      <c s="36" t="s">
        <v>85</v>
      </c>
      <c>
        <f>(M49*21)/100</f>
      </c>
      <c t="s">
        <v>27</v>
      </c>
    </row>
    <row r="50" spans="1:5" ht="12.75">
      <c r="A50" s="35" t="s">
        <v>54</v>
      </c>
      <c r="E50" s="39" t="s">
        <v>5</v>
      </c>
    </row>
    <row r="51" spans="1:5" ht="38.25">
      <c r="A51" s="35" t="s">
        <v>55</v>
      </c>
      <c r="E51" s="40" t="s">
        <v>11669</v>
      </c>
    </row>
    <row r="52" spans="1:5" ht="204">
      <c r="A52" t="s">
        <v>56</v>
      </c>
      <c r="E52" s="39" t="s">
        <v>11657</v>
      </c>
    </row>
    <row r="53" spans="1:16" ht="12.75">
      <c r="A53" t="s">
        <v>49</v>
      </c>
      <c s="34" t="s">
        <v>96</v>
      </c>
      <c s="34" t="s">
        <v>11670</v>
      </c>
      <c s="35" t="s">
        <v>5</v>
      </c>
      <c s="6" t="s">
        <v>11671</v>
      </c>
      <c s="36" t="s">
        <v>68</v>
      </c>
      <c s="37">
        <v>12</v>
      </c>
      <c s="36">
        <v>0</v>
      </c>
      <c s="36">
        <f>ROUND(G53*H53,6)</f>
      </c>
      <c r="L53" s="38">
        <v>0</v>
      </c>
      <c s="32">
        <f>ROUND(ROUND(L53,2)*ROUND(G53,3),2)</f>
      </c>
      <c s="36" t="s">
        <v>85</v>
      </c>
      <c>
        <f>(M53*21)/100</f>
      </c>
      <c t="s">
        <v>27</v>
      </c>
    </row>
    <row r="54" spans="1:5" ht="12.75">
      <c r="A54" s="35" t="s">
        <v>54</v>
      </c>
      <c r="E54" s="39" t="s">
        <v>5</v>
      </c>
    </row>
    <row r="55" spans="1:5" ht="102">
      <c r="A55" s="35" t="s">
        <v>55</v>
      </c>
      <c r="E55" s="40" t="s">
        <v>11672</v>
      </c>
    </row>
    <row r="56" spans="1:5" ht="204">
      <c r="A56" t="s">
        <v>56</v>
      </c>
      <c r="E56" s="39" t="s">
        <v>11657</v>
      </c>
    </row>
    <row r="57" spans="1:16" ht="12.75">
      <c r="A57" t="s">
        <v>49</v>
      </c>
      <c s="34" t="s">
        <v>100</v>
      </c>
      <c s="34" t="s">
        <v>11673</v>
      </c>
      <c s="35" t="s">
        <v>5</v>
      </c>
      <c s="6" t="s">
        <v>11674</v>
      </c>
      <c s="36" t="s">
        <v>68</v>
      </c>
      <c s="37">
        <v>17</v>
      </c>
      <c s="36">
        <v>0</v>
      </c>
      <c s="36">
        <f>ROUND(G57*H57,6)</f>
      </c>
      <c r="L57" s="38">
        <v>0</v>
      </c>
      <c s="32">
        <f>ROUND(ROUND(L57,2)*ROUND(G57,3),2)</f>
      </c>
      <c s="36" t="s">
        <v>85</v>
      </c>
      <c>
        <f>(M57*21)/100</f>
      </c>
      <c t="s">
        <v>27</v>
      </c>
    </row>
    <row r="58" spans="1:5" ht="12.75">
      <c r="A58" s="35" t="s">
        <v>54</v>
      </c>
      <c r="E58" s="39" t="s">
        <v>5</v>
      </c>
    </row>
    <row r="59" spans="1:5" ht="51">
      <c r="A59" s="35" t="s">
        <v>55</v>
      </c>
      <c r="E59" s="40" t="s">
        <v>11675</v>
      </c>
    </row>
    <row r="60" spans="1:5" ht="204">
      <c r="A60" t="s">
        <v>56</v>
      </c>
      <c r="E60" s="39" t="s">
        <v>11657</v>
      </c>
    </row>
    <row r="61" spans="1:16" ht="12.75">
      <c r="A61" t="s">
        <v>49</v>
      </c>
      <c s="34" t="s">
        <v>104</v>
      </c>
      <c s="34" t="s">
        <v>11676</v>
      </c>
      <c s="35" t="s">
        <v>5</v>
      </c>
      <c s="6" t="s">
        <v>11677</v>
      </c>
      <c s="36" t="s">
        <v>68</v>
      </c>
      <c s="37">
        <v>5</v>
      </c>
      <c s="36">
        <v>0</v>
      </c>
      <c s="36">
        <f>ROUND(G61*H61,6)</f>
      </c>
      <c r="L61" s="38">
        <v>0</v>
      </c>
      <c s="32">
        <f>ROUND(ROUND(L61,2)*ROUND(G61,3),2)</f>
      </c>
      <c s="36" t="s">
        <v>85</v>
      </c>
      <c>
        <f>(M61*21)/100</f>
      </c>
      <c t="s">
        <v>27</v>
      </c>
    </row>
    <row r="62" spans="1:5" ht="12.75">
      <c r="A62" s="35" t="s">
        <v>54</v>
      </c>
      <c r="E62" s="39" t="s">
        <v>5</v>
      </c>
    </row>
    <row r="63" spans="1:5" ht="38.25">
      <c r="A63" s="35" t="s">
        <v>55</v>
      </c>
      <c r="E63" s="40" t="s">
        <v>11678</v>
      </c>
    </row>
    <row r="64" spans="1:5" ht="204">
      <c r="A64" t="s">
        <v>56</v>
      </c>
      <c r="E64" s="39" t="s">
        <v>11657</v>
      </c>
    </row>
    <row r="65" spans="1:16" ht="12.75">
      <c r="A65" t="s">
        <v>49</v>
      </c>
      <c s="34" t="s">
        <v>107</v>
      </c>
      <c s="34" t="s">
        <v>11679</v>
      </c>
      <c s="35" t="s">
        <v>5</v>
      </c>
      <c s="6" t="s">
        <v>11680</v>
      </c>
      <c s="36" t="s">
        <v>68</v>
      </c>
      <c s="37">
        <v>16</v>
      </c>
      <c s="36">
        <v>0</v>
      </c>
      <c s="36">
        <f>ROUND(G65*H65,6)</f>
      </c>
      <c r="L65" s="38">
        <v>0</v>
      </c>
      <c s="32">
        <f>ROUND(ROUND(L65,2)*ROUND(G65,3),2)</f>
      </c>
      <c s="36" t="s">
        <v>85</v>
      </c>
      <c>
        <f>(M65*21)/100</f>
      </c>
      <c t="s">
        <v>27</v>
      </c>
    </row>
    <row r="66" spans="1:5" ht="12.75">
      <c r="A66" s="35" t="s">
        <v>54</v>
      </c>
      <c r="E66" s="39" t="s">
        <v>5</v>
      </c>
    </row>
    <row r="67" spans="1:5" ht="89.25">
      <c r="A67" s="35" t="s">
        <v>55</v>
      </c>
      <c r="E67" s="40" t="s">
        <v>11681</v>
      </c>
    </row>
    <row r="68" spans="1:5" ht="204">
      <c r="A68" t="s">
        <v>56</v>
      </c>
      <c r="E68" s="39" t="s">
        <v>11657</v>
      </c>
    </row>
    <row r="69" spans="1:16" ht="12.75">
      <c r="A69" t="s">
        <v>49</v>
      </c>
      <c s="34" t="s">
        <v>110</v>
      </c>
      <c s="34" t="s">
        <v>11682</v>
      </c>
      <c s="35" t="s">
        <v>5</v>
      </c>
      <c s="6" t="s">
        <v>11683</v>
      </c>
      <c s="36" t="s">
        <v>68</v>
      </c>
      <c s="37">
        <v>1</v>
      </c>
      <c s="36">
        <v>0</v>
      </c>
      <c s="36">
        <f>ROUND(G69*H69,6)</f>
      </c>
      <c r="L69" s="38">
        <v>0</v>
      </c>
      <c s="32">
        <f>ROUND(ROUND(L69,2)*ROUND(G69,3),2)</f>
      </c>
      <c s="36" t="s">
        <v>85</v>
      </c>
      <c>
        <f>(M69*21)/100</f>
      </c>
      <c t="s">
        <v>27</v>
      </c>
    </row>
    <row r="70" spans="1:5" ht="12.75">
      <c r="A70" s="35" t="s">
        <v>54</v>
      </c>
      <c r="E70" s="39" t="s">
        <v>5</v>
      </c>
    </row>
    <row r="71" spans="1:5" ht="51">
      <c r="A71" s="35" t="s">
        <v>55</v>
      </c>
      <c r="E71" s="40" t="s">
        <v>11684</v>
      </c>
    </row>
    <row r="72" spans="1:5" ht="204">
      <c r="A72" t="s">
        <v>56</v>
      </c>
      <c r="E72" s="39" t="s">
        <v>11657</v>
      </c>
    </row>
    <row r="73" spans="1:16" ht="12.75">
      <c r="A73" t="s">
        <v>49</v>
      </c>
      <c s="34" t="s">
        <v>113</v>
      </c>
      <c s="34" t="s">
        <v>11685</v>
      </c>
      <c s="35" t="s">
        <v>5</v>
      </c>
      <c s="6" t="s">
        <v>11686</v>
      </c>
      <c s="36" t="s">
        <v>68</v>
      </c>
      <c s="37">
        <v>22</v>
      </c>
      <c s="36">
        <v>0</v>
      </c>
      <c s="36">
        <f>ROUND(G73*H73,6)</f>
      </c>
      <c r="L73" s="38">
        <v>0</v>
      </c>
      <c s="32">
        <f>ROUND(ROUND(L73,2)*ROUND(G73,3),2)</f>
      </c>
      <c s="36" t="s">
        <v>85</v>
      </c>
      <c>
        <f>(M73*21)/100</f>
      </c>
      <c t="s">
        <v>27</v>
      </c>
    </row>
    <row r="74" spans="1:5" ht="12.75">
      <c r="A74" s="35" t="s">
        <v>54</v>
      </c>
      <c r="E74" s="39" t="s">
        <v>5</v>
      </c>
    </row>
    <row r="75" spans="1:5" ht="114.75">
      <c r="A75" s="35" t="s">
        <v>55</v>
      </c>
      <c r="E75" s="40" t="s">
        <v>11687</v>
      </c>
    </row>
    <row r="76" spans="1:5" ht="114.75">
      <c r="A76" t="s">
        <v>56</v>
      </c>
      <c r="E76" s="39" t="s">
        <v>3173</v>
      </c>
    </row>
    <row r="77" spans="1:16" ht="12.75">
      <c r="A77" t="s">
        <v>49</v>
      </c>
      <c s="34" t="s">
        <v>118</v>
      </c>
      <c s="34" t="s">
        <v>11688</v>
      </c>
      <c s="35" t="s">
        <v>5</v>
      </c>
      <c s="6" t="s">
        <v>11689</v>
      </c>
      <c s="36" t="s">
        <v>68</v>
      </c>
      <c s="37">
        <v>4</v>
      </c>
      <c s="36">
        <v>0</v>
      </c>
      <c s="36">
        <f>ROUND(G77*H77,6)</f>
      </c>
      <c r="L77" s="38">
        <v>0</v>
      </c>
      <c s="32">
        <f>ROUND(ROUND(L77,2)*ROUND(G77,3),2)</f>
      </c>
      <c s="36" t="s">
        <v>85</v>
      </c>
      <c>
        <f>(M77*21)/100</f>
      </c>
      <c t="s">
        <v>27</v>
      </c>
    </row>
    <row r="78" spans="1:5" ht="12.75">
      <c r="A78" s="35" t="s">
        <v>54</v>
      </c>
      <c r="E78" s="39" t="s">
        <v>5</v>
      </c>
    </row>
    <row r="79" spans="1:5" ht="102">
      <c r="A79" s="35" t="s">
        <v>55</v>
      </c>
      <c r="E79" s="40" t="s">
        <v>11690</v>
      </c>
    </row>
    <row r="80" spans="1:5" ht="114.75">
      <c r="A80" t="s">
        <v>56</v>
      </c>
      <c r="E80" s="39" t="s">
        <v>3173</v>
      </c>
    </row>
    <row r="81" spans="1:16" ht="12.75">
      <c r="A81" t="s">
        <v>49</v>
      </c>
      <c s="34" t="s">
        <v>121</v>
      </c>
      <c s="34" t="s">
        <v>11691</v>
      </c>
      <c s="35" t="s">
        <v>5</v>
      </c>
      <c s="6" t="s">
        <v>11692</v>
      </c>
      <c s="36" t="s">
        <v>68</v>
      </c>
      <c s="37">
        <v>4</v>
      </c>
      <c s="36">
        <v>0</v>
      </c>
      <c s="36">
        <f>ROUND(G81*H81,6)</f>
      </c>
      <c r="L81" s="38">
        <v>0</v>
      </c>
      <c s="32">
        <f>ROUND(ROUND(L81,2)*ROUND(G81,3),2)</f>
      </c>
      <c s="36" t="s">
        <v>85</v>
      </c>
      <c>
        <f>(M81*21)/100</f>
      </c>
      <c t="s">
        <v>27</v>
      </c>
    </row>
    <row r="82" spans="1:5" ht="12.75">
      <c r="A82" s="35" t="s">
        <v>54</v>
      </c>
      <c r="E82" s="39" t="s">
        <v>5</v>
      </c>
    </row>
    <row r="83" spans="1:5" ht="89.25">
      <c r="A83" s="35" t="s">
        <v>55</v>
      </c>
      <c r="E83" s="40" t="s">
        <v>11693</v>
      </c>
    </row>
    <row r="84" spans="1:5" ht="114.75">
      <c r="A84" t="s">
        <v>56</v>
      </c>
      <c r="E84" s="39" t="s">
        <v>3173</v>
      </c>
    </row>
    <row r="85" spans="1:16" ht="12.75">
      <c r="A85" t="s">
        <v>49</v>
      </c>
      <c s="34" t="s">
        <v>124</v>
      </c>
      <c s="34" t="s">
        <v>11694</v>
      </c>
      <c s="35" t="s">
        <v>5</v>
      </c>
      <c s="6" t="s">
        <v>11695</v>
      </c>
      <c s="36" t="s">
        <v>68</v>
      </c>
      <c s="37">
        <v>8</v>
      </c>
      <c s="36">
        <v>0</v>
      </c>
      <c s="36">
        <f>ROUND(G85*H85,6)</f>
      </c>
      <c r="L85" s="38">
        <v>0</v>
      </c>
      <c s="32">
        <f>ROUND(ROUND(L85,2)*ROUND(G85,3),2)</f>
      </c>
      <c s="36" t="s">
        <v>85</v>
      </c>
      <c>
        <f>(M85*21)/100</f>
      </c>
      <c t="s">
        <v>27</v>
      </c>
    </row>
    <row r="86" spans="1:5" ht="12.75">
      <c r="A86" s="35" t="s">
        <v>54</v>
      </c>
      <c r="E86" s="39" t="s">
        <v>5</v>
      </c>
    </row>
    <row r="87" spans="1:5" ht="51">
      <c r="A87" s="35" t="s">
        <v>55</v>
      </c>
      <c r="E87" s="40" t="s">
        <v>11696</v>
      </c>
    </row>
    <row r="88" spans="1:5" ht="114.75">
      <c r="A88" t="s">
        <v>56</v>
      </c>
      <c r="E88" s="39" t="s">
        <v>11697</v>
      </c>
    </row>
    <row r="89" spans="1:16" ht="12.75">
      <c r="A89" t="s">
        <v>49</v>
      </c>
      <c s="34" t="s">
        <v>127</v>
      </c>
      <c s="34" t="s">
        <v>11698</v>
      </c>
      <c s="35" t="s">
        <v>5</v>
      </c>
      <c s="6" t="s">
        <v>11699</v>
      </c>
      <c s="36" t="s">
        <v>68</v>
      </c>
      <c s="37">
        <v>69</v>
      </c>
      <c s="36">
        <v>0</v>
      </c>
      <c s="36">
        <f>ROUND(G89*H89,6)</f>
      </c>
      <c r="L89" s="38">
        <v>0</v>
      </c>
      <c s="32">
        <f>ROUND(ROUND(L89,2)*ROUND(G89,3),2)</f>
      </c>
      <c s="36" t="s">
        <v>85</v>
      </c>
      <c>
        <f>(M89*21)/100</f>
      </c>
      <c t="s">
        <v>27</v>
      </c>
    </row>
    <row r="90" spans="1:5" ht="12.75">
      <c r="A90" s="35" t="s">
        <v>54</v>
      </c>
      <c r="E90" s="39" t="s">
        <v>5</v>
      </c>
    </row>
    <row r="91" spans="1:5" ht="38.25">
      <c r="A91" s="35" t="s">
        <v>55</v>
      </c>
      <c r="E91" s="40" t="s">
        <v>11700</v>
      </c>
    </row>
    <row r="92" spans="1:5" ht="114.75">
      <c r="A92" t="s">
        <v>56</v>
      </c>
      <c r="E92" s="39" t="s">
        <v>11697</v>
      </c>
    </row>
    <row r="93" spans="1:16" ht="12.75">
      <c r="A93" t="s">
        <v>49</v>
      </c>
      <c s="34" t="s">
        <v>131</v>
      </c>
      <c s="34" t="s">
        <v>11701</v>
      </c>
      <c s="35" t="s">
        <v>5</v>
      </c>
      <c s="6" t="s">
        <v>11702</v>
      </c>
      <c s="36" t="s">
        <v>68</v>
      </c>
      <c s="37">
        <v>7</v>
      </c>
      <c s="36">
        <v>0</v>
      </c>
      <c s="36">
        <f>ROUND(G93*H93,6)</f>
      </c>
      <c r="L93" s="38">
        <v>0</v>
      </c>
      <c s="32">
        <f>ROUND(ROUND(L93,2)*ROUND(G93,3),2)</f>
      </c>
      <c s="36" t="s">
        <v>85</v>
      </c>
      <c>
        <f>(M93*21)/100</f>
      </c>
      <c t="s">
        <v>27</v>
      </c>
    </row>
    <row r="94" spans="1:5" ht="12.75">
      <c r="A94" s="35" t="s">
        <v>54</v>
      </c>
      <c r="E94" s="39" t="s">
        <v>5</v>
      </c>
    </row>
    <row r="95" spans="1:5" ht="51">
      <c r="A95" s="35" t="s">
        <v>55</v>
      </c>
      <c r="E95" s="40" t="s">
        <v>11703</v>
      </c>
    </row>
    <row r="96" spans="1:5" ht="114.75">
      <c r="A96" t="s">
        <v>56</v>
      </c>
      <c r="E96" s="39" t="s">
        <v>11697</v>
      </c>
    </row>
    <row r="97" spans="1:16" ht="12.75">
      <c r="A97" t="s">
        <v>49</v>
      </c>
      <c s="34" t="s">
        <v>135</v>
      </c>
      <c s="34" t="s">
        <v>11704</v>
      </c>
      <c s="35" t="s">
        <v>5</v>
      </c>
      <c s="6" t="s">
        <v>11705</v>
      </c>
      <c s="36" t="s">
        <v>68</v>
      </c>
      <c s="37">
        <v>14</v>
      </c>
      <c s="36">
        <v>0</v>
      </c>
      <c s="36">
        <f>ROUND(G97*H97,6)</f>
      </c>
      <c r="L97" s="38">
        <v>0</v>
      </c>
      <c s="32">
        <f>ROUND(ROUND(L97,2)*ROUND(G97,3),2)</f>
      </c>
      <c s="36" t="s">
        <v>85</v>
      </c>
      <c>
        <f>(M97*21)/100</f>
      </c>
      <c t="s">
        <v>27</v>
      </c>
    </row>
    <row r="98" spans="1:5" ht="12.75">
      <c r="A98" s="35" t="s">
        <v>54</v>
      </c>
      <c r="E98" s="39" t="s">
        <v>5</v>
      </c>
    </row>
    <row r="99" spans="1:5" ht="38.25">
      <c r="A99" s="35" t="s">
        <v>55</v>
      </c>
      <c r="E99" s="40" t="s">
        <v>11706</v>
      </c>
    </row>
    <row r="100" spans="1:5" ht="191.25">
      <c r="A100" t="s">
        <v>56</v>
      </c>
      <c r="E100" s="39" t="s">
        <v>11707</v>
      </c>
    </row>
    <row r="101" spans="1:16" ht="12.75">
      <c r="A101" t="s">
        <v>49</v>
      </c>
      <c s="34" t="s">
        <v>139</v>
      </c>
      <c s="34" t="s">
        <v>11708</v>
      </c>
      <c s="35" t="s">
        <v>5</v>
      </c>
      <c s="6" t="s">
        <v>11709</v>
      </c>
      <c s="36" t="s">
        <v>68</v>
      </c>
      <c s="37">
        <v>1</v>
      </c>
      <c s="36">
        <v>0</v>
      </c>
      <c s="36">
        <f>ROUND(G101*H101,6)</f>
      </c>
      <c r="L101" s="38">
        <v>0</v>
      </c>
      <c s="32">
        <f>ROUND(ROUND(L101,2)*ROUND(G101,3),2)</f>
      </c>
      <c s="36" t="s">
        <v>85</v>
      </c>
      <c>
        <f>(M101*21)/100</f>
      </c>
      <c t="s">
        <v>27</v>
      </c>
    </row>
    <row r="102" spans="1:5" ht="12.75">
      <c r="A102" s="35" t="s">
        <v>54</v>
      </c>
      <c r="E102" s="39" t="s">
        <v>5</v>
      </c>
    </row>
    <row r="103" spans="1:5" ht="38.25">
      <c r="A103" s="35" t="s">
        <v>55</v>
      </c>
      <c r="E103" s="40" t="s">
        <v>11710</v>
      </c>
    </row>
    <row r="104" spans="1:5" ht="191.25">
      <c r="A104" t="s">
        <v>56</v>
      </c>
      <c r="E104" s="39" t="s">
        <v>11711</v>
      </c>
    </row>
    <row r="105" spans="1:13" ht="12.75">
      <c r="A105" t="s">
        <v>46</v>
      </c>
      <c r="C105" s="31" t="s">
        <v>418</v>
      </c>
      <c r="E105" s="33" t="s">
        <v>3249</v>
      </c>
      <c r="J105" s="32">
        <f>0</f>
      </c>
      <c s="32">
        <f>0</f>
      </c>
      <c s="32">
        <f>0+L106+L110</f>
      </c>
      <c s="32">
        <f>0+M106+M110</f>
      </c>
    </row>
    <row r="106" spans="1:16" ht="12.75">
      <c r="A106" t="s">
        <v>49</v>
      </c>
      <c s="34" t="s">
        <v>142</v>
      </c>
      <c s="34" t="s">
        <v>2299</v>
      </c>
      <c s="35" t="s">
        <v>5</v>
      </c>
      <c s="6" t="s">
        <v>2300</v>
      </c>
      <c s="36" t="s">
        <v>528</v>
      </c>
      <c s="37">
        <v>1</v>
      </c>
      <c s="36">
        <v>0</v>
      </c>
      <c s="36">
        <f>ROUND(G106*H106,6)</f>
      </c>
      <c r="L106" s="38">
        <v>0</v>
      </c>
      <c s="32">
        <f>ROUND(ROUND(L106,2)*ROUND(G106,3),2)</f>
      </c>
      <c s="36" t="s">
        <v>53</v>
      </c>
      <c>
        <f>(M106*21)/100</f>
      </c>
      <c t="s">
        <v>27</v>
      </c>
    </row>
    <row r="107" spans="1:5" ht="12.75">
      <c r="A107" s="35" t="s">
        <v>54</v>
      </c>
      <c r="E107" s="39" t="s">
        <v>5</v>
      </c>
    </row>
    <row r="108" spans="1:5" ht="51">
      <c r="A108" s="35" t="s">
        <v>55</v>
      </c>
      <c r="E108" s="40" t="s">
        <v>11712</v>
      </c>
    </row>
    <row r="109" spans="1:5" ht="12.75">
      <c r="A109" t="s">
        <v>56</v>
      </c>
      <c r="E109" s="39" t="s">
        <v>1277</v>
      </c>
    </row>
    <row r="110" spans="1:16" ht="25.5">
      <c r="A110" t="s">
        <v>49</v>
      </c>
      <c s="34" t="s">
        <v>146</v>
      </c>
      <c s="34" t="s">
        <v>11713</v>
      </c>
      <c s="35" t="s">
        <v>5</v>
      </c>
      <c s="6" t="s">
        <v>11714</v>
      </c>
      <c s="36" t="s">
        <v>528</v>
      </c>
      <c s="37">
        <v>1</v>
      </c>
      <c s="36">
        <v>0</v>
      </c>
      <c s="36">
        <f>ROUND(G110*H110,6)</f>
      </c>
      <c r="L110" s="38">
        <v>0</v>
      </c>
      <c s="32">
        <f>ROUND(ROUND(L110,2)*ROUND(G110,3),2)</f>
      </c>
      <c s="36" t="s">
        <v>85</v>
      </c>
      <c>
        <f>(M110*21)/100</f>
      </c>
      <c t="s">
        <v>27</v>
      </c>
    </row>
    <row r="111" spans="1:5" ht="12.75">
      <c r="A111" s="35" t="s">
        <v>54</v>
      </c>
      <c r="E111" s="39" t="s">
        <v>5</v>
      </c>
    </row>
    <row r="112" spans="1:5" ht="51">
      <c r="A112" s="35" t="s">
        <v>55</v>
      </c>
      <c r="E112" s="40" t="s">
        <v>11715</v>
      </c>
    </row>
    <row r="113" spans="1:5" ht="25.5">
      <c r="A113" t="s">
        <v>56</v>
      </c>
      <c r="E113" s="39" t="s">
        <v>11716</v>
      </c>
    </row>
    <row r="114" spans="1:13" ht="12.75">
      <c r="A114" t="s">
        <v>46</v>
      </c>
      <c r="C114" s="31" t="s">
        <v>434</v>
      </c>
      <c r="E114" s="33" t="s">
        <v>3254</v>
      </c>
      <c r="J114" s="32">
        <f>0</f>
      </c>
      <c s="32">
        <f>0</f>
      </c>
      <c s="32">
        <f>0+L115+L119</f>
      </c>
      <c s="32">
        <f>0+M115+M119</f>
      </c>
    </row>
    <row r="115" spans="1:16" ht="12.75">
      <c r="A115" t="s">
        <v>49</v>
      </c>
      <c s="34" t="s">
        <v>149</v>
      </c>
      <c s="34" t="s">
        <v>3278</v>
      </c>
      <c s="35" t="s">
        <v>5</v>
      </c>
      <c s="6" t="s">
        <v>3279</v>
      </c>
      <c s="36" t="s">
        <v>52</v>
      </c>
      <c s="37">
        <v>2.5</v>
      </c>
      <c s="36">
        <v>0</v>
      </c>
      <c s="36">
        <f>ROUND(G115*H115,6)</f>
      </c>
      <c r="L115" s="38">
        <v>0</v>
      </c>
      <c s="32">
        <f>ROUND(ROUND(L115,2)*ROUND(G115,3),2)</f>
      </c>
      <c s="36" t="s">
        <v>53</v>
      </c>
      <c>
        <f>(M115*21)/100</f>
      </c>
      <c t="s">
        <v>27</v>
      </c>
    </row>
    <row r="116" spans="1:5" ht="12.75">
      <c r="A116" s="35" t="s">
        <v>54</v>
      </c>
      <c r="E116" s="39" t="s">
        <v>5</v>
      </c>
    </row>
    <row r="117" spans="1:5" ht="38.25">
      <c r="A117" s="35" t="s">
        <v>55</v>
      </c>
      <c r="E117" s="40" t="s">
        <v>11717</v>
      </c>
    </row>
    <row r="118" spans="1:5" ht="102">
      <c r="A118" t="s">
        <v>56</v>
      </c>
      <c r="E118" s="39" t="s">
        <v>3281</v>
      </c>
    </row>
    <row r="119" spans="1:16" ht="12.75">
      <c r="A119" t="s">
        <v>49</v>
      </c>
      <c s="34" t="s">
        <v>153</v>
      </c>
      <c s="34" t="s">
        <v>4647</v>
      </c>
      <c s="35" t="s">
        <v>5</v>
      </c>
      <c s="6" t="s">
        <v>4648</v>
      </c>
      <c s="36" t="s">
        <v>1010</v>
      </c>
      <c s="37">
        <v>0.8</v>
      </c>
      <c s="36">
        <v>0</v>
      </c>
      <c s="36">
        <f>ROUND(G119*H119,6)</f>
      </c>
      <c r="L119" s="38">
        <v>0</v>
      </c>
      <c s="32">
        <f>ROUND(ROUND(L119,2)*ROUND(G119,3),2)</f>
      </c>
      <c s="36" t="s">
        <v>53</v>
      </c>
      <c>
        <f>(M119*21)/100</f>
      </c>
      <c t="s">
        <v>27</v>
      </c>
    </row>
    <row r="120" spans="1:5" ht="12.75">
      <c r="A120" s="35" t="s">
        <v>54</v>
      </c>
      <c r="E120" s="39" t="s">
        <v>5</v>
      </c>
    </row>
    <row r="121" spans="1:5" ht="51">
      <c r="A121" s="35" t="s">
        <v>55</v>
      </c>
      <c r="E121" s="40" t="s">
        <v>11718</v>
      </c>
    </row>
    <row r="122" spans="1:5" ht="76.5">
      <c r="A122" t="s">
        <v>56</v>
      </c>
      <c r="E122" s="39" t="s">
        <v>4646</v>
      </c>
    </row>
    <row r="123" spans="1:13" ht="12.75">
      <c r="A123" t="s">
        <v>46</v>
      </c>
      <c r="C123" s="31" t="s">
        <v>1005</v>
      </c>
      <c r="E123" s="33" t="s">
        <v>1006</v>
      </c>
      <c r="J123" s="32">
        <f>0</f>
      </c>
      <c s="32">
        <f>0</f>
      </c>
      <c s="32">
        <f>0+L124+L128+L132+L136+L140</f>
      </c>
      <c s="32">
        <f>0+M124+M128+M132+M136+M140</f>
      </c>
    </row>
    <row r="124" spans="1:16" ht="38.25">
      <c r="A124" t="s">
        <v>49</v>
      </c>
      <c s="34" t="s">
        <v>158</v>
      </c>
      <c s="34" t="s">
        <v>3134</v>
      </c>
      <c s="35" t="s">
        <v>3135</v>
      </c>
      <c s="6" t="s">
        <v>3136</v>
      </c>
      <c s="36" t="s">
        <v>1010</v>
      </c>
      <c s="37">
        <v>9</v>
      </c>
      <c s="36">
        <v>0</v>
      </c>
      <c s="36">
        <f>ROUND(G124*H124,6)</f>
      </c>
      <c r="L124" s="38">
        <v>0</v>
      </c>
      <c s="32">
        <f>ROUND(ROUND(L124,2)*ROUND(G124,3),2)</f>
      </c>
      <c s="36" t="s">
        <v>85</v>
      </c>
      <c>
        <f>(M124*21)/100</f>
      </c>
      <c t="s">
        <v>27</v>
      </c>
    </row>
    <row r="125" spans="1:5" ht="12.75">
      <c r="A125" s="35" t="s">
        <v>54</v>
      </c>
      <c r="E125" s="39" t="s">
        <v>1011</v>
      </c>
    </row>
    <row r="126" spans="1:5" ht="63.75">
      <c r="A126" s="35" t="s">
        <v>55</v>
      </c>
      <c r="E126" s="40" t="s">
        <v>11719</v>
      </c>
    </row>
    <row r="127" spans="1:5" ht="89.25">
      <c r="A127" t="s">
        <v>56</v>
      </c>
      <c r="E127" s="39" t="s">
        <v>1012</v>
      </c>
    </row>
    <row r="128" spans="1:16" ht="38.25">
      <c r="A128" t="s">
        <v>49</v>
      </c>
      <c s="34" t="s">
        <v>162</v>
      </c>
      <c s="34" t="s">
        <v>2721</v>
      </c>
      <c s="35" t="s">
        <v>2722</v>
      </c>
      <c s="6" t="s">
        <v>2723</v>
      </c>
      <c s="36" t="s">
        <v>1010</v>
      </c>
      <c s="37">
        <v>5.18</v>
      </c>
      <c s="36">
        <v>0</v>
      </c>
      <c s="36">
        <f>ROUND(G128*H128,6)</f>
      </c>
      <c r="L128" s="38">
        <v>0</v>
      </c>
      <c s="32">
        <f>ROUND(ROUND(L128,2)*ROUND(G128,3),2)</f>
      </c>
      <c s="36" t="s">
        <v>85</v>
      </c>
      <c>
        <f>(M128*21)/100</f>
      </c>
      <c t="s">
        <v>27</v>
      </c>
    </row>
    <row r="129" spans="1:5" ht="12.75">
      <c r="A129" s="35" t="s">
        <v>54</v>
      </c>
      <c r="E129" s="39" t="s">
        <v>1011</v>
      </c>
    </row>
    <row r="130" spans="1:5" ht="38.25">
      <c r="A130" s="35" t="s">
        <v>55</v>
      </c>
      <c r="E130" s="40" t="s">
        <v>11720</v>
      </c>
    </row>
    <row r="131" spans="1:5" ht="102">
      <c r="A131" t="s">
        <v>56</v>
      </c>
      <c r="E131" s="39" t="s">
        <v>2724</v>
      </c>
    </row>
    <row r="132" spans="1:16" ht="38.25">
      <c r="A132" t="s">
        <v>49</v>
      </c>
      <c s="34" t="s">
        <v>166</v>
      </c>
      <c s="34" t="s">
        <v>5807</v>
      </c>
      <c s="35" t="s">
        <v>5808</v>
      </c>
      <c s="6" t="s">
        <v>5809</v>
      </c>
      <c s="36" t="s">
        <v>1010</v>
      </c>
      <c s="37">
        <v>0.2</v>
      </c>
      <c s="36">
        <v>0</v>
      </c>
      <c s="36">
        <f>ROUND(G132*H132,6)</f>
      </c>
      <c r="L132" s="38">
        <v>0</v>
      </c>
      <c s="32">
        <f>ROUND(ROUND(L132,2)*ROUND(G132,3),2)</f>
      </c>
      <c s="36" t="s">
        <v>85</v>
      </c>
      <c>
        <f>(M132*21)/100</f>
      </c>
      <c t="s">
        <v>27</v>
      </c>
    </row>
    <row r="133" spans="1:5" ht="12.75">
      <c r="A133" s="35" t="s">
        <v>54</v>
      </c>
      <c r="E133" s="39" t="s">
        <v>1011</v>
      </c>
    </row>
    <row r="134" spans="1:5" ht="76.5">
      <c r="A134" s="35" t="s">
        <v>55</v>
      </c>
      <c r="E134" s="40" t="s">
        <v>11721</v>
      </c>
    </row>
    <row r="135" spans="1:5" ht="89.25">
      <c r="A135" t="s">
        <v>56</v>
      </c>
      <c r="E135" s="39" t="s">
        <v>1012</v>
      </c>
    </row>
    <row r="136" spans="1:16" ht="38.25">
      <c r="A136" t="s">
        <v>49</v>
      </c>
      <c s="34" t="s">
        <v>169</v>
      </c>
      <c s="34" t="s">
        <v>9614</v>
      </c>
      <c s="35" t="s">
        <v>9615</v>
      </c>
      <c s="6" t="s">
        <v>9616</v>
      </c>
      <c s="36" t="s">
        <v>1010</v>
      </c>
      <c s="37">
        <v>0.6</v>
      </c>
      <c s="36">
        <v>0</v>
      </c>
      <c s="36">
        <f>ROUND(G136*H136,6)</f>
      </c>
      <c r="L136" s="38">
        <v>0</v>
      </c>
      <c s="32">
        <f>ROUND(ROUND(L136,2)*ROUND(G136,3),2)</f>
      </c>
      <c s="36" t="s">
        <v>85</v>
      </c>
      <c>
        <f>(M136*21)/100</f>
      </c>
      <c t="s">
        <v>27</v>
      </c>
    </row>
    <row r="137" spans="1:5" ht="12.75">
      <c r="A137" s="35" t="s">
        <v>54</v>
      </c>
      <c r="E137" s="39" t="s">
        <v>1011</v>
      </c>
    </row>
    <row r="138" spans="1:5" ht="38.25">
      <c r="A138" s="35" t="s">
        <v>55</v>
      </c>
      <c r="E138" s="40" t="s">
        <v>11722</v>
      </c>
    </row>
    <row r="139" spans="1:5" ht="89.25">
      <c r="A139" t="s">
        <v>56</v>
      </c>
      <c r="E139" s="39" t="s">
        <v>1012</v>
      </c>
    </row>
    <row r="140" spans="1:16" ht="25.5">
      <c r="A140" t="s">
        <v>49</v>
      </c>
      <c s="34" t="s">
        <v>184</v>
      </c>
      <c s="34" t="s">
        <v>3139</v>
      </c>
      <c s="35" t="s">
        <v>3140</v>
      </c>
      <c s="6" t="s">
        <v>3141</v>
      </c>
      <c s="36" t="s">
        <v>1010</v>
      </c>
      <c s="37">
        <v>0.1</v>
      </c>
      <c s="36">
        <v>0</v>
      </c>
      <c s="36">
        <f>ROUND(G140*H140,6)</f>
      </c>
      <c r="L140" s="38">
        <v>0</v>
      </c>
      <c s="32">
        <f>ROUND(ROUND(L140,2)*ROUND(G140,3),2)</f>
      </c>
      <c s="36" t="s">
        <v>85</v>
      </c>
      <c>
        <f>(M140*21)/100</f>
      </c>
      <c t="s">
        <v>27</v>
      </c>
    </row>
    <row r="141" spans="1:5" ht="12.75">
      <c r="A141" s="35" t="s">
        <v>54</v>
      </c>
      <c r="E141" s="39" t="s">
        <v>1011</v>
      </c>
    </row>
    <row r="142" spans="1:5" ht="38.25">
      <c r="A142" s="35" t="s">
        <v>55</v>
      </c>
      <c r="E142" s="40" t="s">
        <v>11723</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11724</v>
      </c>
      <c s="41">
        <f>Rekapitulace!C148</f>
      </c>
      <c s="20" t="s">
        <v>0</v>
      </c>
      <c t="s">
        <v>23</v>
      </c>
      <c t="s">
        <v>27</v>
      </c>
    </row>
    <row r="4" spans="1:16" ht="32" customHeight="1">
      <c r="A4" s="24" t="s">
        <v>20</v>
      </c>
      <c s="25" t="s">
        <v>28</v>
      </c>
      <c s="27" t="s">
        <v>11724</v>
      </c>
      <c r="E4" s="26" t="s">
        <v>11725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11728</v>
      </c>
      <c r="E8" s="30" t="s">
        <v>11727</v>
      </c>
      <c r="J8" s="29">
        <f>0+J9</f>
      </c>
      <c s="29">
        <f>0+K9</f>
      </c>
      <c s="29">
        <f>0+L9</f>
      </c>
      <c s="29">
        <f>0+M9</f>
      </c>
    </row>
    <row r="9" spans="1:13" ht="12.75">
      <c r="A9" t="s">
        <v>46</v>
      </c>
      <c r="C9" s="31" t="s">
        <v>4125</v>
      </c>
      <c r="E9" s="33" t="s">
        <v>11729</v>
      </c>
      <c r="J9" s="32">
        <f>0</f>
      </c>
      <c s="32">
        <f>0</f>
      </c>
      <c s="32">
        <f>0+L10+L14+L18+L22+L26+L30+L34+L38</f>
      </c>
      <c s="32">
        <f>0+M10+M14+M18+M22+M26+M30+M34+M38</f>
      </c>
    </row>
    <row r="10" spans="1:16" ht="25.5">
      <c r="A10" t="s">
        <v>49</v>
      </c>
      <c s="34" t="s">
        <v>47</v>
      </c>
      <c s="34" t="s">
        <v>11730</v>
      </c>
      <c s="35" t="s">
        <v>5</v>
      </c>
      <c s="6" t="s">
        <v>11731</v>
      </c>
      <c s="36" t="s">
        <v>68</v>
      </c>
      <c s="37">
        <v>4</v>
      </c>
      <c s="36">
        <v>0</v>
      </c>
      <c s="36">
        <f>ROUND(G10*H10,6)</f>
      </c>
      <c r="L10" s="38">
        <v>0</v>
      </c>
      <c s="32">
        <f>ROUND(ROUND(L10,2)*ROUND(G10,3),2)</f>
      </c>
      <c s="36" t="s">
        <v>85</v>
      </c>
      <c>
        <f>(M10*21)/100</f>
      </c>
      <c t="s">
        <v>27</v>
      </c>
    </row>
    <row r="11" spans="1:5" ht="12.75">
      <c r="A11" s="35" t="s">
        <v>54</v>
      </c>
      <c r="E11" s="39" t="s">
        <v>5</v>
      </c>
    </row>
    <row r="12" spans="1:5" ht="153">
      <c r="A12" s="35" t="s">
        <v>55</v>
      </c>
      <c r="E12" s="40" t="s">
        <v>11732</v>
      </c>
    </row>
    <row r="13" spans="1:5" ht="12.75">
      <c r="A13" t="s">
        <v>56</v>
      </c>
      <c r="E13" s="39" t="s">
        <v>5</v>
      </c>
    </row>
    <row r="14" spans="1:16" ht="12.75">
      <c r="A14" t="s">
        <v>49</v>
      </c>
      <c s="34" t="s">
        <v>27</v>
      </c>
      <c s="34" t="s">
        <v>11733</v>
      </c>
      <c s="35" t="s">
        <v>5</v>
      </c>
      <c s="6" t="s">
        <v>11734</v>
      </c>
      <c s="36" t="s">
        <v>68</v>
      </c>
      <c s="37">
        <v>10</v>
      </c>
      <c s="36">
        <v>0</v>
      </c>
      <c s="36">
        <f>ROUND(G14*H14,6)</f>
      </c>
      <c r="L14" s="38">
        <v>0</v>
      </c>
      <c s="32">
        <f>ROUND(ROUND(L14,2)*ROUND(G14,3),2)</f>
      </c>
      <c s="36" t="s">
        <v>85</v>
      </c>
      <c>
        <f>(M14*21)/100</f>
      </c>
      <c t="s">
        <v>27</v>
      </c>
    </row>
    <row r="15" spans="1:5" ht="12.75">
      <c r="A15" s="35" t="s">
        <v>54</v>
      </c>
      <c r="E15" s="39" t="s">
        <v>5</v>
      </c>
    </row>
    <row r="16" spans="1:5" ht="153">
      <c r="A16" s="35" t="s">
        <v>55</v>
      </c>
      <c r="E16" s="40" t="s">
        <v>11735</v>
      </c>
    </row>
    <row r="17" spans="1:5" ht="12.75">
      <c r="A17" t="s">
        <v>56</v>
      </c>
      <c r="E17" s="39" t="s">
        <v>5</v>
      </c>
    </row>
    <row r="18" spans="1:16" ht="25.5">
      <c r="A18" t="s">
        <v>49</v>
      </c>
      <c s="34" t="s">
        <v>26</v>
      </c>
      <c s="34" t="s">
        <v>11736</v>
      </c>
      <c s="35" t="s">
        <v>5</v>
      </c>
      <c s="6" t="s">
        <v>11737</v>
      </c>
      <c s="36" t="s">
        <v>68</v>
      </c>
      <c s="37">
        <v>18</v>
      </c>
      <c s="36">
        <v>0</v>
      </c>
      <c s="36">
        <f>ROUND(G18*H18,6)</f>
      </c>
      <c r="L18" s="38">
        <v>0</v>
      </c>
      <c s="32">
        <f>ROUND(ROUND(L18,2)*ROUND(G18,3),2)</f>
      </c>
      <c s="36" t="s">
        <v>85</v>
      </c>
      <c>
        <f>(M18*21)/100</f>
      </c>
      <c t="s">
        <v>27</v>
      </c>
    </row>
    <row r="19" spans="1:5" ht="12.75">
      <c r="A19" s="35" t="s">
        <v>54</v>
      </c>
      <c r="E19" s="39" t="s">
        <v>5</v>
      </c>
    </row>
    <row r="20" spans="1:5" ht="153">
      <c r="A20" s="35" t="s">
        <v>55</v>
      </c>
      <c r="E20" s="40" t="s">
        <v>11738</v>
      </c>
    </row>
    <row r="21" spans="1:5" ht="12.75">
      <c r="A21" t="s">
        <v>56</v>
      </c>
      <c r="E21" s="39" t="s">
        <v>5</v>
      </c>
    </row>
    <row r="22" spans="1:16" ht="25.5">
      <c r="A22" t="s">
        <v>49</v>
      </c>
      <c s="34" t="s">
        <v>65</v>
      </c>
      <c s="34" t="s">
        <v>11739</v>
      </c>
      <c s="35" t="s">
        <v>5</v>
      </c>
      <c s="6" t="s">
        <v>11740</v>
      </c>
      <c s="36" t="s">
        <v>68</v>
      </c>
      <c s="37">
        <v>4</v>
      </c>
      <c s="36">
        <v>0</v>
      </c>
      <c s="36">
        <f>ROUND(G22*H22,6)</f>
      </c>
      <c r="L22" s="38">
        <v>0</v>
      </c>
      <c s="32">
        <f>ROUND(ROUND(L22,2)*ROUND(G22,3),2)</f>
      </c>
      <c s="36" t="s">
        <v>85</v>
      </c>
      <c>
        <f>(M22*21)/100</f>
      </c>
      <c t="s">
        <v>27</v>
      </c>
    </row>
    <row r="23" spans="1:5" ht="12.75">
      <c r="A23" s="35" t="s">
        <v>54</v>
      </c>
      <c r="E23" s="39" t="s">
        <v>5</v>
      </c>
    </row>
    <row r="24" spans="1:5" ht="153">
      <c r="A24" s="35" t="s">
        <v>55</v>
      </c>
      <c r="E24" s="40" t="s">
        <v>11741</v>
      </c>
    </row>
    <row r="25" spans="1:5" ht="12.75">
      <c r="A25" t="s">
        <v>56</v>
      </c>
      <c r="E25" s="39" t="s">
        <v>5</v>
      </c>
    </row>
    <row r="26" spans="1:16" ht="25.5">
      <c r="A26" t="s">
        <v>49</v>
      </c>
      <c s="34" t="s">
        <v>70</v>
      </c>
      <c s="34" t="s">
        <v>11742</v>
      </c>
      <c s="35" t="s">
        <v>5</v>
      </c>
      <c s="6" t="s">
        <v>11743</v>
      </c>
      <c s="36" t="s">
        <v>68</v>
      </c>
      <c s="37">
        <v>4</v>
      </c>
      <c s="36">
        <v>0</v>
      </c>
      <c s="36">
        <f>ROUND(G26*H26,6)</f>
      </c>
      <c r="L26" s="38">
        <v>0</v>
      </c>
      <c s="32">
        <f>ROUND(ROUND(L26,2)*ROUND(G26,3),2)</f>
      </c>
      <c s="36" t="s">
        <v>85</v>
      </c>
      <c>
        <f>(M26*21)/100</f>
      </c>
      <c t="s">
        <v>27</v>
      </c>
    </row>
    <row r="27" spans="1:5" ht="12.75">
      <c r="A27" s="35" t="s">
        <v>54</v>
      </c>
      <c r="E27" s="39" t="s">
        <v>5</v>
      </c>
    </row>
    <row r="28" spans="1:5" ht="153">
      <c r="A28" s="35" t="s">
        <v>55</v>
      </c>
      <c r="E28" s="42" t="s">
        <v>11744</v>
      </c>
    </row>
    <row r="29" spans="1:5" ht="12.75">
      <c r="A29" t="s">
        <v>56</v>
      </c>
      <c r="E29" s="39" t="s">
        <v>5</v>
      </c>
    </row>
    <row r="30" spans="1:16" ht="25.5">
      <c r="A30" t="s">
        <v>49</v>
      </c>
      <c s="34" t="s">
        <v>74</v>
      </c>
      <c s="34" t="s">
        <v>11745</v>
      </c>
      <c s="35" t="s">
        <v>5</v>
      </c>
      <c s="6" t="s">
        <v>11746</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2" t="s">
        <v>11747</v>
      </c>
    </row>
    <row r="33" spans="1:5" ht="12.75">
      <c r="A33" t="s">
        <v>56</v>
      </c>
      <c r="E33" s="39" t="s">
        <v>5</v>
      </c>
    </row>
    <row r="34" spans="1:16" ht="12.75">
      <c r="A34" t="s">
        <v>49</v>
      </c>
      <c s="34" t="s">
        <v>78</v>
      </c>
      <c s="34" t="s">
        <v>11748</v>
      </c>
      <c s="35" t="s">
        <v>5</v>
      </c>
      <c s="6" t="s">
        <v>11749</v>
      </c>
      <c s="36" t="s">
        <v>68</v>
      </c>
      <c s="37">
        <v>4</v>
      </c>
      <c s="36">
        <v>0</v>
      </c>
      <c s="36">
        <f>ROUND(G34*H34,6)</f>
      </c>
      <c r="L34" s="38">
        <v>0</v>
      </c>
      <c s="32">
        <f>ROUND(ROUND(L34,2)*ROUND(G34,3),2)</f>
      </c>
      <c s="36" t="s">
        <v>85</v>
      </c>
      <c>
        <f>(M34*21)/100</f>
      </c>
      <c t="s">
        <v>27</v>
      </c>
    </row>
    <row r="35" spans="1:5" ht="12.75">
      <c r="A35" s="35" t="s">
        <v>54</v>
      </c>
      <c r="E35" s="39" t="s">
        <v>5</v>
      </c>
    </row>
    <row r="36" spans="1:5" ht="140.25">
      <c r="A36" s="35" t="s">
        <v>55</v>
      </c>
      <c r="E36" s="42" t="s">
        <v>11750</v>
      </c>
    </row>
    <row r="37" spans="1:5" ht="12.75">
      <c r="A37" t="s">
        <v>56</v>
      </c>
      <c r="E37" s="39" t="s">
        <v>5</v>
      </c>
    </row>
    <row r="38" spans="1:16" ht="25.5">
      <c r="A38" t="s">
        <v>49</v>
      </c>
      <c s="34" t="s">
        <v>82</v>
      </c>
      <c s="34" t="s">
        <v>11751</v>
      </c>
      <c s="35" t="s">
        <v>5</v>
      </c>
      <c s="6" t="s">
        <v>11752</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2" t="s">
        <v>11753</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11724</v>
      </c>
      <c s="41">
        <f>Rekapitulace!C148</f>
      </c>
      <c s="20" t="s">
        <v>0</v>
      </c>
      <c t="s">
        <v>23</v>
      </c>
      <c t="s">
        <v>27</v>
      </c>
    </row>
    <row r="4" spans="1:16" ht="32" customHeight="1">
      <c r="A4" s="24" t="s">
        <v>20</v>
      </c>
      <c s="25" t="s">
        <v>28</v>
      </c>
      <c s="27" t="s">
        <v>11724</v>
      </c>
      <c r="E4" s="26" t="s">
        <v>11725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11756</v>
      </c>
      <c r="E8" s="30" t="s">
        <v>11755</v>
      </c>
      <c r="J8" s="29">
        <f>0+J9</f>
      </c>
      <c s="29">
        <f>0+K9</f>
      </c>
      <c s="29">
        <f>0+L9</f>
      </c>
      <c s="29">
        <f>0+M9</f>
      </c>
    </row>
    <row r="9" spans="1:13" ht="12.75">
      <c r="A9" t="s">
        <v>46</v>
      </c>
      <c r="C9" s="31" t="s">
        <v>4125</v>
      </c>
      <c r="E9" s="33" t="s">
        <v>11729</v>
      </c>
      <c r="J9" s="32">
        <f>0</f>
      </c>
      <c s="32">
        <f>0</f>
      </c>
      <c s="32">
        <f>0+L10+L14+L18+L22+L26+L30+L34+L38</f>
      </c>
      <c s="32">
        <f>0+M10+M14+M18+M22+M26+M30+M34+M38</f>
      </c>
    </row>
    <row r="10" spans="1:16" ht="12.75">
      <c r="A10" t="s">
        <v>49</v>
      </c>
      <c s="34" t="s">
        <v>47</v>
      </c>
      <c s="34" t="s">
        <v>11757</v>
      </c>
      <c s="35" t="s">
        <v>5</v>
      </c>
      <c s="6" t="s">
        <v>11758</v>
      </c>
      <c s="36" t="s">
        <v>68</v>
      </c>
      <c s="37">
        <v>4</v>
      </c>
      <c s="36">
        <v>0</v>
      </c>
      <c s="36">
        <f>ROUND(G10*H10,6)</f>
      </c>
      <c r="L10" s="38">
        <v>0</v>
      </c>
      <c s="32">
        <f>ROUND(ROUND(L10,2)*ROUND(G10,3),2)</f>
      </c>
      <c s="36" t="s">
        <v>85</v>
      </c>
      <c>
        <f>(M10*21)/100</f>
      </c>
      <c t="s">
        <v>27</v>
      </c>
    </row>
    <row r="11" spans="1:5" ht="12.75">
      <c r="A11" s="35" t="s">
        <v>54</v>
      </c>
      <c r="E11" s="39" t="s">
        <v>5</v>
      </c>
    </row>
    <row r="12" spans="1:5" ht="114.75">
      <c r="A12" s="35" t="s">
        <v>55</v>
      </c>
      <c r="E12" s="40" t="s">
        <v>11759</v>
      </c>
    </row>
    <row r="13" spans="1:5" ht="12.75">
      <c r="A13" t="s">
        <v>56</v>
      </c>
      <c r="E13" s="39" t="s">
        <v>5</v>
      </c>
    </row>
    <row r="14" spans="1:16" ht="12.75">
      <c r="A14" t="s">
        <v>49</v>
      </c>
      <c s="34" t="s">
        <v>27</v>
      </c>
      <c s="34" t="s">
        <v>11760</v>
      </c>
      <c s="35" t="s">
        <v>5</v>
      </c>
      <c s="6" t="s">
        <v>11761</v>
      </c>
      <c s="36" t="s">
        <v>68</v>
      </c>
      <c s="37">
        <v>10</v>
      </c>
      <c s="36">
        <v>0</v>
      </c>
      <c s="36">
        <f>ROUND(G14*H14,6)</f>
      </c>
      <c r="L14" s="38">
        <v>0</v>
      </c>
      <c s="32">
        <f>ROUND(ROUND(L14,2)*ROUND(G14,3),2)</f>
      </c>
      <c s="36" t="s">
        <v>85</v>
      </c>
      <c>
        <f>(M14*21)/100</f>
      </c>
      <c t="s">
        <v>27</v>
      </c>
    </row>
    <row r="15" spans="1:5" ht="12.75">
      <c r="A15" s="35" t="s">
        <v>54</v>
      </c>
      <c r="E15" s="39" t="s">
        <v>5</v>
      </c>
    </row>
    <row r="16" spans="1:5" ht="114.75">
      <c r="A16" s="35" t="s">
        <v>55</v>
      </c>
      <c r="E16" s="40" t="s">
        <v>11762</v>
      </c>
    </row>
    <row r="17" spans="1:5" ht="12.75">
      <c r="A17" t="s">
        <v>56</v>
      </c>
      <c r="E17" s="39" t="s">
        <v>5</v>
      </c>
    </row>
    <row r="18" spans="1:16" ht="25.5">
      <c r="A18" t="s">
        <v>49</v>
      </c>
      <c s="34" t="s">
        <v>26</v>
      </c>
      <c s="34" t="s">
        <v>11763</v>
      </c>
      <c s="35" t="s">
        <v>5</v>
      </c>
      <c s="6" t="s">
        <v>11764</v>
      </c>
      <c s="36" t="s">
        <v>68</v>
      </c>
      <c s="37">
        <v>18</v>
      </c>
      <c s="36">
        <v>0</v>
      </c>
      <c s="36">
        <f>ROUND(G18*H18,6)</f>
      </c>
      <c r="L18" s="38">
        <v>0</v>
      </c>
      <c s="32">
        <f>ROUND(ROUND(L18,2)*ROUND(G18,3),2)</f>
      </c>
      <c s="36" t="s">
        <v>85</v>
      </c>
      <c>
        <f>(M18*21)/100</f>
      </c>
      <c t="s">
        <v>27</v>
      </c>
    </row>
    <row r="19" spans="1:5" ht="12.75">
      <c r="A19" s="35" t="s">
        <v>54</v>
      </c>
      <c r="E19" s="39" t="s">
        <v>5</v>
      </c>
    </row>
    <row r="20" spans="1:5" ht="127.5">
      <c r="A20" s="35" t="s">
        <v>55</v>
      </c>
      <c r="E20" s="40" t="s">
        <v>11765</v>
      </c>
    </row>
    <row r="21" spans="1:5" ht="12.75">
      <c r="A21" t="s">
        <v>56</v>
      </c>
      <c r="E21" s="39" t="s">
        <v>5</v>
      </c>
    </row>
    <row r="22" spans="1:16" ht="25.5">
      <c r="A22" t="s">
        <v>49</v>
      </c>
      <c s="34" t="s">
        <v>65</v>
      </c>
      <c s="34" t="s">
        <v>11766</v>
      </c>
      <c s="35" t="s">
        <v>5</v>
      </c>
      <c s="6" t="s">
        <v>11767</v>
      </c>
      <c s="36" t="s">
        <v>68</v>
      </c>
      <c s="37">
        <v>4</v>
      </c>
      <c s="36">
        <v>0</v>
      </c>
      <c s="36">
        <f>ROUND(G22*H22,6)</f>
      </c>
      <c r="L22" s="38">
        <v>0</v>
      </c>
      <c s="32">
        <f>ROUND(ROUND(L22,2)*ROUND(G22,3),2)</f>
      </c>
      <c s="36" t="s">
        <v>85</v>
      </c>
      <c>
        <f>(M22*21)/100</f>
      </c>
      <c t="s">
        <v>27</v>
      </c>
    </row>
    <row r="23" spans="1:5" ht="12.75">
      <c r="A23" s="35" t="s">
        <v>54</v>
      </c>
      <c r="E23" s="39" t="s">
        <v>5</v>
      </c>
    </row>
    <row r="24" spans="1:5" ht="127.5">
      <c r="A24" s="35" t="s">
        <v>55</v>
      </c>
      <c r="E24" s="40" t="s">
        <v>11768</v>
      </c>
    </row>
    <row r="25" spans="1:5" ht="12.75">
      <c r="A25" t="s">
        <v>56</v>
      </c>
      <c r="E25" s="39" t="s">
        <v>5</v>
      </c>
    </row>
    <row r="26" spans="1:16" ht="12.75">
      <c r="A26" t="s">
        <v>49</v>
      </c>
      <c s="34" t="s">
        <v>70</v>
      </c>
      <c s="34" t="s">
        <v>11769</v>
      </c>
      <c s="35" t="s">
        <v>5</v>
      </c>
      <c s="6" t="s">
        <v>11770</v>
      </c>
      <c s="36" t="s">
        <v>68</v>
      </c>
      <c s="37">
        <v>4</v>
      </c>
      <c s="36">
        <v>0</v>
      </c>
      <c s="36">
        <f>ROUND(G26*H26,6)</f>
      </c>
      <c r="L26" s="38">
        <v>0</v>
      </c>
      <c s="32">
        <f>ROUND(ROUND(L26,2)*ROUND(G26,3),2)</f>
      </c>
      <c s="36" t="s">
        <v>85</v>
      </c>
      <c>
        <f>(M26*21)/100</f>
      </c>
      <c t="s">
        <v>27</v>
      </c>
    </row>
    <row r="27" spans="1:5" ht="12.75">
      <c r="A27" s="35" t="s">
        <v>54</v>
      </c>
      <c r="E27" s="39" t="s">
        <v>5</v>
      </c>
    </row>
    <row r="28" spans="1:5" ht="127.5">
      <c r="A28" s="35" t="s">
        <v>55</v>
      </c>
      <c r="E28" s="40" t="s">
        <v>11771</v>
      </c>
    </row>
    <row r="29" spans="1:5" ht="12.75">
      <c r="A29" t="s">
        <v>56</v>
      </c>
      <c r="E29" s="39" t="s">
        <v>5</v>
      </c>
    </row>
    <row r="30" spans="1:16" ht="25.5">
      <c r="A30" t="s">
        <v>49</v>
      </c>
      <c s="34" t="s">
        <v>74</v>
      </c>
      <c s="34" t="s">
        <v>11772</v>
      </c>
      <c s="35" t="s">
        <v>5</v>
      </c>
      <c s="6" t="s">
        <v>11773</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0" t="s">
        <v>11774</v>
      </c>
    </row>
    <row r="33" spans="1:5" ht="12.75">
      <c r="A33" t="s">
        <v>56</v>
      </c>
      <c r="E33" s="39" t="s">
        <v>5</v>
      </c>
    </row>
    <row r="34" spans="1:16" ht="12.75">
      <c r="A34" t="s">
        <v>49</v>
      </c>
      <c s="34" t="s">
        <v>78</v>
      </c>
      <c s="34" t="s">
        <v>11775</v>
      </c>
      <c s="35" t="s">
        <v>5</v>
      </c>
      <c s="6" t="s">
        <v>11776</v>
      </c>
      <c s="36" t="s">
        <v>68</v>
      </c>
      <c s="37">
        <v>4</v>
      </c>
      <c s="36">
        <v>0</v>
      </c>
      <c s="36">
        <f>ROUND(G34*H34,6)</f>
      </c>
      <c r="L34" s="38">
        <v>0</v>
      </c>
      <c s="32">
        <f>ROUND(ROUND(L34,2)*ROUND(G34,3),2)</f>
      </c>
      <c s="36" t="s">
        <v>85</v>
      </c>
      <c>
        <f>(M34*21)/100</f>
      </c>
      <c t="s">
        <v>27</v>
      </c>
    </row>
    <row r="35" spans="1:5" ht="12.75">
      <c r="A35" s="35" t="s">
        <v>54</v>
      </c>
      <c r="E35" s="39" t="s">
        <v>5</v>
      </c>
    </row>
    <row r="36" spans="1:5" ht="127.5">
      <c r="A36" s="35" t="s">
        <v>55</v>
      </c>
      <c r="E36" s="40" t="s">
        <v>11777</v>
      </c>
    </row>
    <row r="37" spans="1:5" ht="12.75">
      <c r="A37" t="s">
        <v>56</v>
      </c>
      <c r="E37" s="39" t="s">
        <v>5</v>
      </c>
    </row>
    <row r="38" spans="1:16" ht="12.75">
      <c r="A38" t="s">
        <v>49</v>
      </c>
      <c s="34" t="s">
        <v>82</v>
      </c>
      <c s="34" t="s">
        <v>11778</v>
      </c>
      <c s="35" t="s">
        <v>5</v>
      </c>
      <c s="6" t="s">
        <v>11779</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0" t="s">
        <v>11780</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11781</v>
      </c>
      <c s="41">
        <f>Rekapitulace!C151</f>
      </c>
      <c s="20" t="s">
        <v>0</v>
      </c>
      <c t="s">
        <v>23</v>
      </c>
      <c t="s">
        <v>27</v>
      </c>
    </row>
    <row r="4" spans="1:16" ht="32" customHeight="1">
      <c r="A4" s="24" t="s">
        <v>20</v>
      </c>
      <c s="25" t="s">
        <v>28</v>
      </c>
      <c s="27" t="s">
        <v>11781</v>
      </c>
      <c r="E4" s="26" t="s">
        <v>11782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COUNTIFS(L8:L448,"=0",A8:A448,"P")+COUNTIFS(L8:L448,"",A8:A448,"P")+SUM(Q8:Q448)</f>
      </c>
    </row>
    <row r="8" spans="1:13" ht="12.75">
      <c r="A8" t="s">
        <v>44</v>
      </c>
      <c r="C8" s="28" t="s">
        <v>11785</v>
      </c>
      <c r="E8" s="30" t="s">
        <v>11784</v>
      </c>
      <c r="J8" s="29">
        <f>0+J9+J86+J107+J312+J317+J374+J391</f>
      </c>
      <c s="29">
        <f>0+K9+K86+K107+K312+K317+K374+K391</f>
      </c>
      <c s="29">
        <f>0+L9+L86+L107+L312+L317+L374+L391</f>
      </c>
      <c s="29">
        <f>0+M9+M86+M107+M312+M317+M374+M391</f>
      </c>
    </row>
    <row r="9" spans="1:13" ht="12.75">
      <c r="A9" t="s">
        <v>46</v>
      </c>
      <c r="C9" s="31" t="s">
        <v>11786</v>
      </c>
      <c r="E9" s="33" t="s">
        <v>11787</v>
      </c>
      <c r="J9" s="32">
        <f>0</f>
      </c>
      <c s="32">
        <f>0</f>
      </c>
      <c s="32">
        <f>0+L10+L14+L18+L22+L26+L30+L34+L38+L42+L46+L50+L54+L58+L62+L66+L70+L74+L78+L82</f>
      </c>
      <c s="32">
        <f>0+M10+M14+M18+M22+M26+M30+M34+M38+M42+M46+M50+M54+M58+M62+M66+M70+M74+M78+M82</f>
      </c>
    </row>
    <row r="10" spans="1:16" ht="12.75">
      <c r="A10" t="s">
        <v>49</v>
      </c>
      <c s="34" t="s">
        <v>47</v>
      </c>
      <c s="34" t="s">
        <v>4516</v>
      </c>
      <c s="35" t="s">
        <v>5</v>
      </c>
      <c s="6" t="s">
        <v>4517</v>
      </c>
      <c s="36" t="s">
        <v>486</v>
      </c>
      <c s="37">
        <v>127.5</v>
      </c>
      <c s="36">
        <v>0</v>
      </c>
      <c s="36">
        <f>ROUND(G10*H10,6)</f>
      </c>
      <c r="L10" s="38">
        <v>0</v>
      </c>
      <c s="32">
        <f>ROUND(ROUND(L10,2)*ROUND(G10,3),2)</f>
      </c>
      <c s="36" t="s">
        <v>53</v>
      </c>
      <c>
        <f>(M10*21)/100</f>
      </c>
      <c t="s">
        <v>27</v>
      </c>
    </row>
    <row r="11" spans="1:5" ht="12.75">
      <c r="A11" s="35" t="s">
        <v>54</v>
      </c>
      <c r="E11" s="39" t="s">
        <v>5</v>
      </c>
    </row>
    <row r="12" spans="1:5" ht="12.75">
      <c r="A12" s="35" t="s">
        <v>55</v>
      </c>
      <c r="E12" s="40" t="s">
        <v>11788</v>
      </c>
    </row>
    <row r="13" spans="1:5" ht="38.25">
      <c r="A13" t="s">
        <v>56</v>
      </c>
      <c r="E13" s="39" t="s">
        <v>3317</v>
      </c>
    </row>
    <row r="14" spans="1:16" ht="12.75">
      <c r="A14" t="s">
        <v>49</v>
      </c>
      <c s="34" t="s">
        <v>27</v>
      </c>
      <c s="34" t="s">
        <v>11789</v>
      </c>
      <c s="35" t="s">
        <v>5</v>
      </c>
      <c s="6" t="s">
        <v>11790</v>
      </c>
      <c s="36" t="s">
        <v>52</v>
      </c>
      <c s="37">
        <v>250</v>
      </c>
      <c s="36">
        <v>0</v>
      </c>
      <c s="36">
        <f>ROUND(G14*H14,6)</f>
      </c>
      <c r="L14" s="38">
        <v>0</v>
      </c>
      <c s="32">
        <f>ROUND(ROUND(L14,2)*ROUND(G14,3),2)</f>
      </c>
      <c s="36" t="s">
        <v>53</v>
      </c>
      <c>
        <f>(M14*21)/100</f>
      </c>
      <c t="s">
        <v>27</v>
      </c>
    </row>
    <row r="15" spans="1:5" ht="12.75">
      <c r="A15" s="35" t="s">
        <v>54</v>
      </c>
      <c r="E15" s="39" t="s">
        <v>5</v>
      </c>
    </row>
    <row r="16" spans="1:5" ht="12.75">
      <c r="A16" s="35" t="s">
        <v>55</v>
      </c>
      <c r="E16" s="40" t="s">
        <v>11788</v>
      </c>
    </row>
    <row r="17" spans="1:5" ht="140.25">
      <c r="A17" t="s">
        <v>56</v>
      </c>
      <c r="E17" s="39" t="s">
        <v>11791</v>
      </c>
    </row>
    <row r="18" spans="1:16" ht="12.75">
      <c r="A18" t="s">
        <v>49</v>
      </c>
      <c s="34" t="s">
        <v>26</v>
      </c>
      <c s="34" t="s">
        <v>11792</v>
      </c>
      <c s="35" t="s">
        <v>5</v>
      </c>
      <c s="6" t="s">
        <v>11793</v>
      </c>
      <c s="36" t="s">
        <v>52</v>
      </c>
      <c s="37">
        <v>85</v>
      </c>
      <c s="36">
        <v>0</v>
      </c>
      <c s="36">
        <f>ROUND(G18*H18,6)</f>
      </c>
      <c r="L18" s="38">
        <v>0</v>
      </c>
      <c s="32">
        <f>ROUND(ROUND(L18,2)*ROUND(G18,3),2)</f>
      </c>
      <c s="36" t="s">
        <v>53</v>
      </c>
      <c>
        <f>(M18*21)/100</f>
      </c>
      <c t="s">
        <v>27</v>
      </c>
    </row>
    <row r="19" spans="1:5" ht="12.75">
      <c r="A19" s="35" t="s">
        <v>54</v>
      </c>
      <c r="E19" s="39" t="s">
        <v>5</v>
      </c>
    </row>
    <row r="20" spans="1:5" ht="12.75">
      <c r="A20" s="35" t="s">
        <v>55</v>
      </c>
      <c r="E20" s="40" t="s">
        <v>11788</v>
      </c>
    </row>
    <row r="21" spans="1:5" ht="76.5">
      <c r="A21" t="s">
        <v>56</v>
      </c>
      <c r="E21" s="39" t="s">
        <v>11794</v>
      </c>
    </row>
    <row r="22" spans="1:16" ht="12.75">
      <c r="A22" t="s">
        <v>49</v>
      </c>
      <c s="34" t="s">
        <v>65</v>
      </c>
      <c s="34" t="s">
        <v>11795</v>
      </c>
      <c s="35" t="s">
        <v>5</v>
      </c>
      <c s="6" t="s">
        <v>11796</v>
      </c>
      <c s="36" t="s">
        <v>68</v>
      </c>
      <c s="37">
        <v>28</v>
      </c>
      <c s="36">
        <v>0</v>
      </c>
      <c s="36">
        <f>ROUND(G22*H22,6)</f>
      </c>
      <c r="L22" s="38">
        <v>0</v>
      </c>
      <c s="32">
        <f>ROUND(ROUND(L22,2)*ROUND(G22,3),2)</f>
      </c>
      <c s="36" t="s">
        <v>53</v>
      </c>
      <c>
        <f>(M22*21)/100</f>
      </c>
      <c t="s">
        <v>27</v>
      </c>
    </row>
    <row r="23" spans="1:5" ht="12.75">
      <c r="A23" s="35" t="s">
        <v>54</v>
      </c>
      <c r="E23" s="39" t="s">
        <v>5</v>
      </c>
    </row>
    <row r="24" spans="1:5" ht="12.75">
      <c r="A24" s="35" t="s">
        <v>55</v>
      </c>
      <c r="E24" s="40" t="s">
        <v>11788</v>
      </c>
    </row>
    <row r="25" spans="1:5" ht="63.75">
      <c r="A25" t="s">
        <v>56</v>
      </c>
      <c r="E25" s="39" t="s">
        <v>11797</v>
      </c>
    </row>
    <row r="26" spans="1:16" ht="12.75">
      <c r="A26" t="s">
        <v>49</v>
      </c>
      <c s="34" t="s">
        <v>70</v>
      </c>
      <c s="34" t="s">
        <v>11798</v>
      </c>
      <c s="35" t="s">
        <v>5</v>
      </c>
      <c s="6" t="s">
        <v>11799</v>
      </c>
      <c s="36" t="s">
        <v>52</v>
      </c>
      <c s="37">
        <v>50</v>
      </c>
      <c s="36">
        <v>0</v>
      </c>
      <c s="36">
        <f>ROUND(G26*H26,6)</f>
      </c>
      <c r="L26" s="38">
        <v>0</v>
      </c>
      <c s="32">
        <f>ROUND(ROUND(L26,2)*ROUND(G26,3),2)</f>
      </c>
      <c s="36" t="s">
        <v>53</v>
      </c>
      <c>
        <f>(M26*21)/100</f>
      </c>
      <c t="s">
        <v>27</v>
      </c>
    </row>
    <row r="27" spans="1:5" ht="12.75">
      <c r="A27" s="35" t="s">
        <v>54</v>
      </c>
      <c r="E27" s="39" t="s">
        <v>5</v>
      </c>
    </row>
    <row r="28" spans="1:5" ht="12.75">
      <c r="A28" s="35" t="s">
        <v>55</v>
      </c>
      <c r="E28" s="40" t="s">
        <v>11788</v>
      </c>
    </row>
    <row r="29" spans="1:5" ht="38.25">
      <c r="A29" t="s">
        <v>56</v>
      </c>
      <c r="E29" s="39" t="s">
        <v>11800</v>
      </c>
    </row>
    <row r="30" spans="1:16" ht="25.5">
      <c r="A30" t="s">
        <v>49</v>
      </c>
      <c s="34" t="s">
        <v>74</v>
      </c>
      <c s="34" t="s">
        <v>11801</v>
      </c>
      <c s="35" t="s">
        <v>5</v>
      </c>
      <c s="6" t="s">
        <v>11802</v>
      </c>
      <c s="36" t="s">
        <v>68</v>
      </c>
      <c s="37">
        <v>28</v>
      </c>
      <c s="36">
        <v>0</v>
      </c>
      <c s="36">
        <f>ROUND(G30*H30,6)</f>
      </c>
      <c r="L30" s="38">
        <v>0</v>
      </c>
      <c s="32">
        <f>ROUND(ROUND(L30,2)*ROUND(G30,3),2)</f>
      </c>
      <c s="36" t="s">
        <v>53</v>
      </c>
      <c>
        <f>(M30*21)/100</f>
      </c>
      <c t="s">
        <v>27</v>
      </c>
    </row>
    <row r="31" spans="1:5" ht="12.75">
      <c r="A31" s="35" t="s">
        <v>54</v>
      </c>
      <c r="E31" s="39" t="s">
        <v>5</v>
      </c>
    </row>
    <row r="32" spans="1:5" ht="12.75">
      <c r="A32" s="35" t="s">
        <v>55</v>
      </c>
      <c r="E32" s="40" t="s">
        <v>11788</v>
      </c>
    </row>
    <row r="33" spans="1:5" ht="51">
      <c r="A33" t="s">
        <v>56</v>
      </c>
      <c r="E33" s="39" t="s">
        <v>11803</v>
      </c>
    </row>
    <row r="34" spans="1:16" ht="12.75">
      <c r="A34" t="s">
        <v>49</v>
      </c>
      <c s="34" t="s">
        <v>78</v>
      </c>
      <c s="34" t="s">
        <v>11804</v>
      </c>
      <c s="35" t="s">
        <v>5</v>
      </c>
      <c s="6" t="s">
        <v>11805</v>
      </c>
      <c s="36" t="s">
        <v>68</v>
      </c>
      <c s="37">
        <v>28</v>
      </c>
      <c s="36">
        <v>0</v>
      </c>
      <c s="36">
        <f>ROUND(G34*H34,6)</f>
      </c>
      <c r="L34" s="38">
        <v>0</v>
      </c>
      <c s="32">
        <f>ROUND(ROUND(L34,2)*ROUND(G34,3),2)</f>
      </c>
      <c s="36" t="s">
        <v>53</v>
      </c>
      <c>
        <f>(M34*21)/100</f>
      </c>
      <c t="s">
        <v>27</v>
      </c>
    </row>
    <row r="35" spans="1:5" ht="12.75">
      <c r="A35" s="35" t="s">
        <v>54</v>
      </c>
      <c r="E35" s="39" t="s">
        <v>5</v>
      </c>
    </row>
    <row r="36" spans="1:5" ht="12.75">
      <c r="A36" s="35" t="s">
        <v>55</v>
      </c>
      <c r="E36" s="40" t="s">
        <v>11788</v>
      </c>
    </row>
    <row r="37" spans="1:5" ht="51">
      <c r="A37" t="s">
        <v>56</v>
      </c>
      <c r="E37" s="39" t="s">
        <v>11806</v>
      </c>
    </row>
    <row r="38" spans="1:16" ht="12.75">
      <c r="A38" t="s">
        <v>49</v>
      </c>
      <c s="34" t="s">
        <v>82</v>
      </c>
      <c s="34" t="s">
        <v>11807</v>
      </c>
      <c s="35" t="s">
        <v>5</v>
      </c>
      <c s="6" t="s">
        <v>11808</v>
      </c>
      <c s="36" t="s">
        <v>1021</v>
      </c>
      <c s="37">
        <v>250</v>
      </c>
      <c s="36">
        <v>0</v>
      </c>
      <c s="36">
        <f>ROUND(G38*H38,6)</f>
      </c>
      <c r="L38" s="38">
        <v>0</v>
      </c>
      <c s="32">
        <f>ROUND(ROUND(L38,2)*ROUND(G38,3),2)</f>
      </c>
      <c s="36" t="s">
        <v>53</v>
      </c>
      <c>
        <f>(M38*21)/100</f>
      </c>
      <c t="s">
        <v>27</v>
      </c>
    </row>
    <row r="39" spans="1:5" ht="12.75">
      <c r="A39" s="35" t="s">
        <v>54</v>
      </c>
      <c r="E39" s="39" t="s">
        <v>5</v>
      </c>
    </row>
    <row r="40" spans="1:5" ht="12.75">
      <c r="A40" s="35" t="s">
        <v>55</v>
      </c>
      <c r="E40" s="40" t="s">
        <v>11788</v>
      </c>
    </row>
    <row r="41" spans="1:5" ht="76.5">
      <c r="A41" t="s">
        <v>56</v>
      </c>
      <c r="E41" s="39" t="s">
        <v>11809</v>
      </c>
    </row>
    <row r="42" spans="1:16" ht="12.75">
      <c r="A42" t="s">
        <v>49</v>
      </c>
      <c s="34" t="s">
        <v>89</v>
      </c>
      <c s="34" t="s">
        <v>11810</v>
      </c>
      <c s="35" t="s">
        <v>5</v>
      </c>
      <c s="6" t="s">
        <v>11811</v>
      </c>
      <c s="36" t="s">
        <v>1010</v>
      </c>
      <c s="37">
        <v>330</v>
      </c>
      <c s="36">
        <v>0</v>
      </c>
      <c s="36">
        <f>ROUND(G42*H42,6)</f>
      </c>
      <c r="L42" s="38">
        <v>0</v>
      </c>
      <c s="32">
        <f>ROUND(ROUND(L42,2)*ROUND(G42,3),2)</f>
      </c>
      <c s="36" t="s">
        <v>53</v>
      </c>
      <c>
        <f>(M42*21)/100</f>
      </c>
      <c t="s">
        <v>27</v>
      </c>
    </row>
    <row r="43" spans="1:5" ht="12.75">
      <c r="A43" s="35" t="s">
        <v>54</v>
      </c>
      <c r="E43" s="39" t="s">
        <v>5</v>
      </c>
    </row>
    <row r="44" spans="1:5" ht="12.75">
      <c r="A44" s="35" t="s">
        <v>55</v>
      </c>
      <c r="E44" s="40" t="s">
        <v>11788</v>
      </c>
    </row>
    <row r="45" spans="1:5" ht="51">
      <c r="A45" t="s">
        <v>56</v>
      </c>
      <c r="E45" s="39" t="s">
        <v>11812</v>
      </c>
    </row>
    <row r="46" spans="1:16" ht="12.75">
      <c r="A46" t="s">
        <v>49</v>
      </c>
      <c s="34" t="s">
        <v>93</v>
      </c>
      <c s="34" t="s">
        <v>11813</v>
      </c>
      <c s="35" t="s">
        <v>5</v>
      </c>
      <c s="6" t="s">
        <v>11814</v>
      </c>
      <c s="36" t="s">
        <v>68</v>
      </c>
      <c s="37">
        <v>54</v>
      </c>
      <c s="36">
        <v>0</v>
      </c>
      <c s="36">
        <f>ROUND(G46*H46,6)</f>
      </c>
      <c r="L46" s="38">
        <v>0</v>
      </c>
      <c s="32">
        <f>ROUND(ROUND(L46,2)*ROUND(G46,3),2)</f>
      </c>
      <c s="36" t="s">
        <v>53</v>
      </c>
      <c>
        <f>(M46*21)/100</f>
      </c>
      <c t="s">
        <v>27</v>
      </c>
    </row>
    <row r="47" spans="1:5" ht="12.75">
      <c r="A47" s="35" t="s">
        <v>54</v>
      </c>
      <c r="E47" s="39" t="s">
        <v>5</v>
      </c>
    </row>
    <row r="48" spans="1:5" ht="12.75">
      <c r="A48" s="35" t="s">
        <v>55</v>
      </c>
      <c r="E48" s="40" t="s">
        <v>11788</v>
      </c>
    </row>
    <row r="49" spans="1:5" ht="38.25">
      <c r="A49" t="s">
        <v>56</v>
      </c>
      <c r="E49" s="39" t="s">
        <v>11815</v>
      </c>
    </row>
    <row r="50" spans="1:16" ht="12.75">
      <c r="A50" t="s">
        <v>49</v>
      </c>
      <c s="34" t="s">
        <v>96</v>
      </c>
      <c s="34" t="s">
        <v>11816</v>
      </c>
      <c s="35" t="s">
        <v>5</v>
      </c>
      <c s="6" t="s">
        <v>11817</v>
      </c>
      <c s="36" t="s">
        <v>68</v>
      </c>
      <c s="37">
        <v>60</v>
      </c>
      <c s="36">
        <v>0</v>
      </c>
      <c s="36">
        <f>ROUND(G50*H50,6)</f>
      </c>
      <c r="L50" s="38">
        <v>0</v>
      </c>
      <c s="32">
        <f>ROUND(ROUND(L50,2)*ROUND(G50,3),2)</f>
      </c>
      <c s="36" t="s">
        <v>53</v>
      </c>
      <c>
        <f>(M50*21)/100</f>
      </c>
      <c t="s">
        <v>27</v>
      </c>
    </row>
    <row r="51" spans="1:5" ht="12.75">
      <c r="A51" s="35" t="s">
        <v>54</v>
      </c>
      <c r="E51" s="39" t="s">
        <v>5</v>
      </c>
    </row>
    <row r="52" spans="1:5" ht="12.75">
      <c r="A52" s="35" t="s">
        <v>55</v>
      </c>
      <c r="E52" s="40" t="s">
        <v>11788</v>
      </c>
    </row>
    <row r="53" spans="1:5" ht="38.25">
      <c r="A53" t="s">
        <v>56</v>
      </c>
      <c r="E53" s="39" t="s">
        <v>11818</v>
      </c>
    </row>
    <row r="54" spans="1:16" ht="12.75">
      <c r="A54" t="s">
        <v>49</v>
      </c>
      <c s="34" t="s">
        <v>100</v>
      </c>
      <c s="34" t="s">
        <v>11819</v>
      </c>
      <c s="35" t="s">
        <v>5</v>
      </c>
      <c s="6" t="s">
        <v>11820</v>
      </c>
      <c s="36" t="s">
        <v>68</v>
      </c>
      <c s="37">
        <v>17</v>
      </c>
      <c s="36">
        <v>0</v>
      </c>
      <c s="36">
        <f>ROUND(G54*H54,6)</f>
      </c>
      <c r="L54" s="38">
        <v>0</v>
      </c>
      <c s="32">
        <f>ROUND(ROUND(L54,2)*ROUND(G54,3),2)</f>
      </c>
      <c s="36" t="s">
        <v>53</v>
      </c>
      <c>
        <f>(M54*21)/100</f>
      </c>
      <c t="s">
        <v>27</v>
      </c>
    </row>
    <row r="55" spans="1:5" ht="12.75">
      <c r="A55" s="35" t="s">
        <v>54</v>
      </c>
      <c r="E55" s="39" t="s">
        <v>5</v>
      </c>
    </row>
    <row r="56" spans="1:5" ht="12.75">
      <c r="A56" s="35" t="s">
        <v>55</v>
      </c>
      <c r="E56" s="40" t="s">
        <v>11788</v>
      </c>
    </row>
    <row r="57" spans="1:5" ht="38.25">
      <c r="A57" t="s">
        <v>56</v>
      </c>
      <c r="E57" s="39" t="s">
        <v>11821</v>
      </c>
    </row>
    <row r="58" spans="1:16" ht="12.75">
      <c r="A58" t="s">
        <v>49</v>
      </c>
      <c s="34" t="s">
        <v>104</v>
      </c>
      <c s="34" t="s">
        <v>11822</v>
      </c>
      <c s="35" t="s">
        <v>5</v>
      </c>
      <c s="6" t="s">
        <v>11823</v>
      </c>
      <c s="36" t="s">
        <v>68</v>
      </c>
      <c s="37">
        <v>6</v>
      </c>
      <c s="36">
        <v>0</v>
      </c>
      <c s="36">
        <f>ROUND(G58*H58,6)</f>
      </c>
      <c r="L58" s="38">
        <v>0</v>
      </c>
      <c s="32">
        <f>ROUND(ROUND(L58,2)*ROUND(G58,3),2)</f>
      </c>
      <c s="36" t="s">
        <v>53</v>
      </c>
      <c>
        <f>(M58*21)/100</f>
      </c>
      <c t="s">
        <v>27</v>
      </c>
    </row>
    <row r="59" spans="1:5" ht="12.75">
      <c r="A59" s="35" t="s">
        <v>54</v>
      </c>
      <c r="E59" s="39" t="s">
        <v>5</v>
      </c>
    </row>
    <row r="60" spans="1:5" ht="12.75">
      <c r="A60" s="35" t="s">
        <v>55</v>
      </c>
      <c r="E60" s="40" t="s">
        <v>11788</v>
      </c>
    </row>
    <row r="61" spans="1:5" ht="38.25">
      <c r="A61" t="s">
        <v>56</v>
      </c>
      <c r="E61" s="39" t="s">
        <v>11824</v>
      </c>
    </row>
    <row r="62" spans="1:16" ht="12.75">
      <c r="A62" t="s">
        <v>49</v>
      </c>
      <c s="34" t="s">
        <v>107</v>
      </c>
      <c s="34" t="s">
        <v>11825</v>
      </c>
      <c s="35" t="s">
        <v>5</v>
      </c>
      <c s="6" t="s">
        <v>11826</v>
      </c>
      <c s="36" t="s">
        <v>60</v>
      </c>
      <c s="37">
        <v>6</v>
      </c>
      <c s="36">
        <v>0</v>
      </c>
      <c s="36">
        <f>ROUND(G62*H62,6)</f>
      </c>
      <c r="L62" s="38">
        <v>0</v>
      </c>
      <c s="32">
        <f>ROUND(ROUND(L62,2)*ROUND(G62,3),2)</f>
      </c>
      <c s="36" t="s">
        <v>53</v>
      </c>
      <c>
        <f>(M62*21)/100</f>
      </c>
      <c t="s">
        <v>27</v>
      </c>
    </row>
    <row r="63" spans="1:5" ht="12.75">
      <c r="A63" s="35" t="s">
        <v>54</v>
      </c>
      <c r="E63" s="39" t="s">
        <v>5</v>
      </c>
    </row>
    <row r="64" spans="1:5" ht="12.75">
      <c r="A64" s="35" t="s">
        <v>55</v>
      </c>
      <c r="E64" s="40" t="s">
        <v>11788</v>
      </c>
    </row>
    <row r="65" spans="1:5" ht="38.25">
      <c r="A65" t="s">
        <v>56</v>
      </c>
      <c r="E65" s="39" t="s">
        <v>11827</v>
      </c>
    </row>
    <row r="66" spans="1:16" ht="12.75">
      <c r="A66" t="s">
        <v>49</v>
      </c>
      <c s="34" t="s">
        <v>110</v>
      </c>
      <c s="34" t="s">
        <v>11828</v>
      </c>
      <c s="35" t="s">
        <v>5</v>
      </c>
      <c s="6" t="s">
        <v>11829</v>
      </c>
      <c s="36" t="s">
        <v>819</v>
      </c>
      <c s="37">
        <v>10</v>
      </c>
      <c s="36">
        <v>0</v>
      </c>
      <c s="36">
        <f>ROUND(G66*H66,6)</f>
      </c>
      <c r="L66" s="38">
        <v>0</v>
      </c>
      <c s="32">
        <f>ROUND(ROUND(L66,2)*ROUND(G66,3),2)</f>
      </c>
      <c s="36" t="s">
        <v>53</v>
      </c>
      <c>
        <f>(M66*21)/100</f>
      </c>
      <c t="s">
        <v>27</v>
      </c>
    </row>
    <row r="67" spans="1:5" ht="12.75">
      <c r="A67" s="35" t="s">
        <v>54</v>
      </c>
      <c r="E67" s="39" t="s">
        <v>5</v>
      </c>
    </row>
    <row r="68" spans="1:5" ht="12.75">
      <c r="A68" s="35" t="s">
        <v>55</v>
      </c>
      <c r="E68" s="40" t="s">
        <v>11788</v>
      </c>
    </row>
    <row r="69" spans="1:5" ht="51">
      <c r="A69" t="s">
        <v>56</v>
      </c>
      <c r="E69" s="39" t="s">
        <v>11830</v>
      </c>
    </row>
    <row r="70" spans="1:16" ht="12.75">
      <c r="A70" t="s">
        <v>49</v>
      </c>
      <c s="34" t="s">
        <v>113</v>
      </c>
      <c s="34" t="s">
        <v>11831</v>
      </c>
      <c s="35" t="s">
        <v>5</v>
      </c>
      <c s="6" t="s">
        <v>11832</v>
      </c>
      <c s="36" t="s">
        <v>52</v>
      </c>
      <c s="37">
        <v>5</v>
      </c>
      <c s="36">
        <v>0</v>
      </c>
      <c s="36">
        <f>ROUND(G70*H70,6)</f>
      </c>
      <c r="L70" s="38">
        <v>0</v>
      </c>
      <c s="32">
        <f>ROUND(ROUND(L70,2)*ROUND(G70,3),2)</f>
      </c>
      <c s="36" t="s">
        <v>53</v>
      </c>
      <c>
        <f>(M70*21)/100</f>
      </c>
      <c t="s">
        <v>27</v>
      </c>
    </row>
    <row r="71" spans="1:5" ht="12.75">
      <c r="A71" s="35" t="s">
        <v>54</v>
      </c>
      <c r="E71" s="39" t="s">
        <v>5</v>
      </c>
    </row>
    <row r="72" spans="1:5" ht="12.75">
      <c r="A72" s="35" t="s">
        <v>55</v>
      </c>
      <c r="E72" s="40" t="s">
        <v>11788</v>
      </c>
    </row>
    <row r="73" spans="1:5" ht="51">
      <c r="A73" t="s">
        <v>56</v>
      </c>
      <c r="E73" s="39" t="s">
        <v>11833</v>
      </c>
    </row>
    <row r="74" spans="1:16" ht="12.75">
      <c r="A74" t="s">
        <v>49</v>
      </c>
      <c s="34" t="s">
        <v>118</v>
      </c>
      <c s="34" t="s">
        <v>11834</v>
      </c>
      <c s="35" t="s">
        <v>5</v>
      </c>
      <c s="6" t="s">
        <v>11835</v>
      </c>
      <c s="36" t="s">
        <v>68</v>
      </c>
      <c s="37">
        <v>2</v>
      </c>
      <c s="36">
        <v>0</v>
      </c>
      <c s="36">
        <f>ROUND(G74*H74,6)</f>
      </c>
      <c r="L74" s="38">
        <v>0</v>
      </c>
      <c s="32">
        <f>ROUND(ROUND(L74,2)*ROUND(G74,3),2)</f>
      </c>
      <c s="36" t="s">
        <v>53</v>
      </c>
      <c>
        <f>(M74*21)/100</f>
      </c>
      <c t="s">
        <v>27</v>
      </c>
    </row>
    <row r="75" spans="1:5" ht="12.75">
      <c r="A75" s="35" t="s">
        <v>54</v>
      </c>
      <c r="E75" s="39" t="s">
        <v>5</v>
      </c>
    </row>
    <row r="76" spans="1:5" ht="12.75">
      <c r="A76" s="35" t="s">
        <v>55</v>
      </c>
      <c r="E76" s="40" t="s">
        <v>11788</v>
      </c>
    </row>
    <row r="77" spans="1:5" ht="51">
      <c r="A77" t="s">
        <v>56</v>
      </c>
      <c r="E77" s="39" t="s">
        <v>11836</v>
      </c>
    </row>
    <row r="78" spans="1:16" ht="12.75">
      <c r="A78" t="s">
        <v>49</v>
      </c>
      <c s="34" t="s">
        <v>121</v>
      </c>
      <c s="34" t="s">
        <v>11837</v>
      </c>
      <c s="35" t="s">
        <v>5</v>
      </c>
      <c s="6" t="s">
        <v>11838</v>
      </c>
      <c s="36" t="s">
        <v>68</v>
      </c>
      <c s="37">
        <v>28</v>
      </c>
      <c s="36">
        <v>0</v>
      </c>
      <c s="36">
        <f>ROUND(G78*H78,6)</f>
      </c>
      <c r="L78" s="38">
        <v>0</v>
      </c>
      <c s="32">
        <f>ROUND(ROUND(L78,2)*ROUND(G78,3),2)</f>
      </c>
      <c s="36" t="s">
        <v>53</v>
      </c>
      <c>
        <f>(M78*21)/100</f>
      </c>
      <c t="s">
        <v>27</v>
      </c>
    </row>
    <row r="79" spans="1:5" ht="12.75">
      <c r="A79" s="35" t="s">
        <v>54</v>
      </c>
      <c r="E79" s="39" t="s">
        <v>5</v>
      </c>
    </row>
    <row r="80" spans="1:5" ht="12.75">
      <c r="A80" s="35" t="s">
        <v>55</v>
      </c>
      <c r="E80" s="40" t="s">
        <v>11788</v>
      </c>
    </row>
    <row r="81" spans="1:5" ht="63.75">
      <c r="A81" t="s">
        <v>56</v>
      </c>
      <c r="E81" s="39" t="s">
        <v>11839</v>
      </c>
    </row>
    <row r="82" spans="1:16" ht="25.5">
      <c r="A82" t="s">
        <v>49</v>
      </c>
      <c s="34" t="s">
        <v>124</v>
      </c>
      <c s="34" t="s">
        <v>11840</v>
      </c>
      <c s="35" t="s">
        <v>5</v>
      </c>
      <c s="6" t="s">
        <v>11841</v>
      </c>
      <c s="36" t="s">
        <v>486</v>
      </c>
      <c s="37">
        <v>255</v>
      </c>
      <c s="36">
        <v>0</v>
      </c>
      <c s="36">
        <f>ROUND(G82*H82,6)</f>
      </c>
      <c r="L82" s="38">
        <v>0</v>
      </c>
      <c s="32">
        <f>ROUND(ROUND(L82,2)*ROUND(G82,3),2)</f>
      </c>
      <c s="36" t="s">
        <v>53</v>
      </c>
      <c>
        <f>(M82*21)/100</f>
      </c>
      <c t="s">
        <v>27</v>
      </c>
    </row>
    <row r="83" spans="1:5" ht="12.75">
      <c r="A83" s="35" t="s">
        <v>54</v>
      </c>
      <c r="E83" s="39" t="s">
        <v>5</v>
      </c>
    </row>
    <row r="84" spans="1:5" ht="12.75">
      <c r="A84" s="35" t="s">
        <v>55</v>
      </c>
      <c r="E84" s="40" t="s">
        <v>11842</v>
      </c>
    </row>
    <row r="85" spans="1:5" ht="51">
      <c r="A85" t="s">
        <v>56</v>
      </c>
      <c r="E85" s="39" t="s">
        <v>11843</v>
      </c>
    </row>
    <row r="86" spans="1:13" ht="12.75">
      <c r="A86" t="s">
        <v>46</v>
      </c>
      <c r="C86" s="31" t="s">
        <v>11844</v>
      </c>
      <c r="E86" s="33" t="s">
        <v>11845</v>
      </c>
      <c r="J86" s="32">
        <f>0</f>
      </c>
      <c s="32">
        <f>0</f>
      </c>
      <c s="32">
        <f>0+L87+L91+L95+L99+L103</f>
      </c>
      <c s="32">
        <f>0+M87+M91+M95+M99+M103</f>
      </c>
    </row>
    <row r="87" spans="1:16" ht="25.5">
      <c r="A87" t="s">
        <v>49</v>
      </c>
      <c s="34" t="s">
        <v>127</v>
      </c>
      <c s="34" t="s">
        <v>11846</v>
      </c>
      <c s="35" t="s">
        <v>5</v>
      </c>
      <c s="6" t="s">
        <v>11847</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11788</v>
      </c>
    </row>
    <row r="90" spans="1:5" ht="51">
      <c r="A90" t="s">
        <v>56</v>
      </c>
      <c r="E90" s="39" t="s">
        <v>11848</v>
      </c>
    </row>
    <row r="91" spans="1:16" ht="25.5">
      <c r="A91" t="s">
        <v>49</v>
      </c>
      <c s="34" t="s">
        <v>131</v>
      </c>
      <c s="34" t="s">
        <v>11849</v>
      </c>
      <c s="35" t="s">
        <v>5</v>
      </c>
      <c s="6" t="s">
        <v>11850</v>
      </c>
      <c s="36" t="s">
        <v>68</v>
      </c>
      <c s="37">
        <v>15</v>
      </c>
      <c s="36">
        <v>0</v>
      </c>
      <c s="36">
        <f>ROUND(G91*H91,6)</f>
      </c>
      <c r="L91" s="38">
        <v>0</v>
      </c>
      <c s="32">
        <f>ROUND(ROUND(L91,2)*ROUND(G91,3),2)</f>
      </c>
      <c s="36" t="s">
        <v>53</v>
      </c>
      <c>
        <f>(M91*21)/100</f>
      </c>
      <c t="s">
        <v>27</v>
      </c>
    </row>
    <row r="92" spans="1:5" ht="12.75">
      <c r="A92" s="35" t="s">
        <v>54</v>
      </c>
      <c r="E92" s="39" t="s">
        <v>5</v>
      </c>
    </row>
    <row r="93" spans="1:5" ht="12.75">
      <c r="A93" s="35" t="s">
        <v>55</v>
      </c>
      <c r="E93" s="40" t="s">
        <v>11788</v>
      </c>
    </row>
    <row r="94" spans="1:5" ht="51">
      <c r="A94" t="s">
        <v>56</v>
      </c>
      <c r="E94" s="39" t="s">
        <v>11848</v>
      </c>
    </row>
    <row r="95" spans="1:16" ht="12.75">
      <c r="A95" t="s">
        <v>49</v>
      </c>
      <c s="34" t="s">
        <v>135</v>
      </c>
      <c s="34" t="s">
        <v>11851</v>
      </c>
      <c s="35" t="s">
        <v>5</v>
      </c>
      <c s="6" t="s">
        <v>11852</v>
      </c>
      <c s="36" t="s">
        <v>68</v>
      </c>
      <c s="37">
        <v>3</v>
      </c>
      <c s="36">
        <v>0</v>
      </c>
      <c s="36">
        <f>ROUND(G95*H95,6)</f>
      </c>
      <c r="L95" s="38">
        <v>0</v>
      </c>
      <c s="32">
        <f>ROUND(ROUND(L95,2)*ROUND(G95,3),2)</f>
      </c>
      <c s="36" t="s">
        <v>53</v>
      </c>
      <c>
        <f>(M95*21)/100</f>
      </c>
      <c t="s">
        <v>27</v>
      </c>
    </row>
    <row r="96" spans="1:5" ht="12.75">
      <c r="A96" s="35" t="s">
        <v>54</v>
      </c>
      <c r="E96" s="39" t="s">
        <v>5</v>
      </c>
    </row>
    <row r="97" spans="1:5" ht="12.75">
      <c r="A97" s="35" t="s">
        <v>55</v>
      </c>
      <c r="E97" s="40" t="s">
        <v>11788</v>
      </c>
    </row>
    <row r="98" spans="1:5" ht="51">
      <c r="A98" t="s">
        <v>56</v>
      </c>
      <c r="E98" s="39" t="s">
        <v>11853</v>
      </c>
    </row>
    <row r="99" spans="1:16" ht="12.75">
      <c r="A99" t="s">
        <v>49</v>
      </c>
      <c s="34" t="s">
        <v>139</v>
      </c>
      <c s="34" t="s">
        <v>11854</v>
      </c>
      <c s="35" t="s">
        <v>5</v>
      </c>
      <c s="6" t="s">
        <v>11855</v>
      </c>
      <c s="36" t="s">
        <v>68</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11788</v>
      </c>
    </row>
    <row r="102" spans="1:5" ht="51">
      <c r="A102" t="s">
        <v>56</v>
      </c>
      <c r="E102" s="39" t="s">
        <v>11853</v>
      </c>
    </row>
    <row r="103" spans="1:16" ht="25.5">
      <c r="A103" t="s">
        <v>49</v>
      </c>
      <c s="34" t="s">
        <v>142</v>
      </c>
      <c s="34" t="s">
        <v>11856</v>
      </c>
      <c s="35" t="s">
        <v>5</v>
      </c>
      <c s="6" t="s">
        <v>11857</v>
      </c>
      <c s="36" t="s">
        <v>486</v>
      </c>
      <c s="37">
        <v>22</v>
      </c>
      <c s="36">
        <v>0</v>
      </c>
      <c s="36">
        <f>ROUND(G103*H103,6)</f>
      </c>
      <c r="L103" s="38">
        <v>0</v>
      </c>
      <c s="32">
        <f>ROUND(ROUND(L103,2)*ROUND(G103,3),2)</f>
      </c>
      <c s="36" t="s">
        <v>53</v>
      </c>
      <c>
        <f>(M103*21)/100</f>
      </c>
      <c t="s">
        <v>27</v>
      </c>
    </row>
    <row r="104" spans="1:5" ht="12.75">
      <c r="A104" s="35" t="s">
        <v>54</v>
      </c>
      <c r="E104" s="39" t="s">
        <v>5</v>
      </c>
    </row>
    <row r="105" spans="1:5" ht="12.75">
      <c r="A105" s="35" t="s">
        <v>55</v>
      </c>
      <c r="E105" s="40" t="s">
        <v>11858</v>
      </c>
    </row>
    <row r="106" spans="1:5" ht="51">
      <c r="A106" t="s">
        <v>56</v>
      </c>
      <c r="E106" s="39" t="s">
        <v>11859</v>
      </c>
    </row>
    <row r="107" spans="1:13" ht="12.75">
      <c r="A107" t="s">
        <v>46</v>
      </c>
      <c r="C107" s="31" t="s">
        <v>11860</v>
      </c>
      <c r="E107" s="33" t="s">
        <v>11861</v>
      </c>
      <c r="J107" s="32">
        <f>0</f>
      </c>
      <c s="32">
        <f>0</f>
      </c>
      <c s="32">
        <f>0+L108+L112+L116+L120+L124+L128+L132+L136+L140+L144+L148+L152+L156+L160+L164+L168+L172+L176+L180+L184+L188+L192+L196+L200+L204+L208+L212+L216+L220+L224+L228+L232+L236+L240+L244+L248+L252+L256+L260+L264+L268+L272+L276+L280+L284+L288+L292+L296+L300+L304+L308</f>
      </c>
      <c s="32">
        <f>0+M108+M112+M116+M120+M124+M128+M132+M136+M140+M144+M148+M152+M156+M160+M164+M168+M172+M176+M180+M184+M188+M192+M196+M200+M204+M208+M212+M216+M220+M224+M228+M232+M236+M240+M244+M248+M252+M256+M260+M264+M268+M272+M276+M280+M284+M288+M292+M296+M300+M304+M308</f>
      </c>
    </row>
    <row r="108" spans="1:16" ht="12.75">
      <c r="A108" t="s">
        <v>49</v>
      </c>
      <c s="34" t="s">
        <v>146</v>
      </c>
      <c s="34" t="s">
        <v>11862</v>
      </c>
      <c s="35" t="s">
        <v>5</v>
      </c>
      <c s="6" t="s">
        <v>11863</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11864</v>
      </c>
    </row>
    <row r="111" spans="1:5" ht="38.25">
      <c r="A111" t="s">
        <v>56</v>
      </c>
      <c r="E111" s="39" t="s">
        <v>11865</v>
      </c>
    </row>
    <row r="112" spans="1:16" ht="12.75">
      <c r="A112" t="s">
        <v>49</v>
      </c>
      <c s="34" t="s">
        <v>149</v>
      </c>
      <c s="34" t="s">
        <v>11866</v>
      </c>
      <c s="35" t="s">
        <v>5</v>
      </c>
      <c s="6" t="s">
        <v>11867</v>
      </c>
      <c s="36" t="s">
        <v>68</v>
      </c>
      <c s="37">
        <v>27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11864</v>
      </c>
    </row>
    <row r="115" spans="1:5" ht="38.25">
      <c r="A115" t="s">
        <v>56</v>
      </c>
      <c r="E115" s="39" t="s">
        <v>11865</v>
      </c>
    </row>
    <row r="116" spans="1:16" ht="12.75">
      <c r="A116" t="s">
        <v>49</v>
      </c>
      <c s="34" t="s">
        <v>153</v>
      </c>
      <c s="34" t="s">
        <v>11868</v>
      </c>
      <c s="35" t="s">
        <v>5</v>
      </c>
      <c s="6" t="s">
        <v>11869</v>
      </c>
      <c s="36" t="s">
        <v>68</v>
      </c>
      <c s="37">
        <v>90</v>
      </c>
      <c s="36">
        <v>0</v>
      </c>
      <c s="36">
        <f>ROUND(G116*H116,6)</f>
      </c>
      <c r="L116" s="38">
        <v>0</v>
      </c>
      <c s="32">
        <f>ROUND(ROUND(L116,2)*ROUND(G116,3),2)</f>
      </c>
      <c s="36" t="s">
        <v>53</v>
      </c>
      <c>
        <f>(M116*21)/100</f>
      </c>
      <c t="s">
        <v>27</v>
      </c>
    </row>
    <row r="117" spans="1:5" ht="12.75">
      <c r="A117" s="35" t="s">
        <v>54</v>
      </c>
      <c r="E117" s="39" t="s">
        <v>5</v>
      </c>
    </row>
    <row r="118" spans="1:5" ht="12.75">
      <c r="A118" s="35" t="s">
        <v>55</v>
      </c>
      <c r="E118" s="40" t="s">
        <v>11864</v>
      </c>
    </row>
    <row r="119" spans="1:5" ht="38.25">
      <c r="A119" t="s">
        <v>56</v>
      </c>
      <c r="E119" s="39" t="s">
        <v>11870</v>
      </c>
    </row>
    <row r="120" spans="1:16" ht="12.75">
      <c r="A120" t="s">
        <v>49</v>
      </c>
      <c s="34" t="s">
        <v>158</v>
      </c>
      <c s="34" t="s">
        <v>11871</v>
      </c>
      <c s="35" t="s">
        <v>5</v>
      </c>
      <c s="6" t="s">
        <v>11872</v>
      </c>
      <c s="36" t="s">
        <v>68</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11864</v>
      </c>
    </row>
    <row r="123" spans="1:5" ht="38.25">
      <c r="A123" t="s">
        <v>56</v>
      </c>
      <c r="E123" s="39" t="s">
        <v>11873</v>
      </c>
    </row>
    <row r="124" spans="1:16" ht="12.75">
      <c r="A124" t="s">
        <v>49</v>
      </c>
      <c s="34" t="s">
        <v>162</v>
      </c>
      <c s="34" t="s">
        <v>11874</v>
      </c>
      <c s="35" t="s">
        <v>5</v>
      </c>
      <c s="6" t="s">
        <v>11875</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11864</v>
      </c>
    </row>
    <row r="127" spans="1:5" ht="51">
      <c r="A127" t="s">
        <v>56</v>
      </c>
      <c r="E127" s="39" t="s">
        <v>11876</v>
      </c>
    </row>
    <row r="128" spans="1:16" ht="12.75">
      <c r="A128" t="s">
        <v>49</v>
      </c>
      <c s="34" t="s">
        <v>166</v>
      </c>
      <c s="34" t="s">
        <v>11877</v>
      </c>
      <c s="35" t="s">
        <v>5</v>
      </c>
      <c s="6" t="s">
        <v>11878</v>
      </c>
      <c s="36" t="s">
        <v>68</v>
      </c>
      <c s="37">
        <v>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11864</v>
      </c>
    </row>
    <row r="131" spans="1:5" ht="51">
      <c r="A131" t="s">
        <v>56</v>
      </c>
      <c r="E131" s="39" t="s">
        <v>11876</v>
      </c>
    </row>
    <row r="132" spans="1:16" ht="12.75">
      <c r="A132" t="s">
        <v>49</v>
      </c>
      <c s="34" t="s">
        <v>169</v>
      </c>
      <c s="34" t="s">
        <v>11879</v>
      </c>
      <c s="35" t="s">
        <v>5</v>
      </c>
      <c s="6" t="s">
        <v>11880</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11864</v>
      </c>
    </row>
    <row r="135" spans="1:5" ht="51">
      <c r="A135" t="s">
        <v>56</v>
      </c>
      <c r="E135" s="39" t="s">
        <v>11876</v>
      </c>
    </row>
    <row r="136" spans="1:16" ht="12.75">
      <c r="A136" t="s">
        <v>49</v>
      </c>
      <c s="34" t="s">
        <v>184</v>
      </c>
      <c s="34" t="s">
        <v>11881</v>
      </c>
      <c s="35" t="s">
        <v>5</v>
      </c>
      <c s="6" t="s">
        <v>11882</v>
      </c>
      <c s="36" t="s">
        <v>68</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11864</v>
      </c>
    </row>
    <row r="139" spans="1:5" ht="51">
      <c r="A139" t="s">
        <v>56</v>
      </c>
      <c r="E139" s="39" t="s">
        <v>11876</v>
      </c>
    </row>
    <row r="140" spans="1:16" ht="12.75">
      <c r="A140" t="s">
        <v>49</v>
      </c>
      <c s="34" t="s">
        <v>189</v>
      </c>
      <c s="34" t="s">
        <v>11883</v>
      </c>
      <c s="35" t="s">
        <v>5</v>
      </c>
      <c s="6" t="s">
        <v>11884</v>
      </c>
      <c s="36" t="s">
        <v>68</v>
      </c>
      <c s="37">
        <v>875</v>
      </c>
      <c s="36">
        <v>0</v>
      </c>
      <c s="36">
        <f>ROUND(G140*H140,6)</f>
      </c>
      <c r="L140" s="38">
        <v>0</v>
      </c>
      <c s="32">
        <f>ROUND(ROUND(L140,2)*ROUND(G140,3),2)</f>
      </c>
      <c s="36" t="s">
        <v>53</v>
      </c>
      <c>
        <f>(M140*21)/100</f>
      </c>
      <c t="s">
        <v>27</v>
      </c>
    </row>
    <row r="141" spans="1:5" ht="12.75">
      <c r="A141" s="35" t="s">
        <v>54</v>
      </c>
      <c r="E141" s="39" t="s">
        <v>5</v>
      </c>
    </row>
    <row r="142" spans="1:5" ht="12.75">
      <c r="A142" s="35" t="s">
        <v>55</v>
      </c>
      <c r="E142" s="40" t="s">
        <v>11864</v>
      </c>
    </row>
    <row r="143" spans="1:5" ht="51">
      <c r="A143" t="s">
        <v>56</v>
      </c>
      <c r="E143" s="39" t="s">
        <v>11885</v>
      </c>
    </row>
    <row r="144" spans="1:16" ht="12.75">
      <c r="A144" t="s">
        <v>49</v>
      </c>
      <c s="34" t="s">
        <v>193</v>
      </c>
      <c s="34" t="s">
        <v>11886</v>
      </c>
      <c s="35" t="s">
        <v>5</v>
      </c>
      <c s="6" t="s">
        <v>11887</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11864</v>
      </c>
    </row>
    <row r="147" spans="1:5" ht="51">
      <c r="A147" t="s">
        <v>56</v>
      </c>
      <c r="E147" s="39" t="s">
        <v>11876</v>
      </c>
    </row>
    <row r="148" spans="1:16" ht="12.75">
      <c r="A148" t="s">
        <v>49</v>
      </c>
      <c s="34" t="s">
        <v>197</v>
      </c>
      <c s="34" t="s">
        <v>11888</v>
      </c>
      <c s="35" t="s">
        <v>5</v>
      </c>
      <c s="6" t="s">
        <v>11889</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11864</v>
      </c>
    </row>
    <row r="151" spans="1:5" ht="51">
      <c r="A151" t="s">
        <v>56</v>
      </c>
      <c r="E151" s="39" t="s">
        <v>11876</v>
      </c>
    </row>
    <row r="152" spans="1:16" ht="12.75">
      <c r="A152" t="s">
        <v>49</v>
      </c>
      <c s="34" t="s">
        <v>201</v>
      </c>
      <c s="34" t="s">
        <v>11890</v>
      </c>
      <c s="35" t="s">
        <v>5</v>
      </c>
      <c s="6" t="s">
        <v>11891</v>
      </c>
      <c s="36" t="s">
        <v>68</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11864</v>
      </c>
    </row>
    <row r="155" spans="1:5" ht="51">
      <c r="A155" t="s">
        <v>56</v>
      </c>
      <c r="E155" s="39" t="s">
        <v>11876</v>
      </c>
    </row>
    <row r="156" spans="1:16" ht="12.75">
      <c r="A156" t="s">
        <v>49</v>
      </c>
      <c s="34" t="s">
        <v>205</v>
      </c>
      <c s="34" t="s">
        <v>11892</v>
      </c>
      <c s="35" t="s">
        <v>5</v>
      </c>
      <c s="6" t="s">
        <v>11893</v>
      </c>
      <c s="36" t="s">
        <v>68</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11864</v>
      </c>
    </row>
    <row r="159" spans="1:5" ht="51">
      <c r="A159" t="s">
        <v>56</v>
      </c>
      <c r="E159" s="39" t="s">
        <v>11876</v>
      </c>
    </row>
    <row r="160" spans="1:16" ht="12.75">
      <c r="A160" t="s">
        <v>49</v>
      </c>
      <c s="34" t="s">
        <v>209</v>
      </c>
      <c s="34" t="s">
        <v>11894</v>
      </c>
      <c s="35" t="s">
        <v>5</v>
      </c>
      <c s="6" t="s">
        <v>11895</v>
      </c>
      <c s="36" t="s">
        <v>60</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11864</v>
      </c>
    </row>
    <row r="163" spans="1:5" ht="38.25">
      <c r="A163" t="s">
        <v>56</v>
      </c>
      <c r="E163" s="39" t="s">
        <v>11896</v>
      </c>
    </row>
    <row r="164" spans="1:16" ht="12.75">
      <c r="A164" t="s">
        <v>49</v>
      </c>
      <c s="34" t="s">
        <v>213</v>
      </c>
      <c s="34" t="s">
        <v>11897</v>
      </c>
      <c s="35" t="s">
        <v>5</v>
      </c>
      <c s="6" t="s">
        <v>11898</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11864</v>
      </c>
    </row>
    <row r="167" spans="1:5" ht="63.75">
      <c r="A167" t="s">
        <v>56</v>
      </c>
      <c r="E167" s="39" t="s">
        <v>11899</v>
      </c>
    </row>
    <row r="168" spans="1:16" ht="12.75">
      <c r="A168" t="s">
        <v>49</v>
      </c>
      <c s="34" t="s">
        <v>217</v>
      </c>
      <c s="34" t="s">
        <v>11900</v>
      </c>
      <c s="35" t="s">
        <v>5</v>
      </c>
      <c s="6" t="s">
        <v>11901</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11864</v>
      </c>
    </row>
    <row r="171" spans="1:5" ht="63.75">
      <c r="A171" t="s">
        <v>56</v>
      </c>
      <c r="E171" s="39" t="s">
        <v>11899</v>
      </c>
    </row>
    <row r="172" spans="1:16" ht="12.75">
      <c r="A172" t="s">
        <v>49</v>
      </c>
      <c s="34" t="s">
        <v>221</v>
      </c>
      <c s="34" t="s">
        <v>11902</v>
      </c>
      <c s="35" t="s">
        <v>5</v>
      </c>
      <c s="6" t="s">
        <v>11903</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11864</v>
      </c>
    </row>
    <row r="175" spans="1:5" ht="63.75">
      <c r="A175" t="s">
        <v>56</v>
      </c>
      <c r="E175" s="39" t="s">
        <v>11899</v>
      </c>
    </row>
    <row r="176" spans="1:16" ht="12.75">
      <c r="A176" t="s">
        <v>49</v>
      </c>
      <c s="34" t="s">
        <v>225</v>
      </c>
      <c s="34" t="s">
        <v>11904</v>
      </c>
      <c s="35" t="s">
        <v>5</v>
      </c>
      <c s="6" t="s">
        <v>11905</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11864</v>
      </c>
    </row>
    <row r="179" spans="1:5" ht="63.75">
      <c r="A179" t="s">
        <v>56</v>
      </c>
      <c r="E179" s="39" t="s">
        <v>11899</v>
      </c>
    </row>
    <row r="180" spans="1:16" ht="12.75">
      <c r="A180" t="s">
        <v>49</v>
      </c>
      <c s="34" t="s">
        <v>229</v>
      </c>
      <c s="34" t="s">
        <v>11906</v>
      </c>
      <c s="35" t="s">
        <v>5</v>
      </c>
      <c s="6" t="s">
        <v>11907</v>
      </c>
      <c s="36" t="s">
        <v>60</v>
      </c>
      <c s="37">
        <v>350</v>
      </c>
      <c s="36">
        <v>0</v>
      </c>
      <c s="36">
        <f>ROUND(G180*H180,6)</f>
      </c>
      <c r="L180" s="38">
        <v>0</v>
      </c>
      <c s="32">
        <f>ROUND(ROUND(L180,2)*ROUND(G180,3),2)</f>
      </c>
      <c s="36" t="s">
        <v>53</v>
      </c>
      <c>
        <f>(M180*21)/100</f>
      </c>
      <c t="s">
        <v>27</v>
      </c>
    </row>
    <row r="181" spans="1:5" ht="12.75">
      <c r="A181" s="35" t="s">
        <v>54</v>
      </c>
      <c r="E181" s="39" t="s">
        <v>5</v>
      </c>
    </row>
    <row r="182" spans="1:5" ht="12.75">
      <c r="A182" s="35" t="s">
        <v>55</v>
      </c>
      <c r="E182" s="40" t="s">
        <v>11864</v>
      </c>
    </row>
    <row r="183" spans="1:5" ht="51">
      <c r="A183" t="s">
        <v>56</v>
      </c>
      <c r="E183" s="39" t="s">
        <v>11908</v>
      </c>
    </row>
    <row r="184" spans="1:16" ht="12.75">
      <c r="A184" t="s">
        <v>49</v>
      </c>
      <c s="34" t="s">
        <v>233</v>
      </c>
      <c s="34" t="s">
        <v>11909</v>
      </c>
      <c s="35" t="s">
        <v>5</v>
      </c>
      <c s="6" t="s">
        <v>11910</v>
      </c>
      <c s="36" t="s">
        <v>60</v>
      </c>
      <c s="37">
        <v>6300</v>
      </c>
      <c s="36">
        <v>0</v>
      </c>
      <c s="36">
        <f>ROUND(G184*H184,6)</f>
      </c>
      <c r="L184" s="38">
        <v>0</v>
      </c>
      <c s="32">
        <f>ROUND(ROUND(L184,2)*ROUND(G184,3),2)</f>
      </c>
      <c s="36" t="s">
        <v>53</v>
      </c>
      <c>
        <f>(M184*21)/100</f>
      </c>
      <c t="s">
        <v>27</v>
      </c>
    </row>
    <row r="185" spans="1:5" ht="12.75">
      <c r="A185" s="35" t="s">
        <v>54</v>
      </c>
      <c r="E185" s="39" t="s">
        <v>5</v>
      </c>
    </row>
    <row r="186" spans="1:5" ht="12.75">
      <c r="A186" s="35" t="s">
        <v>55</v>
      </c>
      <c r="E186" s="40" t="s">
        <v>11864</v>
      </c>
    </row>
    <row r="187" spans="1:5" ht="38.25">
      <c r="A187" t="s">
        <v>56</v>
      </c>
      <c r="E187" s="39" t="s">
        <v>11911</v>
      </c>
    </row>
    <row r="188" spans="1:16" ht="12.75">
      <c r="A188" t="s">
        <v>49</v>
      </c>
      <c s="34" t="s">
        <v>237</v>
      </c>
      <c s="34" t="s">
        <v>11912</v>
      </c>
      <c s="35" t="s">
        <v>5</v>
      </c>
      <c s="6" t="s">
        <v>11913</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11864</v>
      </c>
    </row>
    <row r="191" spans="1:5" ht="63.75">
      <c r="A191" t="s">
        <v>56</v>
      </c>
      <c r="E191" s="39" t="s">
        <v>11899</v>
      </c>
    </row>
    <row r="192" spans="1:16" ht="12.75">
      <c r="A192" t="s">
        <v>49</v>
      </c>
      <c s="34" t="s">
        <v>241</v>
      </c>
      <c s="34" t="s">
        <v>11914</v>
      </c>
      <c s="35" t="s">
        <v>5</v>
      </c>
      <c s="6" t="s">
        <v>11915</v>
      </c>
      <c s="36" t="s">
        <v>68</v>
      </c>
      <c s="37">
        <v>24</v>
      </c>
      <c s="36">
        <v>0</v>
      </c>
      <c s="36">
        <f>ROUND(G192*H192,6)</f>
      </c>
      <c r="L192" s="38">
        <v>0</v>
      </c>
      <c s="32">
        <f>ROUND(ROUND(L192,2)*ROUND(G192,3),2)</f>
      </c>
      <c s="36" t="s">
        <v>53</v>
      </c>
      <c>
        <f>(M192*21)/100</f>
      </c>
      <c t="s">
        <v>27</v>
      </c>
    </row>
    <row r="193" spans="1:5" ht="12.75">
      <c r="A193" s="35" t="s">
        <v>54</v>
      </c>
      <c r="E193" s="39" t="s">
        <v>5</v>
      </c>
    </row>
    <row r="194" spans="1:5" ht="12.75">
      <c r="A194" s="35" t="s">
        <v>55</v>
      </c>
      <c r="E194" s="40" t="s">
        <v>11864</v>
      </c>
    </row>
    <row r="195" spans="1:5" ht="38.25">
      <c r="A195" t="s">
        <v>56</v>
      </c>
      <c r="E195" s="39" t="s">
        <v>11916</v>
      </c>
    </row>
    <row r="196" spans="1:16" ht="12.75">
      <c r="A196" t="s">
        <v>49</v>
      </c>
      <c s="34" t="s">
        <v>245</v>
      </c>
      <c s="34" t="s">
        <v>11917</v>
      </c>
      <c s="35" t="s">
        <v>5</v>
      </c>
      <c s="6" t="s">
        <v>11918</v>
      </c>
      <c s="36" t="s">
        <v>68</v>
      </c>
      <c s="37">
        <v>12</v>
      </c>
      <c s="36">
        <v>0</v>
      </c>
      <c s="36">
        <f>ROUND(G196*H196,6)</f>
      </c>
      <c r="L196" s="38">
        <v>0</v>
      </c>
      <c s="32">
        <f>ROUND(ROUND(L196,2)*ROUND(G196,3),2)</f>
      </c>
      <c s="36" t="s">
        <v>53</v>
      </c>
      <c>
        <f>(M196*21)/100</f>
      </c>
      <c t="s">
        <v>27</v>
      </c>
    </row>
    <row r="197" spans="1:5" ht="12.75">
      <c r="A197" s="35" t="s">
        <v>54</v>
      </c>
      <c r="E197" s="39" t="s">
        <v>5</v>
      </c>
    </row>
    <row r="198" spans="1:5" ht="12.75">
      <c r="A198" s="35" t="s">
        <v>55</v>
      </c>
      <c r="E198" s="40" t="s">
        <v>11864</v>
      </c>
    </row>
    <row r="199" spans="1:5" ht="38.25">
      <c r="A199" t="s">
        <v>56</v>
      </c>
      <c r="E199" s="39" t="s">
        <v>11916</v>
      </c>
    </row>
    <row r="200" spans="1:16" ht="12.75">
      <c r="A200" t="s">
        <v>49</v>
      </c>
      <c s="34" t="s">
        <v>249</v>
      </c>
      <c s="34" t="s">
        <v>11919</v>
      </c>
      <c s="35" t="s">
        <v>5</v>
      </c>
      <c s="6" t="s">
        <v>11920</v>
      </c>
      <c s="36" t="s">
        <v>68</v>
      </c>
      <c s="37">
        <v>12</v>
      </c>
      <c s="36">
        <v>0</v>
      </c>
      <c s="36">
        <f>ROUND(G200*H200,6)</f>
      </c>
      <c r="L200" s="38">
        <v>0</v>
      </c>
      <c s="32">
        <f>ROUND(ROUND(L200,2)*ROUND(G200,3),2)</f>
      </c>
      <c s="36" t="s">
        <v>53</v>
      </c>
      <c>
        <f>(M200*21)/100</f>
      </c>
      <c t="s">
        <v>27</v>
      </c>
    </row>
    <row r="201" spans="1:5" ht="12.75">
      <c r="A201" s="35" t="s">
        <v>54</v>
      </c>
      <c r="E201" s="39" t="s">
        <v>5</v>
      </c>
    </row>
    <row r="202" spans="1:5" ht="12.75">
      <c r="A202" s="35" t="s">
        <v>55</v>
      </c>
      <c r="E202" s="40" t="s">
        <v>11864</v>
      </c>
    </row>
    <row r="203" spans="1:5" ht="38.25">
      <c r="A203" t="s">
        <v>56</v>
      </c>
      <c r="E203" s="39" t="s">
        <v>11916</v>
      </c>
    </row>
    <row r="204" spans="1:16" ht="12.75">
      <c r="A204" t="s">
        <v>49</v>
      </c>
      <c s="34" t="s">
        <v>253</v>
      </c>
      <c s="34" t="s">
        <v>11921</v>
      </c>
      <c s="35" t="s">
        <v>5</v>
      </c>
      <c s="6" t="s">
        <v>11922</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11864</v>
      </c>
    </row>
    <row r="207" spans="1:5" ht="63.75">
      <c r="A207" t="s">
        <v>56</v>
      </c>
      <c r="E207" s="39" t="s">
        <v>11899</v>
      </c>
    </row>
    <row r="208" spans="1:16" ht="12.75">
      <c r="A208" t="s">
        <v>49</v>
      </c>
      <c s="34" t="s">
        <v>257</v>
      </c>
      <c s="34" t="s">
        <v>11923</v>
      </c>
      <c s="35" t="s">
        <v>5</v>
      </c>
      <c s="6" t="s">
        <v>11924</v>
      </c>
      <c s="36" t="s">
        <v>68</v>
      </c>
      <c s="37">
        <v>3</v>
      </c>
      <c s="36">
        <v>0</v>
      </c>
      <c s="36">
        <f>ROUND(G208*H208,6)</f>
      </c>
      <c r="L208" s="38">
        <v>0</v>
      </c>
      <c s="32">
        <f>ROUND(ROUND(L208,2)*ROUND(G208,3),2)</f>
      </c>
      <c s="36" t="s">
        <v>53</v>
      </c>
      <c>
        <f>(M208*21)/100</f>
      </c>
      <c t="s">
        <v>27</v>
      </c>
    </row>
    <row r="209" spans="1:5" ht="12.75">
      <c r="A209" s="35" t="s">
        <v>54</v>
      </c>
      <c r="E209" s="39" t="s">
        <v>5</v>
      </c>
    </row>
    <row r="210" spans="1:5" ht="12.75">
      <c r="A210" s="35" t="s">
        <v>55</v>
      </c>
      <c r="E210" s="40" t="s">
        <v>11864</v>
      </c>
    </row>
    <row r="211" spans="1:5" ht="63.75">
      <c r="A211" t="s">
        <v>56</v>
      </c>
      <c r="E211" s="39" t="s">
        <v>11899</v>
      </c>
    </row>
    <row r="212" spans="1:16" ht="12.75">
      <c r="A212" t="s">
        <v>49</v>
      </c>
      <c s="34" t="s">
        <v>261</v>
      </c>
      <c s="34" t="s">
        <v>11925</v>
      </c>
      <c s="35" t="s">
        <v>5</v>
      </c>
      <c s="6" t="s">
        <v>11926</v>
      </c>
      <c s="36" t="s">
        <v>68</v>
      </c>
      <c s="37">
        <v>27</v>
      </c>
      <c s="36">
        <v>0</v>
      </c>
      <c s="36">
        <f>ROUND(G212*H212,6)</f>
      </c>
      <c r="L212" s="38">
        <v>0</v>
      </c>
      <c s="32">
        <f>ROUND(ROUND(L212,2)*ROUND(G212,3),2)</f>
      </c>
      <c s="36" t="s">
        <v>53</v>
      </c>
      <c>
        <f>(M212*21)/100</f>
      </c>
      <c t="s">
        <v>27</v>
      </c>
    </row>
    <row r="213" spans="1:5" ht="12.75">
      <c r="A213" s="35" t="s">
        <v>54</v>
      </c>
      <c r="E213" s="39" t="s">
        <v>5</v>
      </c>
    </row>
    <row r="214" spans="1:5" ht="12.75">
      <c r="A214" s="35" t="s">
        <v>55</v>
      </c>
      <c r="E214" s="40" t="s">
        <v>11864</v>
      </c>
    </row>
    <row r="215" spans="1:5" ht="63.75">
      <c r="A215" t="s">
        <v>56</v>
      </c>
      <c r="E215" s="39" t="s">
        <v>11899</v>
      </c>
    </row>
    <row r="216" spans="1:16" ht="12.75">
      <c r="A216" t="s">
        <v>49</v>
      </c>
      <c s="34" t="s">
        <v>265</v>
      </c>
      <c s="34" t="s">
        <v>11927</v>
      </c>
      <c s="35" t="s">
        <v>5</v>
      </c>
      <c s="6" t="s">
        <v>11928</v>
      </c>
      <c s="36" t="s">
        <v>68</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11864</v>
      </c>
    </row>
    <row r="219" spans="1:5" ht="63.75">
      <c r="A219" t="s">
        <v>56</v>
      </c>
      <c r="E219" s="39" t="s">
        <v>11899</v>
      </c>
    </row>
    <row r="220" spans="1:16" ht="12.75">
      <c r="A220" t="s">
        <v>49</v>
      </c>
      <c s="34" t="s">
        <v>595</v>
      </c>
      <c s="34" t="s">
        <v>11929</v>
      </c>
      <c s="35" t="s">
        <v>5</v>
      </c>
      <c s="6" t="s">
        <v>11930</v>
      </c>
      <c s="36" t="s">
        <v>68</v>
      </c>
      <c s="37">
        <v>49</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11864</v>
      </c>
    </row>
    <row r="223" spans="1:5" ht="63.75">
      <c r="A223" t="s">
        <v>56</v>
      </c>
      <c r="E223" s="39" t="s">
        <v>11899</v>
      </c>
    </row>
    <row r="224" spans="1:16" ht="12.75">
      <c r="A224" t="s">
        <v>49</v>
      </c>
      <c s="34" t="s">
        <v>599</v>
      </c>
      <c s="34" t="s">
        <v>11931</v>
      </c>
      <c s="35" t="s">
        <v>5</v>
      </c>
      <c s="6" t="s">
        <v>11932</v>
      </c>
      <c s="36" t="s">
        <v>68</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11864</v>
      </c>
    </row>
    <row r="227" spans="1:5" ht="63.75">
      <c r="A227" t="s">
        <v>56</v>
      </c>
      <c r="E227" s="39" t="s">
        <v>11899</v>
      </c>
    </row>
    <row r="228" spans="1:16" ht="12.75">
      <c r="A228" t="s">
        <v>49</v>
      </c>
      <c s="34" t="s">
        <v>269</v>
      </c>
      <c s="34" t="s">
        <v>11933</v>
      </c>
      <c s="35" t="s">
        <v>5</v>
      </c>
      <c s="6" t="s">
        <v>11934</v>
      </c>
      <c s="36" t="s">
        <v>68</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11864</v>
      </c>
    </row>
    <row r="231" spans="1:5" ht="63.75">
      <c r="A231" t="s">
        <v>56</v>
      </c>
      <c r="E231" s="39" t="s">
        <v>11899</v>
      </c>
    </row>
    <row r="232" spans="1:16" ht="12.75">
      <c r="A232" t="s">
        <v>49</v>
      </c>
      <c s="34" t="s">
        <v>273</v>
      </c>
      <c s="34" t="s">
        <v>11935</v>
      </c>
      <c s="35" t="s">
        <v>5</v>
      </c>
      <c s="6" t="s">
        <v>11936</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11864</v>
      </c>
    </row>
    <row r="235" spans="1:5" ht="63.75">
      <c r="A235" t="s">
        <v>56</v>
      </c>
      <c r="E235" s="39" t="s">
        <v>11899</v>
      </c>
    </row>
    <row r="236" spans="1:16" ht="12.75">
      <c r="A236" t="s">
        <v>49</v>
      </c>
      <c s="34" t="s">
        <v>277</v>
      </c>
      <c s="34" t="s">
        <v>11937</v>
      </c>
      <c s="35" t="s">
        <v>5</v>
      </c>
      <c s="6" t="s">
        <v>11938</v>
      </c>
      <c s="36" t="s">
        <v>68</v>
      </c>
      <c s="37">
        <v>4</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11864</v>
      </c>
    </row>
    <row r="239" spans="1:5" ht="63.75">
      <c r="A239" t="s">
        <v>56</v>
      </c>
      <c r="E239" s="39" t="s">
        <v>11899</v>
      </c>
    </row>
    <row r="240" spans="1:16" ht="12.75">
      <c r="A240" t="s">
        <v>49</v>
      </c>
      <c s="34" t="s">
        <v>281</v>
      </c>
      <c s="34" t="s">
        <v>11939</v>
      </c>
      <c s="35" t="s">
        <v>5</v>
      </c>
      <c s="6" t="s">
        <v>11940</v>
      </c>
      <c s="36" t="s">
        <v>68</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11864</v>
      </c>
    </row>
    <row r="243" spans="1:5" ht="63.75">
      <c r="A243" t="s">
        <v>56</v>
      </c>
      <c r="E243" s="39" t="s">
        <v>11899</v>
      </c>
    </row>
    <row r="244" spans="1:16" ht="12.75">
      <c r="A244" t="s">
        <v>49</v>
      </c>
      <c s="34" t="s">
        <v>285</v>
      </c>
      <c s="34" t="s">
        <v>11941</v>
      </c>
      <c s="35" t="s">
        <v>5</v>
      </c>
      <c s="6" t="s">
        <v>11942</v>
      </c>
      <c s="36" t="s">
        <v>68</v>
      </c>
      <c s="37">
        <v>2</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11864</v>
      </c>
    </row>
    <row r="247" spans="1:5" ht="63.75">
      <c r="A247" t="s">
        <v>56</v>
      </c>
      <c r="E247" s="39" t="s">
        <v>11899</v>
      </c>
    </row>
    <row r="248" spans="1:16" ht="25.5">
      <c r="A248" t="s">
        <v>49</v>
      </c>
      <c s="34" t="s">
        <v>289</v>
      </c>
      <c s="34" t="s">
        <v>11943</v>
      </c>
      <c s="35" t="s">
        <v>5</v>
      </c>
      <c s="6" t="s">
        <v>11944</v>
      </c>
      <c s="36" t="s">
        <v>68</v>
      </c>
      <c s="37">
        <v>2</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11864</v>
      </c>
    </row>
    <row r="251" spans="1:5" ht="63.75">
      <c r="A251" t="s">
        <v>56</v>
      </c>
      <c r="E251" s="39" t="s">
        <v>11899</v>
      </c>
    </row>
    <row r="252" spans="1:16" ht="25.5">
      <c r="A252" t="s">
        <v>49</v>
      </c>
      <c s="34" t="s">
        <v>293</v>
      </c>
      <c s="34" t="s">
        <v>11945</v>
      </c>
      <c s="35" t="s">
        <v>5</v>
      </c>
      <c s="6" t="s">
        <v>11946</v>
      </c>
      <c s="36" t="s">
        <v>68</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11864</v>
      </c>
    </row>
    <row r="255" spans="1:5" ht="63.75">
      <c r="A255" t="s">
        <v>56</v>
      </c>
      <c r="E255" s="39" t="s">
        <v>11899</v>
      </c>
    </row>
    <row r="256" spans="1:16" ht="12.75">
      <c r="A256" t="s">
        <v>49</v>
      </c>
      <c s="34" t="s">
        <v>297</v>
      </c>
      <c s="34" t="s">
        <v>11947</v>
      </c>
      <c s="35" t="s">
        <v>5</v>
      </c>
      <c s="6" t="s">
        <v>11948</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11864</v>
      </c>
    </row>
    <row r="259" spans="1:5" ht="63.75">
      <c r="A259" t="s">
        <v>56</v>
      </c>
      <c r="E259" s="39" t="s">
        <v>11899</v>
      </c>
    </row>
    <row r="260" spans="1:16" ht="12.75">
      <c r="A260" t="s">
        <v>49</v>
      </c>
      <c s="34" t="s">
        <v>301</v>
      </c>
      <c s="34" t="s">
        <v>11949</v>
      </c>
      <c s="35" t="s">
        <v>5</v>
      </c>
      <c s="6" t="s">
        <v>11950</v>
      </c>
      <c s="36" t="s">
        <v>60</v>
      </c>
      <c s="37">
        <v>135</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11864</v>
      </c>
    </row>
    <row r="263" spans="1:5" ht="63.75">
      <c r="A263" t="s">
        <v>56</v>
      </c>
      <c r="E263" s="39" t="s">
        <v>11951</v>
      </c>
    </row>
    <row r="264" spans="1:16" ht="12.75">
      <c r="A264" t="s">
        <v>49</v>
      </c>
      <c s="34" t="s">
        <v>305</v>
      </c>
      <c s="34" t="s">
        <v>11952</v>
      </c>
      <c s="35" t="s">
        <v>5</v>
      </c>
      <c s="6" t="s">
        <v>11953</v>
      </c>
      <c s="36" t="s">
        <v>68</v>
      </c>
      <c s="37">
        <v>46</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11864</v>
      </c>
    </row>
    <row r="267" spans="1:5" ht="63.75">
      <c r="A267" t="s">
        <v>56</v>
      </c>
      <c r="E267" s="39" t="s">
        <v>11899</v>
      </c>
    </row>
    <row r="268" spans="1:16" ht="12.75">
      <c r="A268" t="s">
        <v>49</v>
      </c>
      <c s="34" t="s">
        <v>309</v>
      </c>
      <c s="34" t="s">
        <v>11954</v>
      </c>
      <c s="35" t="s">
        <v>5</v>
      </c>
      <c s="6" t="s">
        <v>11955</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11864</v>
      </c>
    </row>
    <row r="271" spans="1:5" ht="63.75">
      <c r="A271" t="s">
        <v>56</v>
      </c>
      <c r="E271" s="39" t="s">
        <v>11899</v>
      </c>
    </row>
    <row r="272" spans="1:16" ht="12.75">
      <c r="A272" t="s">
        <v>49</v>
      </c>
      <c s="34" t="s">
        <v>313</v>
      </c>
      <c s="34" t="s">
        <v>11956</v>
      </c>
      <c s="35" t="s">
        <v>5</v>
      </c>
      <c s="6" t="s">
        <v>11957</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11864</v>
      </c>
    </row>
    <row r="275" spans="1:5" ht="63.75">
      <c r="A275" t="s">
        <v>56</v>
      </c>
      <c r="E275" s="39" t="s">
        <v>11899</v>
      </c>
    </row>
    <row r="276" spans="1:16" ht="12.75">
      <c r="A276" t="s">
        <v>49</v>
      </c>
      <c s="34" t="s">
        <v>317</v>
      </c>
      <c s="34" t="s">
        <v>11958</v>
      </c>
      <c s="35" t="s">
        <v>5</v>
      </c>
      <c s="6" t="s">
        <v>11959</v>
      </c>
      <c s="36" t="s">
        <v>68</v>
      </c>
      <c s="37">
        <v>4</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11864</v>
      </c>
    </row>
    <row r="279" spans="1:5" ht="63.75">
      <c r="A279" t="s">
        <v>56</v>
      </c>
      <c r="E279" s="39" t="s">
        <v>11899</v>
      </c>
    </row>
    <row r="280" spans="1:16" ht="12.75">
      <c r="A280" t="s">
        <v>49</v>
      </c>
      <c s="34" t="s">
        <v>321</v>
      </c>
      <c s="34" t="s">
        <v>11960</v>
      </c>
      <c s="35" t="s">
        <v>5</v>
      </c>
      <c s="6" t="s">
        <v>11961</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11864</v>
      </c>
    </row>
    <row r="283" spans="1:5" ht="63.75">
      <c r="A283" t="s">
        <v>56</v>
      </c>
      <c r="E283" s="39" t="s">
        <v>11899</v>
      </c>
    </row>
    <row r="284" spans="1:16" ht="12.75">
      <c r="A284" t="s">
        <v>49</v>
      </c>
      <c s="34" t="s">
        <v>325</v>
      </c>
      <c s="34" t="s">
        <v>11962</v>
      </c>
      <c s="35" t="s">
        <v>5</v>
      </c>
      <c s="6" t="s">
        <v>11963</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11864</v>
      </c>
    </row>
    <row r="287" spans="1:5" ht="63.75">
      <c r="A287" t="s">
        <v>56</v>
      </c>
      <c r="E287" s="39" t="s">
        <v>11899</v>
      </c>
    </row>
    <row r="288" spans="1:16" ht="12.75">
      <c r="A288" t="s">
        <v>49</v>
      </c>
      <c s="34" t="s">
        <v>329</v>
      </c>
      <c s="34" t="s">
        <v>11964</v>
      </c>
      <c s="35" t="s">
        <v>5</v>
      </c>
      <c s="6" t="s">
        <v>11965</v>
      </c>
      <c s="36" t="s">
        <v>68</v>
      </c>
      <c s="37">
        <v>14</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11864</v>
      </c>
    </row>
    <row r="291" spans="1:5" ht="63.75">
      <c r="A291" t="s">
        <v>56</v>
      </c>
      <c r="E291" s="39" t="s">
        <v>11899</v>
      </c>
    </row>
    <row r="292" spans="1:16" ht="12.75">
      <c r="A292" t="s">
        <v>49</v>
      </c>
      <c s="34" t="s">
        <v>333</v>
      </c>
      <c s="34" t="s">
        <v>11966</v>
      </c>
      <c s="35" t="s">
        <v>5</v>
      </c>
      <c s="6" t="s">
        <v>11967</v>
      </c>
      <c s="36" t="s">
        <v>68</v>
      </c>
      <c s="37">
        <v>26</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11864</v>
      </c>
    </row>
    <row r="295" spans="1:5" ht="63.75">
      <c r="A295" t="s">
        <v>56</v>
      </c>
      <c r="E295" s="39" t="s">
        <v>11899</v>
      </c>
    </row>
    <row r="296" spans="1:16" ht="25.5">
      <c r="A296" t="s">
        <v>49</v>
      </c>
      <c s="34" t="s">
        <v>336</v>
      </c>
      <c s="34" t="s">
        <v>11968</v>
      </c>
      <c s="35" t="s">
        <v>5</v>
      </c>
      <c s="6" t="s">
        <v>11969</v>
      </c>
      <c s="36" t="s">
        <v>68</v>
      </c>
      <c s="37">
        <v>63</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11864</v>
      </c>
    </row>
    <row r="299" spans="1:5" ht="51">
      <c r="A299" t="s">
        <v>56</v>
      </c>
      <c r="E299" s="39" t="s">
        <v>11970</v>
      </c>
    </row>
    <row r="300" spans="1:16" ht="25.5">
      <c r="A300" t="s">
        <v>49</v>
      </c>
      <c s="34" t="s">
        <v>341</v>
      </c>
      <c s="34" t="s">
        <v>11971</v>
      </c>
      <c s="35" t="s">
        <v>5</v>
      </c>
      <c s="6" t="s">
        <v>11972</v>
      </c>
      <c s="36" t="s">
        <v>68</v>
      </c>
      <c s="37">
        <v>63</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11864</v>
      </c>
    </row>
    <row r="303" spans="1:5" ht="38.25">
      <c r="A303" t="s">
        <v>56</v>
      </c>
      <c r="E303" s="39" t="s">
        <v>11973</v>
      </c>
    </row>
    <row r="304" spans="1:16" ht="12.75">
      <c r="A304" t="s">
        <v>49</v>
      </c>
      <c s="34" t="s">
        <v>345</v>
      </c>
      <c s="34" t="s">
        <v>11974</v>
      </c>
      <c s="35" t="s">
        <v>5</v>
      </c>
      <c s="6" t="s">
        <v>11975</v>
      </c>
      <c s="36" t="s">
        <v>486</v>
      </c>
      <c s="37">
        <v>336</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11864</v>
      </c>
    </row>
    <row r="307" spans="1:5" ht="51">
      <c r="A307" t="s">
        <v>56</v>
      </c>
      <c r="E307" s="39" t="s">
        <v>11976</v>
      </c>
    </row>
    <row r="308" spans="1:16" ht="25.5">
      <c r="A308" t="s">
        <v>49</v>
      </c>
      <c s="34" t="s">
        <v>349</v>
      </c>
      <c s="34" t="s">
        <v>11977</v>
      </c>
      <c s="35" t="s">
        <v>5</v>
      </c>
      <c s="6" t="s">
        <v>11978</v>
      </c>
      <c s="36" t="s">
        <v>68</v>
      </c>
      <c s="37">
        <v>31</v>
      </c>
      <c s="36">
        <v>0</v>
      </c>
      <c s="36">
        <f>ROUND(G308*H308,6)</f>
      </c>
      <c r="L308" s="38">
        <v>0</v>
      </c>
      <c s="32">
        <f>ROUND(ROUND(L308,2)*ROUND(G308,3),2)</f>
      </c>
      <c s="36" t="s">
        <v>85</v>
      </c>
      <c>
        <f>(M308*21)/100</f>
      </c>
      <c t="s">
        <v>27</v>
      </c>
    </row>
    <row r="309" spans="1:5" ht="12.75">
      <c r="A309" s="35" t="s">
        <v>54</v>
      </c>
      <c r="E309" s="39" t="s">
        <v>5</v>
      </c>
    </row>
    <row r="310" spans="1:5" ht="12.75">
      <c r="A310" s="35" t="s">
        <v>55</v>
      </c>
      <c r="E310" s="40" t="s">
        <v>11864</v>
      </c>
    </row>
    <row r="311" spans="1:5" ht="89.25">
      <c r="A311" t="s">
        <v>56</v>
      </c>
      <c r="E311" s="39" t="s">
        <v>11979</v>
      </c>
    </row>
    <row r="312" spans="1:13" ht="12.75">
      <c r="A312" t="s">
        <v>46</v>
      </c>
      <c r="C312" s="31" t="s">
        <v>11980</v>
      </c>
      <c r="E312" s="33" t="s">
        <v>11981</v>
      </c>
      <c r="J312" s="32">
        <f>0</f>
      </c>
      <c s="32">
        <f>0</f>
      </c>
      <c s="32">
        <f>0+L313</f>
      </c>
      <c s="32">
        <f>0+M313</f>
      </c>
    </row>
    <row r="313" spans="1:16" ht="12.75">
      <c r="A313" t="s">
        <v>49</v>
      </c>
      <c s="34" t="s">
        <v>353</v>
      </c>
      <c s="34" t="s">
        <v>11982</v>
      </c>
      <c s="35" t="s">
        <v>5</v>
      </c>
      <c s="6" t="s">
        <v>11983</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11864</v>
      </c>
    </row>
    <row r="316" spans="1:5" ht="38.25">
      <c r="A316" t="s">
        <v>56</v>
      </c>
      <c r="E316" s="39" t="s">
        <v>11984</v>
      </c>
    </row>
    <row r="317" spans="1:13" ht="12.75">
      <c r="A317" t="s">
        <v>46</v>
      </c>
      <c r="C317" s="31" t="s">
        <v>11985</v>
      </c>
      <c r="E317" s="33" t="s">
        <v>11986</v>
      </c>
      <c r="J317" s="32">
        <f>0</f>
      </c>
      <c s="32">
        <f>0</f>
      </c>
      <c s="32">
        <f>0+L318+L322+L326+L330+L334+L338+L342+L346+L350+L354+L358+L362+L366+L370</f>
      </c>
      <c s="32">
        <f>0+M318+M322+M326+M330+M334+M338+M342+M346+M350+M354+M358+M362+M366+M370</f>
      </c>
    </row>
    <row r="318" spans="1:16" ht="12.75">
      <c r="A318" t="s">
        <v>49</v>
      </c>
      <c s="34" t="s">
        <v>357</v>
      </c>
      <c s="34" t="s">
        <v>11987</v>
      </c>
      <c s="35" t="s">
        <v>5</v>
      </c>
      <c s="6" t="s">
        <v>11988</v>
      </c>
      <c s="36" t="s">
        <v>486</v>
      </c>
      <c s="37">
        <v>215</v>
      </c>
      <c s="36">
        <v>0</v>
      </c>
      <c s="36">
        <f>ROUND(G318*H318,6)</f>
      </c>
      <c r="L318" s="38">
        <v>0</v>
      </c>
      <c s="32">
        <f>ROUND(ROUND(L318,2)*ROUND(G318,3),2)</f>
      </c>
      <c s="36" t="s">
        <v>53</v>
      </c>
      <c>
        <f>(M318*21)/100</f>
      </c>
      <c t="s">
        <v>27</v>
      </c>
    </row>
    <row r="319" spans="1:5" ht="12.75">
      <c r="A319" s="35" t="s">
        <v>54</v>
      </c>
      <c r="E319" s="39" t="s">
        <v>5</v>
      </c>
    </row>
    <row r="320" spans="1:5" ht="12.75">
      <c r="A320" s="35" t="s">
        <v>55</v>
      </c>
      <c r="E320" s="40" t="s">
        <v>11989</v>
      </c>
    </row>
    <row r="321" spans="1:5" ht="38.25">
      <c r="A321" t="s">
        <v>56</v>
      </c>
      <c r="E321" s="39" t="s">
        <v>11990</v>
      </c>
    </row>
    <row r="322" spans="1:16" ht="12.75">
      <c r="A322" t="s">
        <v>49</v>
      </c>
      <c s="34" t="s">
        <v>361</v>
      </c>
      <c s="34" t="s">
        <v>11991</v>
      </c>
      <c s="35" t="s">
        <v>5</v>
      </c>
      <c s="6" t="s">
        <v>11992</v>
      </c>
      <c s="36" t="s">
        <v>52</v>
      </c>
      <c s="37">
        <v>200</v>
      </c>
      <c s="36">
        <v>0</v>
      </c>
      <c s="36">
        <f>ROUND(G322*H322,6)</f>
      </c>
      <c r="L322" s="38">
        <v>0</v>
      </c>
      <c s="32">
        <f>ROUND(ROUND(L322,2)*ROUND(G322,3),2)</f>
      </c>
      <c s="36" t="s">
        <v>53</v>
      </c>
      <c>
        <f>(M322*21)/100</f>
      </c>
      <c t="s">
        <v>27</v>
      </c>
    </row>
    <row r="323" spans="1:5" ht="12.75">
      <c r="A323" s="35" t="s">
        <v>54</v>
      </c>
      <c r="E323" s="39" t="s">
        <v>5</v>
      </c>
    </row>
    <row r="324" spans="1:5" ht="12.75">
      <c r="A324" s="35" t="s">
        <v>55</v>
      </c>
      <c r="E324" s="40" t="s">
        <v>11989</v>
      </c>
    </row>
    <row r="325" spans="1:5" ht="76.5">
      <c r="A325" t="s">
        <v>56</v>
      </c>
      <c r="E325" s="39" t="s">
        <v>11993</v>
      </c>
    </row>
    <row r="326" spans="1:16" ht="12.75">
      <c r="A326" t="s">
        <v>49</v>
      </c>
      <c s="34" t="s">
        <v>365</v>
      </c>
      <c s="34" t="s">
        <v>11994</v>
      </c>
      <c s="35" t="s">
        <v>5</v>
      </c>
      <c s="6" t="s">
        <v>11995</v>
      </c>
      <c s="36" t="s">
        <v>68</v>
      </c>
      <c s="37">
        <v>4</v>
      </c>
      <c s="36">
        <v>0</v>
      </c>
      <c s="36">
        <f>ROUND(G326*H326,6)</f>
      </c>
      <c r="L326" s="38">
        <v>0</v>
      </c>
      <c s="32">
        <f>ROUND(ROUND(L326,2)*ROUND(G326,3),2)</f>
      </c>
      <c s="36" t="s">
        <v>53</v>
      </c>
      <c>
        <f>(M326*21)/100</f>
      </c>
      <c t="s">
        <v>27</v>
      </c>
    </row>
    <row r="327" spans="1:5" ht="12.75">
      <c r="A327" s="35" t="s">
        <v>54</v>
      </c>
      <c r="E327" s="39" t="s">
        <v>5</v>
      </c>
    </row>
    <row r="328" spans="1:5" ht="12.75">
      <c r="A328" s="35" t="s">
        <v>55</v>
      </c>
      <c r="E328" s="40" t="s">
        <v>11989</v>
      </c>
    </row>
    <row r="329" spans="1:5" ht="63.75">
      <c r="A329" t="s">
        <v>56</v>
      </c>
      <c r="E329" s="39" t="s">
        <v>11996</v>
      </c>
    </row>
    <row r="330" spans="1:16" ht="12.75">
      <c r="A330" t="s">
        <v>49</v>
      </c>
      <c s="34" t="s">
        <v>369</v>
      </c>
      <c s="34" t="s">
        <v>11997</v>
      </c>
      <c s="35" t="s">
        <v>5</v>
      </c>
      <c s="6" t="s">
        <v>11998</v>
      </c>
      <c s="36" t="s">
        <v>68</v>
      </c>
      <c s="37">
        <v>19</v>
      </c>
      <c s="36">
        <v>0</v>
      </c>
      <c s="36">
        <f>ROUND(G330*H330,6)</f>
      </c>
      <c r="L330" s="38">
        <v>0</v>
      </c>
      <c s="32">
        <f>ROUND(ROUND(L330,2)*ROUND(G330,3),2)</f>
      </c>
      <c s="36" t="s">
        <v>53</v>
      </c>
      <c>
        <f>(M330*21)/100</f>
      </c>
      <c t="s">
        <v>27</v>
      </c>
    </row>
    <row r="331" spans="1:5" ht="12.75">
      <c r="A331" s="35" t="s">
        <v>54</v>
      </c>
      <c r="E331" s="39" t="s">
        <v>5</v>
      </c>
    </row>
    <row r="332" spans="1:5" ht="12.75">
      <c r="A332" s="35" t="s">
        <v>55</v>
      </c>
      <c r="E332" s="40" t="s">
        <v>11989</v>
      </c>
    </row>
    <row r="333" spans="1:5" ht="63.75">
      <c r="A333" t="s">
        <v>56</v>
      </c>
      <c r="E333" s="39" t="s">
        <v>11999</v>
      </c>
    </row>
    <row r="334" spans="1:16" ht="12.75">
      <c r="A334" t="s">
        <v>49</v>
      </c>
      <c s="34" t="s">
        <v>373</v>
      </c>
      <c s="34" t="s">
        <v>12000</v>
      </c>
      <c s="35" t="s">
        <v>5</v>
      </c>
      <c s="6" t="s">
        <v>12001</v>
      </c>
      <c s="36" t="s">
        <v>68</v>
      </c>
      <c s="37">
        <v>3</v>
      </c>
      <c s="36">
        <v>0</v>
      </c>
      <c s="36">
        <f>ROUND(G334*H334,6)</f>
      </c>
      <c r="L334" s="38">
        <v>0</v>
      </c>
      <c s="32">
        <f>ROUND(ROUND(L334,2)*ROUND(G334,3),2)</f>
      </c>
      <c s="36" t="s">
        <v>53</v>
      </c>
      <c>
        <f>(M334*21)/100</f>
      </c>
      <c t="s">
        <v>27</v>
      </c>
    </row>
    <row r="335" spans="1:5" ht="12.75">
      <c r="A335" s="35" t="s">
        <v>54</v>
      </c>
      <c r="E335" s="39" t="s">
        <v>5</v>
      </c>
    </row>
    <row r="336" spans="1:5" ht="12.75">
      <c r="A336" s="35" t="s">
        <v>55</v>
      </c>
      <c r="E336" s="40" t="s">
        <v>11989</v>
      </c>
    </row>
    <row r="337" spans="1:5" ht="63.75">
      <c r="A337" t="s">
        <v>56</v>
      </c>
      <c r="E337" s="39" t="s">
        <v>11999</v>
      </c>
    </row>
    <row r="338" spans="1:16" ht="12.75">
      <c r="A338" t="s">
        <v>49</v>
      </c>
      <c s="34" t="s">
        <v>377</v>
      </c>
      <c s="34" t="s">
        <v>12002</v>
      </c>
      <c s="35" t="s">
        <v>5</v>
      </c>
      <c s="6" t="s">
        <v>12003</v>
      </c>
      <c s="36" t="s">
        <v>68</v>
      </c>
      <c s="37">
        <v>32</v>
      </c>
      <c s="36">
        <v>0</v>
      </c>
      <c s="36">
        <f>ROUND(G338*H338,6)</f>
      </c>
      <c r="L338" s="38">
        <v>0</v>
      </c>
      <c s="32">
        <f>ROUND(ROUND(L338,2)*ROUND(G338,3),2)</f>
      </c>
      <c s="36" t="s">
        <v>53</v>
      </c>
      <c>
        <f>(M338*21)/100</f>
      </c>
      <c t="s">
        <v>27</v>
      </c>
    </row>
    <row r="339" spans="1:5" ht="12.75">
      <c r="A339" s="35" t="s">
        <v>54</v>
      </c>
      <c r="E339" s="39" t="s">
        <v>5</v>
      </c>
    </row>
    <row r="340" spans="1:5" ht="12.75">
      <c r="A340" s="35" t="s">
        <v>55</v>
      </c>
      <c r="E340" s="40" t="s">
        <v>11989</v>
      </c>
    </row>
    <row r="341" spans="1:5" ht="63.75">
      <c r="A341" t="s">
        <v>56</v>
      </c>
      <c r="E341" s="39" t="s">
        <v>12004</v>
      </c>
    </row>
    <row r="342" spans="1:16" ht="12.75">
      <c r="A342" t="s">
        <v>49</v>
      </c>
      <c s="34" t="s">
        <v>381</v>
      </c>
      <c s="34" t="s">
        <v>12005</v>
      </c>
      <c s="35" t="s">
        <v>5</v>
      </c>
      <c s="6" t="s">
        <v>12006</v>
      </c>
      <c s="36" t="s">
        <v>68</v>
      </c>
      <c s="37">
        <v>30</v>
      </c>
      <c s="36">
        <v>0</v>
      </c>
      <c s="36">
        <f>ROUND(G342*H342,6)</f>
      </c>
      <c r="L342" s="38">
        <v>0</v>
      </c>
      <c s="32">
        <f>ROUND(ROUND(L342,2)*ROUND(G342,3),2)</f>
      </c>
      <c s="36" t="s">
        <v>53</v>
      </c>
      <c>
        <f>(M342*21)/100</f>
      </c>
      <c t="s">
        <v>27</v>
      </c>
    </row>
    <row r="343" spans="1:5" ht="12.75">
      <c r="A343" s="35" t="s">
        <v>54</v>
      </c>
      <c r="E343" s="39" t="s">
        <v>5</v>
      </c>
    </row>
    <row r="344" spans="1:5" ht="12.75">
      <c r="A344" s="35" t="s">
        <v>55</v>
      </c>
      <c r="E344" s="40" t="s">
        <v>11989</v>
      </c>
    </row>
    <row r="345" spans="1:5" ht="63.75">
      <c r="A345" t="s">
        <v>56</v>
      </c>
      <c r="E345" s="39" t="s">
        <v>12004</v>
      </c>
    </row>
    <row r="346" spans="1:16" ht="12.75">
      <c r="A346" t="s">
        <v>49</v>
      </c>
      <c s="34" t="s">
        <v>385</v>
      </c>
      <c s="34" t="s">
        <v>12007</v>
      </c>
      <c s="35" t="s">
        <v>5</v>
      </c>
      <c s="6" t="s">
        <v>12008</v>
      </c>
      <c s="36" t="s">
        <v>68</v>
      </c>
      <c s="37">
        <v>2</v>
      </c>
      <c s="36">
        <v>0</v>
      </c>
      <c s="36">
        <f>ROUND(G346*H346,6)</f>
      </c>
      <c r="L346" s="38">
        <v>0</v>
      </c>
      <c s="32">
        <f>ROUND(ROUND(L346,2)*ROUND(G346,3),2)</f>
      </c>
      <c s="36" t="s">
        <v>53</v>
      </c>
      <c>
        <f>(M346*21)/100</f>
      </c>
      <c t="s">
        <v>27</v>
      </c>
    </row>
    <row r="347" spans="1:5" ht="12.75">
      <c r="A347" s="35" t="s">
        <v>54</v>
      </c>
      <c r="E347" s="39" t="s">
        <v>5</v>
      </c>
    </row>
    <row r="348" spans="1:5" ht="12.75">
      <c r="A348" s="35" t="s">
        <v>55</v>
      </c>
      <c r="E348" s="40" t="s">
        <v>11989</v>
      </c>
    </row>
    <row r="349" spans="1:5" ht="63.75">
      <c r="A349" t="s">
        <v>56</v>
      </c>
      <c r="E349" s="39" t="s">
        <v>12004</v>
      </c>
    </row>
    <row r="350" spans="1:16" ht="12.75">
      <c r="A350" t="s">
        <v>49</v>
      </c>
      <c s="34" t="s">
        <v>389</v>
      </c>
      <c s="34" t="s">
        <v>12009</v>
      </c>
      <c s="35" t="s">
        <v>5</v>
      </c>
      <c s="6" t="s">
        <v>12010</v>
      </c>
      <c s="36" t="s">
        <v>68</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11989</v>
      </c>
    </row>
    <row r="353" spans="1:5" ht="63.75">
      <c r="A353" t="s">
        <v>56</v>
      </c>
      <c r="E353" s="39" t="s">
        <v>12004</v>
      </c>
    </row>
    <row r="354" spans="1:16" ht="12.75">
      <c r="A354" t="s">
        <v>49</v>
      </c>
      <c s="34" t="s">
        <v>393</v>
      </c>
      <c s="34" t="s">
        <v>12011</v>
      </c>
      <c s="35" t="s">
        <v>5</v>
      </c>
      <c s="6" t="s">
        <v>12012</v>
      </c>
      <c s="36" t="s">
        <v>68</v>
      </c>
      <c s="37">
        <v>875</v>
      </c>
      <c s="36">
        <v>0</v>
      </c>
      <c s="36">
        <f>ROUND(G354*H354,6)</f>
      </c>
      <c r="L354" s="38">
        <v>0</v>
      </c>
      <c s="32">
        <f>ROUND(ROUND(L354,2)*ROUND(G354,3),2)</f>
      </c>
      <c s="36" t="s">
        <v>53</v>
      </c>
      <c>
        <f>(M354*21)/100</f>
      </c>
      <c t="s">
        <v>27</v>
      </c>
    </row>
    <row r="355" spans="1:5" ht="12.75">
      <c r="A355" s="35" t="s">
        <v>54</v>
      </c>
      <c r="E355" s="39" t="s">
        <v>5</v>
      </c>
    </row>
    <row r="356" spans="1:5" ht="12.75">
      <c r="A356" s="35" t="s">
        <v>55</v>
      </c>
      <c r="E356" s="40" t="s">
        <v>11989</v>
      </c>
    </row>
    <row r="357" spans="1:5" ht="63.75">
      <c r="A357" t="s">
        <v>56</v>
      </c>
      <c r="E357" s="39" t="s">
        <v>12004</v>
      </c>
    </row>
    <row r="358" spans="1:16" ht="12.75">
      <c r="A358" t="s">
        <v>49</v>
      </c>
      <c s="34" t="s">
        <v>397</v>
      </c>
      <c s="34" t="s">
        <v>12013</v>
      </c>
      <c s="35" t="s">
        <v>5</v>
      </c>
      <c s="6" t="s">
        <v>12014</v>
      </c>
      <c s="36" t="s">
        <v>68</v>
      </c>
      <c s="37">
        <v>6</v>
      </c>
      <c s="36">
        <v>0</v>
      </c>
      <c s="36">
        <f>ROUND(G358*H358,6)</f>
      </c>
      <c r="L358" s="38">
        <v>0</v>
      </c>
      <c s="32">
        <f>ROUND(ROUND(L358,2)*ROUND(G358,3),2)</f>
      </c>
      <c s="36" t="s">
        <v>53</v>
      </c>
      <c>
        <f>(M358*21)/100</f>
      </c>
      <c t="s">
        <v>27</v>
      </c>
    </row>
    <row r="359" spans="1:5" ht="12.75">
      <c r="A359" s="35" t="s">
        <v>54</v>
      </c>
      <c r="E359" s="39" t="s">
        <v>5</v>
      </c>
    </row>
    <row r="360" spans="1:5" ht="12.75">
      <c r="A360" s="35" t="s">
        <v>55</v>
      </c>
      <c r="E360" s="40" t="s">
        <v>11989</v>
      </c>
    </row>
    <row r="361" spans="1:5" ht="63.75">
      <c r="A361" t="s">
        <v>56</v>
      </c>
      <c r="E361" s="39" t="s">
        <v>12004</v>
      </c>
    </row>
    <row r="362" spans="1:16" ht="12.75">
      <c r="A362" t="s">
        <v>49</v>
      </c>
      <c s="34" t="s">
        <v>402</v>
      </c>
      <c s="34" t="s">
        <v>12015</v>
      </c>
      <c s="35" t="s">
        <v>5</v>
      </c>
      <c s="6" t="s">
        <v>12016</v>
      </c>
      <c s="36" t="s">
        <v>68</v>
      </c>
      <c s="37">
        <v>1</v>
      </c>
      <c s="36">
        <v>0</v>
      </c>
      <c s="36">
        <f>ROUND(G362*H362,6)</f>
      </c>
      <c r="L362" s="38">
        <v>0</v>
      </c>
      <c s="32">
        <f>ROUND(ROUND(L362,2)*ROUND(G362,3),2)</f>
      </c>
      <c s="36" t="s">
        <v>53</v>
      </c>
      <c>
        <f>(M362*21)/100</f>
      </c>
      <c t="s">
        <v>27</v>
      </c>
    </row>
    <row r="363" spans="1:5" ht="12.75">
      <c r="A363" s="35" t="s">
        <v>54</v>
      </c>
      <c r="E363" s="39" t="s">
        <v>5</v>
      </c>
    </row>
    <row r="364" spans="1:5" ht="12.75">
      <c r="A364" s="35" t="s">
        <v>55</v>
      </c>
      <c r="E364" s="40" t="s">
        <v>11989</v>
      </c>
    </row>
    <row r="365" spans="1:5" ht="63.75">
      <c r="A365" t="s">
        <v>56</v>
      </c>
      <c r="E365" s="39" t="s">
        <v>12004</v>
      </c>
    </row>
    <row r="366" spans="1:16" ht="12.75">
      <c r="A366" t="s">
        <v>49</v>
      </c>
      <c s="34" t="s">
        <v>406</v>
      </c>
      <c s="34" t="s">
        <v>12017</v>
      </c>
      <c s="35" t="s">
        <v>5</v>
      </c>
      <c s="6" t="s">
        <v>12018</v>
      </c>
      <c s="36" t="s">
        <v>1021</v>
      </c>
      <c s="37">
        <v>200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11989</v>
      </c>
    </row>
    <row r="369" spans="1:5" ht="76.5">
      <c r="A369" t="s">
        <v>56</v>
      </c>
      <c r="E369" s="39" t="s">
        <v>12019</v>
      </c>
    </row>
    <row r="370" spans="1:16" ht="12.75">
      <c r="A370" t="s">
        <v>49</v>
      </c>
      <c s="34" t="s">
        <v>410</v>
      </c>
      <c s="34" t="s">
        <v>12020</v>
      </c>
      <c s="35" t="s">
        <v>5</v>
      </c>
      <c s="6" t="s">
        <v>12021</v>
      </c>
      <c s="36" t="s">
        <v>1010</v>
      </c>
      <c s="37">
        <v>115</v>
      </c>
      <c s="36">
        <v>0</v>
      </c>
      <c s="36">
        <f>ROUND(G370*H370,6)</f>
      </c>
      <c r="L370" s="38">
        <v>0</v>
      </c>
      <c s="32">
        <f>ROUND(ROUND(L370,2)*ROUND(G370,3),2)</f>
      </c>
      <c s="36" t="s">
        <v>53</v>
      </c>
      <c>
        <f>(M370*21)/100</f>
      </c>
      <c t="s">
        <v>27</v>
      </c>
    </row>
    <row r="371" spans="1:5" ht="12.75">
      <c r="A371" s="35" t="s">
        <v>54</v>
      </c>
      <c r="E371" s="39" t="s">
        <v>5</v>
      </c>
    </row>
    <row r="372" spans="1:5" ht="12.75">
      <c r="A372" s="35" t="s">
        <v>55</v>
      </c>
      <c r="E372" s="40" t="s">
        <v>11989</v>
      </c>
    </row>
    <row r="373" spans="1:5" ht="51">
      <c r="A373" t="s">
        <v>56</v>
      </c>
      <c r="E373" s="39" t="s">
        <v>12022</v>
      </c>
    </row>
    <row r="374" spans="1:13" ht="12.75">
      <c r="A374" t="s">
        <v>46</v>
      </c>
      <c r="C374" s="31" t="s">
        <v>12023</v>
      </c>
      <c r="E374" s="33" t="s">
        <v>12024</v>
      </c>
      <c r="J374" s="32">
        <f>0</f>
      </c>
      <c s="32">
        <f>0</f>
      </c>
      <c s="32">
        <f>0+L375+L379+L383+L387</f>
      </c>
      <c s="32">
        <f>0+M375+M379+M383+M387</f>
      </c>
    </row>
    <row r="375" spans="1:16" ht="38.25">
      <c r="A375" t="s">
        <v>49</v>
      </c>
      <c s="34" t="s">
        <v>414</v>
      </c>
      <c s="34" t="s">
        <v>3134</v>
      </c>
      <c s="35" t="s">
        <v>3135</v>
      </c>
      <c s="6" t="s">
        <v>3136</v>
      </c>
      <c s="36" t="s">
        <v>1010</v>
      </c>
      <c s="37">
        <v>457.2</v>
      </c>
      <c s="36">
        <v>0</v>
      </c>
      <c s="36">
        <f>ROUND(G375*H375,6)</f>
      </c>
      <c r="L375" s="38">
        <v>0</v>
      </c>
      <c s="32">
        <f>ROUND(ROUND(L375,2)*ROUND(G375,3),2)</f>
      </c>
      <c s="36" t="s">
        <v>85</v>
      </c>
      <c>
        <f>(M375*21)/100</f>
      </c>
      <c t="s">
        <v>27</v>
      </c>
    </row>
    <row r="376" spans="1:5" ht="12.75">
      <c r="A376" s="35" t="s">
        <v>54</v>
      </c>
      <c r="E376" s="39" t="s">
        <v>1011</v>
      </c>
    </row>
    <row r="377" spans="1:5" ht="12.75">
      <c r="A377" s="35" t="s">
        <v>55</v>
      </c>
      <c r="E377" s="40" t="s">
        <v>12025</v>
      </c>
    </row>
    <row r="378" spans="1:5" ht="89.25">
      <c r="A378" t="s">
        <v>56</v>
      </c>
      <c r="E378" s="39" t="s">
        <v>1012</v>
      </c>
    </row>
    <row r="379" spans="1:16" ht="38.25">
      <c r="A379" t="s">
        <v>49</v>
      </c>
      <c s="34" t="s">
        <v>418</v>
      </c>
      <c s="34" t="s">
        <v>2721</v>
      </c>
      <c s="35" t="s">
        <v>2722</v>
      </c>
      <c s="6" t="s">
        <v>2723</v>
      </c>
      <c s="36" t="s">
        <v>1010</v>
      </c>
      <c s="37">
        <v>420</v>
      </c>
      <c s="36">
        <v>0</v>
      </c>
      <c s="36">
        <f>ROUND(G379*H379,6)</f>
      </c>
      <c r="L379" s="38">
        <v>0</v>
      </c>
      <c s="32">
        <f>ROUND(ROUND(L379,2)*ROUND(G379,3),2)</f>
      </c>
      <c s="36" t="s">
        <v>85</v>
      </c>
      <c>
        <f>(M379*21)/100</f>
      </c>
      <c t="s">
        <v>27</v>
      </c>
    </row>
    <row r="380" spans="1:5" ht="12.75">
      <c r="A380" s="35" t="s">
        <v>54</v>
      </c>
      <c r="E380" s="39" t="s">
        <v>1011</v>
      </c>
    </row>
    <row r="381" spans="1:5" ht="12.75">
      <c r="A381" s="35" t="s">
        <v>55</v>
      </c>
      <c r="E381" s="40" t="s">
        <v>12026</v>
      </c>
    </row>
    <row r="382" spans="1:5" ht="102">
      <c r="A382" t="s">
        <v>56</v>
      </c>
      <c r="E382" s="39" t="s">
        <v>2724</v>
      </c>
    </row>
    <row r="383" spans="1:16" ht="38.25">
      <c r="A383" t="s">
        <v>49</v>
      </c>
      <c s="34" t="s">
        <v>422</v>
      </c>
      <c s="34" t="s">
        <v>12027</v>
      </c>
      <c s="35" t="s">
        <v>12028</v>
      </c>
      <c s="6" t="s">
        <v>12029</v>
      </c>
      <c s="36" t="s">
        <v>1010</v>
      </c>
      <c s="37">
        <v>6</v>
      </c>
      <c s="36">
        <v>0</v>
      </c>
      <c s="36">
        <f>ROUND(G383*H383,6)</f>
      </c>
      <c r="L383" s="38">
        <v>0</v>
      </c>
      <c s="32">
        <f>ROUND(ROUND(L383,2)*ROUND(G383,3),2)</f>
      </c>
      <c s="36" t="s">
        <v>85</v>
      </c>
      <c>
        <f>(M383*21)/100</f>
      </c>
      <c t="s">
        <v>27</v>
      </c>
    </row>
    <row r="384" spans="1:5" ht="12.75">
      <c r="A384" s="35" t="s">
        <v>54</v>
      </c>
      <c r="E384" s="39" t="s">
        <v>1011</v>
      </c>
    </row>
    <row r="385" spans="1:5" ht="12.75">
      <c r="A385" s="35" t="s">
        <v>55</v>
      </c>
      <c r="E385" s="40" t="s">
        <v>12030</v>
      </c>
    </row>
    <row r="386" spans="1:5" ht="89.25">
      <c r="A386" t="s">
        <v>56</v>
      </c>
      <c r="E386" s="39" t="s">
        <v>1012</v>
      </c>
    </row>
    <row r="387" spans="1:16" ht="38.25">
      <c r="A387" t="s">
        <v>49</v>
      </c>
      <c s="34" t="s">
        <v>426</v>
      </c>
      <c s="34" t="s">
        <v>12031</v>
      </c>
      <c s="35" t="s">
        <v>12032</v>
      </c>
      <c s="6" t="s">
        <v>12033</v>
      </c>
      <c s="36" t="s">
        <v>1010</v>
      </c>
      <c s="37">
        <v>1.045</v>
      </c>
      <c s="36">
        <v>0</v>
      </c>
      <c s="36">
        <f>ROUND(G387*H387,6)</f>
      </c>
      <c r="L387" s="38">
        <v>0</v>
      </c>
      <c s="32">
        <f>ROUND(ROUND(L387,2)*ROUND(G387,3),2)</f>
      </c>
      <c s="36" t="s">
        <v>85</v>
      </c>
      <c>
        <f>(M387*21)/100</f>
      </c>
      <c t="s">
        <v>27</v>
      </c>
    </row>
    <row r="388" spans="1:5" ht="12.75">
      <c r="A388" s="35" t="s">
        <v>54</v>
      </c>
      <c r="E388" s="39" t="s">
        <v>1011</v>
      </c>
    </row>
    <row r="389" spans="1:5" ht="12.75">
      <c r="A389" s="35" t="s">
        <v>55</v>
      </c>
      <c r="E389" s="40" t="s">
        <v>12034</v>
      </c>
    </row>
    <row r="390" spans="1:5" ht="89.25">
      <c r="A390" t="s">
        <v>56</v>
      </c>
      <c r="E390" s="39" t="s">
        <v>1012</v>
      </c>
    </row>
    <row r="391" spans="1:13" ht="12.75">
      <c r="A391" t="s">
        <v>46</v>
      </c>
      <c r="C391" s="31" t="s">
        <v>12035</v>
      </c>
      <c r="E391" s="33" t="s">
        <v>12036</v>
      </c>
      <c r="J391" s="32">
        <f>0</f>
      </c>
      <c s="32">
        <f>0</f>
      </c>
      <c s="32">
        <f>0+L392+L396+L400+L404+L408+L412+L416+L420+L424+L428+L432+L436+L440+L444+L448</f>
      </c>
      <c s="32">
        <f>0+M392+M396+M400+M404+M408+M412+M416+M420+M424+M428+M432+M436+M440+M444+M448</f>
      </c>
    </row>
    <row r="392" spans="1:16" ht="12.75">
      <c r="A392" t="s">
        <v>49</v>
      </c>
      <c s="34" t="s">
        <v>430</v>
      </c>
      <c s="34" t="s">
        <v>2549</v>
      </c>
      <c s="35" t="s">
        <v>5</v>
      </c>
      <c s="6" t="s">
        <v>2550</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12037</v>
      </c>
    </row>
    <row r="395" spans="1:5" ht="38.25">
      <c r="A395" t="s">
        <v>56</v>
      </c>
      <c r="E395" s="39" t="s">
        <v>12038</v>
      </c>
    </row>
    <row r="396" spans="1:16" ht="12.75">
      <c r="A396" t="s">
        <v>49</v>
      </c>
      <c s="34" t="s">
        <v>434</v>
      </c>
      <c s="34" t="s">
        <v>12039</v>
      </c>
      <c s="35" t="s">
        <v>5</v>
      </c>
      <c s="6" t="s">
        <v>12040</v>
      </c>
      <c s="36" t="s">
        <v>187</v>
      </c>
      <c s="37">
        <v>6.3</v>
      </c>
      <c s="36">
        <v>0</v>
      </c>
      <c s="36">
        <f>ROUND(G396*H396,6)</f>
      </c>
      <c r="L396" s="38">
        <v>0</v>
      </c>
      <c s="32">
        <f>ROUND(ROUND(L396,2)*ROUND(G396,3),2)</f>
      </c>
      <c s="36" t="s">
        <v>53</v>
      </c>
      <c>
        <f>(M396*21)/100</f>
      </c>
      <c t="s">
        <v>27</v>
      </c>
    </row>
    <row r="397" spans="1:5" ht="12.75">
      <c r="A397" s="35" t="s">
        <v>54</v>
      </c>
      <c r="E397" s="39" t="s">
        <v>5</v>
      </c>
    </row>
    <row r="398" spans="1:5" ht="12.75">
      <c r="A398" s="35" t="s">
        <v>55</v>
      </c>
      <c r="E398" s="40" t="s">
        <v>12037</v>
      </c>
    </row>
    <row r="399" spans="1:5" ht="51">
      <c r="A399" t="s">
        <v>56</v>
      </c>
      <c r="E399" s="39" t="s">
        <v>12041</v>
      </c>
    </row>
    <row r="400" spans="1:16" ht="12.75">
      <c r="A400" t="s">
        <v>49</v>
      </c>
      <c s="34" t="s">
        <v>438</v>
      </c>
      <c s="34" t="s">
        <v>12042</v>
      </c>
      <c s="35" t="s">
        <v>5</v>
      </c>
      <c s="6" t="s">
        <v>12043</v>
      </c>
      <c s="36" t="s">
        <v>68</v>
      </c>
      <c s="37">
        <v>4</v>
      </c>
      <c s="36">
        <v>0</v>
      </c>
      <c s="36">
        <f>ROUND(G400*H400,6)</f>
      </c>
      <c r="L400" s="38">
        <v>0</v>
      </c>
      <c s="32">
        <f>ROUND(ROUND(L400,2)*ROUND(G400,3),2)</f>
      </c>
      <c s="36" t="s">
        <v>53</v>
      </c>
      <c>
        <f>(M400*21)/100</f>
      </c>
      <c t="s">
        <v>27</v>
      </c>
    </row>
    <row r="401" spans="1:5" ht="12.75">
      <c r="A401" s="35" t="s">
        <v>54</v>
      </c>
      <c r="E401" s="39" t="s">
        <v>5</v>
      </c>
    </row>
    <row r="402" spans="1:5" ht="12.75">
      <c r="A402" s="35" t="s">
        <v>55</v>
      </c>
      <c r="E402" s="40" t="s">
        <v>12037</v>
      </c>
    </row>
    <row r="403" spans="1:5" ht="38.25">
      <c r="A403" t="s">
        <v>56</v>
      </c>
      <c r="E403" s="39" t="s">
        <v>12044</v>
      </c>
    </row>
    <row r="404" spans="1:16" ht="12.75">
      <c r="A404" t="s">
        <v>49</v>
      </c>
      <c s="34" t="s">
        <v>442</v>
      </c>
      <c s="34" t="s">
        <v>12045</v>
      </c>
      <c s="35" t="s">
        <v>5</v>
      </c>
      <c s="6" t="s">
        <v>12046</v>
      </c>
      <c s="36" t="s">
        <v>68</v>
      </c>
      <c s="37">
        <v>28</v>
      </c>
      <c s="36">
        <v>0</v>
      </c>
      <c s="36">
        <f>ROUND(G404*H404,6)</f>
      </c>
      <c r="L404" s="38">
        <v>0</v>
      </c>
      <c s="32">
        <f>ROUND(ROUND(L404,2)*ROUND(G404,3),2)</f>
      </c>
      <c s="36" t="s">
        <v>53</v>
      </c>
      <c>
        <f>(M404*21)/100</f>
      </c>
      <c t="s">
        <v>27</v>
      </c>
    </row>
    <row r="405" spans="1:5" ht="12.75">
      <c r="A405" s="35" t="s">
        <v>54</v>
      </c>
      <c r="E405" s="39" t="s">
        <v>5</v>
      </c>
    </row>
    <row r="406" spans="1:5" ht="12.75">
      <c r="A406" s="35" t="s">
        <v>55</v>
      </c>
      <c r="E406" s="40" t="s">
        <v>12037</v>
      </c>
    </row>
    <row r="407" spans="1:5" ht="38.25">
      <c r="A407" t="s">
        <v>56</v>
      </c>
      <c r="E407" s="39" t="s">
        <v>12047</v>
      </c>
    </row>
    <row r="408" spans="1:16" ht="12.75">
      <c r="A408" t="s">
        <v>49</v>
      </c>
      <c s="34" t="s">
        <v>446</v>
      </c>
      <c s="34" t="s">
        <v>12048</v>
      </c>
      <c s="35" t="s">
        <v>5</v>
      </c>
      <c s="6" t="s">
        <v>12049</v>
      </c>
      <c s="36" t="s">
        <v>68</v>
      </c>
      <c s="37">
        <v>28</v>
      </c>
      <c s="36">
        <v>0</v>
      </c>
      <c s="36">
        <f>ROUND(G408*H408,6)</f>
      </c>
      <c r="L408" s="38">
        <v>0</v>
      </c>
      <c s="32">
        <f>ROUND(ROUND(L408,2)*ROUND(G408,3),2)</f>
      </c>
      <c s="36" t="s">
        <v>53</v>
      </c>
      <c>
        <f>(M408*21)/100</f>
      </c>
      <c t="s">
        <v>27</v>
      </c>
    </row>
    <row r="409" spans="1:5" ht="12.75">
      <c r="A409" s="35" t="s">
        <v>54</v>
      </c>
      <c r="E409" s="39" t="s">
        <v>5</v>
      </c>
    </row>
    <row r="410" spans="1:5" ht="12.75">
      <c r="A410" s="35" t="s">
        <v>55</v>
      </c>
      <c r="E410" s="40" t="s">
        <v>12037</v>
      </c>
    </row>
    <row r="411" spans="1:5" ht="38.25">
      <c r="A411" t="s">
        <v>56</v>
      </c>
      <c r="E411" s="39" t="s">
        <v>12050</v>
      </c>
    </row>
    <row r="412" spans="1:16" ht="25.5">
      <c r="A412" t="s">
        <v>49</v>
      </c>
      <c s="34" t="s">
        <v>450</v>
      </c>
      <c s="34" t="s">
        <v>12051</v>
      </c>
      <c s="35" t="s">
        <v>5</v>
      </c>
      <c s="6" t="s">
        <v>12052</v>
      </c>
      <c s="36" t="s">
        <v>68</v>
      </c>
      <c s="37">
        <v>14</v>
      </c>
      <c s="36">
        <v>0</v>
      </c>
      <c s="36">
        <f>ROUND(G412*H412,6)</f>
      </c>
      <c r="L412" s="38">
        <v>0</v>
      </c>
      <c s="32">
        <f>ROUND(ROUND(L412,2)*ROUND(G412,3),2)</f>
      </c>
      <c s="36" t="s">
        <v>53</v>
      </c>
      <c>
        <f>(M412*21)/100</f>
      </c>
      <c t="s">
        <v>27</v>
      </c>
    </row>
    <row r="413" spans="1:5" ht="12.75">
      <c r="A413" s="35" t="s">
        <v>54</v>
      </c>
      <c r="E413" s="39" t="s">
        <v>5</v>
      </c>
    </row>
    <row r="414" spans="1:5" ht="12.75">
      <c r="A414" s="35" t="s">
        <v>55</v>
      </c>
      <c r="E414" s="40" t="s">
        <v>12037</v>
      </c>
    </row>
    <row r="415" spans="1:5" ht="38.25">
      <c r="A415" t="s">
        <v>56</v>
      </c>
      <c r="E415" s="39" t="s">
        <v>12053</v>
      </c>
    </row>
    <row r="416" spans="1:16" ht="25.5">
      <c r="A416" t="s">
        <v>49</v>
      </c>
      <c s="34" t="s">
        <v>454</v>
      </c>
      <c s="34" t="s">
        <v>12054</v>
      </c>
      <c s="35" t="s">
        <v>5</v>
      </c>
      <c s="6" t="s">
        <v>12055</v>
      </c>
      <c s="36" t="s">
        <v>68</v>
      </c>
      <c s="37">
        <v>27</v>
      </c>
      <c s="36">
        <v>0</v>
      </c>
      <c s="36">
        <f>ROUND(G416*H416,6)</f>
      </c>
      <c r="L416" s="38">
        <v>0</v>
      </c>
      <c s="32">
        <f>ROUND(ROUND(L416,2)*ROUND(G416,3),2)</f>
      </c>
      <c s="36" t="s">
        <v>53</v>
      </c>
      <c>
        <f>(M416*21)/100</f>
      </c>
      <c t="s">
        <v>27</v>
      </c>
    </row>
    <row r="417" spans="1:5" ht="12.75">
      <c r="A417" s="35" t="s">
        <v>54</v>
      </c>
      <c r="E417" s="39" t="s">
        <v>5</v>
      </c>
    </row>
    <row r="418" spans="1:5" ht="12.75">
      <c r="A418" s="35" t="s">
        <v>55</v>
      </c>
      <c r="E418" s="40" t="s">
        <v>12037</v>
      </c>
    </row>
    <row r="419" spans="1:5" ht="38.25">
      <c r="A419" t="s">
        <v>56</v>
      </c>
      <c r="E419" s="39" t="s">
        <v>12056</v>
      </c>
    </row>
    <row r="420" spans="1:16" ht="25.5">
      <c r="A420" t="s">
        <v>49</v>
      </c>
      <c s="34" t="s">
        <v>458</v>
      </c>
      <c s="34" t="s">
        <v>12057</v>
      </c>
      <c s="35" t="s">
        <v>5</v>
      </c>
      <c s="6" t="s">
        <v>12058</v>
      </c>
      <c s="36" t="s">
        <v>12059</v>
      </c>
      <c s="37">
        <v>88</v>
      </c>
      <c s="36">
        <v>0</v>
      </c>
      <c s="36">
        <f>ROUND(G420*H420,6)</f>
      </c>
      <c r="L420" s="38">
        <v>0</v>
      </c>
      <c s="32">
        <f>ROUND(ROUND(L420,2)*ROUND(G420,3),2)</f>
      </c>
      <c s="36" t="s">
        <v>53</v>
      </c>
      <c>
        <f>(M420*21)/100</f>
      </c>
      <c t="s">
        <v>27</v>
      </c>
    </row>
    <row r="421" spans="1:5" ht="12.75">
      <c r="A421" s="35" t="s">
        <v>54</v>
      </c>
      <c r="E421" s="39" t="s">
        <v>5</v>
      </c>
    </row>
    <row r="422" spans="1:5" ht="12.75">
      <c r="A422" s="35" t="s">
        <v>55</v>
      </c>
      <c r="E422" s="40" t="s">
        <v>12037</v>
      </c>
    </row>
    <row r="423" spans="1:5" ht="38.25">
      <c r="A423" t="s">
        <v>56</v>
      </c>
      <c r="E423" s="39" t="s">
        <v>12060</v>
      </c>
    </row>
    <row r="424" spans="1:16" ht="12.75">
      <c r="A424" t="s">
        <v>49</v>
      </c>
      <c s="34" t="s">
        <v>462</v>
      </c>
      <c s="34" t="s">
        <v>12061</v>
      </c>
      <c s="35" t="s">
        <v>5</v>
      </c>
      <c s="6" t="s">
        <v>12062</v>
      </c>
      <c s="36" t="s">
        <v>68</v>
      </c>
      <c s="37">
        <v>88</v>
      </c>
      <c s="36">
        <v>0</v>
      </c>
      <c s="36">
        <f>ROUND(G424*H424,6)</f>
      </c>
      <c r="L424" s="38">
        <v>0</v>
      </c>
      <c s="32">
        <f>ROUND(ROUND(L424,2)*ROUND(G424,3),2)</f>
      </c>
      <c s="36" t="s">
        <v>53</v>
      </c>
      <c>
        <f>(M424*21)/100</f>
      </c>
      <c t="s">
        <v>27</v>
      </c>
    </row>
    <row r="425" spans="1:5" ht="12.75">
      <c r="A425" s="35" t="s">
        <v>54</v>
      </c>
      <c r="E425" s="39" t="s">
        <v>5</v>
      </c>
    </row>
    <row r="426" spans="1:5" ht="12.75">
      <c r="A426" s="35" t="s">
        <v>55</v>
      </c>
      <c r="E426" s="40" t="s">
        <v>12037</v>
      </c>
    </row>
    <row r="427" spans="1:5" ht="51">
      <c r="A427" t="s">
        <v>56</v>
      </c>
      <c r="E427" s="39" t="s">
        <v>12063</v>
      </c>
    </row>
    <row r="428" spans="1:16" ht="12.75">
      <c r="A428" t="s">
        <v>49</v>
      </c>
      <c s="34" t="s">
        <v>466</v>
      </c>
      <c s="34" t="s">
        <v>12064</v>
      </c>
      <c s="35" t="s">
        <v>5</v>
      </c>
      <c s="6" t="s">
        <v>12065</v>
      </c>
      <c s="36" t="s">
        <v>68</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12037</v>
      </c>
    </row>
    <row r="431" spans="1:5" ht="38.25">
      <c r="A431" t="s">
        <v>56</v>
      </c>
      <c r="E431" s="39" t="s">
        <v>12066</v>
      </c>
    </row>
    <row r="432" spans="1:16" ht="12.75">
      <c r="A432" t="s">
        <v>49</v>
      </c>
      <c s="34" t="s">
        <v>483</v>
      </c>
      <c s="34" t="s">
        <v>12067</v>
      </c>
      <c s="35" t="s">
        <v>5</v>
      </c>
      <c s="6" t="s">
        <v>12068</v>
      </c>
      <c s="36" t="s">
        <v>68</v>
      </c>
      <c s="37">
        <v>2</v>
      </c>
      <c s="36">
        <v>0</v>
      </c>
      <c s="36">
        <f>ROUND(G432*H432,6)</f>
      </c>
      <c r="L432" s="38">
        <v>0</v>
      </c>
      <c s="32">
        <f>ROUND(ROUND(L432,2)*ROUND(G432,3),2)</f>
      </c>
      <c s="36" t="s">
        <v>53</v>
      </c>
      <c>
        <f>(M432*21)/100</f>
      </c>
      <c t="s">
        <v>27</v>
      </c>
    </row>
    <row r="433" spans="1:5" ht="12.75">
      <c r="A433" s="35" t="s">
        <v>54</v>
      </c>
      <c r="E433" s="39" t="s">
        <v>5</v>
      </c>
    </row>
    <row r="434" spans="1:5" ht="12.75">
      <c r="A434" s="35" t="s">
        <v>55</v>
      </c>
      <c r="E434" s="40" t="s">
        <v>12037</v>
      </c>
    </row>
    <row r="435" spans="1:5" ht="51">
      <c r="A435" t="s">
        <v>56</v>
      </c>
      <c r="E435" s="39" t="s">
        <v>12069</v>
      </c>
    </row>
    <row r="436" spans="1:16" ht="12.75">
      <c r="A436" t="s">
        <v>49</v>
      </c>
      <c s="34" t="s">
        <v>488</v>
      </c>
      <c s="34" t="s">
        <v>12070</v>
      </c>
      <c s="35" t="s">
        <v>5</v>
      </c>
      <c s="6" t="s">
        <v>518</v>
      </c>
      <c s="36" t="s">
        <v>68</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12037</v>
      </c>
    </row>
    <row r="439" spans="1:5" ht="38.25">
      <c r="A439" t="s">
        <v>56</v>
      </c>
      <c r="E439" s="39" t="s">
        <v>12071</v>
      </c>
    </row>
    <row r="440" spans="1:16" ht="12.75">
      <c r="A440" t="s">
        <v>49</v>
      </c>
      <c s="34" t="s">
        <v>492</v>
      </c>
      <c s="34" t="s">
        <v>12072</v>
      </c>
      <c s="35" t="s">
        <v>5</v>
      </c>
      <c s="6" t="s">
        <v>12073</v>
      </c>
      <c s="36" t="s">
        <v>486</v>
      </c>
      <c s="37">
        <v>20</v>
      </c>
      <c s="36">
        <v>0</v>
      </c>
      <c s="36">
        <f>ROUND(G440*H440,6)</f>
      </c>
      <c r="L440" s="38">
        <v>0</v>
      </c>
      <c s="32">
        <f>ROUND(ROUND(L440,2)*ROUND(G440,3),2)</f>
      </c>
      <c s="36" t="s">
        <v>53</v>
      </c>
      <c>
        <f>(M440*21)/100</f>
      </c>
      <c t="s">
        <v>27</v>
      </c>
    </row>
    <row r="441" spans="1:5" ht="12.75">
      <c r="A441" s="35" t="s">
        <v>54</v>
      </c>
      <c r="E441" s="39" t="s">
        <v>5</v>
      </c>
    </row>
    <row r="442" spans="1:5" ht="12.75">
      <c r="A442" s="35" t="s">
        <v>55</v>
      </c>
      <c r="E442" s="40" t="s">
        <v>12037</v>
      </c>
    </row>
    <row r="443" spans="1:5" ht="51">
      <c r="A443" t="s">
        <v>56</v>
      </c>
      <c r="E443" s="39" t="s">
        <v>12074</v>
      </c>
    </row>
    <row r="444" spans="1:16" ht="12.75">
      <c r="A444" t="s">
        <v>49</v>
      </c>
      <c s="34" t="s">
        <v>496</v>
      </c>
      <c s="34" t="s">
        <v>12075</v>
      </c>
      <c s="35" t="s">
        <v>5</v>
      </c>
      <c s="6" t="s">
        <v>12076</v>
      </c>
      <c s="36" t="s">
        <v>486</v>
      </c>
      <c s="37">
        <v>69</v>
      </c>
      <c s="36">
        <v>0</v>
      </c>
      <c s="36">
        <f>ROUND(G444*H444,6)</f>
      </c>
      <c r="L444" s="38">
        <v>0</v>
      </c>
      <c s="32">
        <f>ROUND(ROUND(L444,2)*ROUND(G444,3),2)</f>
      </c>
      <c s="36" t="s">
        <v>53</v>
      </c>
      <c>
        <f>(M444*21)/100</f>
      </c>
      <c t="s">
        <v>27</v>
      </c>
    </row>
    <row r="445" spans="1:5" ht="12.75">
      <c r="A445" s="35" t="s">
        <v>54</v>
      </c>
      <c r="E445" s="39" t="s">
        <v>5</v>
      </c>
    </row>
    <row r="446" spans="1:5" ht="12.75">
      <c r="A446" s="35" t="s">
        <v>55</v>
      </c>
      <c r="E446" s="40" t="s">
        <v>12037</v>
      </c>
    </row>
    <row r="447" spans="1:5" ht="51">
      <c r="A447" t="s">
        <v>56</v>
      </c>
      <c r="E447" s="39" t="s">
        <v>12077</v>
      </c>
    </row>
    <row r="448" spans="1:16" ht="12.75">
      <c r="A448" t="s">
        <v>49</v>
      </c>
      <c s="34" t="s">
        <v>500</v>
      </c>
      <c s="34" t="s">
        <v>12078</v>
      </c>
      <c s="35" t="s">
        <v>5</v>
      </c>
      <c s="6" t="s">
        <v>12079</v>
      </c>
      <c s="36" t="s">
        <v>68</v>
      </c>
      <c s="37">
        <v>12</v>
      </c>
      <c s="36">
        <v>0</v>
      </c>
      <c s="36">
        <f>ROUND(G448*H448,6)</f>
      </c>
      <c r="L448" s="38">
        <v>0</v>
      </c>
      <c s="32">
        <f>ROUND(ROUND(L448,2)*ROUND(G448,3),2)</f>
      </c>
      <c s="36" t="s">
        <v>53</v>
      </c>
      <c>
        <f>(M448*21)/100</f>
      </c>
      <c t="s">
        <v>27</v>
      </c>
    </row>
    <row r="449" spans="1:5" ht="12.75">
      <c r="A449" s="35" t="s">
        <v>54</v>
      </c>
      <c r="E449" s="39" t="s">
        <v>5</v>
      </c>
    </row>
    <row r="450" spans="1:5" ht="12.75">
      <c r="A450" s="35" t="s">
        <v>55</v>
      </c>
      <c r="E450" s="40" t="s">
        <v>12037</v>
      </c>
    </row>
    <row r="451" spans="1:5" ht="25.5">
      <c r="A451" t="s">
        <v>56</v>
      </c>
      <c r="E451" s="39" t="s">
        <v>12080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11781</v>
      </c>
      <c s="41">
        <f>Rekapitulace!C151</f>
      </c>
      <c s="20" t="s">
        <v>0</v>
      </c>
      <c t="s">
        <v>23</v>
      </c>
      <c t="s">
        <v>27</v>
      </c>
    </row>
    <row r="4" spans="1:16" ht="32" customHeight="1">
      <c r="A4" s="24" t="s">
        <v>20</v>
      </c>
      <c s="25" t="s">
        <v>28</v>
      </c>
      <c s="27" t="s">
        <v>11781</v>
      </c>
      <c r="E4" s="26" t="s">
        <v>11782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12083</v>
      </c>
      <c r="E8" s="30" t="s">
        <v>12082</v>
      </c>
      <c r="J8" s="29">
        <f>0+J9+J34+J63</f>
      </c>
      <c s="29">
        <f>0+K9+K34+K63</f>
      </c>
      <c s="29">
        <f>0+L9+L34+L63</f>
      </c>
      <c s="29">
        <f>0+M9+M34+M63</f>
      </c>
    </row>
    <row r="9" spans="1:13" ht="12.75">
      <c r="A9" t="s">
        <v>46</v>
      </c>
      <c r="C9" s="31" t="s">
        <v>11860</v>
      </c>
      <c r="E9" s="33" t="s">
        <v>11861</v>
      </c>
      <c r="J9" s="32">
        <f>0</f>
      </c>
      <c s="32">
        <f>0</f>
      </c>
      <c s="32">
        <f>0+L10+L14+L18+L22+L26+L30</f>
      </c>
      <c s="32">
        <f>0+M10+M14+M18+M22+M26+M30</f>
      </c>
    </row>
    <row r="10" spans="1:16" ht="12.75">
      <c r="A10" t="s">
        <v>49</v>
      </c>
      <c s="34" t="s">
        <v>47</v>
      </c>
      <c s="34" t="s">
        <v>11925</v>
      </c>
      <c s="35" t="s">
        <v>5</v>
      </c>
      <c s="6" t="s">
        <v>11926</v>
      </c>
      <c s="36" t="s">
        <v>68</v>
      </c>
      <c s="37">
        <v>44</v>
      </c>
      <c s="36">
        <v>0</v>
      </c>
      <c s="36">
        <f>ROUND(G10*H10,6)</f>
      </c>
      <c r="L10" s="38">
        <v>0</v>
      </c>
      <c s="32">
        <f>ROUND(ROUND(L10,2)*ROUND(G10,3),2)</f>
      </c>
      <c s="36" t="s">
        <v>53</v>
      </c>
      <c>
        <f>(M10*21)/100</f>
      </c>
      <c t="s">
        <v>27</v>
      </c>
    </row>
    <row r="11" spans="1:5" ht="12.75">
      <c r="A11" s="35" t="s">
        <v>54</v>
      </c>
      <c r="E11" s="39" t="s">
        <v>5</v>
      </c>
    </row>
    <row r="12" spans="1:5" ht="12.75">
      <c r="A12" s="35" t="s">
        <v>55</v>
      </c>
      <c r="E12" s="40" t="s">
        <v>11864</v>
      </c>
    </row>
    <row r="13" spans="1:5" ht="63.75">
      <c r="A13" t="s">
        <v>56</v>
      </c>
      <c r="E13" s="39" t="s">
        <v>11899</v>
      </c>
    </row>
    <row r="14" spans="1:16" ht="12.75">
      <c r="A14" t="s">
        <v>49</v>
      </c>
      <c s="34" t="s">
        <v>27</v>
      </c>
      <c s="34" t="s">
        <v>11927</v>
      </c>
      <c s="35" t="s">
        <v>5</v>
      </c>
      <c s="6" t="s">
        <v>11928</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11864</v>
      </c>
    </row>
    <row r="17" spans="1:5" ht="63.75">
      <c r="A17" t="s">
        <v>56</v>
      </c>
      <c r="E17" s="39" t="s">
        <v>11899</v>
      </c>
    </row>
    <row r="18" spans="1:16" ht="12.75">
      <c r="A18" t="s">
        <v>49</v>
      </c>
      <c s="34" t="s">
        <v>26</v>
      </c>
      <c s="34" t="s">
        <v>11929</v>
      </c>
      <c s="35" t="s">
        <v>5</v>
      </c>
      <c s="6" t="s">
        <v>11930</v>
      </c>
      <c s="36" t="s">
        <v>68</v>
      </c>
      <c s="37">
        <v>44</v>
      </c>
      <c s="36">
        <v>0</v>
      </c>
      <c s="36">
        <f>ROUND(G18*H18,6)</f>
      </c>
      <c r="L18" s="38">
        <v>0</v>
      </c>
      <c s="32">
        <f>ROUND(ROUND(L18,2)*ROUND(G18,3),2)</f>
      </c>
      <c s="36" t="s">
        <v>53</v>
      </c>
      <c>
        <f>(M18*21)/100</f>
      </c>
      <c t="s">
        <v>27</v>
      </c>
    </row>
    <row r="19" spans="1:5" ht="12.75">
      <c r="A19" s="35" t="s">
        <v>54</v>
      </c>
      <c r="E19" s="39" t="s">
        <v>5</v>
      </c>
    </row>
    <row r="20" spans="1:5" ht="12.75">
      <c r="A20" s="35" t="s">
        <v>55</v>
      </c>
      <c r="E20" s="40" t="s">
        <v>11864</v>
      </c>
    </row>
    <row r="21" spans="1:5" ht="63.75">
      <c r="A21" t="s">
        <v>56</v>
      </c>
      <c r="E21" s="39" t="s">
        <v>11899</v>
      </c>
    </row>
    <row r="22" spans="1:16" ht="12.75">
      <c r="A22" t="s">
        <v>49</v>
      </c>
      <c s="34" t="s">
        <v>65</v>
      </c>
      <c s="34" t="s">
        <v>12084</v>
      </c>
      <c s="35" t="s">
        <v>5</v>
      </c>
      <c s="6" t="s">
        <v>12085</v>
      </c>
      <c s="36" t="s">
        <v>68</v>
      </c>
      <c s="37">
        <v>8</v>
      </c>
      <c s="36">
        <v>0</v>
      </c>
      <c s="36">
        <f>ROUND(G22*H22,6)</f>
      </c>
      <c r="L22" s="38">
        <v>0</v>
      </c>
      <c s="32">
        <f>ROUND(ROUND(L22,2)*ROUND(G22,3),2)</f>
      </c>
      <c s="36" t="s">
        <v>53</v>
      </c>
      <c>
        <f>(M22*21)/100</f>
      </c>
      <c t="s">
        <v>27</v>
      </c>
    </row>
    <row r="23" spans="1:5" ht="12.75">
      <c r="A23" s="35" t="s">
        <v>54</v>
      </c>
      <c r="E23" s="39" t="s">
        <v>5</v>
      </c>
    </row>
    <row r="24" spans="1:5" ht="12.75">
      <c r="A24" s="35" t="s">
        <v>55</v>
      </c>
      <c r="E24" s="40" t="s">
        <v>11864</v>
      </c>
    </row>
    <row r="25" spans="1:5" ht="63.75">
      <c r="A25" t="s">
        <v>56</v>
      </c>
      <c r="E25" s="39" t="s">
        <v>11899</v>
      </c>
    </row>
    <row r="26" spans="1:16" ht="12.75">
      <c r="A26" t="s">
        <v>49</v>
      </c>
      <c s="34" t="s">
        <v>70</v>
      </c>
      <c s="34" t="s">
        <v>12086</v>
      </c>
      <c s="35" t="s">
        <v>5</v>
      </c>
      <c s="6" t="s">
        <v>12087</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11864</v>
      </c>
    </row>
    <row r="29" spans="1:5" ht="63.75">
      <c r="A29" t="s">
        <v>56</v>
      </c>
      <c r="E29" s="39" t="s">
        <v>11899</v>
      </c>
    </row>
    <row r="30" spans="1:16" ht="12.75">
      <c r="A30" t="s">
        <v>49</v>
      </c>
      <c s="34" t="s">
        <v>74</v>
      </c>
      <c s="34" t="s">
        <v>11974</v>
      </c>
      <c s="35" t="s">
        <v>5</v>
      </c>
      <c s="6" t="s">
        <v>11975</v>
      </c>
      <c s="36" t="s">
        <v>486</v>
      </c>
      <c s="37">
        <v>63</v>
      </c>
      <c s="36">
        <v>0</v>
      </c>
      <c s="36">
        <f>ROUND(G30*H30,6)</f>
      </c>
      <c r="L30" s="38">
        <v>0</v>
      </c>
      <c s="32">
        <f>ROUND(ROUND(L30,2)*ROUND(G30,3),2)</f>
      </c>
      <c s="36" t="s">
        <v>53</v>
      </c>
      <c>
        <f>(M30*21)/100</f>
      </c>
      <c t="s">
        <v>27</v>
      </c>
    </row>
    <row r="31" spans="1:5" ht="12.75">
      <c r="A31" s="35" t="s">
        <v>54</v>
      </c>
      <c r="E31" s="39" t="s">
        <v>5</v>
      </c>
    </row>
    <row r="32" spans="1:5" ht="12.75">
      <c r="A32" s="35" t="s">
        <v>55</v>
      </c>
      <c r="E32" s="40" t="s">
        <v>11864</v>
      </c>
    </row>
    <row r="33" spans="1:5" ht="51">
      <c r="A33" t="s">
        <v>56</v>
      </c>
      <c r="E33" s="39" t="s">
        <v>11976</v>
      </c>
    </row>
    <row r="34" spans="1:13" ht="12.75">
      <c r="A34" t="s">
        <v>46</v>
      </c>
      <c r="C34" s="31" t="s">
        <v>12088</v>
      </c>
      <c r="E34" s="33" t="s">
        <v>12089</v>
      </c>
      <c r="J34" s="32">
        <f>0</f>
      </c>
      <c s="32">
        <f>0</f>
      </c>
      <c s="32">
        <f>0+L35+L39+L43+L47+L51+L55+L59</f>
      </c>
      <c s="32">
        <f>0+M35+M39+M43+M47+M51+M55+M59</f>
      </c>
    </row>
    <row r="35" spans="1:16" ht="25.5">
      <c r="A35" t="s">
        <v>49</v>
      </c>
      <c s="34" t="s">
        <v>78</v>
      </c>
      <c s="34" t="s">
        <v>12090</v>
      </c>
      <c s="35" t="s">
        <v>5</v>
      </c>
      <c s="6" t="s">
        <v>12091</v>
      </c>
      <c s="36" t="s">
        <v>68</v>
      </c>
      <c s="37">
        <v>4</v>
      </c>
      <c s="36">
        <v>0</v>
      </c>
      <c s="36">
        <f>ROUND(G35*H35,6)</f>
      </c>
      <c r="L35" s="38">
        <v>0</v>
      </c>
      <c s="32">
        <f>ROUND(ROUND(L35,2)*ROUND(G35,3),2)</f>
      </c>
      <c s="36" t="s">
        <v>53</v>
      </c>
      <c>
        <f>(M35*21)/100</f>
      </c>
      <c t="s">
        <v>27</v>
      </c>
    </row>
    <row r="36" spans="1:5" ht="12.75">
      <c r="A36" s="35" t="s">
        <v>54</v>
      </c>
      <c r="E36" s="39" t="s">
        <v>5</v>
      </c>
    </row>
    <row r="37" spans="1:5" ht="12.75">
      <c r="A37" s="35" t="s">
        <v>55</v>
      </c>
      <c r="E37" s="40" t="s">
        <v>11864</v>
      </c>
    </row>
    <row r="38" spans="1:5" ht="51">
      <c r="A38" t="s">
        <v>56</v>
      </c>
      <c r="E38" s="39" t="s">
        <v>12092</v>
      </c>
    </row>
    <row r="39" spans="1:16" ht="12.75">
      <c r="A39" t="s">
        <v>49</v>
      </c>
      <c s="34" t="s">
        <v>82</v>
      </c>
      <c s="34" t="s">
        <v>12093</v>
      </c>
      <c s="35" t="s">
        <v>5</v>
      </c>
      <c s="6" t="s">
        <v>12094</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11864</v>
      </c>
    </row>
    <row r="42" spans="1:5" ht="51">
      <c r="A42" t="s">
        <v>56</v>
      </c>
      <c r="E42" s="39" t="s">
        <v>12092</v>
      </c>
    </row>
    <row r="43" spans="1:16" ht="25.5">
      <c r="A43" t="s">
        <v>49</v>
      </c>
      <c s="34" t="s">
        <v>89</v>
      </c>
      <c s="34" t="s">
        <v>12095</v>
      </c>
      <c s="35" t="s">
        <v>5</v>
      </c>
      <c s="6" t="s">
        <v>12096</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11864</v>
      </c>
    </row>
    <row r="46" spans="1:5" ht="51">
      <c r="A46" t="s">
        <v>56</v>
      </c>
      <c r="E46" s="39" t="s">
        <v>12092</v>
      </c>
    </row>
    <row r="47" spans="1:16" ht="25.5">
      <c r="A47" t="s">
        <v>49</v>
      </c>
      <c s="34" t="s">
        <v>93</v>
      </c>
      <c s="34" t="s">
        <v>12097</v>
      </c>
      <c s="35" t="s">
        <v>5</v>
      </c>
      <c s="6" t="s">
        <v>12098</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11864</v>
      </c>
    </row>
    <row r="50" spans="1:5" ht="51">
      <c r="A50" t="s">
        <v>56</v>
      </c>
      <c r="E50" s="39" t="s">
        <v>12092</v>
      </c>
    </row>
    <row r="51" spans="1:16" ht="25.5">
      <c r="A51" t="s">
        <v>49</v>
      </c>
      <c s="34" t="s">
        <v>96</v>
      </c>
      <c s="34" t="s">
        <v>12099</v>
      </c>
      <c s="35" t="s">
        <v>5</v>
      </c>
      <c s="6" t="s">
        <v>12100</v>
      </c>
      <c s="36" t="s">
        <v>68</v>
      </c>
      <c s="37">
        <v>3</v>
      </c>
      <c s="36">
        <v>0</v>
      </c>
      <c s="36">
        <f>ROUND(G51*H51,6)</f>
      </c>
      <c r="L51" s="38">
        <v>0</v>
      </c>
      <c s="32">
        <f>ROUND(ROUND(L51,2)*ROUND(G51,3),2)</f>
      </c>
      <c s="36" t="s">
        <v>53</v>
      </c>
      <c>
        <f>(M51*21)/100</f>
      </c>
      <c t="s">
        <v>27</v>
      </c>
    </row>
    <row r="52" spans="1:5" ht="12.75">
      <c r="A52" s="35" t="s">
        <v>54</v>
      </c>
      <c r="E52" s="39" t="s">
        <v>5</v>
      </c>
    </row>
    <row r="53" spans="1:5" ht="12.75">
      <c r="A53" s="35" t="s">
        <v>55</v>
      </c>
      <c r="E53" s="40" t="s">
        <v>11864</v>
      </c>
    </row>
    <row r="54" spans="1:5" ht="51">
      <c r="A54" t="s">
        <v>56</v>
      </c>
      <c r="E54" s="39" t="s">
        <v>12092</v>
      </c>
    </row>
    <row r="55" spans="1:16" ht="12.75">
      <c r="A55" t="s">
        <v>49</v>
      </c>
      <c s="34" t="s">
        <v>100</v>
      </c>
      <c s="34" t="s">
        <v>12101</v>
      </c>
      <c s="35" t="s">
        <v>5</v>
      </c>
      <c s="6" t="s">
        <v>12102</v>
      </c>
      <c s="36" t="s">
        <v>68</v>
      </c>
      <c s="37">
        <v>14</v>
      </c>
      <c s="36">
        <v>0</v>
      </c>
      <c s="36">
        <f>ROUND(G55*H55,6)</f>
      </c>
      <c r="L55" s="38">
        <v>0</v>
      </c>
      <c s="32">
        <f>ROUND(ROUND(L55,2)*ROUND(G55,3),2)</f>
      </c>
      <c s="36" t="s">
        <v>53</v>
      </c>
      <c>
        <f>(M55*21)/100</f>
      </c>
      <c t="s">
        <v>27</v>
      </c>
    </row>
    <row r="56" spans="1:5" ht="12.75">
      <c r="A56" s="35" t="s">
        <v>54</v>
      </c>
      <c r="E56" s="39" t="s">
        <v>5</v>
      </c>
    </row>
    <row r="57" spans="1:5" ht="12.75">
      <c r="A57" s="35" t="s">
        <v>55</v>
      </c>
      <c r="E57" s="40" t="s">
        <v>11864</v>
      </c>
    </row>
    <row r="58" spans="1:5" ht="38.25">
      <c r="A58" t="s">
        <v>56</v>
      </c>
      <c r="E58" s="39" t="s">
        <v>12103</v>
      </c>
    </row>
    <row r="59" spans="1:16" ht="25.5">
      <c r="A59" t="s">
        <v>49</v>
      </c>
      <c s="34" t="s">
        <v>104</v>
      </c>
      <c s="34" t="s">
        <v>12104</v>
      </c>
      <c s="35" t="s">
        <v>5</v>
      </c>
      <c s="6" t="s">
        <v>12105</v>
      </c>
      <c s="36" t="s">
        <v>486</v>
      </c>
      <c s="37">
        <v>2</v>
      </c>
      <c s="36">
        <v>0</v>
      </c>
      <c s="36">
        <f>ROUND(G59*H59,6)</f>
      </c>
      <c r="L59" s="38">
        <v>0</v>
      </c>
      <c s="32">
        <f>ROUND(ROUND(L59,2)*ROUND(G59,3),2)</f>
      </c>
      <c s="36" t="s">
        <v>53</v>
      </c>
      <c>
        <f>(M59*21)/100</f>
      </c>
      <c t="s">
        <v>27</v>
      </c>
    </row>
    <row r="60" spans="1:5" ht="12.75">
      <c r="A60" s="35" t="s">
        <v>54</v>
      </c>
      <c r="E60" s="39" t="s">
        <v>5</v>
      </c>
    </row>
    <row r="61" spans="1:5" ht="12.75">
      <c r="A61" s="35" t="s">
        <v>55</v>
      </c>
      <c r="E61" s="40" t="s">
        <v>11864</v>
      </c>
    </row>
    <row r="62" spans="1:5" ht="51">
      <c r="A62" t="s">
        <v>56</v>
      </c>
      <c r="E62" s="39" t="s">
        <v>11976</v>
      </c>
    </row>
    <row r="63" spans="1:13" ht="12.75">
      <c r="A63" t="s">
        <v>46</v>
      </c>
      <c r="C63" s="31" t="s">
        <v>12035</v>
      </c>
      <c r="E63" s="33" t="s">
        <v>12036</v>
      </c>
      <c r="J63" s="32">
        <f>0</f>
      </c>
      <c s="32">
        <f>0</f>
      </c>
      <c s="32">
        <f>0+L64+L68+L72+L76+L80</f>
      </c>
      <c s="32">
        <f>0+M64+M68+M72+M76+M80</f>
      </c>
    </row>
    <row r="64" spans="1:16" ht="12.75">
      <c r="A64" t="s">
        <v>49</v>
      </c>
      <c s="34" t="s">
        <v>107</v>
      </c>
      <c s="34" t="s">
        <v>12064</v>
      </c>
      <c s="35" t="s">
        <v>5</v>
      </c>
      <c s="6" t="s">
        <v>12065</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12037</v>
      </c>
    </row>
    <row r="67" spans="1:5" ht="38.25">
      <c r="A67" t="s">
        <v>56</v>
      </c>
      <c r="E67" s="39" t="s">
        <v>12066</v>
      </c>
    </row>
    <row r="68" spans="1:16" ht="12.75">
      <c r="A68" t="s">
        <v>49</v>
      </c>
      <c s="34" t="s">
        <v>110</v>
      </c>
      <c s="34" t="s">
        <v>12067</v>
      </c>
      <c s="35" t="s">
        <v>5</v>
      </c>
      <c s="6" t="s">
        <v>12068</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12037</v>
      </c>
    </row>
    <row r="71" spans="1:5" ht="51">
      <c r="A71" t="s">
        <v>56</v>
      </c>
      <c r="E71" s="39" t="s">
        <v>12069</v>
      </c>
    </row>
    <row r="72" spans="1:16" ht="12.75">
      <c r="A72" t="s">
        <v>49</v>
      </c>
      <c s="34" t="s">
        <v>113</v>
      </c>
      <c s="34" t="s">
        <v>12070</v>
      </c>
      <c s="35" t="s">
        <v>5</v>
      </c>
      <c s="6" t="s">
        <v>518</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12037</v>
      </c>
    </row>
    <row r="75" spans="1:5" ht="38.25">
      <c r="A75" t="s">
        <v>56</v>
      </c>
      <c r="E75" s="39" t="s">
        <v>12071</v>
      </c>
    </row>
    <row r="76" spans="1:16" ht="12.75">
      <c r="A76" t="s">
        <v>49</v>
      </c>
      <c s="34" t="s">
        <v>118</v>
      </c>
      <c s="34" t="s">
        <v>12072</v>
      </c>
      <c s="35" t="s">
        <v>5</v>
      </c>
      <c s="6" t="s">
        <v>12073</v>
      </c>
      <c s="36" t="s">
        <v>486</v>
      </c>
      <c s="37">
        <v>24</v>
      </c>
      <c s="36">
        <v>0</v>
      </c>
      <c s="36">
        <f>ROUND(G76*H76,6)</f>
      </c>
      <c r="L76" s="38">
        <v>0</v>
      </c>
      <c s="32">
        <f>ROUND(ROUND(L76,2)*ROUND(G76,3),2)</f>
      </c>
      <c s="36" t="s">
        <v>53</v>
      </c>
      <c>
        <f>(M76*21)/100</f>
      </c>
      <c t="s">
        <v>27</v>
      </c>
    </row>
    <row r="77" spans="1:5" ht="12.75">
      <c r="A77" s="35" t="s">
        <v>54</v>
      </c>
      <c r="E77" s="39" t="s">
        <v>5</v>
      </c>
    </row>
    <row r="78" spans="1:5" ht="12.75">
      <c r="A78" s="35" t="s">
        <v>55</v>
      </c>
      <c r="E78" s="40" t="s">
        <v>12037</v>
      </c>
    </row>
    <row r="79" spans="1:5" ht="51">
      <c r="A79" t="s">
        <v>56</v>
      </c>
      <c r="E79" s="39" t="s">
        <v>12074</v>
      </c>
    </row>
    <row r="80" spans="1:16" ht="12.75">
      <c r="A80" t="s">
        <v>49</v>
      </c>
      <c s="34" t="s">
        <v>121</v>
      </c>
      <c s="34" t="s">
        <v>12075</v>
      </c>
      <c s="35" t="s">
        <v>5</v>
      </c>
      <c s="6" t="s">
        <v>12076</v>
      </c>
      <c s="36" t="s">
        <v>486</v>
      </c>
      <c s="37">
        <v>5</v>
      </c>
      <c s="36">
        <v>0</v>
      </c>
      <c s="36">
        <f>ROUND(G80*H80,6)</f>
      </c>
      <c r="L80" s="38">
        <v>0</v>
      </c>
      <c s="32">
        <f>ROUND(ROUND(L80,2)*ROUND(G80,3),2)</f>
      </c>
      <c s="36" t="s">
        <v>53</v>
      </c>
      <c>
        <f>(M80*21)/100</f>
      </c>
      <c t="s">
        <v>27</v>
      </c>
    </row>
    <row r="81" spans="1:5" ht="12.75">
      <c r="A81" s="35" t="s">
        <v>54</v>
      </c>
      <c r="E81" s="39" t="s">
        <v>5</v>
      </c>
    </row>
    <row r="82" spans="1:5" ht="12.75">
      <c r="A82" s="35" t="s">
        <v>55</v>
      </c>
      <c r="E82" s="40" t="s">
        <v>12037</v>
      </c>
    </row>
    <row r="83" spans="1:5" ht="51">
      <c r="A83" t="s">
        <v>56</v>
      </c>
      <c r="E83" s="39" t="s">
        <v>12077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11781</v>
      </c>
      <c s="41">
        <f>Rekapitulace!C151</f>
      </c>
      <c s="20" t="s">
        <v>0</v>
      </c>
      <c t="s">
        <v>23</v>
      </c>
      <c t="s">
        <v>27</v>
      </c>
    </row>
    <row r="4" spans="1:16" ht="32" customHeight="1">
      <c r="A4" s="24" t="s">
        <v>20</v>
      </c>
      <c s="25" t="s">
        <v>28</v>
      </c>
      <c s="27" t="s">
        <v>11781</v>
      </c>
      <c r="E4" s="26" t="s">
        <v>11782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COUNTIFS(L8:L868,"=0",A8:A868,"P")+COUNTIFS(L8:L868,"",A8:A868,"P")+SUM(Q8:Q868)</f>
      </c>
    </row>
    <row r="8" spans="1:13" ht="12.75">
      <c r="A8" t="s">
        <v>44</v>
      </c>
      <c r="C8" s="28" t="s">
        <v>12108</v>
      </c>
      <c r="E8" s="30" t="s">
        <v>12107</v>
      </c>
      <c r="J8" s="29">
        <f>0+J9+J90+J219+J620+J633+J786+J807</f>
      </c>
      <c s="29">
        <f>0+K9+K90+K219+K620+K633+K786+K807</f>
      </c>
      <c s="29">
        <f>0+L9+L90+L219+L620+L633+L786+L807</f>
      </c>
      <c s="29">
        <f>0+M9+M90+M219+M620+M633+M786+M807</f>
      </c>
    </row>
    <row r="9" spans="1:13" ht="12.75">
      <c r="A9" t="s">
        <v>46</v>
      </c>
      <c r="C9" s="31" t="s">
        <v>11786</v>
      </c>
      <c r="E9" s="33" t="s">
        <v>11787</v>
      </c>
      <c r="J9" s="32">
        <f>0</f>
      </c>
      <c s="32">
        <f>0</f>
      </c>
      <c s="32">
        <f>0+L10+L14+L18+L22+L26+L30+L34+L38+L42+L46+L50+L54+L58+L62+L66+L70+L74+L78+L82+L86</f>
      </c>
      <c s="32">
        <f>0+M10+M14+M18+M22+M26+M30+M34+M38+M42+M46+M50+M54+M58+M62+M66+M70+M74+M78+M82+M86</f>
      </c>
    </row>
    <row r="10" spans="1:16" ht="12.75">
      <c r="A10" t="s">
        <v>49</v>
      </c>
      <c s="34" t="s">
        <v>47</v>
      </c>
      <c s="34" t="s">
        <v>4516</v>
      </c>
      <c s="35" t="s">
        <v>5</v>
      </c>
      <c s="6" t="s">
        <v>4517</v>
      </c>
      <c s="36" t="s">
        <v>486</v>
      </c>
      <c s="37">
        <v>891.5</v>
      </c>
      <c s="36">
        <v>0</v>
      </c>
      <c s="36">
        <f>ROUND(G10*H10,6)</f>
      </c>
      <c r="L10" s="38">
        <v>0</v>
      </c>
      <c s="32">
        <f>ROUND(ROUND(L10,2)*ROUND(G10,3),2)</f>
      </c>
      <c s="36" t="s">
        <v>53</v>
      </c>
      <c>
        <f>(M10*21)/100</f>
      </c>
      <c t="s">
        <v>27</v>
      </c>
    </row>
    <row r="11" spans="1:5" ht="12.75">
      <c r="A11" s="35" t="s">
        <v>54</v>
      </c>
      <c r="E11" s="39" t="s">
        <v>5</v>
      </c>
    </row>
    <row r="12" spans="1:5" ht="12.75">
      <c r="A12" s="35" t="s">
        <v>55</v>
      </c>
      <c r="E12" s="40" t="s">
        <v>11788</v>
      </c>
    </row>
    <row r="13" spans="1:5" ht="38.25">
      <c r="A13" t="s">
        <v>56</v>
      </c>
      <c r="E13" s="39" t="s">
        <v>3317</v>
      </c>
    </row>
    <row r="14" spans="1:16" ht="12.75">
      <c r="A14" t="s">
        <v>49</v>
      </c>
      <c s="34" t="s">
        <v>27</v>
      </c>
      <c s="34" t="s">
        <v>11789</v>
      </c>
      <c s="35" t="s">
        <v>5</v>
      </c>
      <c s="6" t="s">
        <v>11790</v>
      </c>
      <c s="36" t="s">
        <v>52</v>
      </c>
      <c s="37">
        <v>1780</v>
      </c>
      <c s="36">
        <v>0</v>
      </c>
      <c s="36">
        <f>ROUND(G14*H14,6)</f>
      </c>
      <c r="L14" s="38">
        <v>0</v>
      </c>
      <c s="32">
        <f>ROUND(ROUND(L14,2)*ROUND(G14,3),2)</f>
      </c>
      <c s="36" t="s">
        <v>53</v>
      </c>
      <c>
        <f>(M14*21)/100</f>
      </c>
      <c t="s">
        <v>27</v>
      </c>
    </row>
    <row r="15" spans="1:5" ht="12.75">
      <c r="A15" s="35" t="s">
        <v>54</v>
      </c>
      <c r="E15" s="39" t="s">
        <v>5</v>
      </c>
    </row>
    <row r="16" spans="1:5" ht="12.75">
      <c r="A16" s="35" t="s">
        <v>55</v>
      </c>
      <c r="E16" s="40" t="s">
        <v>11788</v>
      </c>
    </row>
    <row r="17" spans="1:5" ht="140.25">
      <c r="A17" t="s">
        <v>56</v>
      </c>
      <c r="E17" s="39" t="s">
        <v>11791</v>
      </c>
    </row>
    <row r="18" spans="1:16" ht="12.75">
      <c r="A18" t="s">
        <v>49</v>
      </c>
      <c s="34" t="s">
        <v>26</v>
      </c>
      <c s="34" t="s">
        <v>11792</v>
      </c>
      <c s="35" t="s">
        <v>5</v>
      </c>
      <c s="6" t="s">
        <v>11793</v>
      </c>
      <c s="36" t="s">
        <v>52</v>
      </c>
      <c s="37">
        <v>645</v>
      </c>
      <c s="36">
        <v>0</v>
      </c>
      <c s="36">
        <f>ROUND(G18*H18,6)</f>
      </c>
      <c r="L18" s="38">
        <v>0</v>
      </c>
      <c s="32">
        <f>ROUND(ROUND(L18,2)*ROUND(G18,3),2)</f>
      </c>
      <c s="36" t="s">
        <v>53</v>
      </c>
      <c>
        <f>(M18*21)/100</f>
      </c>
      <c t="s">
        <v>27</v>
      </c>
    </row>
    <row r="19" spans="1:5" ht="12.75">
      <c r="A19" s="35" t="s">
        <v>54</v>
      </c>
      <c r="E19" s="39" t="s">
        <v>5</v>
      </c>
    </row>
    <row r="20" spans="1:5" ht="12.75">
      <c r="A20" s="35" t="s">
        <v>55</v>
      </c>
      <c r="E20" s="40" t="s">
        <v>11788</v>
      </c>
    </row>
    <row r="21" spans="1:5" ht="76.5">
      <c r="A21" t="s">
        <v>56</v>
      </c>
      <c r="E21" s="39" t="s">
        <v>11794</v>
      </c>
    </row>
    <row r="22" spans="1:16" ht="12.75">
      <c r="A22" t="s">
        <v>49</v>
      </c>
      <c s="34" t="s">
        <v>65</v>
      </c>
      <c s="34" t="s">
        <v>11795</v>
      </c>
      <c s="35" t="s">
        <v>5</v>
      </c>
      <c s="6" t="s">
        <v>11796</v>
      </c>
      <c s="36" t="s">
        <v>68</v>
      </c>
      <c s="37">
        <v>209</v>
      </c>
      <c s="36">
        <v>0</v>
      </c>
      <c s="36">
        <f>ROUND(G22*H22,6)</f>
      </c>
      <c r="L22" s="38">
        <v>0</v>
      </c>
      <c s="32">
        <f>ROUND(ROUND(L22,2)*ROUND(G22,3),2)</f>
      </c>
      <c s="36" t="s">
        <v>53</v>
      </c>
      <c>
        <f>(M22*21)/100</f>
      </c>
      <c t="s">
        <v>27</v>
      </c>
    </row>
    <row r="23" spans="1:5" ht="12.75">
      <c r="A23" s="35" t="s">
        <v>54</v>
      </c>
      <c r="E23" s="39" t="s">
        <v>5</v>
      </c>
    </row>
    <row r="24" spans="1:5" ht="12.75">
      <c r="A24" s="35" t="s">
        <v>55</v>
      </c>
      <c r="E24" s="40" t="s">
        <v>11788</v>
      </c>
    </row>
    <row r="25" spans="1:5" ht="63.75">
      <c r="A25" t="s">
        <v>56</v>
      </c>
      <c r="E25" s="39" t="s">
        <v>11797</v>
      </c>
    </row>
    <row r="26" spans="1:16" ht="12.75">
      <c r="A26" t="s">
        <v>49</v>
      </c>
      <c s="34" t="s">
        <v>70</v>
      </c>
      <c s="34" t="s">
        <v>11798</v>
      </c>
      <c s="35" t="s">
        <v>5</v>
      </c>
      <c s="6" t="s">
        <v>11799</v>
      </c>
      <c s="36" t="s">
        <v>52</v>
      </c>
      <c s="37">
        <v>356</v>
      </c>
      <c s="36">
        <v>0</v>
      </c>
      <c s="36">
        <f>ROUND(G26*H26,6)</f>
      </c>
      <c r="L26" s="38">
        <v>0</v>
      </c>
      <c s="32">
        <f>ROUND(ROUND(L26,2)*ROUND(G26,3),2)</f>
      </c>
      <c s="36" t="s">
        <v>53</v>
      </c>
      <c>
        <f>(M26*21)/100</f>
      </c>
      <c t="s">
        <v>27</v>
      </c>
    </row>
    <row r="27" spans="1:5" ht="12.75">
      <c r="A27" s="35" t="s">
        <v>54</v>
      </c>
      <c r="E27" s="39" t="s">
        <v>5</v>
      </c>
    </row>
    <row r="28" spans="1:5" ht="12.75">
      <c r="A28" s="35" t="s">
        <v>55</v>
      </c>
      <c r="E28" s="40" t="s">
        <v>11788</v>
      </c>
    </row>
    <row r="29" spans="1:5" ht="38.25">
      <c r="A29" t="s">
        <v>56</v>
      </c>
      <c r="E29" s="39" t="s">
        <v>11800</v>
      </c>
    </row>
    <row r="30" spans="1:16" ht="25.5">
      <c r="A30" t="s">
        <v>49</v>
      </c>
      <c s="34" t="s">
        <v>74</v>
      </c>
      <c s="34" t="s">
        <v>11801</v>
      </c>
      <c s="35" t="s">
        <v>5</v>
      </c>
      <c s="6" t="s">
        <v>11802</v>
      </c>
      <c s="36" t="s">
        <v>68</v>
      </c>
      <c s="37">
        <v>209</v>
      </c>
      <c s="36">
        <v>0</v>
      </c>
      <c s="36">
        <f>ROUND(G30*H30,6)</f>
      </c>
      <c r="L30" s="38">
        <v>0</v>
      </c>
      <c s="32">
        <f>ROUND(ROUND(L30,2)*ROUND(G30,3),2)</f>
      </c>
      <c s="36" t="s">
        <v>53</v>
      </c>
      <c>
        <f>(M30*21)/100</f>
      </c>
      <c t="s">
        <v>27</v>
      </c>
    </row>
    <row r="31" spans="1:5" ht="12.75">
      <c r="A31" s="35" t="s">
        <v>54</v>
      </c>
      <c r="E31" s="39" t="s">
        <v>5</v>
      </c>
    </row>
    <row r="32" spans="1:5" ht="12.75">
      <c r="A32" s="35" t="s">
        <v>55</v>
      </c>
      <c r="E32" s="40" t="s">
        <v>11788</v>
      </c>
    </row>
    <row r="33" spans="1:5" ht="51">
      <c r="A33" t="s">
        <v>56</v>
      </c>
      <c r="E33" s="39" t="s">
        <v>11803</v>
      </c>
    </row>
    <row r="34" spans="1:16" ht="12.75">
      <c r="A34" t="s">
        <v>49</v>
      </c>
      <c s="34" t="s">
        <v>78</v>
      </c>
      <c s="34" t="s">
        <v>11804</v>
      </c>
      <c s="35" t="s">
        <v>5</v>
      </c>
      <c s="6" t="s">
        <v>11805</v>
      </c>
      <c s="36" t="s">
        <v>68</v>
      </c>
      <c s="37">
        <v>209</v>
      </c>
      <c s="36">
        <v>0</v>
      </c>
      <c s="36">
        <f>ROUND(G34*H34,6)</f>
      </c>
      <c r="L34" s="38">
        <v>0</v>
      </c>
      <c s="32">
        <f>ROUND(ROUND(L34,2)*ROUND(G34,3),2)</f>
      </c>
      <c s="36" t="s">
        <v>53</v>
      </c>
      <c>
        <f>(M34*21)/100</f>
      </c>
      <c t="s">
        <v>27</v>
      </c>
    </row>
    <row r="35" spans="1:5" ht="12.75">
      <c r="A35" s="35" t="s">
        <v>54</v>
      </c>
      <c r="E35" s="39" t="s">
        <v>5</v>
      </c>
    </row>
    <row r="36" spans="1:5" ht="12.75">
      <c r="A36" s="35" t="s">
        <v>55</v>
      </c>
      <c r="E36" s="40" t="s">
        <v>11788</v>
      </c>
    </row>
    <row r="37" spans="1:5" ht="51">
      <c r="A37" t="s">
        <v>56</v>
      </c>
      <c r="E37" s="39" t="s">
        <v>11806</v>
      </c>
    </row>
    <row r="38" spans="1:16" ht="12.75">
      <c r="A38" t="s">
        <v>49</v>
      </c>
      <c s="34" t="s">
        <v>82</v>
      </c>
      <c s="34" t="s">
        <v>11807</v>
      </c>
      <c s="35" t="s">
        <v>5</v>
      </c>
      <c s="6" t="s">
        <v>11808</v>
      </c>
      <c s="36" t="s">
        <v>1021</v>
      </c>
      <c s="37">
        <v>1780</v>
      </c>
      <c s="36">
        <v>0</v>
      </c>
      <c s="36">
        <f>ROUND(G38*H38,6)</f>
      </c>
      <c r="L38" s="38">
        <v>0</v>
      </c>
      <c s="32">
        <f>ROUND(ROUND(L38,2)*ROUND(G38,3),2)</f>
      </c>
      <c s="36" t="s">
        <v>53</v>
      </c>
      <c>
        <f>(M38*21)/100</f>
      </c>
      <c t="s">
        <v>27</v>
      </c>
    </row>
    <row r="39" spans="1:5" ht="12.75">
      <c r="A39" s="35" t="s">
        <v>54</v>
      </c>
      <c r="E39" s="39" t="s">
        <v>5</v>
      </c>
    </row>
    <row r="40" spans="1:5" ht="12.75">
      <c r="A40" s="35" t="s">
        <v>55</v>
      </c>
      <c r="E40" s="40" t="s">
        <v>11788</v>
      </c>
    </row>
    <row r="41" spans="1:5" ht="76.5">
      <c r="A41" t="s">
        <v>56</v>
      </c>
      <c r="E41" s="39" t="s">
        <v>11809</v>
      </c>
    </row>
    <row r="42" spans="1:16" ht="12.75">
      <c r="A42" t="s">
        <v>49</v>
      </c>
      <c s="34" t="s">
        <v>89</v>
      </c>
      <c s="34" t="s">
        <v>11810</v>
      </c>
      <c s="35" t="s">
        <v>5</v>
      </c>
      <c s="6" t="s">
        <v>11811</v>
      </c>
      <c s="36" t="s">
        <v>1010</v>
      </c>
      <c s="37">
        <v>2300</v>
      </c>
      <c s="36">
        <v>0</v>
      </c>
      <c s="36">
        <f>ROUND(G42*H42,6)</f>
      </c>
      <c r="L42" s="38">
        <v>0</v>
      </c>
      <c s="32">
        <f>ROUND(ROUND(L42,2)*ROUND(G42,3),2)</f>
      </c>
      <c s="36" t="s">
        <v>53</v>
      </c>
      <c>
        <f>(M42*21)/100</f>
      </c>
      <c t="s">
        <v>27</v>
      </c>
    </row>
    <row r="43" spans="1:5" ht="12.75">
      <c r="A43" s="35" t="s">
        <v>54</v>
      </c>
      <c r="E43" s="39" t="s">
        <v>5</v>
      </c>
    </row>
    <row r="44" spans="1:5" ht="12.75">
      <c r="A44" s="35" t="s">
        <v>55</v>
      </c>
      <c r="E44" s="40" t="s">
        <v>11788</v>
      </c>
    </row>
    <row r="45" spans="1:5" ht="51">
      <c r="A45" t="s">
        <v>56</v>
      </c>
      <c r="E45" s="39" t="s">
        <v>11812</v>
      </c>
    </row>
    <row r="46" spans="1:16" ht="12.75">
      <c r="A46" t="s">
        <v>49</v>
      </c>
      <c s="34" t="s">
        <v>93</v>
      </c>
      <c s="34" t="s">
        <v>11813</v>
      </c>
      <c s="35" t="s">
        <v>5</v>
      </c>
      <c s="6" t="s">
        <v>11814</v>
      </c>
      <c s="36" t="s">
        <v>68</v>
      </c>
      <c s="37">
        <v>444</v>
      </c>
      <c s="36">
        <v>0</v>
      </c>
      <c s="36">
        <f>ROUND(G46*H46,6)</f>
      </c>
      <c r="L46" s="38">
        <v>0</v>
      </c>
      <c s="32">
        <f>ROUND(ROUND(L46,2)*ROUND(G46,3),2)</f>
      </c>
      <c s="36" t="s">
        <v>53</v>
      </c>
      <c>
        <f>(M46*21)/100</f>
      </c>
      <c t="s">
        <v>27</v>
      </c>
    </row>
    <row r="47" spans="1:5" ht="12.75">
      <c r="A47" s="35" t="s">
        <v>54</v>
      </c>
      <c r="E47" s="39" t="s">
        <v>5</v>
      </c>
    </row>
    <row r="48" spans="1:5" ht="12.75">
      <c r="A48" s="35" t="s">
        <v>55</v>
      </c>
      <c r="E48" s="40" t="s">
        <v>11788</v>
      </c>
    </row>
    <row r="49" spans="1:5" ht="38.25">
      <c r="A49" t="s">
        <v>56</v>
      </c>
      <c r="E49" s="39" t="s">
        <v>11815</v>
      </c>
    </row>
    <row r="50" spans="1:16" ht="12.75">
      <c r="A50" t="s">
        <v>49</v>
      </c>
      <c s="34" t="s">
        <v>96</v>
      </c>
      <c s="34" t="s">
        <v>11816</v>
      </c>
      <c s="35" t="s">
        <v>5</v>
      </c>
      <c s="6" t="s">
        <v>11817</v>
      </c>
      <c s="36" t="s">
        <v>68</v>
      </c>
      <c s="37">
        <v>864</v>
      </c>
      <c s="36">
        <v>0</v>
      </c>
      <c s="36">
        <f>ROUND(G50*H50,6)</f>
      </c>
      <c r="L50" s="38">
        <v>0</v>
      </c>
      <c s="32">
        <f>ROUND(ROUND(L50,2)*ROUND(G50,3),2)</f>
      </c>
      <c s="36" t="s">
        <v>53</v>
      </c>
      <c>
        <f>(M50*21)/100</f>
      </c>
      <c t="s">
        <v>27</v>
      </c>
    </row>
    <row r="51" spans="1:5" ht="12.75">
      <c r="A51" s="35" t="s">
        <v>54</v>
      </c>
      <c r="E51" s="39" t="s">
        <v>5</v>
      </c>
    </row>
    <row r="52" spans="1:5" ht="12.75">
      <c r="A52" s="35" t="s">
        <v>55</v>
      </c>
      <c r="E52" s="40" t="s">
        <v>11788</v>
      </c>
    </row>
    <row r="53" spans="1:5" ht="38.25">
      <c r="A53" t="s">
        <v>56</v>
      </c>
      <c r="E53" s="39" t="s">
        <v>11818</v>
      </c>
    </row>
    <row r="54" spans="1:16" ht="12.75">
      <c r="A54" t="s">
        <v>49</v>
      </c>
      <c s="34" t="s">
        <v>100</v>
      </c>
      <c s="34" t="s">
        <v>11819</v>
      </c>
      <c s="35" t="s">
        <v>5</v>
      </c>
      <c s="6" t="s">
        <v>11820</v>
      </c>
      <c s="36" t="s">
        <v>68</v>
      </c>
      <c s="37">
        <v>90</v>
      </c>
      <c s="36">
        <v>0</v>
      </c>
      <c s="36">
        <f>ROUND(G54*H54,6)</f>
      </c>
      <c r="L54" s="38">
        <v>0</v>
      </c>
      <c s="32">
        <f>ROUND(ROUND(L54,2)*ROUND(G54,3),2)</f>
      </c>
      <c s="36" t="s">
        <v>53</v>
      </c>
      <c>
        <f>(M54*21)/100</f>
      </c>
      <c t="s">
        <v>27</v>
      </c>
    </row>
    <row r="55" spans="1:5" ht="12.75">
      <c r="A55" s="35" t="s">
        <v>54</v>
      </c>
      <c r="E55" s="39" t="s">
        <v>5</v>
      </c>
    </row>
    <row r="56" spans="1:5" ht="12.75">
      <c r="A56" s="35" t="s">
        <v>55</v>
      </c>
      <c r="E56" s="40" t="s">
        <v>11788</v>
      </c>
    </row>
    <row r="57" spans="1:5" ht="38.25">
      <c r="A57" t="s">
        <v>56</v>
      </c>
      <c r="E57" s="39" t="s">
        <v>11821</v>
      </c>
    </row>
    <row r="58" spans="1:16" ht="12.75">
      <c r="A58" t="s">
        <v>49</v>
      </c>
      <c s="34" t="s">
        <v>104</v>
      </c>
      <c s="34" t="s">
        <v>11822</v>
      </c>
      <c s="35" t="s">
        <v>5</v>
      </c>
      <c s="6" t="s">
        <v>11823</v>
      </c>
      <c s="36" t="s">
        <v>68</v>
      </c>
      <c s="37">
        <v>4</v>
      </c>
      <c s="36">
        <v>0</v>
      </c>
      <c s="36">
        <f>ROUND(G58*H58,6)</f>
      </c>
      <c r="L58" s="38">
        <v>0</v>
      </c>
      <c s="32">
        <f>ROUND(ROUND(L58,2)*ROUND(G58,3),2)</f>
      </c>
      <c s="36" t="s">
        <v>53</v>
      </c>
      <c>
        <f>(M58*21)/100</f>
      </c>
      <c t="s">
        <v>27</v>
      </c>
    </row>
    <row r="59" spans="1:5" ht="12.75">
      <c r="A59" s="35" t="s">
        <v>54</v>
      </c>
      <c r="E59" s="39" t="s">
        <v>5</v>
      </c>
    </row>
    <row r="60" spans="1:5" ht="12.75">
      <c r="A60" s="35" t="s">
        <v>55</v>
      </c>
      <c r="E60" s="40" t="s">
        <v>11788</v>
      </c>
    </row>
    <row r="61" spans="1:5" ht="38.25">
      <c r="A61" t="s">
        <v>56</v>
      </c>
      <c r="E61" s="39" t="s">
        <v>11824</v>
      </c>
    </row>
    <row r="62" spans="1:16" ht="12.75">
      <c r="A62" t="s">
        <v>49</v>
      </c>
      <c s="34" t="s">
        <v>107</v>
      </c>
      <c s="34" t="s">
        <v>11825</v>
      </c>
      <c s="35" t="s">
        <v>5</v>
      </c>
      <c s="6" t="s">
        <v>11826</v>
      </c>
      <c s="36" t="s">
        <v>60</v>
      </c>
      <c s="37">
        <v>49</v>
      </c>
      <c s="36">
        <v>0</v>
      </c>
      <c s="36">
        <f>ROUND(G62*H62,6)</f>
      </c>
      <c r="L62" s="38">
        <v>0</v>
      </c>
      <c s="32">
        <f>ROUND(ROUND(L62,2)*ROUND(G62,3),2)</f>
      </c>
      <c s="36" t="s">
        <v>53</v>
      </c>
      <c>
        <f>(M62*21)/100</f>
      </c>
      <c t="s">
        <v>27</v>
      </c>
    </row>
    <row r="63" spans="1:5" ht="12.75">
      <c r="A63" s="35" t="s">
        <v>54</v>
      </c>
      <c r="E63" s="39" t="s">
        <v>5</v>
      </c>
    </row>
    <row r="64" spans="1:5" ht="12.75">
      <c r="A64" s="35" t="s">
        <v>55</v>
      </c>
      <c r="E64" s="40" t="s">
        <v>11788</v>
      </c>
    </row>
    <row r="65" spans="1:5" ht="38.25">
      <c r="A65" t="s">
        <v>56</v>
      </c>
      <c r="E65" s="39" t="s">
        <v>11827</v>
      </c>
    </row>
    <row r="66" spans="1:16" ht="12.75">
      <c r="A66" t="s">
        <v>49</v>
      </c>
      <c s="34" t="s">
        <v>110</v>
      </c>
      <c s="34" t="s">
        <v>11831</v>
      </c>
      <c s="35" t="s">
        <v>5</v>
      </c>
      <c s="6" t="s">
        <v>11832</v>
      </c>
      <c s="36" t="s">
        <v>52</v>
      </c>
      <c s="37">
        <v>2</v>
      </c>
      <c s="36">
        <v>0</v>
      </c>
      <c s="36">
        <f>ROUND(G66*H66,6)</f>
      </c>
      <c r="L66" s="38">
        <v>0</v>
      </c>
      <c s="32">
        <f>ROUND(ROUND(L66,2)*ROUND(G66,3),2)</f>
      </c>
      <c s="36" t="s">
        <v>53</v>
      </c>
      <c>
        <f>(M66*21)/100</f>
      </c>
      <c t="s">
        <v>27</v>
      </c>
    </row>
    <row r="67" spans="1:5" ht="12.75">
      <c r="A67" s="35" t="s">
        <v>54</v>
      </c>
      <c r="E67" s="39" t="s">
        <v>5</v>
      </c>
    </row>
    <row r="68" spans="1:5" ht="12.75">
      <c r="A68" s="35" t="s">
        <v>55</v>
      </c>
      <c r="E68" s="40" t="s">
        <v>11788</v>
      </c>
    </row>
    <row r="69" spans="1:5" ht="51">
      <c r="A69" t="s">
        <v>56</v>
      </c>
      <c r="E69" s="39" t="s">
        <v>11833</v>
      </c>
    </row>
    <row r="70" spans="1:16" ht="12.75">
      <c r="A70" t="s">
        <v>49</v>
      </c>
      <c s="34" t="s">
        <v>113</v>
      </c>
      <c s="34" t="s">
        <v>12109</v>
      </c>
      <c s="35" t="s">
        <v>5</v>
      </c>
      <c s="6" t="s">
        <v>12110</v>
      </c>
      <c s="36" t="s">
        <v>52</v>
      </c>
      <c s="37">
        <v>4</v>
      </c>
      <c s="36">
        <v>0</v>
      </c>
      <c s="36">
        <f>ROUND(G70*H70,6)</f>
      </c>
      <c r="L70" s="38">
        <v>0</v>
      </c>
      <c s="32">
        <f>ROUND(ROUND(L70,2)*ROUND(G70,3),2)</f>
      </c>
      <c s="36" t="s">
        <v>53</v>
      </c>
      <c>
        <f>(M70*21)/100</f>
      </c>
      <c t="s">
        <v>27</v>
      </c>
    </row>
    <row r="71" spans="1:5" ht="12.75">
      <c r="A71" s="35" t="s">
        <v>54</v>
      </c>
      <c r="E71" s="39" t="s">
        <v>5</v>
      </c>
    </row>
    <row r="72" spans="1:5" ht="12.75">
      <c r="A72" s="35" t="s">
        <v>55</v>
      </c>
      <c r="E72" s="40" t="s">
        <v>11788</v>
      </c>
    </row>
    <row r="73" spans="1:5" ht="51">
      <c r="A73" t="s">
        <v>56</v>
      </c>
      <c r="E73" s="39" t="s">
        <v>12111</v>
      </c>
    </row>
    <row r="74" spans="1:16" ht="12.75">
      <c r="A74" t="s">
        <v>49</v>
      </c>
      <c s="34" t="s">
        <v>118</v>
      </c>
      <c s="34" t="s">
        <v>11837</v>
      </c>
      <c s="35" t="s">
        <v>5</v>
      </c>
      <c s="6" t="s">
        <v>11838</v>
      </c>
      <c s="36" t="s">
        <v>68</v>
      </c>
      <c s="37">
        <v>209</v>
      </c>
      <c s="36">
        <v>0</v>
      </c>
      <c s="36">
        <f>ROUND(G74*H74,6)</f>
      </c>
      <c r="L74" s="38">
        <v>0</v>
      </c>
      <c s="32">
        <f>ROUND(ROUND(L74,2)*ROUND(G74,3),2)</f>
      </c>
      <c s="36" t="s">
        <v>53</v>
      </c>
      <c>
        <f>(M74*21)/100</f>
      </c>
      <c t="s">
        <v>27</v>
      </c>
    </row>
    <row r="75" spans="1:5" ht="12.75">
      <c r="A75" s="35" t="s">
        <v>54</v>
      </c>
      <c r="E75" s="39" t="s">
        <v>5</v>
      </c>
    </row>
    <row r="76" spans="1:5" ht="12.75">
      <c r="A76" s="35" t="s">
        <v>55</v>
      </c>
      <c r="E76" s="40" t="s">
        <v>11788</v>
      </c>
    </row>
    <row r="77" spans="1:5" ht="63.75">
      <c r="A77" t="s">
        <v>56</v>
      </c>
      <c r="E77" s="39" t="s">
        <v>11839</v>
      </c>
    </row>
    <row r="78" spans="1:16" ht="12.75">
      <c r="A78" t="s">
        <v>49</v>
      </c>
      <c s="34" t="s">
        <v>121</v>
      </c>
      <c s="34" t="s">
        <v>12112</v>
      </c>
      <c s="35" t="s">
        <v>5</v>
      </c>
      <c s="6" t="s">
        <v>12113</v>
      </c>
      <c s="36" t="s">
        <v>68</v>
      </c>
      <c s="37">
        <v>10</v>
      </c>
      <c s="36">
        <v>0</v>
      </c>
      <c s="36">
        <f>ROUND(G78*H78,6)</f>
      </c>
      <c r="L78" s="38">
        <v>0</v>
      </c>
      <c s="32">
        <f>ROUND(ROUND(L78,2)*ROUND(G78,3),2)</f>
      </c>
      <c s="36" t="s">
        <v>53</v>
      </c>
      <c>
        <f>(M78*21)/100</f>
      </c>
      <c t="s">
        <v>27</v>
      </c>
    </row>
    <row r="79" spans="1:5" ht="12.75">
      <c r="A79" s="35" t="s">
        <v>54</v>
      </c>
      <c r="E79" s="39" t="s">
        <v>5</v>
      </c>
    </row>
    <row r="80" spans="1:5" ht="12.75">
      <c r="A80" s="35" t="s">
        <v>55</v>
      </c>
      <c r="E80" s="40" t="s">
        <v>11788</v>
      </c>
    </row>
    <row r="81" spans="1:5" ht="63.75">
      <c r="A81" t="s">
        <v>56</v>
      </c>
      <c r="E81" s="39" t="s">
        <v>12114</v>
      </c>
    </row>
    <row r="82" spans="1:16" ht="12.75">
      <c r="A82" t="s">
        <v>49</v>
      </c>
      <c s="34" t="s">
        <v>124</v>
      </c>
      <c s="34" t="s">
        <v>12115</v>
      </c>
      <c s="35" t="s">
        <v>5</v>
      </c>
      <c s="6" t="s">
        <v>12116</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11788</v>
      </c>
    </row>
    <row r="85" spans="1:5" ht="63.75">
      <c r="A85" t="s">
        <v>56</v>
      </c>
      <c r="E85" s="39" t="s">
        <v>12117</v>
      </c>
    </row>
    <row r="86" spans="1:16" ht="25.5">
      <c r="A86" t="s">
        <v>49</v>
      </c>
      <c s="34" t="s">
        <v>127</v>
      </c>
      <c s="34" t="s">
        <v>11840</v>
      </c>
      <c s="35" t="s">
        <v>5</v>
      </c>
      <c s="6" t="s">
        <v>11841</v>
      </c>
      <c s="36" t="s">
        <v>486</v>
      </c>
      <c s="37">
        <v>1783</v>
      </c>
      <c s="36">
        <v>0</v>
      </c>
      <c s="36">
        <f>ROUND(G86*H86,6)</f>
      </c>
      <c r="L86" s="38">
        <v>0</v>
      </c>
      <c s="32">
        <f>ROUND(ROUND(L86,2)*ROUND(G86,3),2)</f>
      </c>
      <c s="36" t="s">
        <v>53</v>
      </c>
      <c>
        <f>(M86*21)/100</f>
      </c>
      <c t="s">
        <v>27</v>
      </c>
    </row>
    <row r="87" spans="1:5" ht="12.75">
      <c r="A87" s="35" t="s">
        <v>54</v>
      </c>
      <c r="E87" s="39" t="s">
        <v>5</v>
      </c>
    </row>
    <row r="88" spans="1:5" ht="12.75">
      <c r="A88" s="35" t="s">
        <v>55</v>
      </c>
      <c r="E88" s="40" t="s">
        <v>11842</v>
      </c>
    </row>
    <row r="89" spans="1:5" ht="51">
      <c r="A89" t="s">
        <v>56</v>
      </c>
      <c r="E89" s="39" t="s">
        <v>11843</v>
      </c>
    </row>
    <row r="90" spans="1:13" ht="12.75">
      <c r="A90" t="s">
        <v>46</v>
      </c>
      <c r="C90" s="31" t="s">
        <v>11844</v>
      </c>
      <c r="E90" s="33" t="s">
        <v>11845</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25.5">
      <c r="A91" t="s">
        <v>49</v>
      </c>
      <c s="34" t="s">
        <v>131</v>
      </c>
      <c s="34" t="s">
        <v>12118</v>
      </c>
      <c s="35" t="s">
        <v>5</v>
      </c>
      <c s="6" t="s">
        <v>12119</v>
      </c>
      <c s="36" t="s">
        <v>68</v>
      </c>
      <c s="37">
        <v>8</v>
      </c>
      <c s="36">
        <v>0</v>
      </c>
      <c s="36">
        <f>ROUND(G91*H91,6)</f>
      </c>
      <c r="L91" s="38">
        <v>0</v>
      </c>
      <c s="32">
        <f>ROUND(ROUND(L91,2)*ROUND(G91,3),2)</f>
      </c>
      <c s="36" t="s">
        <v>53</v>
      </c>
      <c>
        <f>(M91*21)/100</f>
      </c>
      <c t="s">
        <v>27</v>
      </c>
    </row>
    <row r="92" spans="1:5" ht="12.75">
      <c r="A92" s="35" t="s">
        <v>54</v>
      </c>
      <c r="E92" s="39" t="s">
        <v>5</v>
      </c>
    </row>
    <row r="93" spans="1:5" ht="12.75">
      <c r="A93" s="35" t="s">
        <v>55</v>
      </c>
      <c r="E93" s="40" t="s">
        <v>11788</v>
      </c>
    </row>
    <row r="94" spans="1:5" ht="51">
      <c r="A94" t="s">
        <v>56</v>
      </c>
      <c r="E94" s="39" t="s">
        <v>12120</v>
      </c>
    </row>
    <row r="95" spans="1:16" ht="25.5">
      <c r="A95" t="s">
        <v>49</v>
      </c>
      <c s="34" t="s">
        <v>135</v>
      </c>
      <c s="34" t="s">
        <v>12121</v>
      </c>
      <c s="35" t="s">
        <v>5</v>
      </c>
      <c s="6" t="s">
        <v>12122</v>
      </c>
      <c s="36" t="s">
        <v>68</v>
      </c>
      <c s="37">
        <v>1</v>
      </c>
      <c s="36">
        <v>0</v>
      </c>
      <c s="36">
        <f>ROUND(G95*H95,6)</f>
      </c>
      <c r="L95" s="38">
        <v>0</v>
      </c>
      <c s="32">
        <f>ROUND(ROUND(L95,2)*ROUND(G95,3),2)</f>
      </c>
      <c s="36" t="s">
        <v>53</v>
      </c>
      <c>
        <f>(M95*21)/100</f>
      </c>
      <c t="s">
        <v>27</v>
      </c>
    </row>
    <row r="96" spans="1:5" ht="12.75">
      <c r="A96" s="35" t="s">
        <v>54</v>
      </c>
      <c r="E96" s="39" t="s">
        <v>5</v>
      </c>
    </row>
    <row r="97" spans="1:5" ht="12.75">
      <c r="A97" s="35" t="s">
        <v>55</v>
      </c>
      <c r="E97" s="40" t="s">
        <v>11788</v>
      </c>
    </row>
    <row r="98" spans="1:5" ht="51">
      <c r="A98" t="s">
        <v>56</v>
      </c>
      <c r="E98" s="39" t="s">
        <v>12120</v>
      </c>
    </row>
    <row r="99" spans="1:16" ht="25.5">
      <c r="A99" t="s">
        <v>49</v>
      </c>
      <c s="34" t="s">
        <v>139</v>
      </c>
      <c s="34" t="s">
        <v>12123</v>
      </c>
      <c s="35" t="s">
        <v>5</v>
      </c>
      <c s="6" t="s">
        <v>12124</v>
      </c>
      <c s="36" t="s">
        <v>68</v>
      </c>
      <c s="37">
        <v>20</v>
      </c>
      <c s="36">
        <v>0</v>
      </c>
      <c s="36">
        <f>ROUND(G99*H99,6)</f>
      </c>
      <c r="L99" s="38">
        <v>0</v>
      </c>
      <c s="32">
        <f>ROUND(ROUND(L99,2)*ROUND(G99,3),2)</f>
      </c>
      <c s="36" t="s">
        <v>53</v>
      </c>
      <c>
        <f>(M99*21)/100</f>
      </c>
      <c t="s">
        <v>27</v>
      </c>
    </row>
    <row r="100" spans="1:5" ht="12.75">
      <c r="A100" s="35" t="s">
        <v>54</v>
      </c>
      <c r="E100" s="39" t="s">
        <v>5</v>
      </c>
    </row>
    <row r="101" spans="1:5" ht="12.75">
      <c r="A101" s="35" t="s">
        <v>55</v>
      </c>
      <c r="E101" s="40" t="s">
        <v>11788</v>
      </c>
    </row>
    <row r="102" spans="1:5" ht="51">
      <c r="A102" t="s">
        <v>56</v>
      </c>
      <c r="E102" s="39" t="s">
        <v>12120</v>
      </c>
    </row>
    <row r="103" spans="1:16" ht="25.5">
      <c r="A103" t="s">
        <v>49</v>
      </c>
      <c s="34" t="s">
        <v>142</v>
      </c>
      <c s="34" t="s">
        <v>12125</v>
      </c>
      <c s="35" t="s">
        <v>5</v>
      </c>
      <c s="6" t="s">
        <v>12126</v>
      </c>
      <c s="36" t="s">
        <v>68</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11788</v>
      </c>
    </row>
    <row r="106" spans="1:5" ht="51">
      <c r="A106" t="s">
        <v>56</v>
      </c>
      <c r="E106" s="39" t="s">
        <v>11848</v>
      </c>
    </row>
    <row r="107" spans="1:16" ht="25.5">
      <c r="A107" t="s">
        <v>49</v>
      </c>
      <c s="34" t="s">
        <v>146</v>
      </c>
      <c s="34" t="s">
        <v>12127</v>
      </c>
      <c s="35" t="s">
        <v>5</v>
      </c>
      <c s="6" t="s">
        <v>12128</v>
      </c>
      <c s="36" t="s">
        <v>68</v>
      </c>
      <c s="37">
        <v>29</v>
      </c>
      <c s="36">
        <v>0</v>
      </c>
      <c s="36">
        <f>ROUND(G107*H107,6)</f>
      </c>
      <c r="L107" s="38">
        <v>0</v>
      </c>
      <c s="32">
        <f>ROUND(ROUND(L107,2)*ROUND(G107,3),2)</f>
      </c>
      <c s="36" t="s">
        <v>53</v>
      </c>
      <c>
        <f>(M107*21)/100</f>
      </c>
      <c t="s">
        <v>27</v>
      </c>
    </row>
    <row r="108" spans="1:5" ht="12.75">
      <c r="A108" s="35" t="s">
        <v>54</v>
      </c>
      <c r="E108" s="39" t="s">
        <v>5</v>
      </c>
    </row>
    <row r="109" spans="1:5" ht="12.75">
      <c r="A109" s="35" t="s">
        <v>55</v>
      </c>
      <c r="E109" s="40" t="s">
        <v>11788</v>
      </c>
    </row>
    <row r="110" spans="1:5" ht="51">
      <c r="A110" t="s">
        <v>56</v>
      </c>
      <c r="E110" s="39" t="s">
        <v>11848</v>
      </c>
    </row>
    <row r="111" spans="1:16" ht="25.5">
      <c r="A111" t="s">
        <v>49</v>
      </c>
      <c s="34" t="s">
        <v>149</v>
      </c>
      <c s="34" t="s">
        <v>12129</v>
      </c>
      <c s="35" t="s">
        <v>5</v>
      </c>
      <c s="6" t="s">
        <v>12130</v>
      </c>
      <c s="36" t="s">
        <v>68</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11788</v>
      </c>
    </row>
    <row r="114" spans="1:5" ht="51">
      <c r="A114" t="s">
        <v>56</v>
      </c>
      <c r="E114" s="39" t="s">
        <v>11848</v>
      </c>
    </row>
    <row r="115" spans="1:16" ht="25.5">
      <c r="A115" t="s">
        <v>49</v>
      </c>
      <c s="34" t="s">
        <v>153</v>
      </c>
      <c s="34" t="s">
        <v>11846</v>
      </c>
      <c s="35" t="s">
        <v>5</v>
      </c>
      <c s="6" t="s">
        <v>11847</v>
      </c>
      <c s="36" t="s">
        <v>68</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11788</v>
      </c>
    </row>
    <row r="118" spans="1:5" ht="51">
      <c r="A118" t="s">
        <v>56</v>
      </c>
      <c r="E118" s="39" t="s">
        <v>11848</v>
      </c>
    </row>
    <row r="119" spans="1:16" ht="25.5">
      <c r="A119" t="s">
        <v>49</v>
      </c>
      <c s="34" t="s">
        <v>158</v>
      </c>
      <c s="34" t="s">
        <v>12131</v>
      </c>
      <c s="35" t="s">
        <v>5</v>
      </c>
      <c s="6" t="s">
        <v>12132</v>
      </c>
      <c s="36" t="s">
        <v>68</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11788</v>
      </c>
    </row>
    <row r="122" spans="1:5" ht="51">
      <c r="A122" t="s">
        <v>56</v>
      </c>
      <c r="E122" s="39" t="s">
        <v>11848</v>
      </c>
    </row>
    <row r="123" spans="1:16" ht="25.5">
      <c r="A123" t="s">
        <v>49</v>
      </c>
      <c s="34" t="s">
        <v>162</v>
      </c>
      <c s="34" t="s">
        <v>12133</v>
      </c>
      <c s="35" t="s">
        <v>5</v>
      </c>
      <c s="6" t="s">
        <v>12134</v>
      </c>
      <c s="36" t="s">
        <v>68</v>
      </c>
      <c s="37">
        <v>6</v>
      </c>
      <c s="36">
        <v>0</v>
      </c>
      <c s="36">
        <f>ROUND(G123*H123,6)</f>
      </c>
      <c r="L123" s="38">
        <v>0</v>
      </c>
      <c s="32">
        <f>ROUND(ROUND(L123,2)*ROUND(G123,3),2)</f>
      </c>
      <c s="36" t="s">
        <v>53</v>
      </c>
      <c>
        <f>(M123*21)/100</f>
      </c>
      <c t="s">
        <v>27</v>
      </c>
    </row>
    <row r="124" spans="1:5" ht="12.75">
      <c r="A124" s="35" t="s">
        <v>54</v>
      </c>
      <c r="E124" s="39" t="s">
        <v>5</v>
      </c>
    </row>
    <row r="125" spans="1:5" ht="12.75">
      <c r="A125" s="35" t="s">
        <v>55</v>
      </c>
      <c r="E125" s="40" t="s">
        <v>11788</v>
      </c>
    </row>
    <row r="126" spans="1:5" ht="51">
      <c r="A126" t="s">
        <v>56</v>
      </c>
      <c r="E126" s="39" t="s">
        <v>11848</v>
      </c>
    </row>
    <row r="127" spans="1:16" ht="25.5">
      <c r="A127" t="s">
        <v>49</v>
      </c>
      <c s="34" t="s">
        <v>166</v>
      </c>
      <c s="34" t="s">
        <v>12135</v>
      </c>
      <c s="35" t="s">
        <v>5</v>
      </c>
      <c s="6" t="s">
        <v>12136</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11788</v>
      </c>
    </row>
    <row r="130" spans="1:5" ht="51">
      <c r="A130" t="s">
        <v>56</v>
      </c>
      <c r="E130" s="39" t="s">
        <v>11848</v>
      </c>
    </row>
    <row r="131" spans="1:16" ht="25.5">
      <c r="A131" t="s">
        <v>49</v>
      </c>
      <c s="34" t="s">
        <v>169</v>
      </c>
      <c s="34" t="s">
        <v>12137</v>
      </c>
      <c s="35" t="s">
        <v>5</v>
      </c>
      <c s="6" t="s">
        <v>12138</v>
      </c>
      <c s="36" t="s">
        <v>68</v>
      </c>
      <c s="37">
        <v>19</v>
      </c>
      <c s="36">
        <v>0</v>
      </c>
      <c s="36">
        <f>ROUND(G131*H131,6)</f>
      </c>
      <c r="L131" s="38">
        <v>0</v>
      </c>
      <c s="32">
        <f>ROUND(ROUND(L131,2)*ROUND(G131,3),2)</f>
      </c>
      <c s="36" t="s">
        <v>53</v>
      </c>
      <c>
        <f>(M131*21)/100</f>
      </c>
      <c t="s">
        <v>27</v>
      </c>
    </row>
    <row r="132" spans="1:5" ht="12.75">
      <c r="A132" s="35" t="s">
        <v>54</v>
      </c>
      <c r="E132" s="39" t="s">
        <v>5</v>
      </c>
    </row>
    <row r="133" spans="1:5" ht="12.75">
      <c r="A133" s="35" t="s">
        <v>55</v>
      </c>
      <c r="E133" s="40" t="s">
        <v>11788</v>
      </c>
    </row>
    <row r="134" spans="1:5" ht="51">
      <c r="A134" t="s">
        <v>56</v>
      </c>
      <c r="E134" s="39" t="s">
        <v>11848</v>
      </c>
    </row>
    <row r="135" spans="1:16" ht="12.75">
      <c r="A135" t="s">
        <v>49</v>
      </c>
      <c s="34" t="s">
        <v>184</v>
      </c>
      <c s="34" t="s">
        <v>12139</v>
      </c>
      <c s="35" t="s">
        <v>5</v>
      </c>
      <c s="6" t="s">
        <v>12140</v>
      </c>
      <c s="36" t="s">
        <v>68</v>
      </c>
      <c s="37">
        <v>5</v>
      </c>
      <c s="36">
        <v>0</v>
      </c>
      <c s="36">
        <f>ROUND(G135*H135,6)</f>
      </c>
      <c r="L135" s="38">
        <v>0</v>
      </c>
      <c s="32">
        <f>ROUND(ROUND(L135,2)*ROUND(G135,3),2)</f>
      </c>
      <c s="36" t="s">
        <v>53</v>
      </c>
      <c>
        <f>(M135*21)/100</f>
      </c>
      <c t="s">
        <v>27</v>
      </c>
    </row>
    <row r="136" spans="1:5" ht="12.75">
      <c r="A136" s="35" t="s">
        <v>54</v>
      </c>
      <c r="E136" s="39" t="s">
        <v>5</v>
      </c>
    </row>
    <row r="137" spans="1:5" ht="12.75">
      <c r="A137" s="35" t="s">
        <v>55</v>
      </c>
      <c r="E137" s="40" t="s">
        <v>11788</v>
      </c>
    </row>
    <row r="138" spans="1:5" ht="51">
      <c r="A138" t="s">
        <v>56</v>
      </c>
      <c r="E138" s="39" t="s">
        <v>11853</v>
      </c>
    </row>
    <row r="139" spans="1:16" ht="12.75">
      <c r="A139" t="s">
        <v>49</v>
      </c>
      <c s="34" t="s">
        <v>189</v>
      </c>
      <c s="34" t="s">
        <v>11851</v>
      </c>
      <c s="35" t="s">
        <v>5</v>
      </c>
      <c s="6" t="s">
        <v>11852</v>
      </c>
      <c s="36" t="s">
        <v>68</v>
      </c>
      <c s="37">
        <v>26</v>
      </c>
      <c s="36">
        <v>0</v>
      </c>
      <c s="36">
        <f>ROUND(G139*H139,6)</f>
      </c>
      <c r="L139" s="38">
        <v>0</v>
      </c>
      <c s="32">
        <f>ROUND(ROUND(L139,2)*ROUND(G139,3),2)</f>
      </c>
      <c s="36" t="s">
        <v>53</v>
      </c>
      <c>
        <f>(M139*21)/100</f>
      </c>
      <c t="s">
        <v>27</v>
      </c>
    </row>
    <row r="140" spans="1:5" ht="12.75">
      <c r="A140" s="35" t="s">
        <v>54</v>
      </c>
      <c r="E140" s="39" t="s">
        <v>5</v>
      </c>
    </row>
    <row r="141" spans="1:5" ht="12.75">
      <c r="A141" s="35" t="s">
        <v>55</v>
      </c>
      <c r="E141" s="40" t="s">
        <v>11788</v>
      </c>
    </row>
    <row r="142" spans="1:5" ht="51">
      <c r="A142" t="s">
        <v>56</v>
      </c>
      <c r="E142" s="39" t="s">
        <v>11853</v>
      </c>
    </row>
    <row r="143" spans="1:16" ht="12.75">
      <c r="A143" t="s">
        <v>49</v>
      </c>
      <c s="34" t="s">
        <v>193</v>
      </c>
      <c s="34" t="s">
        <v>11854</v>
      </c>
      <c s="35" t="s">
        <v>5</v>
      </c>
      <c s="6" t="s">
        <v>11855</v>
      </c>
      <c s="36" t="s">
        <v>68</v>
      </c>
      <c s="37">
        <v>23</v>
      </c>
      <c s="36">
        <v>0</v>
      </c>
      <c s="36">
        <f>ROUND(G143*H143,6)</f>
      </c>
      <c r="L143" s="38">
        <v>0</v>
      </c>
      <c s="32">
        <f>ROUND(ROUND(L143,2)*ROUND(G143,3),2)</f>
      </c>
      <c s="36" t="s">
        <v>53</v>
      </c>
      <c>
        <f>(M143*21)/100</f>
      </c>
      <c t="s">
        <v>27</v>
      </c>
    </row>
    <row r="144" spans="1:5" ht="12.75">
      <c r="A144" s="35" t="s">
        <v>54</v>
      </c>
      <c r="E144" s="39" t="s">
        <v>5</v>
      </c>
    </row>
    <row r="145" spans="1:5" ht="12.75">
      <c r="A145" s="35" t="s">
        <v>55</v>
      </c>
      <c r="E145" s="40" t="s">
        <v>11788</v>
      </c>
    </row>
    <row r="146" spans="1:5" ht="51">
      <c r="A146" t="s">
        <v>56</v>
      </c>
      <c r="E146" s="39" t="s">
        <v>11853</v>
      </c>
    </row>
    <row r="147" spans="1:16" ht="12.75">
      <c r="A147" t="s">
        <v>49</v>
      </c>
      <c s="34" t="s">
        <v>197</v>
      </c>
      <c s="34" t="s">
        <v>12141</v>
      </c>
      <c s="35" t="s">
        <v>5</v>
      </c>
      <c s="6" t="s">
        <v>12142</v>
      </c>
      <c s="36" t="s">
        <v>68</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11788</v>
      </c>
    </row>
    <row r="150" spans="1:5" ht="51">
      <c r="A150" t="s">
        <v>56</v>
      </c>
      <c r="E150" s="39" t="s">
        <v>11853</v>
      </c>
    </row>
    <row r="151" spans="1:16" ht="12.75">
      <c r="A151" t="s">
        <v>49</v>
      </c>
      <c s="34" t="s">
        <v>201</v>
      </c>
      <c s="34" t="s">
        <v>12143</v>
      </c>
      <c s="35" t="s">
        <v>5</v>
      </c>
      <c s="6" t="s">
        <v>12144</v>
      </c>
      <c s="36" t="s">
        <v>68</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11788</v>
      </c>
    </row>
    <row r="154" spans="1:5" ht="51">
      <c r="A154" t="s">
        <v>56</v>
      </c>
      <c r="E154" s="39" t="s">
        <v>11853</v>
      </c>
    </row>
    <row r="155" spans="1:16" ht="12.75">
      <c r="A155" t="s">
        <v>49</v>
      </c>
      <c s="34" t="s">
        <v>205</v>
      </c>
      <c s="34" t="s">
        <v>12145</v>
      </c>
      <c s="35" t="s">
        <v>5</v>
      </c>
      <c s="6" t="s">
        <v>12146</v>
      </c>
      <c s="36" t="s">
        <v>60</v>
      </c>
      <c s="37">
        <v>730</v>
      </c>
      <c s="36">
        <v>0</v>
      </c>
      <c s="36">
        <f>ROUND(G155*H155,6)</f>
      </c>
      <c r="L155" s="38">
        <v>0</v>
      </c>
      <c s="32">
        <f>ROUND(ROUND(L155,2)*ROUND(G155,3),2)</f>
      </c>
      <c s="36" t="s">
        <v>53</v>
      </c>
      <c>
        <f>(M155*21)/100</f>
      </c>
      <c t="s">
        <v>27</v>
      </c>
    </row>
    <row r="156" spans="1:5" ht="12.75">
      <c r="A156" s="35" t="s">
        <v>54</v>
      </c>
      <c r="E156" s="39" t="s">
        <v>5</v>
      </c>
    </row>
    <row r="157" spans="1:5" ht="12.75">
      <c r="A157" s="35" t="s">
        <v>55</v>
      </c>
      <c r="E157" s="40" t="s">
        <v>11788</v>
      </c>
    </row>
    <row r="158" spans="1:5" ht="38.25">
      <c r="A158" t="s">
        <v>56</v>
      </c>
      <c r="E158" s="39" t="s">
        <v>12147</v>
      </c>
    </row>
    <row r="159" spans="1:16" ht="12.75">
      <c r="A159" t="s">
        <v>49</v>
      </c>
      <c s="34" t="s">
        <v>209</v>
      </c>
      <c s="34" t="s">
        <v>12148</v>
      </c>
      <c s="35" t="s">
        <v>5</v>
      </c>
      <c s="6" t="s">
        <v>12149</v>
      </c>
      <c s="36" t="s">
        <v>60</v>
      </c>
      <c s="37">
        <v>750</v>
      </c>
      <c s="36">
        <v>0</v>
      </c>
      <c s="36">
        <f>ROUND(G159*H159,6)</f>
      </c>
      <c r="L159" s="38">
        <v>0</v>
      </c>
      <c s="32">
        <f>ROUND(ROUND(L159,2)*ROUND(G159,3),2)</f>
      </c>
      <c s="36" t="s">
        <v>53</v>
      </c>
      <c>
        <f>(M159*21)/100</f>
      </c>
      <c t="s">
        <v>27</v>
      </c>
    </row>
    <row r="160" spans="1:5" ht="12.75">
      <c r="A160" s="35" t="s">
        <v>54</v>
      </c>
      <c r="E160" s="39" t="s">
        <v>5</v>
      </c>
    </row>
    <row r="161" spans="1:5" ht="12.75">
      <c r="A161" s="35" t="s">
        <v>55</v>
      </c>
      <c r="E161" s="40" t="s">
        <v>11788</v>
      </c>
    </row>
    <row r="162" spans="1:5" ht="38.25">
      <c r="A162" t="s">
        <v>56</v>
      </c>
      <c r="E162" s="39" t="s">
        <v>12147</v>
      </c>
    </row>
    <row r="163" spans="1:16" ht="12.75">
      <c r="A163" t="s">
        <v>49</v>
      </c>
      <c s="34" t="s">
        <v>213</v>
      </c>
      <c s="34" t="s">
        <v>12150</v>
      </c>
      <c s="35" t="s">
        <v>5</v>
      </c>
      <c s="6" t="s">
        <v>12151</v>
      </c>
      <c s="36" t="s">
        <v>68</v>
      </c>
      <c s="37">
        <v>19</v>
      </c>
      <c s="36">
        <v>0</v>
      </c>
      <c s="36">
        <f>ROUND(G163*H163,6)</f>
      </c>
      <c r="L163" s="38">
        <v>0</v>
      </c>
      <c s="32">
        <f>ROUND(ROUND(L163,2)*ROUND(G163,3),2)</f>
      </c>
      <c s="36" t="s">
        <v>53</v>
      </c>
      <c>
        <f>(M163*21)/100</f>
      </c>
      <c t="s">
        <v>27</v>
      </c>
    </row>
    <row r="164" spans="1:5" ht="12.75">
      <c r="A164" s="35" t="s">
        <v>54</v>
      </c>
      <c r="E164" s="39" t="s">
        <v>5</v>
      </c>
    </row>
    <row r="165" spans="1:5" ht="12.75">
      <c r="A165" s="35" t="s">
        <v>55</v>
      </c>
      <c r="E165" s="40" t="s">
        <v>11788</v>
      </c>
    </row>
    <row r="166" spans="1:5" ht="51">
      <c r="A166" t="s">
        <v>56</v>
      </c>
      <c r="E166" s="39" t="s">
        <v>12152</v>
      </c>
    </row>
    <row r="167" spans="1:16" ht="12.75">
      <c r="A167" t="s">
        <v>49</v>
      </c>
      <c s="34" t="s">
        <v>217</v>
      </c>
      <c s="34" t="s">
        <v>12153</v>
      </c>
      <c s="35" t="s">
        <v>5</v>
      </c>
      <c s="6" t="s">
        <v>12154</v>
      </c>
      <c s="36" t="s">
        <v>68</v>
      </c>
      <c s="37">
        <v>86</v>
      </c>
      <c s="36">
        <v>0</v>
      </c>
      <c s="36">
        <f>ROUND(G167*H167,6)</f>
      </c>
      <c r="L167" s="38">
        <v>0</v>
      </c>
      <c s="32">
        <f>ROUND(ROUND(L167,2)*ROUND(G167,3),2)</f>
      </c>
      <c s="36" t="s">
        <v>53</v>
      </c>
      <c>
        <f>(M167*21)/100</f>
      </c>
      <c t="s">
        <v>27</v>
      </c>
    </row>
    <row r="168" spans="1:5" ht="12.75">
      <c r="A168" s="35" t="s">
        <v>54</v>
      </c>
      <c r="E168" s="39" t="s">
        <v>5</v>
      </c>
    </row>
    <row r="169" spans="1:5" ht="12.75">
      <c r="A169" s="35" t="s">
        <v>55</v>
      </c>
      <c r="E169" s="40" t="s">
        <v>11788</v>
      </c>
    </row>
    <row r="170" spans="1:5" ht="51">
      <c r="A170" t="s">
        <v>56</v>
      </c>
      <c r="E170" s="39" t="s">
        <v>12152</v>
      </c>
    </row>
    <row r="171" spans="1:16" ht="25.5">
      <c r="A171" t="s">
        <v>49</v>
      </c>
      <c s="34" t="s">
        <v>221</v>
      </c>
      <c s="34" t="s">
        <v>12155</v>
      </c>
      <c s="35" t="s">
        <v>5</v>
      </c>
      <c s="6" t="s">
        <v>12156</v>
      </c>
      <c s="36" t="s">
        <v>68</v>
      </c>
      <c s="37">
        <v>28</v>
      </c>
      <c s="36">
        <v>0</v>
      </c>
      <c s="36">
        <f>ROUND(G171*H171,6)</f>
      </c>
      <c r="L171" s="38">
        <v>0</v>
      </c>
      <c s="32">
        <f>ROUND(ROUND(L171,2)*ROUND(G171,3),2)</f>
      </c>
      <c s="36" t="s">
        <v>53</v>
      </c>
      <c>
        <f>(M171*21)/100</f>
      </c>
      <c t="s">
        <v>27</v>
      </c>
    </row>
    <row r="172" spans="1:5" ht="12.75">
      <c r="A172" s="35" t="s">
        <v>54</v>
      </c>
      <c r="E172" s="39" t="s">
        <v>5</v>
      </c>
    </row>
    <row r="173" spans="1:5" ht="12.75">
      <c r="A173" s="35" t="s">
        <v>55</v>
      </c>
      <c r="E173" s="40" t="s">
        <v>11788</v>
      </c>
    </row>
    <row r="174" spans="1:5" ht="51">
      <c r="A174" t="s">
        <v>56</v>
      </c>
      <c r="E174" s="39" t="s">
        <v>12152</v>
      </c>
    </row>
    <row r="175" spans="1:16" ht="25.5">
      <c r="A175" t="s">
        <v>49</v>
      </c>
      <c s="34" t="s">
        <v>225</v>
      </c>
      <c s="34" t="s">
        <v>12157</v>
      </c>
      <c s="35" t="s">
        <v>5</v>
      </c>
      <c s="6" t="s">
        <v>12158</v>
      </c>
      <c s="36" t="s">
        <v>68</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11788</v>
      </c>
    </row>
    <row r="178" spans="1:5" ht="51">
      <c r="A178" t="s">
        <v>56</v>
      </c>
      <c r="E178" s="39" t="s">
        <v>12152</v>
      </c>
    </row>
    <row r="179" spans="1:16" ht="12.75">
      <c r="A179" t="s">
        <v>49</v>
      </c>
      <c s="34" t="s">
        <v>229</v>
      </c>
      <c s="34" t="s">
        <v>12159</v>
      </c>
      <c s="35" t="s">
        <v>5</v>
      </c>
      <c s="6" t="s">
        <v>12160</v>
      </c>
      <c s="36" t="s">
        <v>68</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11788</v>
      </c>
    </row>
    <row r="182" spans="1:5" ht="63.75">
      <c r="A182" t="s">
        <v>56</v>
      </c>
      <c r="E182" s="39" t="s">
        <v>12161</v>
      </c>
    </row>
    <row r="183" spans="1:16" ht="12.75">
      <c r="A183" t="s">
        <v>49</v>
      </c>
      <c s="34" t="s">
        <v>233</v>
      </c>
      <c s="34" t="s">
        <v>12162</v>
      </c>
      <c s="35" t="s">
        <v>5</v>
      </c>
      <c s="6" t="s">
        <v>12163</v>
      </c>
      <c s="36" t="s">
        <v>68</v>
      </c>
      <c s="37">
        <v>75</v>
      </c>
      <c s="36">
        <v>0</v>
      </c>
      <c s="36">
        <f>ROUND(G183*H183,6)</f>
      </c>
      <c r="L183" s="38">
        <v>0</v>
      </c>
      <c s="32">
        <f>ROUND(ROUND(L183,2)*ROUND(G183,3),2)</f>
      </c>
      <c s="36" t="s">
        <v>53</v>
      </c>
      <c>
        <f>(M183*21)/100</f>
      </c>
      <c t="s">
        <v>27</v>
      </c>
    </row>
    <row r="184" spans="1:5" ht="12.75">
      <c r="A184" s="35" t="s">
        <v>54</v>
      </c>
      <c r="E184" s="39" t="s">
        <v>5</v>
      </c>
    </row>
    <row r="185" spans="1:5" ht="12.75">
      <c r="A185" s="35" t="s">
        <v>55</v>
      </c>
      <c r="E185" s="40" t="s">
        <v>11788</v>
      </c>
    </row>
    <row r="186" spans="1:5" ht="63.75">
      <c r="A186" t="s">
        <v>56</v>
      </c>
      <c r="E186" s="39" t="s">
        <v>12161</v>
      </c>
    </row>
    <row r="187" spans="1:16" ht="12.75">
      <c r="A187" t="s">
        <v>49</v>
      </c>
      <c s="34" t="s">
        <v>237</v>
      </c>
      <c s="34" t="s">
        <v>12164</v>
      </c>
      <c s="35" t="s">
        <v>5</v>
      </c>
      <c s="6" t="s">
        <v>12165</v>
      </c>
      <c s="36" t="s">
        <v>68</v>
      </c>
      <c s="37">
        <v>33</v>
      </c>
      <c s="36">
        <v>0</v>
      </c>
      <c s="36">
        <f>ROUND(G187*H187,6)</f>
      </c>
      <c r="L187" s="38">
        <v>0</v>
      </c>
      <c s="32">
        <f>ROUND(ROUND(L187,2)*ROUND(G187,3),2)</f>
      </c>
      <c s="36" t="s">
        <v>53</v>
      </c>
      <c>
        <f>(M187*21)/100</f>
      </c>
      <c t="s">
        <v>27</v>
      </c>
    </row>
    <row r="188" spans="1:5" ht="12.75">
      <c r="A188" s="35" t="s">
        <v>54</v>
      </c>
      <c r="E188" s="39" t="s">
        <v>5</v>
      </c>
    </row>
    <row r="189" spans="1:5" ht="12.75">
      <c r="A189" s="35" t="s">
        <v>55</v>
      </c>
      <c r="E189" s="40" t="s">
        <v>11788</v>
      </c>
    </row>
    <row r="190" spans="1:5" ht="63.75">
      <c r="A190" t="s">
        <v>56</v>
      </c>
      <c r="E190" s="39" t="s">
        <v>12161</v>
      </c>
    </row>
    <row r="191" spans="1:16" ht="12.75">
      <c r="A191" t="s">
        <v>49</v>
      </c>
      <c s="34" t="s">
        <v>241</v>
      </c>
      <c s="34" t="s">
        <v>12166</v>
      </c>
      <c s="35" t="s">
        <v>5</v>
      </c>
      <c s="6" t="s">
        <v>12167</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11788</v>
      </c>
    </row>
    <row r="194" spans="1:5" ht="51">
      <c r="A194" t="s">
        <v>56</v>
      </c>
      <c r="E194" s="39" t="s">
        <v>12168</v>
      </c>
    </row>
    <row r="195" spans="1:16" ht="12.75">
      <c r="A195" t="s">
        <v>49</v>
      </c>
      <c s="34" t="s">
        <v>245</v>
      </c>
      <c s="34" t="s">
        <v>12169</v>
      </c>
      <c s="35" t="s">
        <v>5</v>
      </c>
      <c s="6" t="s">
        <v>12170</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11788</v>
      </c>
    </row>
    <row r="198" spans="1:5" ht="51">
      <c r="A198" t="s">
        <v>56</v>
      </c>
      <c r="E198" s="39" t="s">
        <v>12171</v>
      </c>
    </row>
    <row r="199" spans="1:16" ht="25.5">
      <c r="A199" t="s">
        <v>49</v>
      </c>
      <c s="34" t="s">
        <v>249</v>
      </c>
      <c s="34" t="s">
        <v>12172</v>
      </c>
      <c s="35" t="s">
        <v>5</v>
      </c>
      <c s="6" t="s">
        <v>12173</v>
      </c>
      <c s="36" t="s">
        <v>68</v>
      </c>
      <c s="37">
        <v>78</v>
      </c>
      <c s="36">
        <v>0</v>
      </c>
      <c s="36">
        <f>ROUND(G199*H199,6)</f>
      </c>
      <c r="L199" s="38">
        <v>0</v>
      </c>
      <c s="32">
        <f>ROUND(ROUND(L199,2)*ROUND(G199,3),2)</f>
      </c>
      <c s="36" t="s">
        <v>53</v>
      </c>
      <c>
        <f>(M199*21)/100</f>
      </c>
      <c t="s">
        <v>27</v>
      </c>
    </row>
    <row r="200" spans="1:5" ht="12.75">
      <c r="A200" s="35" t="s">
        <v>54</v>
      </c>
      <c r="E200" s="39" t="s">
        <v>5</v>
      </c>
    </row>
    <row r="201" spans="1:5" ht="12.75">
      <c r="A201" s="35" t="s">
        <v>55</v>
      </c>
      <c r="E201" s="40" t="s">
        <v>11788</v>
      </c>
    </row>
    <row r="202" spans="1:5" ht="51">
      <c r="A202" t="s">
        <v>56</v>
      </c>
      <c r="E202" s="39" t="s">
        <v>12174</v>
      </c>
    </row>
    <row r="203" spans="1:16" ht="12.75">
      <c r="A203" t="s">
        <v>49</v>
      </c>
      <c s="34" t="s">
        <v>253</v>
      </c>
      <c s="34" t="s">
        <v>12175</v>
      </c>
      <c s="35" t="s">
        <v>5</v>
      </c>
      <c s="6" t="s">
        <v>12176</v>
      </c>
      <c s="36" t="s">
        <v>68</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11788</v>
      </c>
    </row>
    <row r="206" spans="1:5" ht="51">
      <c r="A206" t="s">
        <v>56</v>
      </c>
      <c r="E206" s="39" t="s">
        <v>12177</v>
      </c>
    </row>
    <row r="207" spans="1:16" ht="25.5">
      <c r="A207" t="s">
        <v>49</v>
      </c>
      <c s="34" t="s">
        <v>257</v>
      </c>
      <c s="34" t="s">
        <v>11856</v>
      </c>
      <c s="35" t="s">
        <v>5</v>
      </c>
      <c s="6" t="s">
        <v>11857</v>
      </c>
      <c s="36" t="s">
        <v>486</v>
      </c>
      <c s="37">
        <v>398</v>
      </c>
      <c s="36">
        <v>0</v>
      </c>
      <c s="36">
        <f>ROUND(G207*H207,6)</f>
      </c>
      <c r="L207" s="38">
        <v>0</v>
      </c>
      <c s="32">
        <f>ROUND(ROUND(L207,2)*ROUND(G207,3),2)</f>
      </c>
      <c s="36" t="s">
        <v>53</v>
      </c>
      <c>
        <f>(M207*21)/100</f>
      </c>
      <c t="s">
        <v>27</v>
      </c>
    </row>
    <row r="208" spans="1:5" ht="12.75">
      <c r="A208" s="35" t="s">
        <v>54</v>
      </c>
      <c r="E208" s="39" t="s">
        <v>5</v>
      </c>
    </row>
    <row r="209" spans="1:5" ht="12.75">
      <c r="A209" s="35" t="s">
        <v>55</v>
      </c>
      <c r="E209" s="40" t="s">
        <v>11858</v>
      </c>
    </row>
    <row r="210" spans="1:5" ht="51">
      <c r="A210" t="s">
        <v>56</v>
      </c>
      <c r="E210" s="39" t="s">
        <v>11859</v>
      </c>
    </row>
    <row r="211" spans="1:16" ht="38.25">
      <c r="A211" t="s">
        <v>49</v>
      </c>
      <c s="34" t="s">
        <v>261</v>
      </c>
      <c s="34" t="s">
        <v>12178</v>
      </c>
      <c s="35" t="s">
        <v>5</v>
      </c>
      <c s="6" t="s">
        <v>12179</v>
      </c>
      <c s="36" t="s">
        <v>68</v>
      </c>
      <c s="37">
        <v>14</v>
      </c>
      <c s="36">
        <v>0</v>
      </c>
      <c s="36">
        <f>ROUND(G211*H211,6)</f>
      </c>
      <c r="L211" s="38">
        <v>0</v>
      </c>
      <c s="32">
        <f>ROUND(ROUND(L211,2)*ROUND(G211,3),2)</f>
      </c>
      <c s="36" t="s">
        <v>85</v>
      </c>
      <c>
        <f>(M211*21)/100</f>
      </c>
      <c t="s">
        <v>27</v>
      </c>
    </row>
    <row r="212" spans="1:5" ht="12.75">
      <c r="A212" s="35" t="s">
        <v>54</v>
      </c>
      <c r="E212" s="39" t="s">
        <v>5</v>
      </c>
    </row>
    <row r="213" spans="1:5" ht="12.75">
      <c r="A213" s="35" t="s">
        <v>55</v>
      </c>
      <c r="E213" s="40" t="s">
        <v>11788</v>
      </c>
    </row>
    <row r="214" spans="1:5" ht="102">
      <c r="A214" t="s">
        <v>56</v>
      </c>
      <c r="E214" s="39" t="s">
        <v>12180</v>
      </c>
    </row>
    <row r="215" spans="1:16" ht="38.25">
      <c r="A215" t="s">
        <v>49</v>
      </c>
      <c s="34" t="s">
        <v>265</v>
      </c>
      <c s="34" t="s">
        <v>12181</v>
      </c>
      <c s="35" t="s">
        <v>5</v>
      </c>
      <c s="6" t="s">
        <v>12182</v>
      </c>
      <c s="36" t="s">
        <v>68</v>
      </c>
      <c s="37">
        <v>25</v>
      </c>
      <c s="36">
        <v>0</v>
      </c>
      <c s="36">
        <f>ROUND(G215*H215,6)</f>
      </c>
      <c r="L215" s="38">
        <v>0</v>
      </c>
      <c s="32">
        <f>ROUND(ROUND(L215,2)*ROUND(G215,3),2)</f>
      </c>
      <c s="36" t="s">
        <v>85</v>
      </c>
      <c>
        <f>(M215*21)/100</f>
      </c>
      <c t="s">
        <v>27</v>
      </c>
    </row>
    <row r="216" spans="1:5" ht="12.75">
      <c r="A216" s="35" t="s">
        <v>54</v>
      </c>
      <c r="E216" s="39" t="s">
        <v>5</v>
      </c>
    </row>
    <row r="217" spans="1:5" ht="12.75">
      <c r="A217" s="35" t="s">
        <v>55</v>
      </c>
      <c r="E217" s="40" t="s">
        <v>11788</v>
      </c>
    </row>
    <row r="218" spans="1:5" ht="102">
      <c r="A218" t="s">
        <v>56</v>
      </c>
      <c r="E218" s="39" t="s">
        <v>12183</v>
      </c>
    </row>
    <row r="219" spans="1:13" ht="12.75">
      <c r="A219" t="s">
        <v>46</v>
      </c>
      <c r="C219" s="31" t="s">
        <v>11860</v>
      </c>
      <c r="E219" s="33" t="s">
        <v>11861</v>
      </c>
      <c r="J219" s="32">
        <f>0</f>
      </c>
      <c s="32">
        <f>0</f>
      </c>
      <c s="32">
        <f>0+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f>
      </c>
      <c s="32">
        <f>0+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f>
      </c>
    </row>
    <row r="220" spans="1:16" ht="12.75">
      <c r="A220" t="s">
        <v>49</v>
      </c>
      <c s="34" t="s">
        <v>595</v>
      </c>
      <c s="34" t="s">
        <v>11862</v>
      </c>
      <c s="35" t="s">
        <v>5</v>
      </c>
      <c s="6" t="s">
        <v>11863</v>
      </c>
      <c s="36" t="s">
        <v>68</v>
      </c>
      <c s="37">
        <v>151</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11864</v>
      </c>
    </row>
    <row r="223" spans="1:5" ht="38.25">
      <c r="A223" t="s">
        <v>56</v>
      </c>
      <c r="E223" s="39" t="s">
        <v>11865</v>
      </c>
    </row>
    <row r="224" spans="1:16" ht="12.75">
      <c r="A224" t="s">
        <v>49</v>
      </c>
      <c s="34" t="s">
        <v>599</v>
      </c>
      <c s="34" t="s">
        <v>11866</v>
      </c>
      <c s="35" t="s">
        <v>5</v>
      </c>
      <c s="6" t="s">
        <v>11867</v>
      </c>
      <c s="36" t="s">
        <v>68</v>
      </c>
      <c s="37">
        <v>56</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11864</v>
      </c>
    </row>
    <row r="227" spans="1:5" ht="38.25">
      <c r="A227" t="s">
        <v>56</v>
      </c>
      <c r="E227" s="39" t="s">
        <v>11865</v>
      </c>
    </row>
    <row r="228" spans="1:16" ht="25.5">
      <c r="A228" t="s">
        <v>49</v>
      </c>
      <c s="34" t="s">
        <v>269</v>
      </c>
      <c s="34" t="s">
        <v>12184</v>
      </c>
      <c s="35" t="s">
        <v>5</v>
      </c>
      <c s="6" t="s">
        <v>12185</v>
      </c>
      <c s="36" t="s">
        <v>68</v>
      </c>
      <c s="37">
        <v>50</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11864</v>
      </c>
    </row>
    <row r="231" spans="1:5" ht="51">
      <c r="A231" t="s">
        <v>56</v>
      </c>
      <c r="E231" s="39" t="s">
        <v>12186</v>
      </c>
    </row>
    <row r="232" spans="1:16" ht="12.75">
      <c r="A232" t="s">
        <v>49</v>
      </c>
      <c s="34" t="s">
        <v>273</v>
      </c>
      <c s="34" t="s">
        <v>12187</v>
      </c>
      <c s="35" t="s">
        <v>5</v>
      </c>
      <c s="6" t="s">
        <v>12188</v>
      </c>
      <c s="36" t="s">
        <v>68</v>
      </c>
      <c s="37">
        <v>50</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11864</v>
      </c>
    </row>
    <row r="235" spans="1:5" ht="51">
      <c r="A235" t="s">
        <v>56</v>
      </c>
      <c r="E235" s="39" t="s">
        <v>12189</v>
      </c>
    </row>
    <row r="236" spans="1:16" ht="12.75">
      <c r="A236" t="s">
        <v>49</v>
      </c>
      <c s="34" t="s">
        <v>277</v>
      </c>
      <c s="34" t="s">
        <v>11868</v>
      </c>
      <c s="35" t="s">
        <v>5</v>
      </c>
      <c s="6" t="s">
        <v>11869</v>
      </c>
      <c s="36" t="s">
        <v>68</v>
      </c>
      <c s="37">
        <v>206</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11864</v>
      </c>
    </row>
    <row r="239" spans="1:5" ht="38.25">
      <c r="A239" t="s">
        <v>56</v>
      </c>
      <c r="E239" s="39" t="s">
        <v>11870</v>
      </c>
    </row>
    <row r="240" spans="1:16" ht="12.75">
      <c r="A240" t="s">
        <v>49</v>
      </c>
      <c s="34" t="s">
        <v>281</v>
      </c>
      <c s="34" t="s">
        <v>12190</v>
      </c>
      <c s="35" t="s">
        <v>5</v>
      </c>
      <c s="6" t="s">
        <v>12191</v>
      </c>
      <c s="36" t="s">
        <v>68</v>
      </c>
      <c s="37">
        <v>206</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11864</v>
      </c>
    </row>
    <row r="243" spans="1:5" ht="38.25">
      <c r="A243" t="s">
        <v>56</v>
      </c>
      <c r="E243" s="39" t="s">
        <v>12192</v>
      </c>
    </row>
    <row r="244" spans="1:16" ht="12.75">
      <c r="A244" t="s">
        <v>49</v>
      </c>
      <c s="34" t="s">
        <v>285</v>
      </c>
      <c s="34" t="s">
        <v>12193</v>
      </c>
      <c s="35" t="s">
        <v>5</v>
      </c>
      <c s="6" t="s">
        <v>12194</v>
      </c>
      <c s="36" t="s">
        <v>68</v>
      </c>
      <c s="37">
        <v>150</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11864</v>
      </c>
    </row>
    <row r="247" spans="1:5" ht="38.25">
      <c r="A247" t="s">
        <v>56</v>
      </c>
      <c r="E247" s="39" t="s">
        <v>12195</v>
      </c>
    </row>
    <row r="248" spans="1:16" ht="12.75">
      <c r="A248" t="s">
        <v>49</v>
      </c>
      <c s="34" t="s">
        <v>289</v>
      </c>
      <c s="34" t="s">
        <v>11871</v>
      </c>
      <c s="35" t="s">
        <v>5</v>
      </c>
      <c s="6" t="s">
        <v>11872</v>
      </c>
      <c s="36" t="s">
        <v>68</v>
      </c>
      <c s="37">
        <v>1000</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11864</v>
      </c>
    </row>
    <row r="251" spans="1:5" ht="38.25">
      <c r="A251" t="s">
        <v>56</v>
      </c>
      <c r="E251" s="39" t="s">
        <v>11873</v>
      </c>
    </row>
    <row r="252" spans="1:16" ht="12.75">
      <c r="A252" t="s">
        <v>49</v>
      </c>
      <c s="34" t="s">
        <v>293</v>
      </c>
      <c s="34" t="s">
        <v>12196</v>
      </c>
      <c s="35" t="s">
        <v>5</v>
      </c>
      <c s="6" t="s">
        <v>12197</v>
      </c>
      <c s="36" t="s">
        <v>68</v>
      </c>
      <c s="37">
        <v>10</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11864</v>
      </c>
    </row>
    <row r="255" spans="1:5" ht="51">
      <c r="A255" t="s">
        <v>56</v>
      </c>
      <c r="E255" s="39" t="s">
        <v>11876</v>
      </c>
    </row>
    <row r="256" spans="1:16" ht="12.75">
      <c r="A256" t="s">
        <v>49</v>
      </c>
      <c s="34" t="s">
        <v>297</v>
      </c>
      <c s="34" t="s">
        <v>11874</v>
      </c>
      <c s="35" t="s">
        <v>5</v>
      </c>
      <c s="6" t="s">
        <v>11875</v>
      </c>
      <c s="36" t="s">
        <v>68</v>
      </c>
      <c s="37">
        <v>30</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11864</v>
      </c>
    </row>
    <row r="259" spans="1:5" ht="51">
      <c r="A259" t="s">
        <v>56</v>
      </c>
      <c r="E259" s="39" t="s">
        <v>11876</v>
      </c>
    </row>
    <row r="260" spans="1:16" ht="12.75">
      <c r="A260" t="s">
        <v>49</v>
      </c>
      <c s="34" t="s">
        <v>301</v>
      </c>
      <c s="34" t="s">
        <v>12198</v>
      </c>
      <c s="35" t="s">
        <v>5</v>
      </c>
      <c s="6" t="s">
        <v>12199</v>
      </c>
      <c s="36" t="s">
        <v>68</v>
      </c>
      <c s="37">
        <v>20</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11864</v>
      </c>
    </row>
    <row r="263" spans="1:5" ht="51">
      <c r="A263" t="s">
        <v>56</v>
      </c>
      <c r="E263" s="39" t="s">
        <v>11876</v>
      </c>
    </row>
    <row r="264" spans="1:16" ht="12.75">
      <c r="A264" t="s">
        <v>49</v>
      </c>
      <c s="34" t="s">
        <v>305</v>
      </c>
      <c s="34" t="s">
        <v>12200</v>
      </c>
      <c s="35" t="s">
        <v>5</v>
      </c>
      <c s="6" t="s">
        <v>12201</v>
      </c>
      <c s="36" t="s">
        <v>68</v>
      </c>
      <c s="37">
        <v>20</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11864</v>
      </c>
    </row>
    <row r="267" spans="1:5" ht="51">
      <c r="A267" t="s">
        <v>56</v>
      </c>
      <c r="E267" s="39" t="s">
        <v>11876</v>
      </c>
    </row>
    <row r="268" spans="1:16" ht="12.75">
      <c r="A268" t="s">
        <v>49</v>
      </c>
      <c s="34" t="s">
        <v>309</v>
      </c>
      <c s="34" t="s">
        <v>12202</v>
      </c>
      <c s="35" t="s">
        <v>5</v>
      </c>
      <c s="6" t="s">
        <v>12203</v>
      </c>
      <c s="36" t="s">
        <v>68</v>
      </c>
      <c s="37">
        <v>200</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11864</v>
      </c>
    </row>
    <row r="271" spans="1:5" ht="51">
      <c r="A271" t="s">
        <v>56</v>
      </c>
      <c r="E271" s="39" t="s">
        <v>11876</v>
      </c>
    </row>
    <row r="272" spans="1:16" ht="12.75">
      <c r="A272" t="s">
        <v>49</v>
      </c>
      <c s="34" t="s">
        <v>313</v>
      </c>
      <c s="34" t="s">
        <v>12204</v>
      </c>
      <c s="35" t="s">
        <v>5</v>
      </c>
      <c s="6" t="s">
        <v>12205</v>
      </c>
      <c s="36" t="s">
        <v>68</v>
      </c>
      <c s="37">
        <v>50</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11864</v>
      </c>
    </row>
    <row r="275" spans="1:5" ht="51">
      <c r="A275" t="s">
        <v>56</v>
      </c>
      <c r="E275" s="39" t="s">
        <v>11876</v>
      </c>
    </row>
    <row r="276" spans="1:16" ht="12.75">
      <c r="A276" t="s">
        <v>49</v>
      </c>
      <c s="34" t="s">
        <v>317</v>
      </c>
      <c s="34" t="s">
        <v>12206</v>
      </c>
      <c s="35" t="s">
        <v>5</v>
      </c>
      <c s="6" t="s">
        <v>12207</v>
      </c>
      <c s="36" t="s">
        <v>68</v>
      </c>
      <c s="37">
        <v>35</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11864</v>
      </c>
    </row>
    <row r="279" spans="1:5" ht="51">
      <c r="A279" t="s">
        <v>56</v>
      </c>
      <c r="E279" s="39" t="s">
        <v>11876</v>
      </c>
    </row>
    <row r="280" spans="1:16" ht="12.75">
      <c r="A280" t="s">
        <v>49</v>
      </c>
      <c s="34" t="s">
        <v>321</v>
      </c>
      <c s="34" t="s">
        <v>12208</v>
      </c>
      <c s="35" t="s">
        <v>5</v>
      </c>
      <c s="6" t="s">
        <v>12209</v>
      </c>
      <c s="36" t="s">
        <v>68</v>
      </c>
      <c s="37">
        <v>60</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11864</v>
      </c>
    </row>
    <row r="283" spans="1:5" ht="51">
      <c r="A283" t="s">
        <v>56</v>
      </c>
      <c r="E283" s="39" t="s">
        <v>11876</v>
      </c>
    </row>
    <row r="284" spans="1:16" ht="12.75">
      <c r="A284" t="s">
        <v>49</v>
      </c>
      <c s="34" t="s">
        <v>325</v>
      </c>
      <c s="34" t="s">
        <v>11877</v>
      </c>
      <c s="35" t="s">
        <v>5</v>
      </c>
      <c s="6" t="s">
        <v>11878</v>
      </c>
      <c s="36" t="s">
        <v>68</v>
      </c>
      <c s="37">
        <v>5000</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11864</v>
      </c>
    </row>
    <row r="287" spans="1:5" ht="51">
      <c r="A287" t="s">
        <v>56</v>
      </c>
      <c r="E287" s="39" t="s">
        <v>11876</v>
      </c>
    </row>
    <row r="288" spans="1:16" ht="12.75">
      <c r="A288" t="s">
        <v>49</v>
      </c>
      <c s="34" t="s">
        <v>329</v>
      </c>
      <c s="34" t="s">
        <v>11879</v>
      </c>
      <c s="35" t="s">
        <v>5</v>
      </c>
      <c s="6" t="s">
        <v>11880</v>
      </c>
      <c s="36" t="s">
        <v>68</v>
      </c>
      <c s="37">
        <v>12</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11864</v>
      </c>
    </row>
    <row r="291" spans="1:5" ht="51">
      <c r="A291" t="s">
        <v>56</v>
      </c>
      <c r="E291" s="39" t="s">
        <v>11876</v>
      </c>
    </row>
    <row r="292" spans="1:16" ht="12.75">
      <c r="A292" t="s">
        <v>49</v>
      </c>
      <c s="34" t="s">
        <v>333</v>
      </c>
      <c s="34" t="s">
        <v>11881</v>
      </c>
      <c s="35" t="s">
        <v>5</v>
      </c>
      <c s="6" t="s">
        <v>11882</v>
      </c>
      <c s="36" t="s">
        <v>68</v>
      </c>
      <c s="37">
        <v>150</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11864</v>
      </c>
    </row>
    <row r="295" spans="1:5" ht="51">
      <c r="A295" t="s">
        <v>56</v>
      </c>
      <c r="E295" s="39" t="s">
        <v>11876</v>
      </c>
    </row>
    <row r="296" spans="1:16" ht="12.75">
      <c r="A296" t="s">
        <v>49</v>
      </c>
      <c s="34" t="s">
        <v>336</v>
      </c>
      <c s="34" t="s">
        <v>11883</v>
      </c>
      <c s="35" t="s">
        <v>5</v>
      </c>
      <c s="6" t="s">
        <v>11884</v>
      </c>
      <c s="36" t="s">
        <v>68</v>
      </c>
      <c s="37">
        <v>5000</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11864</v>
      </c>
    </row>
    <row r="299" spans="1:5" ht="51">
      <c r="A299" t="s">
        <v>56</v>
      </c>
      <c r="E299" s="39" t="s">
        <v>11885</v>
      </c>
    </row>
    <row r="300" spans="1:16" ht="12.75">
      <c r="A300" t="s">
        <v>49</v>
      </c>
      <c s="34" t="s">
        <v>341</v>
      </c>
      <c s="34" t="s">
        <v>11886</v>
      </c>
      <c s="35" t="s">
        <v>5</v>
      </c>
      <c s="6" t="s">
        <v>11887</v>
      </c>
      <c s="36" t="s">
        <v>68</v>
      </c>
      <c s="37">
        <v>70</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11864</v>
      </c>
    </row>
    <row r="303" spans="1:5" ht="51">
      <c r="A303" t="s">
        <v>56</v>
      </c>
      <c r="E303" s="39" t="s">
        <v>11876</v>
      </c>
    </row>
    <row r="304" spans="1:16" ht="12.75">
      <c r="A304" t="s">
        <v>49</v>
      </c>
      <c s="34" t="s">
        <v>345</v>
      </c>
      <c s="34" t="s">
        <v>11888</v>
      </c>
      <c s="35" t="s">
        <v>5</v>
      </c>
      <c s="6" t="s">
        <v>11889</v>
      </c>
      <c s="36" t="s">
        <v>68</v>
      </c>
      <c s="37">
        <v>300</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11864</v>
      </c>
    </row>
    <row r="307" spans="1:5" ht="51">
      <c r="A307" t="s">
        <v>56</v>
      </c>
      <c r="E307" s="39" t="s">
        <v>11876</v>
      </c>
    </row>
    <row r="308" spans="1:16" ht="12.75">
      <c r="A308" t="s">
        <v>49</v>
      </c>
      <c s="34" t="s">
        <v>349</v>
      </c>
      <c s="34" t="s">
        <v>12210</v>
      </c>
      <c s="35" t="s">
        <v>5</v>
      </c>
      <c s="6" t="s">
        <v>12211</v>
      </c>
      <c s="36" t="s">
        <v>68</v>
      </c>
      <c s="37">
        <v>20</v>
      </c>
      <c s="36">
        <v>0</v>
      </c>
      <c s="36">
        <f>ROUND(G308*H308,6)</f>
      </c>
      <c r="L308" s="38">
        <v>0</v>
      </c>
      <c s="32">
        <f>ROUND(ROUND(L308,2)*ROUND(G308,3),2)</f>
      </c>
      <c s="36" t="s">
        <v>53</v>
      </c>
      <c>
        <f>(M308*21)/100</f>
      </c>
      <c t="s">
        <v>27</v>
      </c>
    </row>
    <row r="309" spans="1:5" ht="12.75">
      <c r="A309" s="35" t="s">
        <v>54</v>
      </c>
      <c r="E309" s="39" t="s">
        <v>5</v>
      </c>
    </row>
    <row r="310" spans="1:5" ht="12.75">
      <c r="A310" s="35" t="s">
        <v>55</v>
      </c>
      <c r="E310" s="40" t="s">
        <v>11864</v>
      </c>
    </row>
    <row r="311" spans="1:5" ht="51">
      <c r="A311" t="s">
        <v>56</v>
      </c>
      <c r="E311" s="39" t="s">
        <v>11876</v>
      </c>
    </row>
    <row r="312" spans="1:16" ht="12.75">
      <c r="A312" t="s">
        <v>49</v>
      </c>
      <c s="34" t="s">
        <v>353</v>
      </c>
      <c s="34" t="s">
        <v>12212</v>
      </c>
      <c s="35" t="s">
        <v>5</v>
      </c>
      <c s="6" t="s">
        <v>12213</v>
      </c>
      <c s="36" t="s">
        <v>68</v>
      </c>
      <c s="37">
        <v>28</v>
      </c>
      <c s="36">
        <v>0</v>
      </c>
      <c s="36">
        <f>ROUND(G312*H312,6)</f>
      </c>
      <c r="L312" s="38">
        <v>0</v>
      </c>
      <c s="32">
        <f>ROUND(ROUND(L312,2)*ROUND(G312,3),2)</f>
      </c>
      <c s="36" t="s">
        <v>53</v>
      </c>
      <c>
        <f>(M312*21)/100</f>
      </c>
      <c t="s">
        <v>27</v>
      </c>
    </row>
    <row r="313" spans="1:5" ht="12.75">
      <c r="A313" s="35" t="s">
        <v>54</v>
      </c>
      <c r="E313" s="39" t="s">
        <v>5</v>
      </c>
    </row>
    <row r="314" spans="1:5" ht="12.75">
      <c r="A314" s="35" t="s">
        <v>55</v>
      </c>
      <c r="E314" s="40" t="s">
        <v>11864</v>
      </c>
    </row>
    <row r="315" spans="1:5" ht="51">
      <c r="A315" t="s">
        <v>56</v>
      </c>
      <c r="E315" s="39" t="s">
        <v>11876</v>
      </c>
    </row>
    <row r="316" spans="1:16" ht="12.75">
      <c r="A316" t="s">
        <v>49</v>
      </c>
      <c s="34" t="s">
        <v>357</v>
      </c>
      <c s="34" t="s">
        <v>11890</v>
      </c>
      <c s="35" t="s">
        <v>5</v>
      </c>
      <c s="6" t="s">
        <v>11891</v>
      </c>
      <c s="36" t="s">
        <v>68</v>
      </c>
      <c s="37">
        <v>50</v>
      </c>
      <c s="36">
        <v>0</v>
      </c>
      <c s="36">
        <f>ROUND(G316*H316,6)</f>
      </c>
      <c r="L316" s="38">
        <v>0</v>
      </c>
      <c s="32">
        <f>ROUND(ROUND(L316,2)*ROUND(G316,3),2)</f>
      </c>
      <c s="36" t="s">
        <v>53</v>
      </c>
      <c>
        <f>(M316*21)/100</f>
      </c>
      <c t="s">
        <v>27</v>
      </c>
    </row>
    <row r="317" spans="1:5" ht="12.75">
      <c r="A317" s="35" t="s">
        <v>54</v>
      </c>
      <c r="E317" s="39" t="s">
        <v>5</v>
      </c>
    </row>
    <row r="318" spans="1:5" ht="12.75">
      <c r="A318" s="35" t="s">
        <v>55</v>
      </c>
      <c r="E318" s="40" t="s">
        <v>11864</v>
      </c>
    </row>
    <row r="319" spans="1:5" ht="51">
      <c r="A319" t="s">
        <v>56</v>
      </c>
      <c r="E319" s="39" t="s">
        <v>11876</v>
      </c>
    </row>
    <row r="320" spans="1:16" ht="12.75">
      <c r="A320" t="s">
        <v>49</v>
      </c>
      <c s="34" t="s">
        <v>361</v>
      </c>
      <c s="34" t="s">
        <v>11892</v>
      </c>
      <c s="35" t="s">
        <v>5</v>
      </c>
      <c s="6" t="s">
        <v>11893</v>
      </c>
      <c s="36" t="s">
        <v>68</v>
      </c>
      <c s="37">
        <v>16</v>
      </c>
      <c s="36">
        <v>0</v>
      </c>
      <c s="36">
        <f>ROUND(G320*H320,6)</f>
      </c>
      <c r="L320" s="38">
        <v>0</v>
      </c>
      <c s="32">
        <f>ROUND(ROUND(L320,2)*ROUND(G320,3),2)</f>
      </c>
      <c s="36" t="s">
        <v>53</v>
      </c>
      <c>
        <f>(M320*21)/100</f>
      </c>
      <c t="s">
        <v>27</v>
      </c>
    </row>
    <row r="321" spans="1:5" ht="12.75">
      <c r="A321" s="35" t="s">
        <v>54</v>
      </c>
      <c r="E321" s="39" t="s">
        <v>5</v>
      </c>
    </row>
    <row r="322" spans="1:5" ht="12.75">
      <c r="A322" s="35" t="s">
        <v>55</v>
      </c>
      <c r="E322" s="40" t="s">
        <v>11864</v>
      </c>
    </row>
    <row r="323" spans="1:5" ht="51">
      <c r="A323" t="s">
        <v>56</v>
      </c>
      <c r="E323" s="39" t="s">
        <v>11876</v>
      </c>
    </row>
    <row r="324" spans="1:16" ht="12.75">
      <c r="A324" t="s">
        <v>49</v>
      </c>
      <c s="34" t="s">
        <v>365</v>
      </c>
      <c s="34" t="s">
        <v>12214</v>
      </c>
      <c s="35" t="s">
        <v>5</v>
      </c>
      <c s="6" t="s">
        <v>12215</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11864</v>
      </c>
    </row>
    <row r="327" spans="1:5" ht="51">
      <c r="A327" t="s">
        <v>56</v>
      </c>
      <c r="E327" s="39" t="s">
        <v>11876</v>
      </c>
    </row>
    <row r="328" spans="1:16" ht="12.75">
      <c r="A328" t="s">
        <v>49</v>
      </c>
      <c s="34" t="s">
        <v>369</v>
      </c>
      <c s="34" t="s">
        <v>12216</v>
      </c>
      <c s="35" t="s">
        <v>5</v>
      </c>
      <c s="6" t="s">
        <v>12217</v>
      </c>
      <c s="36" t="s">
        <v>68</v>
      </c>
      <c s="37">
        <v>6</v>
      </c>
      <c s="36">
        <v>0</v>
      </c>
      <c s="36">
        <f>ROUND(G328*H328,6)</f>
      </c>
      <c r="L328" s="38">
        <v>0</v>
      </c>
      <c s="32">
        <f>ROUND(ROUND(L328,2)*ROUND(G328,3),2)</f>
      </c>
      <c s="36" t="s">
        <v>53</v>
      </c>
      <c>
        <f>(M328*21)/100</f>
      </c>
      <c t="s">
        <v>27</v>
      </c>
    </row>
    <row r="329" spans="1:5" ht="12.75">
      <c r="A329" s="35" t="s">
        <v>54</v>
      </c>
      <c r="E329" s="39" t="s">
        <v>5</v>
      </c>
    </row>
    <row r="330" spans="1:5" ht="12.75">
      <c r="A330" s="35" t="s">
        <v>55</v>
      </c>
      <c r="E330" s="40" t="s">
        <v>11864</v>
      </c>
    </row>
    <row r="331" spans="1:5" ht="51">
      <c r="A331" t="s">
        <v>56</v>
      </c>
      <c r="E331" s="39" t="s">
        <v>11876</v>
      </c>
    </row>
    <row r="332" spans="1:16" ht="12.75">
      <c r="A332" t="s">
        <v>49</v>
      </c>
      <c s="34" t="s">
        <v>373</v>
      </c>
      <c s="34" t="s">
        <v>11894</v>
      </c>
      <c s="35" t="s">
        <v>5</v>
      </c>
      <c s="6" t="s">
        <v>11895</v>
      </c>
      <c s="36" t="s">
        <v>60</v>
      </c>
      <c s="37">
        <v>2420</v>
      </c>
      <c s="36">
        <v>0</v>
      </c>
      <c s="36">
        <f>ROUND(G332*H332,6)</f>
      </c>
      <c r="L332" s="38">
        <v>0</v>
      </c>
      <c s="32">
        <f>ROUND(ROUND(L332,2)*ROUND(G332,3),2)</f>
      </c>
      <c s="36" t="s">
        <v>53</v>
      </c>
      <c>
        <f>(M332*21)/100</f>
      </c>
      <c t="s">
        <v>27</v>
      </c>
    </row>
    <row r="333" spans="1:5" ht="12.75">
      <c r="A333" s="35" t="s">
        <v>54</v>
      </c>
      <c r="E333" s="39" t="s">
        <v>5</v>
      </c>
    </row>
    <row r="334" spans="1:5" ht="12.75">
      <c r="A334" s="35" t="s">
        <v>55</v>
      </c>
      <c r="E334" s="40" t="s">
        <v>11864</v>
      </c>
    </row>
    <row r="335" spans="1:5" ht="38.25">
      <c r="A335" t="s">
        <v>56</v>
      </c>
      <c r="E335" s="39" t="s">
        <v>11896</v>
      </c>
    </row>
    <row r="336" spans="1:16" ht="12.75">
      <c r="A336" t="s">
        <v>49</v>
      </c>
      <c s="34" t="s">
        <v>377</v>
      </c>
      <c s="34" t="s">
        <v>11897</v>
      </c>
      <c s="35" t="s">
        <v>5</v>
      </c>
      <c s="6" t="s">
        <v>11898</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11864</v>
      </c>
    </row>
    <row r="339" spans="1:5" ht="63.75">
      <c r="A339" t="s">
        <v>56</v>
      </c>
      <c r="E339" s="39" t="s">
        <v>11899</v>
      </c>
    </row>
    <row r="340" spans="1:16" ht="12.75">
      <c r="A340" t="s">
        <v>49</v>
      </c>
      <c s="34" t="s">
        <v>381</v>
      </c>
      <c s="34" t="s">
        <v>12218</v>
      </c>
      <c s="35" t="s">
        <v>5</v>
      </c>
      <c s="6" t="s">
        <v>12219</v>
      </c>
      <c s="36" t="s">
        <v>68</v>
      </c>
      <c s="37">
        <v>37</v>
      </c>
      <c s="36">
        <v>0</v>
      </c>
      <c s="36">
        <f>ROUND(G340*H340,6)</f>
      </c>
      <c r="L340" s="38">
        <v>0</v>
      </c>
      <c s="32">
        <f>ROUND(ROUND(L340,2)*ROUND(G340,3),2)</f>
      </c>
      <c s="36" t="s">
        <v>53</v>
      </c>
      <c>
        <f>(M340*21)/100</f>
      </c>
      <c t="s">
        <v>27</v>
      </c>
    </row>
    <row r="341" spans="1:5" ht="12.75">
      <c r="A341" s="35" t="s">
        <v>54</v>
      </c>
      <c r="E341" s="39" t="s">
        <v>5</v>
      </c>
    </row>
    <row r="342" spans="1:5" ht="12.75">
      <c r="A342" s="35" t="s">
        <v>55</v>
      </c>
      <c r="E342" s="40" t="s">
        <v>11864</v>
      </c>
    </row>
    <row r="343" spans="1:5" ht="63.75">
      <c r="A343" t="s">
        <v>56</v>
      </c>
      <c r="E343" s="39" t="s">
        <v>11899</v>
      </c>
    </row>
    <row r="344" spans="1:16" ht="12.75">
      <c r="A344" t="s">
        <v>49</v>
      </c>
      <c s="34" t="s">
        <v>385</v>
      </c>
      <c s="34" t="s">
        <v>11900</v>
      </c>
      <c s="35" t="s">
        <v>5</v>
      </c>
      <c s="6" t="s">
        <v>11901</v>
      </c>
      <c s="36" t="s">
        <v>68</v>
      </c>
      <c s="37">
        <v>40</v>
      </c>
      <c s="36">
        <v>0</v>
      </c>
      <c s="36">
        <f>ROUND(G344*H344,6)</f>
      </c>
      <c r="L344" s="38">
        <v>0</v>
      </c>
      <c s="32">
        <f>ROUND(ROUND(L344,2)*ROUND(G344,3),2)</f>
      </c>
      <c s="36" t="s">
        <v>53</v>
      </c>
      <c>
        <f>(M344*21)/100</f>
      </c>
      <c t="s">
        <v>27</v>
      </c>
    </row>
    <row r="345" spans="1:5" ht="12.75">
      <c r="A345" s="35" t="s">
        <v>54</v>
      </c>
      <c r="E345" s="39" t="s">
        <v>5</v>
      </c>
    </row>
    <row r="346" spans="1:5" ht="12.75">
      <c r="A346" s="35" t="s">
        <v>55</v>
      </c>
      <c r="E346" s="40" t="s">
        <v>11864</v>
      </c>
    </row>
    <row r="347" spans="1:5" ht="63.75">
      <c r="A347" t="s">
        <v>56</v>
      </c>
      <c r="E347" s="39" t="s">
        <v>11899</v>
      </c>
    </row>
    <row r="348" spans="1:16" ht="12.75">
      <c r="A348" t="s">
        <v>49</v>
      </c>
      <c s="34" t="s">
        <v>389</v>
      </c>
      <c s="34" t="s">
        <v>12220</v>
      </c>
      <c s="35" t="s">
        <v>5</v>
      </c>
      <c s="6" t="s">
        <v>12221</v>
      </c>
      <c s="36" t="s">
        <v>68</v>
      </c>
      <c s="37">
        <v>10</v>
      </c>
      <c s="36">
        <v>0</v>
      </c>
      <c s="36">
        <f>ROUND(G348*H348,6)</f>
      </c>
      <c r="L348" s="38">
        <v>0</v>
      </c>
      <c s="32">
        <f>ROUND(ROUND(L348,2)*ROUND(G348,3),2)</f>
      </c>
      <c s="36" t="s">
        <v>53</v>
      </c>
      <c>
        <f>(M348*21)/100</f>
      </c>
      <c t="s">
        <v>27</v>
      </c>
    </row>
    <row r="349" spans="1:5" ht="12.75">
      <c r="A349" s="35" t="s">
        <v>54</v>
      </c>
      <c r="E349" s="39" t="s">
        <v>5</v>
      </c>
    </row>
    <row r="350" spans="1:5" ht="12.75">
      <c r="A350" s="35" t="s">
        <v>55</v>
      </c>
      <c r="E350" s="40" t="s">
        <v>11864</v>
      </c>
    </row>
    <row r="351" spans="1:5" ht="63.75">
      <c r="A351" t="s">
        <v>56</v>
      </c>
      <c r="E351" s="39" t="s">
        <v>11899</v>
      </c>
    </row>
    <row r="352" spans="1:16" ht="12.75">
      <c r="A352" t="s">
        <v>49</v>
      </c>
      <c s="34" t="s">
        <v>393</v>
      </c>
      <c s="34" t="s">
        <v>12222</v>
      </c>
      <c s="35" t="s">
        <v>5</v>
      </c>
      <c s="6" t="s">
        <v>12223</v>
      </c>
      <c s="36" t="s">
        <v>68</v>
      </c>
      <c s="37">
        <v>20</v>
      </c>
      <c s="36">
        <v>0</v>
      </c>
      <c s="36">
        <f>ROUND(G352*H352,6)</f>
      </c>
      <c r="L352" s="38">
        <v>0</v>
      </c>
      <c s="32">
        <f>ROUND(ROUND(L352,2)*ROUND(G352,3),2)</f>
      </c>
      <c s="36" t="s">
        <v>53</v>
      </c>
      <c>
        <f>(M352*21)/100</f>
      </c>
      <c t="s">
        <v>27</v>
      </c>
    </row>
    <row r="353" spans="1:5" ht="12.75">
      <c r="A353" s="35" t="s">
        <v>54</v>
      </c>
      <c r="E353" s="39" t="s">
        <v>5</v>
      </c>
    </row>
    <row r="354" spans="1:5" ht="12.75">
      <c r="A354" s="35" t="s">
        <v>55</v>
      </c>
      <c r="E354" s="40" t="s">
        <v>11864</v>
      </c>
    </row>
    <row r="355" spans="1:5" ht="63.75">
      <c r="A355" t="s">
        <v>56</v>
      </c>
      <c r="E355" s="39" t="s">
        <v>11899</v>
      </c>
    </row>
    <row r="356" spans="1:16" ht="12.75">
      <c r="A356" t="s">
        <v>49</v>
      </c>
      <c s="34" t="s">
        <v>397</v>
      </c>
      <c s="34" t="s">
        <v>11902</v>
      </c>
      <c s="35" t="s">
        <v>5</v>
      </c>
      <c s="6" t="s">
        <v>11903</v>
      </c>
      <c s="36" t="s">
        <v>68</v>
      </c>
      <c s="37">
        <v>30</v>
      </c>
      <c s="36">
        <v>0</v>
      </c>
      <c s="36">
        <f>ROUND(G356*H356,6)</f>
      </c>
      <c r="L356" s="38">
        <v>0</v>
      </c>
      <c s="32">
        <f>ROUND(ROUND(L356,2)*ROUND(G356,3),2)</f>
      </c>
      <c s="36" t="s">
        <v>53</v>
      </c>
      <c>
        <f>(M356*21)/100</f>
      </c>
      <c t="s">
        <v>27</v>
      </c>
    </row>
    <row r="357" spans="1:5" ht="12.75">
      <c r="A357" s="35" t="s">
        <v>54</v>
      </c>
      <c r="E357" s="39" t="s">
        <v>5</v>
      </c>
    </row>
    <row r="358" spans="1:5" ht="12.75">
      <c r="A358" s="35" t="s">
        <v>55</v>
      </c>
      <c r="E358" s="40" t="s">
        <v>11864</v>
      </c>
    </row>
    <row r="359" spans="1:5" ht="63.75">
      <c r="A359" t="s">
        <v>56</v>
      </c>
      <c r="E359" s="39" t="s">
        <v>11899</v>
      </c>
    </row>
    <row r="360" spans="1:16" ht="12.75">
      <c r="A360" t="s">
        <v>49</v>
      </c>
      <c s="34" t="s">
        <v>402</v>
      </c>
      <c s="34" t="s">
        <v>12224</v>
      </c>
      <c s="35" t="s">
        <v>5</v>
      </c>
      <c s="6" t="s">
        <v>12225</v>
      </c>
      <c s="36" t="s">
        <v>60</v>
      </c>
      <c s="37">
        <v>200</v>
      </c>
      <c s="36">
        <v>0</v>
      </c>
      <c s="36">
        <f>ROUND(G360*H360,6)</f>
      </c>
      <c r="L360" s="38">
        <v>0</v>
      </c>
      <c s="32">
        <f>ROUND(ROUND(L360,2)*ROUND(G360,3),2)</f>
      </c>
      <c s="36" t="s">
        <v>53</v>
      </c>
      <c>
        <f>(M360*21)/100</f>
      </c>
      <c t="s">
        <v>27</v>
      </c>
    </row>
    <row r="361" spans="1:5" ht="12.75">
      <c r="A361" s="35" t="s">
        <v>54</v>
      </c>
      <c r="E361" s="39" t="s">
        <v>5</v>
      </c>
    </row>
    <row r="362" spans="1:5" ht="12.75">
      <c r="A362" s="35" t="s">
        <v>55</v>
      </c>
      <c r="E362" s="40" t="s">
        <v>11864</v>
      </c>
    </row>
    <row r="363" spans="1:5" ht="51">
      <c r="A363" t="s">
        <v>56</v>
      </c>
      <c r="E363" s="39" t="s">
        <v>12226</v>
      </c>
    </row>
    <row r="364" spans="1:16" ht="12.75">
      <c r="A364" t="s">
        <v>49</v>
      </c>
      <c s="34" t="s">
        <v>406</v>
      </c>
      <c s="34" t="s">
        <v>12227</v>
      </c>
      <c s="35" t="s">
        <v>5</v>
      </c>
      <c s="6" t="s">
        <v>12228</v>
      </c>
      <c s="36" t="s">
        <v>68</v>
      </c>
      <c s="37">
        <v>26</v>
      </c>
      <c s="36">
        <v>0</v>
      </c>
      <c s="36">
        <f>ROUND(G364*H364,6)</f>
      </c>
      <c r="L364" s="38">
        <v>0</v>
      </c>
      <c s="32">
        <f>ROUND(ROUND(L364,2)*ROUND(G364,3),2)</f>
      </c>
      <c s="36" t="s">
        <v>53</v>
      </c>
      <c>
        <f>(M364*21)/100</f>
      </c>
      <c t="s">
        <v>27</v>
      </c>
    </row>
    <row r="365" spans="1:5" ht="12.75">
      <c r="A365" s="35" t="s">
        <v>54</v>
      </c>
      <c r="E365" s="39" t="s">
        <v>5</v>
      </c>
    </row>
    <row r="366" spans="1:5" ht="12.75">
      <c r="A366" s="35" t="s">
        <v>55</v>
      </c>
      <c r="E366" s="40" t="s">
        <v>11864</v>
      </c>
    </row>
    <row r="367" spans="1:5" ht="63.75">
      <c r="A367" t="s">
        <v>56</v>
      </c>
      <c r="E367" s="39" t="s">
        <v>11899</v>
      </c>
    </row>
    <row r="368" spans="1:16" ht="12.75">
      <c r="A368" t="s">
        <v>49</v>
      </c>
      <c s="34" t="s">
        <v>410</v>
      </c>
      <c s="34" t="s">
        <v>11904</v>
      </c>
      <c s="35" t="s">
        <v>5</v>
      </c>
      <c s="6" t="s">
        <v>11905</v>
      </c>
      <c s="36" t="s">
        <v>68</v>
      </c>
      <c s="37">
        <v>15</v>
      </c>
      <c s="36">
        <v>0</v>
      </c>
      <c s="36">
        <f>ROUND(G368*H368,6)</f>
      </c>
      <c r="L368" s="38">
        <v>0</v>
      </c>
      <c s="32">
        <f>ROUND(ROUND(L368,2)*ROUND(G368,3),2)</f>
      </c>
      <c s="36" t="s">
        <v>53</v>
      </c>
      <c>
        <f>(M368*21)/100</f>
      </c>
      <c t="s">
        <v>27</v>
      </c>
    </row>
    <row r="369" spans="1:5" ht="12.75">
      <c r="A369" s="35" t="s">
        <v>54</v>
      </c>
      <c r="E369" s="39" t="s">
        <v>5</v>
      </c>
    </row>
    <row r="370" spans="1:5" ht="12.75">
      <c r="A370" s="35" t="s">
        <v>55</v>
      </c>
      <c r="E370" s="40" t="s">
        <v>11864</v>
      </c>
    </row>
    <row r="371" spans="1:5" ht="63.75">
      <c r="A371" t="s">
        <v>56</v>
      </c>
      <c r="E371" s="39" t="s">
        <v>11899</v>
      </c>
    </row>
    <row r="372" spans="1:16" ht="12.75">
      <c r="A372" t="s">
        <v>49</v>
      </c>
      <c s="34" t="s">
        <v>414</v>
      </c>
      <c s="34" t="s">
        <v>12229</v>
      </c>
      <c s="35" t="s">
        <v>5</v>
      </c>
      <c s="6" t="s">
        <v>12230</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11864</v>
      </c>
    </row>
    <row r="375" spans="1:5" ht="51">
      <c r="A375" t="s">
        <v>56</v>
      </c>
      <c r="E375" s="39" t="s">
        <v>12231</v>
      </c>
    </row>
    <row r="376" spans="1:16" ht="12.75">
      <c r="A376" t="s">
        <v>49</v>
      </c>
      <c s="34" t="s">
        <v>418</v>
      </c>
      <c s="34" t="s">
        <v>12232</v>
      </c>
      <c s="35" t="s">
        <v>5</v>
      </c>
      <c s="6" t="s">
        <v>12233</v>
      </c>
      <c s="36" t="s">
        <v>68</v>
      </c>
      <c s="37">
        <v>5</v>
      </c>
      <c s="36">
        <v>0</v>
      </c>
      <c s="36">
        <f>ROUND(G376*H376,6)</f>
      </c>
      <c r="L376" s="38">
        <v>0</v>
      </c>
      <c s="32">
        <f>ROUND(ROUND(L376,2)*ROUND(G376,3),2)</f>
      </c>
      <c s="36" t="s">
        <v>53</v>
      </c>
      <c>
        <f>(M376*21)/100</f>
      </c>
      <c t="s">
        <v>27</v>
      </c>
    </row>
    <row r="377" spans="1:5" ht="12.75">
      <c r="A377" s="35" t="s">
        <v>54</v>
      </c>
      <c r="E377" s="39" t="s">
        <v>5</v>
      </c>
    </row>
    <row r="378" spans="1:5" ht="12.75">
      <c r="A378" s="35" t="s">
        <v>55</v>
      </c>
      <c r="E378" s="40" t="s">
        <v>11864</v>
      </c>
    </row>
    <row r="379" spans="1:5" ht="63.75">
      <c r="A379" t="s">
        <v>56</v>
      </c>
      <c r="E379" s="39" t="s">
        <v>11899</v>
      </c>
    </row>
    <row r="380" spans="1:16" ht="12.75">
      <c r="A380" t="s">
        <v>49</v>
      </c>
      <c s="34" t="s">
        <v>422</v>
      </c>
      <c s="34" t="s">
        <v>12234</v>
      </c>
      <c s="35" t="s">
        <v>5</v>
      </c>
      <c s="6" t="s">
        <v>12235</v>
      </c>
      <c s="36" t="s">
        <v>68</v>
      </c>
      <c s="37">
        <v>19</v>
      </c>
      <c s="36">
        <v>0</v>
      </c>
      <c s="36">
        <f>ROUND(G380*H380,6)</f>
      </c>
      <c r="L380" s="38">
        <v>0</v>
      </c>
      <c s="32">
        <f>ROUND(ROUND(L380,2)*ROUND(G380,3),2)</f>
      </c>
      <c s="36" t="s">
        <v>53</v>
      </c>
      <c>
        <f>(M380*21)/100</f>
      </c>
      <c t="s">
        <v>27</v>
      </c>
    </row>
    <row r="381" spans="1:5" ht="12.75">
      <c r="A381" s="35" t="s">
        <v>54</v>
      </c>
      <c r="E381" s="39" t="s">
        <v>5</v>
      </c>
    </row>
    <row r="382" spans="1:5" ht="12.75">
      <c r="A382" s="35" t="s">
        <v>55</v>
      </c>
      <c r="E382" s="40" t="s">
        <v>11864</v>
      </c>
    </row>
    <row r="383" spans="1:5" ht="63.75">
      <c r="A383" t="s">
        <v>56</v>
      </c>
      <c r="E383" s="39" t="s">
        <v>11899</v>
      </c>
    </row>
    <row r="384" spans="1:16" ht="12.75">
      <c r="A384" t="s">
        <v>49</v>
      </c>
      <c s="34" t="s">
        <v>426</v>
      </c>
      <c s="34" t="s">
        <v>12236</v>
      </c>
      <c s="35" t="s">
        <v>5</v>
      </c>
      <c s="6" t="s">
        <v>12237</v>
      </c>
      <c s="36" t="s">
        <v>68</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11864</v>
      </c>
    </row>
    <row r="387" spans="1:5" ht="63.75">
      <c r="A387" t="s">
        <v>56</v>
      </c>
      <c r="E387" s="39" t="s">
        <v>11899</v>
      </c>
    </row>
    <row r="388" spans="1:16" ht="12.75">
      <c r="A388" t="s">
        <v>49</v>
      </c>
      <c s="34" t="s">
        <v>430</v>
      </c>
      <c s="34" t="s">
        <v>12238</v>
      </c>
      <c s="35" t="s">
        <v>5</v>
      </c>
      <c s="6" t="s">
        <v>12239</v>
      </c>
      <c s="36" t="s">
        <v>60</v>
      </c>
      <c s="37">
        <v>12500</v>
      </c>
      <c s="36">
        <v>0</v>
      </c>
      <c s="36">
        <f>ROUND(G388*H388,6)</f>
      </c>
      <c r="L388" s="38">
        <v>0</v>
      </c>
      <c s="32">
        <f>ROUND(ROUND(L388,2)*ROUND(G388,3),2)</f>
      </c>
      <c s="36" t="s">
        <v>53</v>
      </c>
      <c>
        <f>(M388*21)/100</f>
      </c>
      <c t="s">
        <v>27</v>
      </c>
    </row>
    <row r="389" spans="1:5" ht="12.75">
      <c r="A389" s="35" t="s">
        <v>54</v>
      </c>
      <c r="E389" s="39" t="s">
        <v>5</v>
      </c>
    </row>
    <row r="390" spans="1:5" ht="12.75">
      <c r="A390" s="35" t="s">
        <v>55</v>
      </c>
      <c r="E390" s="40" t="s">
        <v>11864</v>
      </c>
    </row>
    <row r="391" spans="1:5" ht="51">
      <c r="A391" t="s">
        <v>56</v>
      </c>
      <c r="E391" s="39" t="s">
        <v>11908</v>
      </c>
    </row>
    <row r="392" spans="1:16" ht="12.75">
      <c r="A392" t="s">
        <v>49</v>
      </c>
      <c s="34" t="s">
        <v>434</v>
      </c>
      <c s="34" t="s">
        <v>12240</v>
      </c>
      <c s="35" t="s">
        <v>5</v>
      </c>
      <c s="6" t="s">
        <v>12241</v>
      </c>
      <c s="36" t="s">
        <v>60</v>
      </c>
      <c s="37">
        <v>6600</v>
      </c>
      <c s="36">
        <v>0</v>
      </c>
      <c s="36">
        <f>ROUND(G392*H392,6)</f>
      </c>
      <c r="L392" s="38">
        <v>0</v>
      </c>
      <c s="32">
        <f>ROUND(ROUND(L392,2)*ROUND(G392,3),2)</f>
      </c>
      <c s="36" t="s">
        <v>53</v>
      </c>
      <c>
        <f>(M392*21)/100</f>
      </c>
      <c t="s">
        <v>27</v>
      </c>
    </row>
    <row r="393" spans="1:5" ht="12.75">
      <c r="A393" s="35" t="s">
        <v>54</v>
      </c>
      <c r="E393" s="39" t="s">
        <v>5</v>
      </c>
    </row>
    <row r="394" spans="1:5" ht="12.75">
      <c r="A394" s="35" t="s">
        <v>55</v>
      </c>
      <c r="E394" s="40" t="s">
        <v>11864</v>
      </c>
    </row>
    <row r="395" spans="1:5" ht="51">
      <c r="A395" t="s">
        <v>56</v>
      </c>
      <c r="E395" s="39" t="s">
        <v>11908</v>
      </c>
    </row>
    <row r="396" spans="1:16" ht="12.75">
      <c r="A396" t="s">
        <v>49</v>
      </c>
      <c s="34" t="s">
        <v>438</v>
      </c>
      <c s="34" t="s">
        <v>11906</v>
      </c>
      <c s="35" t="s">
        <v>5</v>
      </c>
      <c s="6" t="s">
        <v>11907</v>
      </c>
      <c s="36" t="s">
        <v>60</v>
      </c>
      <c s="37">
        <v>10000</v>
      </c>
      <c s="36">
        <v>0</v>
      </c>
      <c s="36">
        <f>ROUND(G396*H396,6)</f>
      </c>
      <c r="L396" s="38">
        <v>0</v>
      </c>
      <c s="32">
        <f>ROUND(ROUND(L396,2)*ROUND(G396,3),2)</f>
      </c>
      <c s="36" t="s">
        <v>53</v>
      </c>
      <c>
        <f>(M396*21)/100</f>
      </c>
      <c t="s">
        <v>27</v>
      </c>
    </row>
    <row r="397" spans="1:5" ht="12.75">
      <c r="A397" s="35" t="s">
        <v>54</v>
      </c>
      <c r="E397" s="39" t="s">
        <v>5</v>
      </c>
    </row>
    <row r="398" spans="1:5" ht="12.75">
      <c r="A398" s="35" t="s">
        <v>55</v>
      </c>
      <c r="E398" s="40" t="s">
        <v>11864</v>
      </c>
    </row>
    <row r="399" spans="1:5" ht="51">
      <c r="A399" t="s">
        <v>56</v>
      </c>
      <c r="E399" s="39" t="s">
        <v>11908</v>
      </c>
    </row>
    <row r="400" spans="1:16" ht="12.75">
      <c r="A400" t="s">
        <v>49</v>
      </c>
      <c s="34" t="s">
        <v>442</v>
      </c>
      <c s="34" t="s">
        <v>12242</v>
      </c>
      <c s="35" t="s">
        <v>5</v>
      </c>
      <c s="6" t="s">
        <v>12243</v>
      </c>
      <c s="36" t="s">
        <v>60</v>
      </c>
      <c s="37">
        <v>12500</v>
      </c>
      <c s="36">
        <v>0</v>
      </c>
      <c s="36">
        <f>ROUND(G400*H400,6)</f>
      </c>
      <c r="L400" s="38">
        <v>0</v>
      </c>
      <c s="32">
        <f>ROUND(ROUND(L400,2)*ROUND(G400,3),2)</f>
      </c>
      <c s="36" t="s">
        <v>53</v>
      </c>
      <c>
        <f>(M400*21)/100</f>
      </c>
      <c t="s">
        <v>27</v>
      </c>
    </row>
    <row r="401" spans="1:5" ht="12.75">
      <c r="A401" s="35" t="s">
        <v>54</v>
      </c>
      <c r="E401" s="39" t="s">
        <v>5</v>
      </c>
    </row>
    <row r="402" spans="1:5" ht="12.75">
      <c r="A402" s="35" t="s">
        <v>55</v>
      </c>
      <c r="E402" s="40" t="s">
        <v>11864</v>
      </c>
    </row>
    <row r="403" spans="1:5" ht="51">
      <c r="A403" t="s">
        <v>56</v>
      </c>
      <c r="E403" s="39" t="s">
        <v>11908</v>
      </c>
    </row>
    <row r="404" spans="1:16" ht="12.75">
      <c r="A404" t="s">
        <v>49</v>
      </c>
      <c s="34" t="s">
        <v>446</v>
      </c>
      <c s="34" t="s">
        <v>12244</v>
      </c>
      <c s="35" t="s">
        <v>5</v>
      </c>
      <c s="6" t="s">
        <v>12245</v>
      </c>
      <c s="36" t="s">
        <v>60</v>
      </c>
      <c s="37">
        <v>6600</v>
      </c>
      <c s="36">
        <v>0</v>
      </c>
      <c s="36">
        <f>ROUND(G404*H404,6)</f>
      </c>
      <c r="L404" s="38">
        <v>0</v>
      </c>
      <c s="32">
        <f>ROUND(ROUND(L404,2)*ROUND(G404,3),2)</f>
      </c>
      <c s="36" t="s">
        <v>53</v>
      </c>
      <c>
        <f>(M404*21)/100</f>
      </c>
      <c t="s">
        <v>27</v>
      </c>
    </row>
    <row r="405" spans="1:5" ht="12.75">
      <c r="A405" s="35" t="s">
        <v>54</v>
      </c>
      <c r="E405" s="39" t="s">
        <v>5</v>
      </c>
    </row>
    <row r="406" spans="1:5" ht="12.75">
      <c r="A406" s="35" t="s">
        <v>55</v>
      </c>
      <c r="E406" s="40" t="s">
        <v>11864</v>
      </c>
    </row>
    <row r="407" spans="1:5" ht="51">
      <c r="A407" t="s">
        <v>56</v>
      </c>
      <c r="E407" s="39" t="s">
        <v>11908</v>
      </c>
    </row>
    <row r="408" spans="1:16" ht="12.75">
      <c r="A408" t="s">
        <v>49</v>
      </c>
      <c s="34" t="s">
        <v>450</v>
      </c>
      <c s="34" t="s">
        <v>11909</v>
      </c>
      <c s="35" t="s">
        <v>5</v>
      </c>
      <c s="6" t="s">
        <v>11910</v>
      </c>
      <c s="36" t="s">
        <v>60</v>
      </c>
      <c s="37">
        <v>32600</v>
      </c>
      <c s="36">
        <v>0</v>
      </c>
      <c s="36">
        <f>ROUND(G408*H408,6)</f>
      </c>
      <c r="L408" s="38">
        <v>0</v>
      </c>
      <c s="32">
        <f>ROUND(ROUND(L408,2)*ROUND(G408,3),2)</f>
      </c>
      <c s="36" t="s">
        <v>53</v>
      </c>
      <c>
        <f>(M408*21)/100</f>
      </c>
      <c t="s">
        <v>27</v>
      </c>
    </row>
    <row r="409" spans="1:5" ht="12.75">
      <c r="A409" s="35" t="s">
        <v>54</v>
      </c>
      <c r="E409" s="39" t="s">
        <v>5</v>
      </c>
    </row>
    <row r="410" spans="1:5" ht="12.75">
      <c r="A410" s="35" t="s">
        <v>55</v>
      </c>
      <c r="E410" s="40" t="s">
        <v>11864</v>
      </c>
    </row>
    <row r="411" spans="1:5" ht="38.25">
      <c r="A411" t="s">
        <v>56</v>
      </c>
      <c r="E411" s="39" t="s">
        <v>11911</v>
      </c>
    </row>
    <row r="412" spans="1:16" ht="12.75">
      <c r="A412" t="s">
        <v>49</v>
      </c>
      <c s="34" t="s">
        <v>454</v>
      </c>
      <c s="34" t="s">
        <v>12246</v>
      </c>
      <c s="35" t="s">
        <v>5</v>
      </c>
      <c s="6" t="s">
        <v>12247</v>
      </c>
      <c s="36" t="s">
        <v>60</v>
      </c>
      <c s="37">
        <v>4000</v>
      </c>
      <c s="36">
        <v>0</v>
      </c>
      <c s="36">
        <f>ROUND(G412*H412,6)</f>
      </c>
      <c r="L412" s="38">
        <v>0</v>
      </c>
      <c s="32">
        <f>ROUND(ROUND(L412,2)*ROUND(G412,3),2)</f>
      </c>
      <c s="36" t="s">
        <v>53</v>
      </c>
      <c>
        <f>(M412*21)/100</f>
      </c>
      <c t="s">
        <v>27</v>
      </c>
    </row>
    <row r="413" spans="1:5" ht="12.75">
      <c r="A413" s="35" t="s">
        <v>54</v>
      </c>
      <c r="E413" s="39" t="s">
        <v>5</v>
      </c>
    </row>
    <row r="414" spans="1:5" ht="12.75">
      <c r="A414" s="35" t="s">
        <v>55</v>
      </c>
      <c r="E414" s="40" t="s">
        <v>11864</v>
      </c>
    </row>
    <row r="415" spans="1:5" ht="38.25">
      <c r="A415" t="s">
        <v>56</v>
      </c>
      <c r="E415" s="39" t="s">
        <v>12248</v>
      </c>
    </row>
    <row r="416" spans="1:16" ht="12.75">
      <c r="A416" t="s">
        <v>49</v>
      </c>
      <c s="34" t="s">
        <v>458</v>
      </c>
      <c s="34" t="s">
        <v>11912</v>
      </c>
      <c s="35" t="s">
        <v>5</v>
      </c>
      <c s="6" t="s">
        <v>11913</v>
      </c>
      <c s="36" t="s">
        <v>68</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11864</v>
      </c>
    </row>
    <row r="419" spans="1:5" ht="63.75">
      <c r="A419" t="s">
        <v>56</v>
      </c>
      <c r="E419" s="39" t="s">
        <v>11899</v>
      </c>
    </row>
    <row r="420" spans="1:16" ht="12.75">
      <c r="A420" t="s">
        <v>49</v>
      </c>
      <c s="34" t="s">
        <v>462</v>
      </c>
      <c s="34" t="s">
        <v>11914</v>
      </c>
      <c s="35" t="s">
        <v>5</v>
      </c>
      <c s="6" t="s">
        <v>11915</v>
      </c>
      <c s="36" t="s">
        <v>68</v>
      </c>
      <c s="37">
        <v>75</v>
      </c>
      <c s="36">
        <v>0</v>
      </c>
      <c s="36">
        <f>ROUND(G420*H420,6)</f>
      </c>
      <c r="L420" s="38">
        <v>0</v>
      </c>
      <c s="32">
        <f>ROUND(ROUND(L420,2)*ROUND(G420,3),2)</f>
      </c>
      <c s="36" t="s">
        <v>53</v>
      </c>
      <c>
        <f>(M420*21)/100</f>
      </c>
      <c t="s">
        <v>27</v>
      </c>
    </row>
    <row r="421" spans="1:5" ht="12.75">
      <c r="A421" s="35" t="s">
        <v>54</v>
      </c>
      <c r="E421" s="39" t="s">
        <v>5</v>
      </c>
    </row>
    <row r="422" spans="1:5" ht="12.75">
      <c r="A422" s="35" t="s">
        <v>55</v>
      </c>
      <c r="E422" s="40" t="s">
        <v>11864</v>
      </c>
    </row>
    <row r="423" spans="1:5" ht="38.25">
      <c r="A423" t="s">
        <v>56</v>
      </c>
      <c r="E423" s="39" t="s">
        <v>11916</v>
      </c>
    </row>
    <row r="424" spans="1:16" ht="12.75">
      <c r="A424" t="s">
        <v>49</v>
      </c>
      <c s="34" t="s">
        <v>466</v>
      </c>
      <c s="34" t="s">
        <v>11917</v>
      </c>
      <c s="35" t="s">
        <v>5</v>
      </c>
      <c s="6" t="s">
        <v>11918</v>
      </c>
      <c s="36" t="s">
        <v>68</v>
      </c>
      <c s="37">
        <v>51</v>
      </c>
      <c s="36">
        <v>0</v>
      </c>
      <c s="36">
        <f>ROUND(G424*H424,6)</f>
      </c>
      <c r="L424" s="38">
        <v>0</v>
      </c>
      <c s="32">
        <f>ROUND(ROUND(L424,2)*ROUND(G424,3),2)</f>
      </c>
      <c s="36" t="s">
        <v>53</v>
      </c>
      <c>
        <f>(M424*21)/100</f>
      </c>
      <c t="s">
        <v>27</v>
      </c>
    </row>
    <row r="425" spans="1:5" ht="12.75">
      <c r="A425" s="35" t="s">
        <v>54</v>
      </c>
      <c r="E425" s="39" t="s">
        <v>5</v>
      </c>
    </row>
    <row r="426" spans="1:5" ht="12.75">
      <c r="A426" s="35" t="s">
        <v>55</v>
      </c>
      <c r="E426" s="40" t="s">
        <v>11864</v>
      </c>
    </row>
    <row r="427" spans="1:5" ht="38.25">
      <c r="A427" t="s">
        <v>56</v>
      </c>
      <c r="E427" s="39" t="s">
        <v>11916</v>
      </c>
    </row>
    <row r="428" spans="1:16" ht="12.75">
      <c r="A428" t="s">
        <v>49</v>
      </c>
      <c s="34" t="s">
        <v>483</v>
      </c>
      <c s="34" t="s">
        <v>11919</v>
      </c>
      <c s="35" t="s">
        <v>5</v>
      </c>
      <c s="6" t="s">
        <v>11920</v>
      </c>
      <c s="36" t="s">
        <v>68</v>
      </c>
      <c s="37">
        <v>51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11864</v>
      </c>
    </row>
    <row r="431" spans="1:5" ht="38.25">
      <c r="A431" t="s">
        <v>56</v>
      </c>
      <c r="E431" s="39" t="s">
        <v>11916</v>
      </c>
    </row>
    <row r="432" spans="1:16" ht="12.75">
      <c r="A432" t="s">
        <v>49</v>
      </c>
      <c s="34" t="s">
        <v>488</v>
      </c>
      <c s="34" t="s">
        <v>12249</v>
      </c>
      <c s="35" t="s">
        <v>5</v>
      </c>
      <c s="6" t="s">
        <v>12250</v>
      </c>
      <c s="36" t="s">
        <v>68</v>
      </c>
      <c s="37">
        <v>8</v>
      </c>
      <c s="36">
        <v>0</v>
      </c>
      <c s="36">
        <f>ROUND(G432*H432,6)</f>
      </c>
      <c r="L432" s="38">
        <v>0</v>
      </c>
      <c s="32">
        <f>ROUND(ROUND(L432,2)*ROUND(G432,3),2)</f>
      </c>
      <c s="36" t="s">
        <v>53</v>
      </c>
      <c>
        <f>(M432*21)/100</f>
      </c>
      <c t="s">
        <v>27</v>
      </c>
    </row>
    <row r="433" spans="1:5" ht="12.75">
      <c r="A433" s="35" t="s">
        <v>54</v>
      </c>
      <c r="E433" s="39" t="s">
        <v>5</v>
      </c>
    </row>
    <row r="434" spans="1:5" ht="12.75">
      <c r="A434" s="35" t="s">
        <v>55</v>
      </c>
      <c r="E434" s="40" t="s">
        <v>11864</v>
      </c>
    </row>
    <row r="435" spans="1:5" ht="63.75">
      <c r="A435" t="s">
        <v>56</v>
      </c>
      <c r="E435" s="39" t="s">
        <v>11899</v>
      </c>
    </row>
    <row r="436" spans="1:16" ht="12.75">
      <c r="A436" t="s">
        <v>49</v>
      </c>
      <c s="34" t="s">
        <v>492</v>
      </c>
      <c s="34" t="s">
        <v>12251</v>
      </c>
      <c s="35" t="s">
        <v>5</v>
      </c>
      <c s="6" t="s">
        <v>12252</v>
      </c>
      <c s="36" t="s">
        <v>68</v>
      </c>
      <c s="37">
        <v>6</v>
      </c>
      <c s="36">
        <v>0</v>
      </c>
      <c s="36">
        <f>ROUND(G436*H436,6)</f>
      </c>
      <c r="L436" s="38">
        <v>0</v>
      </c>
      <c s="32">
        <f>ROUND(ROUND(L436,2)*ROUND(G436,3),2)</f>
      </c>
      <c s="36" t="s">
        <v>53</v>
      </c>
      <c>
        <f>(M436*21)/100</f>
      </c>
      <c t="s">
        <v>27</v>
      </c>
    </row>
    <row r="437" spans="1:5" ht="12.75">
      <c r="A437" s="35" t="s">
        <v>54</v>
      </c>
      <c r="E437" s="39" t="s">
        <v>5</v>
      </c>
    </row>
    <row r="438" spans="1:5" ht="12.75">
      <c r="A438" s="35" t="s">
        <v>55</v>
      </c>
      <c r="E438" s="40" t="s">
        <v>11864</v>
      </c>
    </row>
    <row r="439" spans="1:5" ht="63.75">
      <c r="A439" t="s">
        <v>56</v>
      </c>
      <c r="E439" s="39" t="s">
        <v>11899</v>
      </c>
    </row>
    <row r="440" spans="1:16" ht="12.75">
      <c r="A440" t="s">
        <v>49</v>
      </c>
      <c s="34" t="s">
        <v>496</v>
      </c>
      <c s="34" t="s">
        <v>11921</v>
      </c>
      <c s="35" t="s">
        <v>5</v>
      </c>
      <c s="6" t="s">
        <v>11922</v>
      </c>
      <c s="36" t="s">
        <v>68</v>
      </c>
      <c s="37">
        <v>18</v>
      </c>
      <c s="36">
        <v>0</v>
      </c>
      <c s="36">
        <f>ROUND(G440*H440,6)</f>
      </c>
      <c r="L440" s="38">
        <v>0</v>
      </c>
      <c s="32">
        <f>ROUND(ROUND(L440,2)*ROUND(G440,3),2)</f>
      </c>
      <c s="36" t="s">
        <v>53</v>
      </c>
      <c>
        <f>(M440*21)/100</f>
      </c>
      <c t="s">
        <v>27</v>
      </c>
    </row>
    <row r="441" spans="1:5" ht="12.75">
      <c r="A441" s="35" t="s">
        <v>54</v>
      </c>
      <c r="E441" s="39" t="s">
        <v>5</v>
      </c>
    </row>
    <row r="442" spans="1:5" ht="12.75">
      <c r="A442" s="35" t="s">
        <v>55</v>
      </c>
      <c r="E442" s="40" t="s">
        <v>11864</v>
      </c>
    </row>
    <row r="443" spans="1:5" ht="63.75">
      <c r="A443" t="s">
        <v>56</v>
      </c>
      <c r="E443" s="39" t="s">
        <v>11899</v>
      </c>
    </row>
    <row r="444" spans="1:16" ht="12.75">
      <c r="A444" t="s">
        <v>49</v>
      </c>
      <c s="34" t="s">
        <v>500</v>
      </c>
      <c s="34" t="s">
        <v>11923</v>
      </c>
      <c s="35" t="s">
        <v>5</v>
      </c>
      <c s="6" t="s">
        <v>11924</v>
      </c>
      <c s="36" t="s">
        <v>68</v>
      </c>
      <c s="37">
        <v>13</v>
      </c>
      <c s="36">
        <v>0</v>
      </c>
      <c s="36">
        <f>ROUND(G444*H444,6)</f>
      </c>
      <c r="L444" s="38">
        <v>0</v>
      </c>
      <c s="32">
        <f>ROUND(ROUND(L444,2)*ROUND(G444,3),2)</f>
      </c>
      <c s="36" t="s">
        <v>53</v>
      </c>
      <c>
        <f>(M444*21)/100</f>
      </c>
      <c t="s">
        <v>27</v>
      </c>
    </row>
    <row r="445" spans="1:5" ht="12.75">
      <c r="A445" s="35" t="s">
        <v>54</v>
      </c>
      <c r="E445" s="39" t="s">
        <v>5</v>
      </c>
    </row>
    <row r="446" spans="1:5" ht="12.75">
      <c r="A446" s="35" t="s">
        <v>55</v>
      </c>
      <c r="E446" s="40" t="s">
        <v>11864</v>
      </c>
    </row>
    <row r="447" spans="1:5" ht="63.75">
      <c r="A447" t="s">
        <v>56</v>
      </c>
      <c r="E447" s="39" t="s">
        <v>11899</v>
      </c>
    </row>
    <row r="448" spans="1:16" ht="12.75">
      <c r="A448" t="s">
        <v>49</v>
      </c>
      <c s="34" t="s">
        <v>504</v>
      </c>
      <c s="34" t="s">
        <v>11925</v>
      </c>
      <c s="35" t="s">
        <v>5</v>
      </c>
      <c s="6" t="s">
        <v>11926</v>
      </c>
      <c s="36" t="s">
        <v>68</v>
      </c>
      <c s="37">
        <v>35</v>
      </c>
      <c s="36">
        <v>0</v>
      </c>
      <c s="36">
        <f>ROUND(G448*H448,6)</f>
      </c>
      <c r="L448" s="38">
        <v>0</v>
      </c>
      <c s="32">
        <f>ROUND(ROUND(L448,2)*ROUND(G448,3),2)</f>
      </c>
      <c s="36" t="s">
        <v>53</v>
      </c>
      <c>
        <f>(M448*21)/100</f>
      </c>
      <c t="s">
        <v>27</v>
      </c>
    </row>
    <row r="449" spans="1:5" ht="12.75">
      <c r="A449" s="35" t="s">
        <v>54</v>
      </c>
      <c r="E449" s="39" t="s">
        <v>5</v>
      </c>
    </row>
    <row r="450" spans="1:5" ht="12.75">
      <c r="A450" s="35" t="s">
        <v>55</v>
      </c>
      <c r="E450" s="40" t="s">
        <v>11864</v>
      </c>
    </row>
    <row r="451" spans="1:5" ht="63.75">
      <c r="A451" t="s">
        <v>56</v>
      </c>
      <c r="E451" s="39" t="s">
        <v>11899</v>
      </c>
    </row>
    <row r="452" spans="1:16" ht="25.5">
      <c r="A452" t="s">
        <v>49</v>
      </c>
      <c s="34" t="s">
        <v>508</v>
      </c>
      <c s="34" t="s">
        <v>12253</v>
      </c>
      <c s="35" t="s">
        <v>5</v>
      </c>
      <c s="6" t="s">
        <v>12254</v>
      </c>
      <c s="36" t="s">
        <v>68</v>
      </c>
      <c s="37">
        <v>8</v>
      </c>
      <c s="36">
        <v>0</v>
      </c>
      <c s="36">
        <f>ROUND(G452*H452,6)</f>
      </c>
      <c r="L452" s="38">
        <v>0</v>
      </c>
      <c s="32">
        <f>ROUND(ROUND(L452,2)*ROUND(G452,3),2)</f>
      </c>
      <c s="36" t="s">
        <v>53</v>
      </c>
      <c>
        <f>(M452*21)/100</f>
      </c>
      <c t="s">
        <v>27</v>
      </c>
    </row>
    <row r="453" spans="1:5" ht="12.75">
      <c r="A453" s="35" t="s">
        <v>54</v>
      </c>
      <c r="E453" s="39" t="s">
        <v>5</v>
      </c>
    </row>
    <row r="454" spans="1:5" ht="12.75">
      <c r="A454" s="35" t="s">
        <v>55</v>
      </c>
      <c r="E454" s="40" t="s">
        <v>11864</v>
      </c>
    </row>
    <row r="455" spans="1:5" ht="63.75">
      <c r="A455" t="s">
        <v>56</v>
      </c>
      <c r="E455" s="39" t="s">
        <v>11899</v>
      </c>
    </row>
    <row r="456" spans="1:16" ht="12.75">
      <c r="A456" t="s">
        <v>49</v>
      </c>
      <c s="34" t="s">
        <v>512</v>
      </c>
      <c s="34" t="s">
        <v>11927</v>
      </c>
      <c s="35" t="s">
        <v>5</v>
      </c>
      <c s="6" t="s">
        <v>11928</v>
      </c>
      <c s="36" t="s">
        <v>68</v>
      </c>
      <c s="37">
        <v>21</v>
      </c>
      <c s="36">
        <v>0</v>
      </c>
      <c s="36">
        <f>ROUND(G456*H456,6)</f>
      </c>
      <c r="L456" s="38">
        <v>0</v>
      </c>
      <c s="32">
        <f>ROUND(ROUND(L456,2)*ROUND(G456,3),2)</f>
      </c>
      <c s="36" t="s">
        <v>53</v>
      </c>
      <c>
        <f>(M456*21)/100</f>
      </c>
      <c t="s">
        <v>27</v>
      </c>
    </row>
    <row r="457" spans="1:5" ht="12.75">
      <c r="A457" s="35" t="s">
        <v>54</v>
      </c>
      <c r="E457" s="39" t="s">
        <v>5</v>
      </c>
    </row>
    <row r="458" spans="1:5" ht="12.75">
      <c r="A458" s="35" t="s">
        <v>55</v>
      </c>
      <c r="E458" s="40" t="s">
        <v>11864</v>
      </c>
    </row>
    <row r="459" spans="1:5" ht="63.75">
      <c r="A459" t="s">
        <v>56</v>
      </c>
      <c r="E459" s="39" t="s">
        <v>11899</v>
      </c>
    </row>
    <row r="460" spans="1:16" ht="12.75">
      <c r="A460" t="s">
        <v>49</v>
      </c>
      <c s="34" t="s">
        <v>516</v>
      </c>
      <c s="34" t="s">
        <v>11929</v>
      </c>
      <c s="35" t="s">
        <v>5</v>
      </c>
      <c s="6" t="s">
        <v>11930</v>
      </c>
      <c s="36" t="s">
        <v>68</v>
      </c>
      <c s="37">
        <v>60</v>
      </c>
      <c s="36">
        <v>0</v>
      </c>
      <c s="36">
        <f>ROUND(G460*H460,6)</f>
      </c>
      <c r="L460" s="38">
        <v>0</v>
      </c>
      <c s="32">
        <f>ROUND(ROUND(L460,2)*ROUND(G460,3),2)</f>
      </c>
      <c s="36" t="s">
        <v>53</v>
      </c>
      <c>
        <f>(M460*21)/100</f>
      </c>
      <c t="s">
        <v>27</v>
      </c>
    </row>
    <row r="461" spans="1:5" ht="12.75">
      <c r="A461" s="35" t="s">
        <v>54</v>
      </c>
      <c r="E461" s="39" t="s">
        <v>5</v>
      </c>
    </row>
    <row r="462" spans="1:5" ht="12.75">
      <c r="A462" s="35" t="s">
        <v>55</v>
      </c>
      <c r="E462" s="40" t="s">
        <v>11864</v>
      </c>
    </row>
    <row r="463" spans="1:5" ht="63.75">
      <c r="A463" t="s">
        <v>56</v>
      </c>
      <c r="E463" s="39" t="s">
        <v>11899</v>
      </c>
    </row>
    <row r="464" spans="1:16" ht="12.75">
      <c r="A464" t="s">
        <v>49</v>
      </c>
      <c s="34" t="s">
        <v>520</v>
      </c>
      <c s="34" t="s">
        <v>12255</v>
      </c>
      <c s="35" t="s">
        <v>5</v>
      </c>
      <c s="6" t="s">
        <v>12256</v>
      </c>
      <c s="36" t="s">
        <v>68</v>
      </c>
      <c s="37">
        <v>56</v>
      </c>
      <c s="36">
        <v>0</v>
      </c>
      <c s="36">
        <f>ROUND(G464*H464,6)</f>
      </c>
      <c r="L464" s="38">
        <v>0</v>
      </c>
      <c s="32">
        <f>ROUND(ROUND(L464,2)*ROUND(G464,3),2)</f>
      </c>
      <c s="36" t="s">
        <v>53</v>
      </c>
      <c>
        <f>(M464*21)/100</f>
      </c>
      <c t="s">
        <v>27</v>
      </c>
    </row>
    <row r="465" spans="1:5" ht="12.75">
      <c r="A465" s="35" t="s">
        <v>54</v>
      </c>
      <c r="E465" s="39" t="s">
        <v>5</v>
      </c>
    </row>
    <row r="466" spans="1:5" ht="12.75">
      <c r="A466" s="35" t="s">
        <v>55</v>
      </c>
      <c r="E466" s="40" t="s">
        <v>11864</v>
      </c>
    </row>
    <row r="467" spans="1:5" ht="63.75">
      <c r="A467" t="s">
        <v>56</v>
      </c>
      <c r="E467" s="39" t="s">
        <v>11899</v>
      </c>
    </row>
    <row r="468" spans="1:16" ht="12.75">
      <c r="A468" t="s">
        <v>49</v>
      </c>
      <c s="34" t="s">
        <v>172</v>
      </c>
      <c s="34" t="s">
        <v>12257</v>
      </c>
      <c s="35" t="s">
        <v>5</v>
      </c>
      <c s="6" t="s">
        <v>12258</v>
      </c>
      <c s="36" t="s">
        <v>68</v>
      </c>
      <c s="37">
        <v>10</v>
      </c>
      <c s="36">
        <v>0</v>
      </c>
      <c s="36">
        <f>ROUND(G468*H468,6)</f>
      </c>
      <c r="L468" s="38">
        <v>0</v>
      </c>
      <c s="32">
        <f>ROUND(ROUND(L468,2)*ROUND(G468,3),2)</f>
      </c>
      <c s="36" t="s">
        <v>53</v>
      </c>
      <c>
        <f>(M468*21)/100</f>
      </c>
      <c t="s">
        <v>27</v>
      </c>
    </row>
    <row r="469" spans="1:5" ht="12.75">
      <c r="A469" s="35" t="s">
        <v>54</v>
      </c>
      <c r="E469" s="39" t="s">
        <v>5</v>
      </c>
    </row>
    <row r="470" spans="1:5" ht="12.75">
      <c r="A470" s="35" t="s">
        <v>55</v>
      </c>
      <c r="E470" s="40" t="s">
        <v>11864</v>
      </c>
    </row>
    <row r="471" spans="1:5" ht="63.75">
      <c r="A471" t="s">
        <v>56</v>
      </c>
      <c r="E471" s="39" t="s">
        <v>11899</v>
      </c>
    </row>
    <row r="472" spans="1:16" ht="12.75">
      <c r="A472" t="s">
        <v>49</v>
      </c>
      <c s="34" t="s">
        <v>178</v>
      </c>
      <c s="34" t="s">
        <v>11933</v>
      </c>
      <c s="35" t="s">
        <v>5</v>
      </c>
      <c s="6" t="s">
        <v>11934</v>
      </c>
      <c s="36" t="s">
        <v>68</v>
      </c>
      <c s="37">
        <v>15</v>
      </c>
      <c s="36">
        <v>0</v>
      </c>
      <c s="36">
        <f>ROUND(G472*H472,6)</f>
      </c>
      <c r="L472" s="38">
        <v>0</v>
      </c>
      <c s="32">
        <f>ROUND(ROUND(L472,2)*ROUND(G472,3),2)</f>
      </c>
      <c s="36" t="s">
        <v>53</v>
      </c>
      <c>
        <f>(M472*21)/100</f>
      </c>
      <c t="s">
        <v>27</v>
      </c>
    </row>
    <row r="473" spans="1:5" ht="12.75">
      <c r="A473" s="35" t="s">
        <v>54</v>
      </c>
      <c r="E473" s="39" t="s">
        <v>5</v>
      </c>
    </row>
    <row r="474" spans="1:5" ht="12.75">
      <c r="A474" s="35" t="s">
        <v>55</v>
      </c>
      <c r="E474" s="40" t="s">
        <v>11864</v>
      </c>
    </row>
    <row r="475" spans="1:5" ht="63.75">
      <c r="A475" t="s">
        <v>56</v>
      </c>
      <c r="E475" s="39" t="s">
        <v>11899</v>
      </c>
    </row>
    <row r="476" spans="1:16" ht="12.75">
      <c r="A476" t="s">
        <v>49</v>
      </c>
      <c s="34" t="s">
        <v>470</v>
      </c>
      <c s="34" t="s">
        <v>12259</v>
      </c>
      <c s="35" t="s">
        <v>5</v>
      </c>
      <c s="6" t="s">
        <v>12260</v>
      </c>
      <c s="36" t="s">
        <v>68</v>
      </c>
      <c s="37">
        <v>75</v>
      </c>
      <c s="36">
        <v>0</v>
      </c>
      <c s="36">
        <f>ROUND(G476*H476,6)</f>
      </c>
      <c r="L476" s="38">
        <v>0</v>
      </c>
      <c s="32">
        <f>ROUND(ROUND(L476,2)*ROUND(G476,3),2)</f>
      </c>
      <c s="36" t="s">
        <v>53</v>
      </c>
      <c>
        <f>(M476*21)/100</f>
      </c>
      <c t="s">
        <v>27</v>
      </c>
    </row>
    <row r="477" spans="1:5" ht="12.75">
      <c r="A477" s="35" t="s">
        <v>54</v>
      </c>
      <c r="E477" s="39" t="s">
        <v>5</v>
      </c>
    </row>
    <row r="478" spans="1:5" ht="12.75">
      <c r="A478" s="35" t="s">
        <v>55</v>
      </c>
      <c r="E478" s="40" t="s">
        <v>11864</v>
      </c>
    </row>
    <row r="479" spans="1:5" ht="63.75">
      <c r="A479" t="s">
        <v>56</v>
      </c>
      <c r="E479" s="39" t="s">
        <v>11899</v>
      </c>
    </row>
    <row r="480" spans="1:16" ht="12.75">
      <c r="A480" t="s">
        <v>49</v>
      </c>
      <c s="34" t="s">
        <v>474</v>
      </c>
      <c s="34" t="s">
        <v>11935</v>
      </c>
      <c s="35" t="s">
        <v>5</v>
      </c>
      <c s="6" t="s">
        <v>11936</v>
      </c>
      <c s="36" t="s">
        <v>68</v>
      </c>
      <c s="37">
        <v>5</v>
      </c>
      <c s="36">
        <v>0</v>
      </c>
      <c s="36">
        <f>ROUND(G480*H480,6)</f>
      </c>
      <c r="L480" s="38">
        <v>0</v>
      </c>
      <c s="32">
        <f>ROUND(ROUND(L480,2)*ROUND(G480,3),2)</f>
      </c>
      <c s="36" t="s">
        <v>53</v>
      </c>
      <c>
        <f>(M480*21)/100</f>
      </c>
      <c t="s">
        <v>27</v>
      </c>
    </row>
    <row r="481" spans="1:5" ht="12.75">
      <c r="A481" s="35" t="s">
        <v>54</v>
      </c>
      <c r="E481" s="39" t="s">
        <v>5</v>
      </c>
    </row>
    <row r="482" spans="1:5" ht="12.75">
      <c r="A482" s="35" t="s">
        <v>55</v>
      </c>
      <c r="E482" s="40" t="s">
        <v>11864</v>
      </c>
    </row>
    <row r="483" spans="1:5" ht="63.75">
      <c r="A483" t="s">
        <v>56</v>
      </c>
      <c r="E483" s="39" t="s">
        <v>11899</v>
      </c>
    </row>
    <row r="484" spans="1:16" ht="12.75">
      <c r="A484" t="s">
        <v>49</v>
      </c>
      <c s="34" t="s">
        <v>477</v>
      </c>
      <c s="34" t="s">
        <v>12261</v>
      </c>
      <c s="35" t="s">
        <v>5</v>
      </c>
      <c s="6" t="s">
        <v>12262</v>
      </c>
      <c s="36" t="s">
        <v>60</v>
      </c>
      <c s="37">
        <v>6450</v>
      </c>
      <c s="36">
        <v>0</v>
      </c>
      <c s="36">
        <f>ROUND(G484*H484,6)</f>
      </c>
      <c r="L484" s="38">
        <v>0</v>
      </c>
      <c s="32">
        <f>ROUND(ROUND(L484,2)*ROUND(G484,3),2)</f>
      </c>
      <c s="36" t="s">
        <v>53</v>
      </c>
      <c>
        <f>(M484*21)/100</f>
      </c>
      <c t="s">
        <v>27</v>
      </c>
    </row>
    <row r="485" spans="1:5" ht="12.75">
      <c r="A485" s="35" t="s">
        <v>54</v>
      </c>
      <c r="E485" s="39" t="s">
        <v>5</v>
      </c>
    </row>
    <row r="486" spans="1:5" ht="12.75">
      <c r="A486" s="35" t="s">
        <v>55</v>
      </c>
      <c r="E486" s="40" t="s">
        <v>11864</v>
      </c>
    </row>
    <row r="487" spans="1:5" ht="63.75">
      <c r="A487" t="s">
        <v>56</v>
      </c>
      <c r="E487" s="39" t="s">
        <v>11951</v>
      </c>
    </row>
    <row r="488" spans="1:16" ht="12.75">
      <c r="A488" t="s">
        <v>49</v>
      </c>
      <c s="34" t="s">
        <v>1511</v>
      </c>
      <c s="34" t="s">
        <v>11937</v>
      </c>
      <c s="35" t="s">
        <v>5</v>
      </c>
      <c s="6" t="s">
        <v>11938</v>
      </c>
      <c s="36" t="s">
        <v>68</v>
      </c>
      <c s="37">
        <v>15</v>
      </c>
      <c s="36">
        <v>0</v>
      </c>
      <c s="36">
        <f>ROUND(G488*H488,6)</f>
      </c>
      <c r="L488" s="38">
        <v>0</v>
      </c>
      <c s="32">
        <f>ROUND(ROUND(L488,2)*ROUND(G488,3),2)</f>
      </c>
      <c s="36" t="s">
        <v>53</v>
      </c>
      <c>
        <f>(M488*21)/100</f>
      </c>
      <c t="s">
        <v>27</v>
      </c>
    </row>
    <row r="489" spans="1:5" ht="12.75">
      <c r="A489" s="35" t="s">
        <v>54</v>
      </c>
      <c r="E489" s="39" t="s">
        <v>5</v>
      </c>
    </row>
    <row r="490" spans="1:5" ht="12.75">
      <c r="A490" s="35" t="s">
        <v>55</v>
      </c>
      <c r="E490" s="40" t="s">
        <v>11864</v>
      </c>
    </row>
    <row r="491" spans="1:5" ht="63.75">
      <c r="A491" t="s">
        <v>56</v>
      </c>
      <c r="E491" s="39" t="s">
        <v>11899</v>
      </c>
    </row>
    <row r="492" spans="1:16" ht="12.75">
      <c r="A492" t="s">
        <v>49</v>
      </c>
      <c s="34" t="s">
        <v>1512</v>
      </c>
      <c s="34" t="s">
        <v>11939</v>
      </c>
      <c s="35" t="s">
        <v>5</v>
      </c>
      <c s="6" t="s">
        <v>11940</v>
      </c>
      <c s="36" t="s">
        <v>68</v>
      </c>
      <c s="37">
        <v>15</v>
      </c>
      <c s="36">
        <v>0</v>
      </c>
      <c s="36">
        <f>ROUND(G492*H492,6)</f>
      </c>
      <c r="L492" s="38">
        <v>0</v>
      </c>
      <c s="32">
        <f>ROUND(ROUND(L492,2)*ROUND(G492,3),2)</f>
      </c>
      <c s="36" t="s">
        <v>53</v>
      </c>
      <c>
        <f>(M492*21)/100</f>
      </c>
      <c t="s">
        <v>27</v>
      </c>
    </row>
    <row r="493" spans="1:5" ht="12.75">
      <c r="A493" s="35" t="s">
        <v>54</v>
      </c>
      <c r="E493" s="39" t="s">
        <v>5</v>
      </c>
    </row>
    <row r="494" spans="1:5" ht="12.75">
      <c r="A494" s="35" t="s">
        <v>55</v>
      </c>
      <c r="E494" s="40" t="s">
        <v>11864</v>
      </c>
    </row>
    <row r="495" spans="1:5" ht="63.75">
      <c r="A495" t="s">
        <v>56</v>
      </c>
      <c r="E495" s="39" t="s">
        <v>11899</v>
      </c>
    </row>
    <row r="496" spans="1:16" ht="12.75">
      <c r="A496" t="s">
        <v>49</v>
      </c>
      <c s="34" t="s">
        <v>1513</v>
      </c>
      <c s="34" t="s">
        <v>12263</v>
      </c>
      <c s="35" t="s">
        <v>5</v>
      </c>
      <c s="6" t="s">
        <v>12264</v>
      </c>
      <c s="36" t="s">
        <v>68</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11864</v>
      </c>
    </row>
    <row r="499" spans="1:5" ht="63.75">
      <c r="A499" t="s">
        <v>56</v>
      </c>
      <c r="E499" s="39" t="s">
        <v>11899</v>
      </c>
    </row>
    <row r="500" spans="1:16" ht="12.75">
      <c r="A500" t="s">
        <v>49</v>
      </c>
      <c s="34" t="s">
        <v>1514</v>
      </c>
      <c s="34" t="s">
        <v>11941</v>
      </c>
      <c s="35" t="s">
        <v>5</v>
      </c>
      <c s="6" t="s">
        <v>11942</v>
      </c>
      <c s="36" t="s">
        <v>68</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11864</v>
      </c>
    </row>
    <row r="503" spans="1:5" ht="63.75">
      <c r="A503" t="s">
        <v>56</v>
      </c>
      <c r="E503" s="39" t="s">
        <v>11899</v>
      </c>
    </row>
    <row r="504" spans="1:16" ht="12.75">
      <c r="A504" t="s">
        <v>49</v>
      </c>
      <c s="34" t="s">
        <v>1516</v>
      </c>
      <c s="34" t="s">
        <v>12265</v>
      </c>
      <c s="35" t="s">
        <v>5</v>
      </c>
      <c s="6" t="s">
        <v>12266</v>
      </c>
      <c s="36" t="s">
        <v>68</v>
      </c>
      <c s="37">
        <v>3</v>
      </c>
      <c s="36">
        <v>0</v>
      </c>
      <c s="36">
        <f>ROUND(G504*H504,6)</f>
      </c>
      <c r="L504" s="38">
        <v>0</v>
      </c>
      <c s="32">
        <f>ROUND(ROUND(L504,2)*ROUND(G504,3),2)</f>
      </c>
      <c s="36" t="s">
        <v>53</v>
      </c>
      <c>
        <f>(M504*21)/100</f>
      </c>
      <c t="s">
        <v>27</v>
      </c>
    </row>
    <row r="505" spans="1:5" ht="12.75">
      <c r="A505" s="35" t="s">
        <v>54</v>
      </c>
      <c r="E505" s="39" t="s">
        <v>5</v>
      </c>
    </row>
    <row r="506" spans="1:5" ht="12.75">
      <c r="A506" s="35" t="s">
        <v>55</v>
      </c>
      <c r="E506" s="40" t="s">
        <v>11864</v>
      </c>
    </row>
    <row r="507" spans="1:5" ht="63.75">
      <c r="A507" t="s">
        <v>56</v>
      </c>
      <c r="E507" s="39" t="s">
        <v>11899</v>
      </c>
    </row>
    <row r="508" spans="1:16" ht="12.75">
      <c r="A508" t="s">
        <v>49</v>
      </c>
      <c s="34" t="s">
        <v>1517</v>
      </c>
      <c s="34" t="s">
        <v>12267</v>
      </c>
      <c s="35" t="s">
        <v>5</v>
      </c>
      <c s="6" t="s">
        <v>12268</v>
      </c>
      <c s="36" t="s">
        <v>68</v>
      </c>
      <c s="37">
        <v>5</v>
      </c>
      <c s="36">
        <v>0</v>
      </c>
      <c s="36">
        <f>ROUND(G508*H508,6)</f>
      </c>
      <c r="L508" s="38">
        <v>0</v>
      </c>
      <c s="32">
        <f>ROUND(ROUND(L508,2)*ROUND(G508,3),2)</f>
      </c>
      <c s="36" t="s">
        <v>53</v>
      </c>
      <c>
        <f>(M508*21)/100</f>
      </c>
      <c t="s">
        <v>27</v>
      </c>
    </row>
    <row r="509" spans="1:5" ht="12.75">
      <c r="A509" s="35" t="s">
        <v>54</v>
      </c>
      <c r="E509" s="39" t="s">
        <v>5</v>
      </c>
    </row>
    <row r="510" spans="1:5" ht="12.75">
      <c r="A510" s="35" t="s">
        <v>55</v>
      </c>
      <c r="E510" s="40" t="s">
        <v>11864</v>
      </c>
    </row>
    <row r="511" spans="1:5" ht="63.75">
      <c r="A511" t="s">
        <v>56</v>
      </c>
      <c r="E511" s="39" t="s">
        <v>11899</v>
      </c>
    </row>
    <row r="512" spans="1:16" ht="12.75">
      <c r="A512" t="s">
        <v>49</v>
      </c>
      <c s="34" t="s">
        <v>1518</v>
      </c>
      <c s="34" t="s">
        <v>12269</v>
      </c>
      <c s="35" t="s">
        <v>5</v>
      </c>
      <c s="6" t="s">
        <v>12270</v>
      </c>
      <c s="36" t="s">
        <v>68</v>
      </c>
      <c s="37">
        <v>7</v>
      </c>
      <c s="36">
        <v>0</v>
      </c>
      <c s="36">
        <f>ROUND(G512*H512,6)</f>
      </c>
      <c r="L512" s="38">
        <v>0</v>
      </c>
      <c s="32">
        <f>ROUND(ROUND(L512,2)*ROUND(G512,3),2)</f>
      </c>
      <c s="36" t="s">
        <v>53</v>
      </c>
      <c>
        <f>(M512*21)/100</f>
      </c>
      <c t="s">
        <v>27</v>
      </c>
    </row>
    <row r="513" spans="1:5" ht="12.75">
      <c r="A513" s="35" t="s">
        <v>54</v>
      </c>
      <c r="E513" s="39" t="s">
        <v>5</v>
      </c>
    </row>
    <row r="514" spans="1:5" ht="12.75">
      <c r="A514" s="35" t="s">
        <v>55</v>
      </c>
      <c r="E514" s="40" t="s">
        <v>11864</v>
      </c>
    </row>
    <row r="515" spans="1:5" ht="63.75">
      <c r="A515" t="s">
        <v>56</v>
      </c>
      <c r="E515" s="39" t="s">
        <v>11899</v>
      </c>
    </row>
    <row r="516" spans="1:16" ht="12.75">
      <c r="A516" t="s">
        <v>49</v>
      </c>
      <c s="34" t="s">
        <v>1524</v>
      </c>
      <c s="34" t="s">
        <v>12271</v>
      </c>
      <c s="35" t="s">
        <v>5</v>
      </c>
      <c s="6" t="s">
        <v>12272</v>
      </c>
      <c s="36" t="s">
        <v>68</v>
      </c>
      <c s="37">
        <v>4</v>
      </c>
      <c s="36">
        <v>0</v>
      </c>
      <c s="36">
        <f>ROUND(G516*H516,6)</f>
      </c>
      <c r="L516" s="38">
        <v>0</v>
      </c>
      <c s="32">
        <f>ROUND(ROUND(L516,2)*ROUND(G516,3),2)</f>
      </c>
      <c s="36" t="s">
        <v>53</v>
      </c>
      <c>
        <f>(M516*21)/100</f>
      </c>
      <c t="s">
        <v>27</v>
      </c>
    </row>
    <row r="517" spans="1:5" ht="12.75">
      <c r="A517" s="35" t="s">
        <v>54</v>
      </c>
      <c r="E517" s="39" t="s">
        <v>5</v>
      </c>
    </row>
    <row r="518" spans="1:5" ht="12.75">
      <c r="A518" s="35" t="s">
        <v>55</v>
      </c>
      <c r="E518" s="40" t="s">
        <v>11864</v>
      </c>
    </row>
    <row r="519" spans="1:5" ht="63.75">
      <c r="A519" t="s">
        <v>56</v>
      </c>
      <c r="E519" s="39" t="s">
        <v>11899</v>
      </c>
    </row>
    <row r="520" spans="1:16" ht="25.5">
      <c r="A520" t="s">
        <v>49</v>
      </c>
      <c s="34" t="s">
        <v>1522</v>
      </c>
      <c s="34" t="s">
        <v>11943</v>
      </c>
      <c s="35" t="s">
        <v>5</v>
      </c>
      <c s="6" t="s">
        <v>11944</v>
      </c>
      <c s="36" t="s">
        <v>68</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11864</v>
      </c>
    </row>
    <row r="523" spans="1:5" ht="63.75">
      <c r="A523" t="s">
        <v>56</v>
      </c>
      <c r="E523" s="39" t="s">
        <v>11899</v>
      </c>
    </row>
    <row r="524" spans="1:16" ht="25.5">
      <c r="A524" t="s">
        <v>49</v>
      </c>
      <c s="34" t="s">
        <v>8251</v>
      </c>
      <c s="34" t="s">
        <v>12273</v>
      </c>
      <c s="35" t="s">
        <v>5</v>
      </c>
      <c s="6" t="s">
        <v>12274</v>
      </c>
      <c s="36" t="s">
        <v>68</v>
      </c>
      <c s="37">
        <v>9</v>
      </c>
      <c s="36">
        <v>0</v>
      </c>
      <c s="36">
        <f>ROUND(G524*H524,6)</f>
      </c>
      <c r="L524" s="38">
        <v>0</v>
      </c>
      <c s="32">
        <f>ROUND(ROUND(L524,2)*ROUND(G524,3),2)</f>
      </c>
      <c s="36" t="s">
        <v>53</v>
      </c>
      <c>
        <f>(M524*21)/100</f>
      </c>
      <c t="s">
        <v>27</v>
      </c>
    </row>
    <row r="525" spans="1:5" ht="12.75">
      <c r="A525" s="35" t="s">
        <v>54</v>
      </c>
      <c r="E525" s="39" t="s">
        <v>5</v>
      </c>
    </row>
    <row r="526" spans="1:5" ht="12.75">
      <c r="A526" s="35" t="s">
        <v>55</v>
      </c>
      <c r="E526" s="40" t="s">
        <v>11864</v>
      </c>
    </row>
    <row r="527" spans="1:5" ht="63.75">
      <c r="A527" t="s">
        <v>56</v>
      </c>
      <c r="E527" s="39" t="s">
        <v>11899</v>
      </c>
    </row>
    <row r="528" spans="1:16" ht="25.5">
      <c r="A528" t="s">
        <v>49</v>
      </c>
      <c s="34" t="s">
        <v>2358</v>
      </c>
      <c s="34" t="s">
        <v>12275</v>
      </c>
      <c s="35" t="s">
        <v>5</v>
      </c>
      <c s="6" t="s">
        <v>12276</v>
      </c>
      <c s="36" t="s">
        <v>68</v>
      </c>
      <c s="37">
        <v>1</v>
      </c>
      <c s="36">
        <v>0</v>
      </c>
      <c s="36">
        <f>ROUND(G528*H528,6)</f>
      </c>
      <c r="L528" s="38">
        <v>0</v>
      </c>
      <c s="32">
        <f>ROUND(ROUND(L528,2)*ROUND(G528,3),2)</f>
      </c>
      <c s="36" t="s">
        <v>53</v>
      </c>
      <c>
        <f>(M528*21)/100</f>
      </c>
      <c t="s">
        <v>27</v>
      </c>
    </row>
    <row r="529" spans="1:5" ht="12.75">
      <c r="A529" s="35" t="s">
        <v>54</v>
      </c>
      <c r="E529" s="39" t="s">
        <v>5</v>
      </c>
    </row>
    <row r="530" spans="1:5" ht="12.75">
      <c r="A530" s="35" t="s">
        <v>55</v>
      </c>
      <c r="E530" s="40" t="s">
        <v>11864</v>
      </c>
    </row>
    <row r="531" spans="1:5" ht="63.75">
      <c r="A531" t="s">
        <v>56</v>
      </c>
      <c r="E531" s="39" t="s">
        <v>11899</v>
      </c>
    </row>
    <row r="532" spans="1:16" ht="12.75">
      <c r="A532" t="s">
        <v>49</v>
      </c>
      <c s="34" t="s">
        <v>8255</v>
      </c>
      <c s="34" t="s">
        <v>12277</v>
      </c>
      <c s="35" t="s">
        <v>5</v>
      </c>
      <c s="6" t="s">
        <v>12278</v>
      </c>
      <c s="36" t="s">
        <v>68</v>
      </c>
      <c s="37">
        <v>6</v>
      </c>
      <c s="36">
        <v>0</v>
      </c>
      <c s="36">
        <f>ROUND(G532*H532,6)</f>
      </c>
      <c r="L532" s="38">
        <v>0</v>
      </c>
      <c s="32">
        <f>ROUND(ROUND(L532,2)*ROUND(G532,3),2)</f>
      </c>
      <c s="36" t="s">
        <v>53</v>
      </c>
      <c>
        <f>(M532*21)/100</f>
      </c>
      <c t="s">
        <v>27</v>
      </c>
    </row>
    <row r="533" spans="1:5" ht="12.75">
      <c r="A533" s="35" t="s">
        <v>54</v>
      </c>
      <c r="E533" s="39" t="s">
        <v>5</v>
      </c>
    </row>
    <row r="534" spans="1:5" ht="12.75">
      <c r="A534" s="35" t="s">
        <v>55</v>
      </c>
      <c r="E534" s="40" t="s">
        <v>11864</v>
      </c>
    </row>
    <row r="535" spans="1:5" ht="63.75">
      <c r="A535" t="s">
        <v>56</v>
      </c>
      <c r="E535" s="39" t="s">
        <v>11899</v>
      </c>
    </row>
    <row r="536" spans="1:16" ht="12.75">
      <c r="A536" t="s">
        <v>49</v>
      </c>
      <c s="34" t="s">
        <v>8259</v>
      </c>
      <c s="34" t="s">
        <v>12279</v>
      </c>
      <c s="35" t="s">
        <v>5</v>
      </c>
      <c s="6" t="s">
        <v>12280</v>
      </c>
      <c s="36" t="s">
        <v>68</v>
      </c>
      <c s="37">
        <v>3</v>
      </c>
      <c s="36">
        <v>0</v>
      </c>
      <c s="36">
        <f>ROUND(G536*H536,6)</f>
      </c>
      <c r="L536" s="38">
        <v>0</v>
      </c>
      <c s="32">
        <f>ROUND(ROUND(L536,2)*ROUND(G536,3),2)</f>
      </c>
      <c s="36" t="s">
        <v>53</v>
      </c>
      <c>
        <f>(M536*21)/100</f>
      </c>
      <c t="s">
        <v>27</v>
      </c>
    </row>
    <row r="537" spans="1:5" ht="12.75">
      <c r="A537" s="35" t="s">
        <v>54</v>
      </c>
      <c r="E537" s="39" t="s">
        <v>5</v>
      </c>
    </row>
    <row r="538" spans="1:5" ht="12.75">
      <c r="A538" s="35" t="s">
        <v>55</v>
      </c>
      <c r="E538" s="40" t="s">
        <v>11864</v>
      </c>
    </row>
    <row r="539" spans="1:5" ht="63.75">
      <c r="A539" t="s">
        <v>56</v>
      </c>
      <c r="E539" s="39" t="s">
        <v>11899</v>
      </c>
    </row>
    <row r="540" spans="1:16" ht="25.5">
      <c r="A540" t="s">
        <v>49</v>
      </c>
      <c s="34" t="s">
        <v>8264</v>
      </c>
      <c s="34" t="s">
        <v>11945</v>
      </c>
      <c s="35" t="s">
        <v>5</v>
      </c>
      <c s="6" t="s">
        <v>11946</v>
      </c>
      <c s="36" t="s">
        <v>68</v>
      </c>
      <c s="37">
        <v>19</v>
      </c>
      <c s="36">
        <v>0</v>
      </c>
      <c s="36">
        <f>ROUND(G540*H540,6)</f>
      </c>
      <c r="L540" s="38">
        <v>0</v>
      </c>
      <c s="32">
        <f>ROUND(ROUND(L540,2)*ROUND(G540,3),2)</f>
      </c>
      <c s="36" t="s">
        <v>53</v>
      </c>
      <c>
        <f>(M540*21)/100</f>
      </c>
      <c t="s">
        <v>27</v>
      </c>
    </row>
    <row r="541" spans="1:5" ht="12.75">
      <c r="A541" s="35" t="s">
        <v>54</v>
      </c>
      <c r="E541" s="39" t="s">
        <v>5</v>
      </c>
    </row>
    <row r="542" spans="1:5" ht="12.75">
      <c r="A542" s="35" t="s">
        <v>55</v>
      </c>
      <c r="E542" s="40" t="s">
        <v>11864</v>
      </c>
    </row>
    <row r="543" spans="1:5" ht="63.75">
      <c r="A543" t="s">
        <v>56</v>
      </c>
      <c r="E543" s="39" t="s">
        <v>11899</v>
      </c>
    </row>
    <row r="544" spans="1:16" ht="12.75">
      <c r="A544" t="s">
        <v>49</v>
      </c>
      <c s="34" t="s">
        <v>8269</v>
      </c>
      <c s="34" t="s">
        <v>12281</v>
      </c>
      <c s="35" t="s">
        <v>5</v>
      </c>
      <c s="6" t="s">
        <v>12282</v>
      </c>
      <c s="36" t="s">
        <v>68</v>
      </c>
      <c s="37">
        <v>15</v>
      </c>
      <c s="36">
        <v>0</v>
      </c>
      <c s="36">
        <f>ROUND(G544*H544,6)</f>
      </c>
      <c r="L544" s="38">
        <v>0</v>
      </c>
      <c s="32">
        <f>ROUND(ROUND(L544,2)*ROUND(G544,3),2)</f>
      </c>
      <c s="36" t="s">
        <v>53</v>
      </c>
      <c>
        <f>(M544*21)/100</f>
      </c>
      <c t="s">
        <v>27</v>
      </c>
    </row>
    <row r="545" spans="1:5" ht="12.75">
      <c r="A545" s="35" t="s">
        <v>54</v>
      </c>
      <c r="E545" s="39" t="s">
        <v>5</v>
      </c>
    </row>
    <row r="546" spans="1:5" ht="12.75">
      <c r="A546" s="35" t="s">
        <v>55</v>
      </c>
      <c r="E546" s="40" t="s">
        <v>11864</v>
      </c>
    </row>
    <row r="547" spans="1:5" ht="63.75">
      <c r="A547" t="s">
        <v>56</v>
      </c>
      <c r="E547" s="39" t="s">
        <v>11899</v>
      </c>
    </row>
    <row r="548" spans="1:16" ht="12.75">
      <c r="A548" t="s">
        <v>49</v>
      </c>
      <c s="34" t="s">
        <v>8272</v>
      </c>
      <c s="34" t="s">
        <v>12283</v>
      </c>
      <c s="35" t="s">
        <v>5</v>
      </c>
      <c s="6" t="s">
        <v>12284</v>
      </c>
      <c s="36" t="s">
        <v>60</v>
      </c>
      <c s="37">
        <v>130</v>
      </c>
      <c s="36">
        <v>0</v>
      </c>
      <c s="36">
        <f>ROUND(G548*H548,6)</f>
      </c>
      <c r="L548" s="38">
        <v>0</v>
      </c>
      <c s="32">
        <f>ROUND(ROUND(L548,2)*ROUND(G548,3),2)</f>
      </c>
      <c s="36" t="s">
        <v>53</v>
      </c>
      <c>
        <f>(M548*21)/100</f>
      </c>
      <c t="s">
        <v>27</v>
      </c>
    </row>
    <row r="549" spans="1:5" ht="12.75">
      <c r="A549" s="35" t="s">
        <v>54</v>
      </c>
      <c r="E549" s="39" t="s">
        <v>5</v>
      </c>
    </row>
    <row r="550" spans="1:5" ht="12.75">
      <c r="A550" s="35" t="s">
        <v>55</v>
      </c>
      <c r="E550" s="40" t="s">
        <v>11864</v>
      </c>
    </row>
    <row r="551" spans="1:5" ht="63.75">
      <c r="A551" t="s">
        <v>56</v>
      </c>
      <c r="E551" s="39" t="s">
        <v>11951</v>
      </c>
    </row>
    <row r="552" spans="1:16" ht="12.75">
      <c r="A552" t="s">
        <v>49</v>
      </c>
      <c s="34" t="s">
        <v>8277</v>
      </c>
      <c s="34" t="s">
        <v>11949</v>
      </c>
      <c s="35" t="s">
        <v>5</v>
      </c>
      <c s="6" t="s">
        <v>11950</v>
      </c>
      <c s="36" t="s">
        <v>60</v>
      </c>
      <c s="37">
        <v>750</v>
      </c>
      <c s="36">
        <v>0</v>
      </c>
      <c s="36">
        <f>ROUND(G552*H552,6)</f>
      </c>
      <c r="L552" s="38">
        <v>0</v>
      </c>
      <c s="32">
        <f>ROUND(ROUND(L552,2)*ROUND(G552,3),2)</f>
      </c>
      <c s="36" t="s">
        <v>53</v>
      </c>
      <c>
        <f>(M552*21)/100</f>
      </c>
      <c t="s">
        <v>27</v>
      </c>
    </row>
    <row r="553" spans="1:5" ht="12.75">
      <c r="A553" s="35" t="s">
        <v>54</v>
      </c>
      <c r="E553" s="39" t="s">
        <v>5</v>
      </c>
    </row>
    <row r="554" spans="1:5" ht="12.75">
      <c r="A554" s="35" t="s">
        <v>55</v>
      </c>
      <c r="E554" s="40" t="s">
        <v>11864</v>
      </c>
    </row>
    <row r="555" spans="1:5" ht="63.75">
      <c r="A555" t="s">
        <v>56</v>
      </c>
      <c r="E555" s="39" t="s">
        <v>11951</v>
      </c>
    </row>
    <row r="556" spans="1:16" ht="12.75">
      <c r="A556" t="s">
        <v>49</v>
      </c>
      <c s="34" t="s">
        <v>8282</v>
      </c>
      <c s="34" t="s">
        <v>11952</v>
      </c>
      <c s="35" t="s">
        <v>5</v>
      </c>
      <c s="6" t="s">
        <v>11953</v>
      </c>
      <c s="36" t="s">
        <v>68</v>
      </c>
      <c s="37">
        <v>204</v>
      </c>
      <c s="36">
        <v>0</v>
      </c>
      <c s="36">
        <f>ROUND(G556*H556,6)</f>
      </c>
      <c r="L556" s="38">
        <v>0</v>
      </c>
      <c s="32">
        <f>ROUND(ROUND(L556,2)*ROUND(G556,3),2)</f>
      </c>
      <c s="36" t="s">
        <v>53</v>
      </c>
      <c>
        <f>(M556*21)/100</f>
      </c>
      <c t="s">
        <v>27</v>
      </c>
    </row>
    <row r="557" spans="1:5" ht="12.75">
      <c r="A557" s="35" t="s">
        <v>54</v>
      </c>
      <c r="E557" s="39" t="s">
        <v>5</v>
      </c>
    </row>
    <row r="558" spans="1:5" ht="12.75">
      <c r="A558" s="35" t="s">
        <v>55</v>
      </c>
      <c r="E558" s="40" t="s">
        <v>11864</v>
      </c>
    </row>
    <row r="559" spans="1:5" ht="63.75">
      <c r="A559" t="s">
        <v>56</v>
      </c>
      <c r="E559" s="39" t="s">
        <v>11899</v>
      </c>
    </row>
    <row r="560" spans="1:16" ht="12.75">
      <c r="A560" t="s">
        <v>49</v>
      </c>
      <c s="34" t="s">
        <v>8286</v>
      </c>
      <c s="34" t="s">
        <v>11954</v>
      </c>
      <c s="35" t="s">
        <v>5</v>
      </c>
      <c s="6" t="s">
        <v>11955</v>
      </c>
      <c s="36" t="s">
        <v>68</v>
      </c>
      <c s="37">
        <v>106</v>
      </c>
      <c s="36">
        <v>0</v>
      </c>
      <c s="36">
        <f>ROUND(G560*H560,6)</f>
      </c>
      <c r="L560" s="38">
        <v>0</v>
      </c>
      <c s="32">
        <f>ROUND(ROUND(L560,2)*ROUND(G560,3),2)</f>
      </c>
      <c s="36" t="s">
        <v>53</v>
      </c>
      <c>
        <f>(M560*21)/100</f>
      </c>
      <c t="s">
        <v>27</v>
      </c>
    </row>
    <row r="561" spans="1:5" ht="12.75">
      <c r="A561" s="35" t="s">
        <v>54</v>
      </c>
      <c r="E561" s="39" t="s">
        <v>5</v>
      </c>
    </row>
    <row r="562" spans="1:5" ht="12.75">
      <c r="A562" s="35" t="s">
        <v>55</v>
      </c>
      <c r="E562" s="40" t="s">
        <v>11864</v>
      </c>
    </row>
    <row r="563" spans="1:5" ht="63.75">
      <c r="A563" t="s">
        <v>56</v>
      </c>
      <c r="E563" s="39" t="s">
        <v>11899</v>
      </c>
    </row>
    <row r="564" spans="1:16" ht="12.75">
      <c r="A564" t="s">
        <v>49</v>
      </c>
      <c s="34" t="s">
        <v>8289</v>
      </c>
      <c s="34" t="s">
        <v>11956</v>
      </c>
      <c s="35" t="s">
        <v>5</v>
      </c>
      <c s="6" t="s">
        <v>11957</v>
      </c>
      <c s="36" t="s">
        <v>68</v>
      </c>
      <c s="37">
        <v>2</v>
      </c>
      <c s="36">
        <v>0</v>
      </c>
      <c s="36">
        <f>ROUND(G564*H564,6)</f>
      </c>
      <c r="L564" s="38">
        <v>0</v>
      </c>
      <c s="32">
        <f>ROUND(ROUND(L564,2)*ROUND(G564,3),2)</f>
      </c>
      <c s="36" t="s">
        <v>53</v>
      </c>
      <c>
        <f>(M564*21)/100</f>
      </c>
      <c t="s">
        <v>27</v>
      </c>
    </row>
    <row r="565" spans="1:5" ht="12.75">
      <c r="A565" s="35" t="s">
        <v>54</v>
      </c>
      <c r="E565" s="39" t="s">
        <v>5</v>
      </c>
    </row>
    <row r="566" spans="1:5" ht="12.75">
      <c r="A566" s="35" t="s">
        <v>55</v>
      </c>
      <c r="E566" s="40" t="s">
        <v>11864</v>
      </c>
    </row>
    <row r="567" spans="1:5" ht="63.75">
      <c r="A567" t="s">
        <v>56</v>
      </c>
      <c r="E567" s="39" t="s">
        <v>11899</v>
      </c>
    </row>
    <row r="568" spans="1:16" ht="12.75">
      <c r="A568" t="s">
        <v>49</v>
      </c>
      <c s="34" t="s">
        <v>8294</v>
      </c>
      <c s="34" t="s">
        <v>12285</v>
      </c>
      <c s="35" t="s">
        <v>5</v>
      </c>
      <c s="6" t="s">
        <v>12286</v>
      </c>
      <c s="36" t="s">
        <v>68</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11864</v>
      </c>
    </row>
    <row r="571" spans="1:5" ht="63.75">
      <c r="A571" t="s">
        <v>56</v>
      </c>
      <c r="E571" s="39" t="s">
        <v>11899</v>
      </c>
    </row>
    <row r="572" spans="1:16" ht="12.75">
      <c r="A572" t="s">
        <v>49</v>
      </c>
      <c s="34" t="s">
        <v>8298</v>
      </c>
      <c s="34" t="s">
        <v>11958</v>
      </c>
      <c s="35" t="s">
        <v>5</v>
      </c>
      <c s="6" t="s">
        <v>11959</v>
      </c>
      <c s="36" t="s">
        <v>68</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11864</v>
      </c>
    </row>
    <row r="575" spans="1:5" ht="63.75">
      <c r="A575" t="s">
        <v>56</v>
      </c>
      <c r="E575" s="39" t="s">
        <v>11899</v>
      </c>
    </row>
    <row r="576" spans="1:16" ht="12.75">
      <c r="A576" t="s">
        <v>49</v>
      </c>
      <c s="34" t="s">
        <v>8303</v>
      </c>
      <c s="34" t="s">
        <v>11960</v>
      </c>
      <c s="35" t="s">
        <v>5</v>
      </c>
      <c s="6" t="s">
        <v>11961</v>
      </c>
      <c s="36" t="s">
        <v>68</v>
      </c>
      <c s="37">
        <v>7</v>
      </c>
      <c s="36">
        <v>0</v>
      </c>
      <c s="36">
        <f>ROUND(G576*H576,6)</f>
      </c>
      <c r="L576" s="38">
        <v>0</v>
      </c>
      <c s="32">
        <f>ROUND(ROUND(L576,2)*ROUND(G576,3),2)</f>
      </c>
      <c s="36" t="s">
        <v>53</v>
      </c>
      <c>
        <f>(M576*21)/100</f>
      </c>
      <c t="s">
        <v>27</v>
      </c>
    </row>
    <row r="577" spans="1:5" ht="12.75">
      <c r="A577" s="35" t="s">
        <v>54</v>
      </c>
      <c r="E577" s="39" t="s">
        <v>5</v>
      </c>
    </row>
    <row r="578" spans="1:5" ht="12.75">
      <c r="A578" s="35" t="s">
        <v>55</v>
      </c>
      <c r="E578" s="40" t="s">
        <v>11864</v>
      </c>
    </row>
    <row r="579" spans="1:5" ht="63.75">
      <c r="A579" t="s">
        <v>56</v>
      </c>
      <c r="E579" s="39" t="s">
        <v>11899</v>
      </c>
    </row>
    <row r="580" spans="1:16" ht="12.75">
      <c r="A580" t="s">
        <v>49</v>
      </c>
      <c s="34" t="s">
        <v>8307</v>
      </c>
      <c s="34" t="s">
        <v>12287</v>
      </c>
      <c s="35" t="s">
        <v>5</v>
      </c>
      <c s="6" t="s">
        <v>12288</v>
      </c>
      <c s="36" t="s">
        <v>68</v>
      </c>
      <c s="37">
        <v>3</v>
      </c>
      <c s="36">
        <v>0</v>
      </c>
      <c s="36">
        <f>ROUND(G580*H580,6)</f>
      </c>
      <c r="L580" s="38">
        <v>0</v>
      </c>
      <c s="32">
        <f>ROUND(ROUND(L580,2)*ROUND(G580,3),2)</f>
      </c>
      <c s="36" t="s">
        <v>53</v>
      </c>
      <c>
        <f>(M580*21)/100</f>
      </c>
      <c t="s">
        <v>27</v>
      </c>
    </row>
    <row r="581" spans="1:5" ht="12.75">
      <c r="A581" s="35" t="s">
        <v>54</v>
      </c>
      <c r="E581" s="39" t="s">
        <v>5</v>
      </c>
    </row>
    <row r="582" spans="1:5" ht="12.75">
      <c r="A582" s="35" t="s">
        <v>55</v>
      </c>
      <c r="E582" s="40" t="s">
        <v>11864</v>
      </c>
    </row>
    <row r="583" spans="1:5" ht="63.75">
      <c r="A583" t="s">
        <v>56</v>
      </c>
      <c r="E583" s="39" t="s">
        <v>11899</v>
      </c>
    </row>
    <row r="584" spans="1:16" ht="12.75">
      <c r="A584" t="s">
        <v>49</v>
      </c>
      <c s="34" t="s">
        <v>8312</v>
      </c>
      <c s="34" t="s">
        <v>12289</v>
      </c>
      <c s="35" t="s">
        <v>5</v>
      </c>
      <c s="6" t="s">
        <v>12290</v>
      </c>
      <c s="36" t="s">
        <v>68</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11864</v>
      </c>
    </row>
    <row r="587" spans="1:5" ht="63.75">
      <c r="A587" t="s">
        <v>56</v>
      </c>
      <c r="E587" s="39" t="s">
        <v>11899</v>
      </c>
    </row>
    <row r="588" spans="1:16" ht="12.75">
      <c r="A588" t="s">
        <v>49</v>
      </c>
      <c s="34" t="s">
        <v>8316</v>
      </c>
      <c s="34" t="s">
        <v>12291</v>
      </c>
      <c s="35" t="s">
        <v>5</v>
      </c>
      <c s="6" t="s">
        <v>12292</v>
      </c>
      <c s="36" t="s">
        <v>68</v>
      </c>
      <c s="37">
        <v>3</v>
      </c>
      <c s="36">
        <v>0</v>
      </c>
      <c s="36">
        <f>ROUND(G588*H588,6)</f>
      </c>
      <c r="L588" s="38">
        <v>0</v>
      </c>
      <c s="32">
        <f>ROUND(ROUND(L588,2)*ROUND(G588,3),2)</f>
      </c>
      <c s="36" t="s">
        <v>53</v>
      </c>
      <c>
        <f>(M588*21)/100</f>
      </c>
      <c t="s">
        <v>27</v>
      </c>
    </row>
    <row r="589" spans="1:5" ht="12.75">
      <c r="A589" s="35" t="s">
        <v>54</v>
      </c>
      <c r="E589" s="39" t="s">
        <v>5</v>
      </c>
    </row>
    <row r="590" spans="1:5" ht="12.75">
      <c r="A590" s="35" t="s">
        <v>55</v>
      </c>
      <c r="E590" s="40" t="s">
        <v>11864</v>
      </c>
    </row>
    <row r="591" spans="1:5" ht="63.75">
      <c r="A591" t="s">
        <v>56</v>
      </c>
      <c r="E591" s="39" t="s">
        <v>11899</v>
      </c>
    </row>
    <row r="592" spans="1:16" ht="12.75">
      <c r="A592" t="s">
        <v>49</v>
      </c>
      <c s="34" t="s">
        <v>8320</v>
      </c>
      <c s="34" t="s">
        <v>11962</v>
      </c>
      <c s="35" t="s">
        <v>5</v>
      </c>
      <c s="6" t="s">
        <v>11963</v>
      </c>
      <c s="36" t="s">
        <v>68</v>
      </c>
      <c s="37">
        <v>25</v>
      </c>
      <c s="36">
        <v>0</v>
      </c>
      <c s="36">
        <f>ROUND(G592*H592,6)</f>
      </c>
      <c r="L592" s="38">
        <v>0</v>
      </c>
      <c s="32">
        <f>ROUND(ROUND(L592,2)*ROUND(G592,3),2)</f>
      </c>
      <c s="36" t="s">
        <v>53</v>
      </c>
      <c>
        <f>(M592*21)/100</f>
      </c>
      <c t="s">
        <v>27</v>
      </c>
    </row>
    <row r="593" spans="1:5" ht="12.75">
      <c r="A593" s="35" t="s">
        <v>54</v>
      </c>
      <c r="E593" s="39" t="s">
        <v>5</v>
      </c>
    </row>
    <row r="594" spans="1:5" ht="12.75">
      <c r="A594" s="35" t="s">
        <v>55</v>
      </c>
      <c r="E594" s="40" t="s">
        <v>11864</v>
      </c>
    </row>
    <row r="595" spans="1:5" ht="63.75">
      <c r="A595" t="s">
        <v>56</v>
      </c>
      <c r="E595" s="39" t="s">
        <v>11899</v>
      </c>
    </row>
    <row r="596" spans="1:16" ht="12.75">
      <c r="A596" t="s">
        <v>49</v>
      </c>
      <c s="34" t="s">
        <v>8324</v>
      </c>
      <c s="34" t="s">
        <v>11964</v>
      </c>
      <c s="35" t="s">
        <v>5</v>
      </c>
      <c s="6" t="s">
        <v>11965</v>
      </c>
      <c s="36" t="s">
        <v>68</v>
      </c>
      <c s="37">
        <v>120</v>
      </c>
      <c s="36">
        <v>0</v>
      </c>
      <c s="36">
        <f>ROUND(G596*H596,6)</f>
      </c>
      <c r="L596" s="38">
        <v>0</v>
      </c>
      <c s="32">
        <f>ROUND(ROUND(L596,2)*ROUND(G596,3),2)</f>
      </c>
      <c s="36" t="s">
        <v>53</v>
      </c>
      <c>
        <f>(M596*21)/100</f>
      </c>
      <c t="s">
        <v>27</v>
      </c>
    </row>
    <row r="597" spans="1:5" ht="12.75">
      <c r="A597" s="35" t="s">
        <v>54</v>
      </c>
      <c r="E597" s="39" t="s">
        <v>5</v>
      </c>
    </row>
    <row r="598" spans="1:5" ht="12.75">
      <c r="A598" s="35" t="s">
        <v>55</v>
      </c>
      <c r="E598" s="40" t="s">
        <v>11864</v>
      </c>
    </row>
    <row r="599" spans="1:5" ht="63.75">
      <c r="A599" t="s">
        <v>56</v>
      </c>
      <c r="E599" s="39" t="s">
        <v>11899</v>
      </c>
    </row>
    <row r="600" spans="1:16" ht="12.75">
      <c r="A600" t="s">
        <v>49</v>
      </c>
      <c s="34" t="s">
        <v>8327</v>
      </c>
      <c s="34" t="s">
        <v>11966</v>
      </c>
      <c s="35" t="s">
        <v>5</v>
      </c>
      <c s="6" t="s">
        <v>11967</v>
      </c>
      <c s="36" t="s">
        <v>68</v>
      </c>
      <c s="37">
        <v>200</v>
      </c>
      <c s="36">
        <v>0</v>
      </c>
      <c s="36">
        <f>ROUND(G600*H600,6)</f>
      </c>
      <c r="L600" s="38">
        <v>0</v>
      </c>
      <c s="32">
        <f>ROUND(ROUND(L600,2)*ROUND(G600,3),2)</f>
      </c>
      <c s="36" t="s">
        <v>53</v>
      </c>
      <c>
        <f>(M600*21)/100</f>
      </c>
      <c t="s">
        <v>27</v>
      </c>
    </row>
    <row r="601" spans="1:5" ht="12.75">
      <c r="A601" s="35" t="s">
        <v>54</v>
      </c>
      <c r="E601" s="39" t="s">
        <v>5</v>
      </c>
    </row>
    <row r="602" spans="1:5" ht="12.75">
      <c r="A602" s="35" t="s">
        <v>55</v>
      </c>
      <c r="E602" s="40" t="s">
        <v>11864</v>
      </c>
    </row>
    <row r="603" spans="1:5" ht="63.75">
      <c r="A603" t="s">
        <v>56</v>
      </c>
      <c r="E603" s="39" t="s">
        <v>11899</v>
      </c>
    </row>
    <row r="604" spans="1:16" ht="25.5">
      <c r="A604" t="s">
        <v>49</v>
      </c>
      <c s="34" t="s">
        <v>8331</v>
      </c>
      <c s="34" t="s">
        <v>11968</v>
      </c>
      <c s="35" t="s">
        <v>5</v>
      </c>
      <c s="6" t="s">
        <v>11969</v>
      </c>
      <c s="36" t="s">
        <v>68</v>
      </c>
      <c s="37">
        <v>210</v>
      </c>
      <c s="36">
        <v>0</v>
      </c>
      <c s="36">
        <f>ROUND(G604*H604,6)</f>
      </c>
      <c r="L604" s="38">
        <v>0</v>
      </c>
      <c s="32">
        <f>ROUND(ROUND(L604,2)*ROUND(G604,3),2)</f>
      </c>
      <c s="36" t="s">
        <v>53</v>
      </c>
      <c>
        <f>(M604*21)/100</f>
      </c>
      <c t="s">
        <v>27</v>
      </c>
    </row>
    <row r="605" spans="1:5" ht="12.75">
      <c r="A605" s="35" t="s">
        <v>54</v>
      </c>
      <c r="E605" s="39" t="s">
        <v>5</v>
      </c>
    </row>
    <row r="606" spans="1:5" ht="12.75">
      <c r="A606" s="35" t="s">
        <v>55</v>
      </c>
      <c r="E606" s="40" t="s">
        <v>11864</v>
      </c>
    </row>
    <row r="607" spans="1:5" ht="51">
      <c r="A607" t="s">
        <v>56</v>
      </c>
      <c r="E607" s="39" t="s">
        <v>11970</v>
      </c>
    </row>
    <row r="608" spans="1:16" ht="25.5">
      <c r="A608" t="s">
        <v>49</v>
      </c>
      <c s="34" t="s">
        <v>8334</v>
      </c>
      <c s="34" t="s">
        <v>11971</v>
      </c>
      <c s="35" t="s">
        <v>5</v>
      </c>
      <c s="6" t="s">
        <v>11972</v>
      </c>
      <c s="36" t="s">
        <v>68</v>
      </c>
      <c s="37">
        <v>210</v>
      </c>
      <c s="36">
        <v>0</v>
      </c>
      <c s="36">
        <f>ROUND(G608*H608,6)</f>
      </c>
      <c r="L608" s="38">
        <v>0</v>
      </c>
      <c s="32">
        <f>ROUND(ROUND(L608,2)*ROUND(G608,3),2)</f>
      </c>
      <c s="36" t="s">
        <v>53</v>
      </c>
      <c>
        <f>(M608*21)/100</f>
      </c>
      <c t="s">
        <v>27</v>
      </c>
    </row>
    <row r="609" spans="1:5" ht="12.75">
      <c r="A609" s="35" t="s">
        <v>54</v>
      </c>
      <c r="E609" s="39" t="s">
        <v>5</v>
      </c>
    </row>
    <row r="610" spans="1:5" ht="12.75">
      <c r="A610" s="35" t="s">
        <v>55</v>
      </c>
      <c r="E610" s="40" t="s">
        <v>11864</v>
      </c>
    </row>
    <row r="611" spans="1:5" ht="38.25">
      <c r="A611" t="s">
        <v>56</v>
      </c>
      <c r="E611" s="39" t="s">
        <v>11973</v>
      </c>
    </row>
    <row r="612" spans="1:16" ht="12.75">
      <c r="A612" t="s">
        <v>49</v>
      </c>
      <c s="34" t="s">
        <v>8338</v>
      </c>
      <c s="34" t="s">
        <v>11974</v>
      </c>
      <c s="35" t="s">
        <v>5</v>
      </c>
      <c s="6" t="s">
        <v>11975</v>
      </c>
      <c s="36" t="s">
        <v>486</v>
      </c>
      <c s="37">
        <v>3246</v>
      </c>
      <c s="36">
        <v>0</v>
      </c>
      <c s="36">
        <f>ROUND(G612*H612,6)</f>
      </c>
      <c r="L612" s="38">
        <v>0</v>
      </c>
      <c s="32">
        <f>ROUND(ROUND(L612,2)*ROUND(G612,3),2)</f>
      </c>
      <c s="36" t="s">
        <v>53</v>
      </c>
      <c>
        <f>(M612*21)/100</f>
      </c>
      <c t="s">
        <v>27</v>
      </c>
    </row>
    <row r="613" spans="1:5" ht="12.75">
      <c r="A613" s="35" t="s">
        <v>54</v>
      </c>
      <c r="E613" s="39" t="s">
        <v>5</v>
      </c>
    </row>
    <row r="614" spans="1:5" ht="12.75">
      <c r="A614" s="35" t="s">
        <v>55</v>
      </c>
      <c r="E614" s="40" t="s">
        <v>11864</v>
      </c>
    </row>
    <row r="615" spans="1:5" ht="51">
      <c r="A615" t="s">
        <v>56</v>
      </c>
      <c r="E615" s="39" t="s">
        <v>11976</v>
      </c>
    </row>
    <row r="616" spans="1:16" ht="25.5">
      <c r="A616" t="s">
        <v>49</v>
      </c>
      <c s="34" t="s">
        <v>8340</v>
      </c>
      <c s="34" t="s">
        <v>11977</v>
      </c>
      <c s="35" t="s">
        <v>5</v>
      </c>
      <c s="6" t="s">
        <v>11978</v>
      </c>
      <c s="36" t="s">
        <v>68</v>
      </c>
      <c s="37">
        <v>492</v>
      </c>
      <c s="36">
        <v>0</v>
      </c>
      <c s="36">
        <f>ROUND(G616*H616,6)</f>
      </c>
      <c r="L616" s="38">
        <v>0</v>
      </c>
      <c s="32">
        <f>ROUND(ROUND(L616,2)*ROUND(G616,3),2)</f>
      </c>
      <c s="36" t="s">
        <v>85</v>
      </c>
      <c>
        <f>(M616*21)/100</f>
      </c>
      <c t="s">
        <v>27</v>
      </c>
    </row>
    <row r="617" spans="1:5" ht="12.75">
      <c r="A617" s="35" t="s">
        <v>54</v>
      </c>
      <c r="E617" s="39" t="s">
        <v>5</v>
      </c>
    </row>
    <row r="618" spans="1:5" ht="12.75">
      <c r="A618" s="35" t="s">
        <v>55</v>
      </c>
      <c r="E618" s="40" t="s">
        <v>11864</v>
      </c>
    </row>
    <row r="619" spans="1:5" ht="89.25">
      <c r="A619" t="s">
        <v>56</v>
      </c>
      <c r="E619" s="39" t="s">
        <v>11979</v>
      </c>
    </row>
    <row r="620" spans="1:13" ht="12.75">
      <c r="A620" t="s">
        <v>46</v>
      </c>
      <c r="C620" s="31" t="s">
        <v>11980</v>
      </c>
      <c r="E620" s="33" t="s">
        <v>11981</v>
      </c>
      <c r="J620" s="32">
        <f>0</f>
      </c>
      <c s="32">
        <f>0</f>
      </c>
      <c s="32">
        <f>0+L621+L625+L629</f>
      </c>
      <c s="32">
        <f>0+M621+M625+M629</f>
      </c>
    </row>
    <row r="621" spans="1:16" ht="12.75">
      <c r="A621" t="s">
        <v>49</v>
      </c>
      <c s="34" t="s">
        <v>8344</v>
      </c>
      <c s="34" t="s">
        <v>12293</v>
      </c>
      <c s="35" t="s">
        <v>5</v>
      </c>
      <c s="6" t="s">
        <v>12294</v>
      </c>
      <c s="36" t="s">
        <v>68</v>
      </c>
      <c s="37">
        <v>12</v>
      </c>
      <c s="36">
        <v>0</v>
      </c>
      <c s="36">
        <f>ROUND(G621*H621,6)</f>
      </c>
      <c r="L621" s="38">
        <v>0</v>
      </c>
      <c s="32">
        <f>ROUND(ROUND(L621,2)*ROUND(G621,3),2)</f>
      </c>
      <c s="36" t="s">
        <v>53</v>
      </c>
      <c>
        <f>(M621*21)/100</f>
      </c>
      <c t="s">
        <v>27</v>
      </c>
    </row>
    <row r="622" spans="1:5" ht="12.75">
      <c r="A622" s="35" t="s">
        <v>54</v>
      </c>
      <c r="E622" s="39" t="s">
        <v>5</v>
      </c>
    </row>
    <row r="623" spans="1:5" ht="12.75">
      <c r="A623" s="35" t="s">
        <v>55</v>
      </c>
      <c r="E623" s="40" t="s">
        <v>11864</v>
      </c>
    </row>
    <row r="624" spans="1:5" ht="38.25">
      <c r="A624" t="s">
        <v>56</v>
      </c>
      <c r="E624" s="39" t="s">
        <v>11984</v>
      </c>
    </row>
    <row r="625" spans="1:16" ht="12.75">
      <c r="A625" t="s">
        <v>49</v>
      </c>
      <c s="34" t="s">
        <v>8348</v>
      </c>
      <c s="34" t="s">
        <v>12295</v>
      </c>
      <c s="35" t="s">
        <v>5</v>
      </c>
      <c s="6" t="s">
        <v>12296</v>
      </c>
      <c s="36" t="s">
        <v>68</v>
      </c>
      <c s="37">
        <v>120</v>
      </c>
      <c s="36">
        <v>0</v>
      </c>
      <c s="36">
        <f>ROUND(G625*H625,6)</f>
      </c>
      <c r="L625" s="38">
        <v>0</v>
      </c>
      <c s="32">
        <f>ROUND(ROUND(L625,2)*ROUND(G625,3),2)</f>
      </c>
      <c s="36" t="s">
        <v>53</v>
      </c>
      <c>
        <f>(M625*21)/100</f>
      </c>
      <c t="s">
        <v>27</v>
      </c>
    </row>
    <row r="626" spans="1:5" ht="12.75">
      <c r="A626" s="35" t="s">
        <v>54</v>
      </c>
      <c r="E626" s="39" t="s">
        <v>5</v>
      </c>
    </row>
    <row r="627" spans="1:5" ht="12.75">
      <c r="A627" s="35" t="s">
        <v>55</v>
      </c>
      <c r="E627" s="40" t="s">
        <v>11864</v>
      </c>
    </row>
    <row r="628" spans="1:5" ht="38.25">
      <c r="A628" t="s">
        <v>56</v>
      </c>
      <c r="E628" s="39" t="s">
        <v>11984</v>
      </c>
    </row>
    <row r="629" spans="1:16" ht="12.75">
      <c r="A629" t="s">
        <v>49</v>
      </c>
      <c s="34" t="s">
        <v>8354</v>
      </c>
      <c s="34" t="s">
        <v>11982</v>
      </c>
      <c s="35" t="s">
        <v>5</v>
      </c>
      <c s="6" t="s">
        <v>11983</v>
      </c>
      <c s="36" t="s">
        <v>68</v>
      </c>
      <c s="37">
        <v>50</v>
      </c>
      <c s="36">
        <v>0</v>
      </c>
      <c s="36">
        <f>ROUND(G629*H629,6)</f>
      </c>
      <c r="L629" s="38">
        <v>0</v>
      </c>
      <c s="32">
        <f>ROUND(ROUND(L629,2)*ROUND(G629,3),2)</f>
      </c>
      <c s="36" t="s">
        <v>53</v>
      </c>
      <c>
        <f>(M629*21)/100</f>
      </c>
      <c t="s">
        <v>27</v>
      </c>
    </row>
    <row r="630" spans="1:5" ht="12.75">
      <c r="A630" s="35" t="s">
        <v>54</v>
      </c>
      <c r="E630" s="39" t="s">
        <v>5</v>
      </c>
    </row>
    <row r="631" spans="1:5" ht="12.75">
      <c r="A631" s="35" t="s">
        <v>55</v>
      </c>
      <c r="E631" s="40" t="s">
        <v>11864</v>
      </c>
    </row>
    <row r="632" spans="1:5" ht="38.25">
      <c r="A632" t="s">
        <v>56</v>
      </c>
      <c r="E632" s="39" t="s">
        <v>11984</v>
      </c>
    </row>
    <row r="633" spans="1:13" ht="12.75">
      <c r="A633" t="s">
        <v>46</v>
      </c>
      <c r="C633" s="31" t="s">
        <v>11985</v>
      </c>
      <c r="E633" s="33" t="s">
        <v>11986</v>
      </c>
      <c r="J633" s="32">
        <f>0</f>
      </c>
      <c s="32">
        <f>0</f>
      </c>
      <c s="32">
        <f>0+L634+L638+L642+L646+L650+L654+L658+L662+L666+L670+L674+L678+L682+L686+L690+L694+L698+L702+L706+L710+L714+L718+L722+L726+L730+L734+L738+L742+L746+L750+L754+L758+L762+L766+L770+L774+L778+L782</f>
      </c>
      <c s="32">
        <f>0+M634+M638+M642+M646+M650+M654+M658+M662+M666+M670+M674+M678+M682+M686+M690+M694+M698+M702+M706+M710+M714+M718+M722+M726+M730+M734+M738+M742+M746+M750+M754+M758+M762+M766+M770+M774+M778+M782</f>
      </c>
    </row>
    <row r="634" spans="1:16" ht="12.75">
      <c r="A634" t="s">
        <v>49</v>
      </c>
      <c s="34" t="s">
        <v>8360</v>
      </c>
      <c s="34" t="s">
        <v>11987</v>
      </c>
      <c s="35" t="s">
        <v>5</v>
      </c>
      <c s="6" t="s">
        <v>11988</v>
      </c>
      <c s="36" t="s">
        <v>486</v>
      </c>
      <c s="37">
        <v>1972</v>
      </c>
      <c s="36">
        <v>0</v>
      </c>
      <c s="36">
        <f>ROUND(G634*H634,6)</f>
      </c>
      <c r="L634" s="38">
        <v>0</v>
      </c>
      <c s="32">
        <f>ROUND(ROUND(L634,2)*ROUND(G634,3),2)</f>
      </c>
      <c s="36" t="s">
        <v>53</v>
      </c>
      <c>
        <f>(M634*21)/100</f>
      </c>
      <c t="s">
        <v>27</v>
      </c>
    </row>
    <row r="635" spans="1:5" ht="12.75">
      <c r="A635" s="35" t="s">
        <v>54</v>
      </c>
      <c r="E635" s="39" t="s">
        <v>5</v>
      </c>
    </row>
    <row r="636" spans="1:5" ht="12.75">
      <c r="A636" s="35" t="s">
        <v>55</v>
      </c>
      <c r="E636" s="40" t="s">
        <v>11989</v>
      </c>
    </row>
    <row r="637" spans="1:5" ht="38.25">
      <c r="A637" t="s">
        <v>56</v>
      </c>
      <c r="E637" s="39" t="s">
        <v>11990</v>
      </c>
    </row>
    <row r="638" spans="1:16" ht="12.75">
      <c r="A638" t="s">
        <v>49</v>
      </c>
      <c s="34" t="s">
        <v>8364</v>
      </c>
      <c s="34" t="s">
        <v>11991</v>
      </c>
      <c s="35" t="s">
        <v>5</v>
      </c>
      <c s="6" t="s">
        <v>11992</v>
      </c>
      <c s="36" t="s">
        <v>52</v>
      </c>
      <c s="37">
        <v>1300</v>
      </c>
      <c s="36">
        <v>0</v>
      </c>
      <c s="36">
        <f>ROUND(G638*H638,6)</f>
      </c>
      <c r="L638" s="38">
        <v>0</v>
      </c>
      <c s="32">
        <f>ROUND(ROUND(L638,2)*ROUND(G638,3),2)</f>
      </c>
      <c s="36" t="s">
        <v>53</v>
      </c>
      <c>
        <f>(M638*21)/100</f>
      </c>
      <c t="s">
        <v>27</v>
      </c>
    </row>
    <row r="639" spans="1:5" ht="12.75">
      <c r="A639" s="35" t="s">
        <v>54</v>
      </c>
      <c r="E639" s="39" t="s">
        <v>5</v>
      </c>
    </row>
    <row r="640" spans="1:5" ht="12.75">
      <c r="A640" s="35" t="s">
        <v>55</v>
      </c>
      <c r="E640" s="40" t="s">
        <v>11989</v>
      </c>
    </row>
    <row r="641" spans="1:5" ht="76.5">
      <c r="A641" t="s">
        <v>56</v>
      </c>
      <c r="E641" s="39" t="s">
        <v>11993</v>
      </c>
    </row>
    <row r="642" spans="1:16" ht="12.75">
      <c r="A642" t="s">
        <v>49</v>
      </c>
      <c s="34" t="s">
        <v>8368</v>
      </c>
      <c s="34" t="s">
        <v>11994</v>
      </c>
      <c s="35" t="s">
        <v>5</v>
      </c>
      <c s="6" t="s">
        <v>11995</v>
      </c>
      <c s="36" t="s">
        <v>68</v>
      </c>
      <c s="37">
        <v>11</v>
      </c>
      <c s="36">
        <v>0</v>
      </c>
      <c s="36">
        <f>ROUND(G642*H642,6)</f>
      </c>
      <c r="L642" s="38">
        <v>0</v>
      </c>
      <c s="32">
        <f>ROUND(ROUND(L642,2)*ROUND(G642,3),2)</f>
      </c>
      <c s="36" t="s">
        <v>53</v>
      </c>
      <c>
        <f>(M642*21)/100</f>
      </c>
      <c t="s">
        <v>27</v>
      </c>
    </row>
    <row r="643" spans="1:5" ht="12.75">
      <c r="A643" s="35" t="s">
        <v>54</v>
      </c>
      <c r="E643" s="39" t="s">
        <v>5</v>
      </c>
    </row>
    <row r="644" spans="1:5" ht="12.75">
      <c r="A644" s="35" t="s">
        <v>55</v>
      </c>
      <c r="E644" s="40" t="s">
        <v>11989</v>
      </c>
    </row>
    <row r="645" spans="1:5" ht="63.75">
      <c r="A645" t="s">
        <v>56</v>
      </c>
      <c r="E645" s="39" t="s">
        <v>11996</v>
      </c>
    </row>
    <row r="646" spans="1:16" ht="12.75">
      <c r="A646" t="s">
        <v>49</v>
      </c>
      <c s="34" t="s">
        <v>8372</v>
      </c>
      <c s="34" t="s">
        <v>11997</v>
      </c>
      <c s="35" t="s">
        <v>5</v>
      </c>
      <c s="6" t="s">
        <v>11998</v>
      </c>
      <c s="36" t="s">
        <v>68</v>
      </c>
      <c s="37">
        <v>103</v>
      </c>
      <c s="36">
        <v>0</v>
      </c>
      <c s="36">
        <f>ROUND(G646*H646,6)</f>
      </c>
      <c r="L646" s="38">
        <v>0</v>
      </c>
      <c s="32">
        <f>ROUND(ROUND(L646,2)*ROUND(G646,3),2)</f>
      </c>
      <c s="36" t="s">
        <v>53</v>
      </c>
      <c>
        <f>(M646*21)/100</f>
      </c>
      <c t="s">
        <v>27</v>
      </c>
    </row>
    <row r="647" spans="1:5" ht="12.75">
      <c r="A647" s="35" t="s">
        <v>54</v>
      </c>
      <c r="E647" s="39" t="s">
        <v>5</v>
      </c>
    </row>
    <row r="648" spans="1:5" ht="12.75">
      <c r="A648" s="35" t="s">
        <v>55</v>
      </c>
      <c r="E648" s="40" t="s">
        <v>11989</v>
      </c>
    </row>
    <row r="649" spans="1:5" ht="63.75">
      <c r="A649" t="s">
        <v>56</v>
      </c>
      <c r="E649" s="39" t="s">
        <v>11999</v>
      </c>
    </row>
    <row r="650" spans="1:16" ht="12.75">
      <c r="A650" t="s">
        <v>49</v>
      </c>
      <c s="34" t="s">
        <v>8375</v>
      </c>
      <c s="34" t="s">
        <v>12000</v>
      </c>
      <c s="35" t="s">
        <v>5</v>
      </c>
      <c s="6" t="s">
        <v>12001</v>
      </c>
      <c s="36" t="s">
        <v>68</v>
      </c>
      <c s="37">
        <v>69</v>
      </c>
      <c s="36">
        <v>0</v>
      </c>
      <c s="36">
        <f>ROUND(G650*H650,6)</f>
      </c>
      <c r="L650" s="38">
        <v>0</v>
      </c>
      <c s="32">
        <f>ROUND(ROUND(L650,2)*ROUND(G650,3),2)</f>
      </c>
      <c s="36" t="s">
        <v>53</v>
      </c>
      <c>
        <f>(M650*21)/100</f>
      </c>
      <c t="s">
        <v>27</v>
      </c>
    </row>
    <row r="651" spans="1:5" ht="12.75">
      <c r="A651" s="35" t="s">
        <v>54</v>
      </c>
      <c r="E651" s="39" t="s">
        <v>5</v>
      </c>
    </row>
    <row r="652" spans="1:5" ht="12.75">
      <c r="A652" s="35" t="s">
        <v>55</v>
      </c>
      <c r="E652" s="40" t="s">
        <v>11989</v>
      </c>
    </row>
    <row r="653" spans="1:5" ht="63.75">
      <c r="A653" t="s">
        <v>56</v>
      </c>
      <c r="E653" s="39" t="s">
        <v>11999</v>
      </c>
    </row>
    <row r="654" spans="1:16" ht="12.75">
      <c r="A654" t="s">
        <v>49</v>
      </c>
      <c s="34" t="s">
        <v>8379</v>
      </c>
      <c s="34" t="s">
        <v>12297</v>
      </c>
      <c s="35" t="s">
        <v>5</v>
      </c>
      <c s="6" t="s">
        <v>12298</v>
      </c>
      <c s="36" t="s">
        <v>68</v>
      </c>
      <c s="37">
        <v>30</v>
      </c>
      <c s="36">
        <v>0</v>
      </c>
      <c s="36">
        <f>ROUND(G654*H654,6)</f>
      </c>
      <c r="L654" s="38">
        <v>0</v>
      </c>
      <c s="32">
        <f>ROUND(ROUND(L654,2)*ROUND(G654,3),2)</f>
      </c>
      <c s="36" t="s">
        <v>53</v>
      </c>
      <c>
        <f>(M654*21)/100</f>
      </c>
      <c t="s">
        <v>27</v>
      </c>
    </row>
    <row r="655" spans="1:5" ht="12.75">
      <c r="A655" s="35" t="s">
        <v>54</v>
      </c>
      <c r="E655" s="39" t="s">
        <v>5</v>
      </c>
    </row>
    <row r="656" spans="1:5" ht="12.75">
      <c r="A656" s="35" t="s">
        <v>55</v>
      </c>
      <c r="E656" s="40" t="s">
        <v>11989</v>
      </c>
    </row>
    <row r="657" spans="1:5" ht="63.75">
      <c r="A657" t="s">
        <v>56</v>
      </c>
      <c r="E657" s="39" t="s">
        <v>11999</v>
      </c>
    </row>
    <row r="658" spans="1:16" ht="12.75">
      <c r="A658" t="s">
        <v>49</v>
      </c>
      <c s="34" t="s">
        <v>8383</v>
      </c>
      <c s="34" t="s">
        <v>12299</v>
      </c>
      <c s="35" t="s">
        <v>5</v>
      </c>
      <c s="6" t="s">
        <v>12300</v>
      </c>
      <c s="36" t="s">
        <v>68</v>
      </c>
      <c s="37">
        <v>2</v>
      </c>
      <c s="36">
        <v>0</v>
      </c>
      <c s="36">
        <f>ROUND(G658*H658,6)</f>
      </c>
      <c r="L658" s="38">
        <v>0</v>
      </c>
      <c s="32">
        <f>ROUND(ROUND(L658,2)*ROUND(G658,3),2)</f>
      </c>
      <c s="36" t="s">
        <v>53</v>
      </c>
      <c>
        <f>(M658*21)/100</f>
      </c>
      <c t="s">
        <v>27</v>
      </c>
    </row>
    <row r="659" spans="1:5" ht="12.75">
      <c r="A659" s="35" t="s">
        <v>54</v>
      </c>
      <c r="E659" s="39" t="s">
        <v>5</v>
      </c>
    </row>
    <row r="660" spans="1:5" ht="12.75">
      <c r="A660" s="35" t="s">
        <v>55</v>
      </c>
      <c r="E660" s="40" t="s">
        <v>11989</v>
      </c>
    </row>
    <row r="661" spans="1:5" ht="63.75">
      <c r="A661" t="s">
        <v>56</v>
      </c>
      <c r="E661" s="39" t="s">
        <v>11999</v>
      </c>
    </row>
    <row r="662" spans="1:16" ht="12.75">
      <c r="A662" t="s">
        <v>49</v>
      </c>
      <c s="34" t="s">
        <v>8387</v>
      </c>
      <c s="34" t="s">
        <v>12301</v>
      </c>
      <c s="35" t="s">
        <v>5</v>
      </c>
      <c s="6" t="s">
        <v>12302</v>
      </c>
      <c s="36" t="s">
        <v>68</v>
      </c>
      <c s="37">
        <v>10</v>
      </c>
      <c s="36">
        <v>0</v>
      </c>
      <c s="36">
        <f>ROUND(G662*H662,6)</f>
      </c>
      <c r="L662" s="38">
        <v>0</v>
      </c>
      <c s="32">
        <f>ROUND(ROUND(L662,2)*ROUND(G662,3),2)</f>
      </c>
      <c s="36" t="s">
        <v>53</v>
      </c>
      <c>
        <f>(M662*21)/100</f>
      </c>
      <c t="s">
        <v>27</v>
      </c>
    </row>
    <row r="663" spans="1:5" ht="12.75">
      <c r="A663" s="35" t="s">
        <v>54</v>
      </c>
      <c r="E663" s="39" t="s">
        <v>5</v>
      </c>
    </row>
    <row r="664" spans="1:5" ht="12.75">
      <c r="A664" s="35" t="s">
        <v>55</v>
      </c>
      <c r="E664" s="40" t="s">
        <v>11989</v>
      </c>
    </row>
    <row r="665" spans="1:5" ht="63.75">
      <c r="A665" t="s">
        <v>56</v>
      </c>
      <c r="E665" s="39" t="s">
        <v>11999</v>
      </c>
    </row>
    <row r="666" spans="1:16" ht="12.75">
      <c r="A666" t="s">
        <v>49</v>
      </c>
      <c s="34" t="s">
        <v>8391</v>
      </c>
      <c s="34" t="s">
        <v>12303</v>
      </c>
      <c s="35" t="s">
        <v>5</v>
      </c>
      <c s="6" t="s">
        <v>12304</v>
      </c>
      <c s="36" t="s">
        <v>2433</v>
      </c>
      <c s="37">
        <v>1000</v>
      </c>
      <c s="36">
        <v>0</v>
      </c>
      <c s="36">
        <f>ROUND(G666*H666,6)</f>
      </c>
      <c r="L666" s="38">
        <v>0</v>
      </c>
      <c s="32">
        <f>ROUND(ROUND(L666,2)*ROUND(G666,3),2)</f>
      </c>
      <c s="36" t="s">
        <v>53</v>
      </c>
      <c>
        <f>(M666*21)/100</f>
      </c>
      <c t="s">
        <v>27</v>
      </c>
    </row>
    <row r="667" spans="1:5" ht="12.75">
      <c r="A667" s="35" t="s">
        <v>54</v>
      </c>
      <c r="E667" s="39" t="s">
        <v>5</v>
      </c>
    </row>
    <row r="668" spans="1:5" ht="12.75">
      <c r="A668" s="35" t="s">
        <v>55</v>
      </c>
      <c r="E668" s="40" t="s">
        <v>11989</v>
      </c>
    </row>
    <row r="669" spans="1:5" ht="63.75">
      <c r="A669" t="s">
        <v>56</v>
      </c>
      <c r="E669" s="39" t="s">
        <v>12305</v>
      </c>
    </row>
    <row r="670" spans="1:16" ht="12.75">
      <c r="A670" t="s">
        <v>49</v>
      </c>
      <c s="34" t="s">
        <v>8395</v>
      </c>
      <c s="34" t="s">
        <v>12306</v>
      </c>
      <c s="35" t="s">
        <v>5</v>
      </c>
      <c s="6" t="s">
        <v>12307</v>
      </c>
      <c s="36" t="s">
        <v>68</v>
      </c>
      <c s="37">
        <v>10</v>
      </c>
      <c s="36">
        <v>0</v>
      </c>
      <c s="36">
        <f>ROUND(G670*H670,6)</f>
      </c>
      <c r="L670" s="38">
        <v>0</v>
      </c>
      <c s="32">
        <f>ROUND(ROUND(L670,2)*ROUND(G670,3),2)</f>
      </c>
      <c s="36" t="s">
        <v>53</v>
      </c>
      <c>
        <f>(M670*21)/100</f>
      </c>
      <c t="s">
        <v>27</v>
      </c>
    </row>
    <row r="671" spans="1:5" ht="12.75">
      <c r="A671" s="35" t="s">
        <v>54</v>
      </c>
      <c r="E671" s="39" t="s">
        <v>5</v>
      </c>
    </row>
    <row r="672" spans="1:5" ht="12.75">
      <c r="A672" s="35" t="s">
        <v>55</v>
      </c>
      <c r="E672" s="40" t="s">
        <v>11989</v>
      </c>
    </row>
    <row r="673" spans="1:5" ht="63.75">
      <c r="A673" t="s">
        <v>56</v>
      </c>
      <c r="E673" s="39" t="s">
        <v>12004</v>
      </c>
    </row>
    <row r="674" spans="1:16" ht="12.75">
      <c r="A674" t="s">
        <v>49</v>
      </c>
      <c s="34" t="s">
        <v>8399</v>
      </c>
      <c s="34" t="s">
        <v>12308</v>
      </c>
      <c s="35" t="s">
        <v>5</v>
      </c>
      <c s="6" t="s">
        <v>12309</v>
      </c>
      <c s="36" t="s">
        <v>68</v>
      </c>
      <c s="37">
        <v>46</v>
      </c>
      <c s="36">
        <v>0</v>
      </c>
      <c s="36">
        <f>ROUND(G674*H674,6)</f>
      </c>
      <c r="L674" s="38">
        <v>0</v>
      </c>
      <c s="32">
        <f>ROUND(ROUND(L674,2)*ROUND(G674,3),2)</f>
      </c>
      <c s="36" t="s">
        <v>53</v>
      </c>
      <c>
        <f>(M674*21)/100</f>
      </c>
      <c t="s">
        <v>27</v>
      </c>
    </row>
    <row r="675" spans="1:5" ht="12.75">
      <c r="A675" s="35" t="s">
        <v>54</v>
      </c>
      <c r="E675" s="39" t="s">
        <v>5</v>
      </c>
    </row>
    <row r="676" spans="1:5" ht="12.75">
      <c r="A676" s="35" t="s">
        <v>55</v>
      </c>
      <c r="E676" s="40" t="s">
        <v>11989</v>
      </c>
    </row>
    <row r="677" spans="1:5" ht="63.75">
      <c r="A677" t="s">
        <v>56</v>
      </c>
      <c r="E677" s="39" t="s">
        <v>12004</v>
      </c>
    </row>
    <row r="678" spans="1:16" ht="12.75">
      <c r="A678" t="s">
        <v>49</v>
      </c>
      <c s="34" t="s">
        <v>8403</v>
      </c>
      <c s="34" t="s">
        <v>12002</v>
      </c>
      <c s="35" t="s">
        <v>5</v>
      </c>
      <c s="6" t="s">
        <v>12003</v>
      </c>
      <c s="36" t="s">
        <v>68</v>
      </c>
      <c s="37">
        <v>100</v>
      </c>
      <c s="36">
        <v>0</v>
      </c>
      <c s="36">
        <f>ROUND(G678*H678,6)</f>
      </c>
      <c r="L678" s="38">
        <v>0</v>
      </c>
      <c s="32">
        <f>ROUND(ROUND(L678,2)*ROUND(G678,3),2)</f>
      </c>
      <c s="36" t="s">
        <v>53</v>
      </c>
      <c>
        <f>(M678*21)/100</f>
      </c>
      <c t="s">
        <v>27</v>
      </c>
    </row>
    <row r="679" spans="1:5" ht="12.75">
      <c r="A679" s="35" t="s">
        <v>54</v>
      </c>
      <c r="E679" s="39" t="s">
        <v>5</v>
      </c>
    </row>
    <row r="680" spans="1:5" ht="12.75">
      <c r="A680" s="35" t="s">
        <v>55</v>
      </c>
      <c r="E680" s="40" t="s">
        <v>11989</v>
      </c>
    </row>
    <row r="681" spans="1:5" ht="63.75">
      <c r="A681" t="s">
        <v>56</v>
      </c>
      <c r="E681" s="39" t="s">
        <v>12004</v>
      </c>
    </row>
    <row r="682" spans="1:16" ht="12.75">
      <c r="A682" t="s">
        <v>49</v>
      </c>
      <c s="34" t="s">
        <v>8407</v>
      </c>
      <c s="34" t="s">
        <v>12310</v>
      </c>
      <c s="35" t="s">
        <v>5</v>
      </c>
      <c s="6" t="s">
        <v>12311</v>
      </c>
      <c s="36" t="s">
        <v>68</v>
      </c>
      <c s="37">
        <v>4</v>
      </c>
      <c s="36">
        <v>0</v>
      </c>
      <c s="36">
        <f>ROUND(G682*H682,6)</f>
      </c>
      <c r="L682" s="38">
        <v>0</v>
      </c>
      <c s="32">
        <f>ROUND(ROUND(L682,2)*ROUND(G682,3),2)</f>
      </c>
      <c s="36" t="s">
        <v>53</v>
      </c>
      <c>
        <f>(M682*21)/100</f>
      </c>
      <c t="s">
        <v>27</v>
      </c>
    </row>
    <row r="683" spans="1:5" ht="12.75">
      <c r="A683" s="35" t="s">
        <v>54</v>
      </c>
      <c r="E683" s="39" t="s">
        <v>5</v>
      </c>
    </row>
    <row r="684" spans="1:5" ht="12.75">
      <c r="A684" s="35" t="s">
        <v>55</v>
      </c>
      <c r="E684" s="40" t="s">
        <v>11989</v>
      </c>
    </row>
    <row r="685" spans="1:5" ht="63.75">
      <c r="A685" t="s">
        <v>56</v>
      </c>
      <c r="E685" s="39" t="s">
        <v>12004</v>
      </c>
    </row>
    <row r="686" spans="1:16" ht="12.75">
      <c r="A686" t="s">
        <v>49</v>
      </c>
      <c s="34" t="s">
        <v>8411</v>
      </c>
      <c s="34" t="s">
        <v>12312</v>
      </c>
      <c s="35" t="s">
        <v>5</v>
      </c>
      <c s="6" t="s">
        <v>12313</v>
      </c>
      <c s="36" t="s">
        <v>68</v>
      </c>
      <c s="37">
        <v>101</v>
      </c>
      <c s="36">
        <v>0</v>
      </c>
      <c s="36">
        <f>ROUND(G686*H686,6)</f>
      </c>
      <c r="L686" s="38">
        <v>0</v>
      </c>
      <c s="32">
        <f>ROUND(ROUND(L686,2)*ROUND(G686,3),2)</f>
      </c>
      <c s="36" t="s">
        <v>53</v>
      </c>
      <c>
        <f>(M686*21)/100</f>
      </c>
      <c t="s">
        <v>27</v>
      </c>
    </row>
    <row r="687" spans="1:5" ht="12.75">
      <c r="A687" s="35" t="s">
        <v>54</v>
      </c>
      <c r="E687" s="39" t="s">
        <v>5</v>
      </c>
    </row>
    <row r="688" spans="1:5" ht="12.75">
      <c r="A688" s="35" t="s">
        <v>55</v>
      </c>
      <c r="E688" s="40" t="s">
        <v>11989</v>
      </c>
    </row>
    <row r="689" spans="1:5" ht="63.75">
      <c r="A689" t="s">
        <v>56</v>
      </c>
      <c r="E689" s="39" t="s">
        <v>12004</v>
      </c>
    </row>
    <row r="690" spans="1:16" ht="12.75">
      <c r="A690" t="s">
        <v>49</v>
      </c>
      <c s="34" t="s">
        <v>2360</v>
      </c>
      <c s="34" t="s">
        <v>12314</v>
      </c>
      <c s="35" t="s">
        <v>5</v>
      </c>
      <c s="6" t="s">
        <v>12315</v>
      </c>
      <c s="36" t="s">
        <v>68</v>
      </c>
      <c s="37">
        <v>124</v>
      </c>
      <c s="36">
        <v>0</v>
      </c>
      <c s="36">
        <f>ROUND(G690*H690,6)</f>
      </c>
      <c r="L690" s="38">
        <v>0</v>
      </c>
      <c s="32">
        <f>ROUND(ROUND(L690,2)*ROUND(G690,3),2)</f>
      </c>
      <c s="36" t="s">
        <v>53</v>
      </c>
      <c>
        <f>(M690*21)/100</f>
      </c>
      <c t="s">
        <v>27</v>
      </c>
    </row>
    <row r="691" spans="1:5" ht="12.75">
      <c r="A691" s="35" t="s">
        <v>54</v>
      </c>
      <c r="E691" s="39" t="s">
        <v>5</v>
      </c>
    </row>
    <row r="692" spans="1:5" ht="12.75">
      <c r="A692" s="35" t="s">
        <v>55</v>
      </c>
      <c r="E692" s="40" t="s">
        <v>11989</v>
      </c>
    </row>
    <row r="693" spans="1:5" ht="63.75">
      <c r="A693" t="s">
        <v>56</v>
      </c>
      <c r="E693" s="39" t="s">
        <v>12004</v>
      </c>
    </row>
    <row r="694" spans="1:16" ht="12.75">
      <c r="A694" t="s">
        <v>49</v>
      </c>
      <c s="34" t="s">
        <v>8417</v>
      </c>
      <c s="34" t="s">
        <v>12005</v>
      </c>
      <c s="35" t="s">
        <v>5</v>
      </c>
      <c s="6" t="s">
        <v>12006</v>
      </c>
      <c s="36" t="s">
        <v>68</v>
      </c>
      <c s="37">
        <v>37</v>
      </c>
      <c s="36">
        <v>0</v>
      </c>
      <c s="36">
        <f>ROUND(G694*H694,6)</f>
      </c>
      <c r="L694" s="38">
        <v>0</v>
      </c>
      <c s="32">
        <f>ROUND(ROUND(L694,2)*ROUND(G694,3),2)</f>
      </c>
      <c s="36" t="s">
        <v>53</v>
      </c>
      <c>
        <f>(M694*21)/100</f>
      </c>
      <c t="s">
        <v>27</v>
      </c>
    </row>
    <row r="695" spans="1:5" ht="12.75">
      <c r="A695" s="35" t="s">
        <v>54</v>
      </c>
      <c r="E695" s="39" t="s">
        <v>5</v>
      </c>
    </row>
    <row r="696" spans="1:5" ht="12.75">
      <c r="A696" s="35" t="s">
        <v>55</v>
      </c>
      <c r="E696" s="40" t="s">
        <v>11989</v>
      </c>
    </row>
    <row r="697" spans="1:5" ht="63.75">
      <c r="A697" t="s">
        <v>56</v>
      </c>
      <c r="E697" s="39" t="s">
        <v>12004</v>
      </c>
    </row>
    <row r="698" spans="1:16" ht="12.75">
      <c r="A698" t="s">
        <v>49</v>
      </c>
      <c s="34" t="s">
        <v>8419</v>
      </c>
      <c s="34" t="s">
        <v>12316</v>
      </c>
      <c s="35" t="s">
        <v>5</v>
      </c>
      <c s="6" t="s">
        <v>12317</v>
      </c>
      <c s="36" t="s">
        <v>68</v>
      </c>
      <c s="37">
        <v>15</v>
      </c>
      <c s="36">
        <v>0</v>
      </c>
      <c s="36">
        <f>ROUND(G698*H698,6)</f>
      </c>
      <c r="L698" s="38">
        <v>0</v>
      </c>
      <c s="32">
        <f>ROUND(ROUND(L698,2)*ROUND(G698,3),2)</f>
      </c>
      <c s="36" t="s">
        <v>53</v>
      </c>
      <c>
        <f>(M698*21)/100</f>
      </c>
      <c t="s">
        <v>27</v>
      </c>
    </row>
    <row r="699" spans="1:5" ht="12.75">
      <c r="A699" s="35" t="s">
        <v>54</v>
      </c>
      <c r="E699" s="39" t="s">
        <v>5</v>
      </c>
    </row>
    <row r="700" spans="1:5" ht="12.75">
      <c r="A700" s="35" t="s">
        <v>55</v>
      </c>
      <c r="E700" s="40" t="s">
        <v>11989</v>
      </c>
    </row>
    <row r="701" spans="1:5" ht="63.75">
      <c r="A701" t="s">
        <v>56</v>
      </c>
      <c r="E701" s="39" t="s">
        <v>12004</v>
      </c>
    </row>
    <row r="702" spans="1:16" ht="12.75">
      <c r="A702" t="s">
        <v>49</v>
      </c>
      <c s="34" t="s">
        <v>8423</v>
      </c>
      <c s="34" t="s">
        <v>12318</v>
      </c>
      <c s="35" t="s">
        <v>5</v>
      </c>
      <c s="6" t="s">
        <v>12319</v>
      </c>
      <c s="36" t="s">
        <v>68</v>
      </c>
      <c s="37">
        <v>11</v>
      </c>
      <c s="36">
        <v>0</v>
      </c>
      <c s="36">
        <f>ROUND(G702*H702,6)</f>
      </c>
      <c r="L702" s="38">
        <v>0</v>
      </c>
      <c s="32">
        <f>ROUND(ROUND(L702,2)*ROUND(G702,3),2)</f>
      </c>
      <c s="36" t="s">
        <v>53</v>
      </c>
      <c>
        <f>(M702*21)/100</f>
      </c>
      <c t="s">
        <v>27</v>
      </c>
    </row>
    <row r="703" spans="1:5" ht="12.75">
      <c r="A703" s="35" t="s">
        <v>54</v>
      </c>
      <c r="E703" s="39" t="s">
        <v>5</v>
      </c>
    </row>
    <row r="704" spans="1:5" ht="12.75">
      <c r="A704" s="35" t="s">
        <v>55</v>
      </c>
      <c r="E704" s="40" t="s">
        <v>11989</v>
      </c>
    </row>
    <row r="705" spans="1:5" ht="63.75">
      <c r="A705" t="s">
        <v>56</v>
      </c>
      <c r="E705" s="39" t="s">
        <v>12004</v>
      </c>
    </row>
    <row r="706" spans="1:16" ht="12.75">
      <c r="A706" t="s">
        <v>49</v>
      </c>
      <c s="34" t="s">
        <v>8427</v>
      </c>
      <c s="34" t="s">
        <v>12007</v>
      </c>
      <c s="35" t="s">
        <v>5</v>
      </c>
      <c s="6" t="s">
        <v>12008</v>
      </c>
      <c s="36" t="s">
        <v>68</v>
      </c>
      <c s="37">
        <v>13</v>
      </c>
      <c s="36">
        <v>0</v>
      </c>
      <c s="36">
        <f>ROUND(G706*H706,6)</f>
      </c>
      <c r="L706" s="38">
        <v>0</v>
      </c>
      <c s="32">
        <f>ROUND(ROUND(L706,2)*ROUND(G706,3),2)</f>
      </c>
      <c s="36" t="s">
        <v>53</v>
      </c>
      <c>
        <f>(M706*21)/100</f>
      </c>
      <c t="s">
        <v>27</v>
      </c>
    </row>
    <row r="707" spans="1:5" ht="12.75">
      <c r="A707" s="35" t="s">
        <v>54</v>
      </c>
      <c r="E707" s="39" t="s">
        <v>5</v>
      </c>
    </row>
    <row r="708" spans="1:5" ht="12.75">
      <c r="A708" s="35" t="s">
        <v>55</v>
      </c>
      <c r="E708" s="40" t="s">
        <v>11989</v>
      </c>
    </row>
    <row r="709" spans="1:5" ht="63.75">
      <c r="A709" t="s">
        <v>56</v>
      </c>
      <c r="E709" s="39" t="s">
        <v>12004</v>
      </c>
    </row>
    <row r="710" spans="1:16" ht="12.75">
      <c r="A710" t="s">
        <v>49</v>
      </c>
      <c s="34" t="s">
        <v>8431</v>
      </c>
      <c s="34" t="s">
        <v>12320</v>
      </c>
      <c s="35" t="s">
        <v>5</v>
      </c>
      <c s="6" t="s">
        <v>12321</v>
      </c>
      <c s="36" t="s">
        <v>68</v>
      </c>
      <c s="37">
        <v>32</v>
      </c>
      <c s="36">
        <v>0</v>
      </c>
      <c s="36">
        <f>ROUND(G710*H710,6)</f>
      </c>
      <c r="L710" s="38">
        <v>0</v>
      </c>
      <c s="32">
        <f>ROUND(ROUND(L710,2)*ROUND(G710,3),2)</f>
      </c>
      <c s="36" t="s">
        <v>53</v>
      </c>
      <c>
        <f>(M710*21)/100</f>
      </c>
      <c t="s">
        <v>27</v>
      </c>
    </row>
    <row r="711" spans="1:5" ht="12.75">
      <c r="A711" s="35" t="s">
        <v>54</v>
      </c>
      <c r="E711" s="39" t="s">
        <v>5</v>
      </c>
    </row>
    <row r="712" spans="1:5" ht="12.75">
      <c r="A712" s="35" t="s">
        <v>55</v>
      </c>
      <c r="E712" s="40" t="s">
        <v>11989</v>
      </c>
    </row>
    <row r="713" spans="1:5" ht="63.75">
      <c r="A713" t="s">
        <v>56</v>
      </c>
      <c r="E713" s="39" t="s">
        <v>12004</v>
      </c>
    </row>
    <row r="714" spans="1:16" ht="12.75">
      <c r="A714" t="s">
        <v>49</v>
      </c>
      <c s="34" t="s">
        <v>8435</v>
      </c>
      <c s="34" t="s">
        <v>12009</v>
      </c>
      <c s="35" t="s">
        <v>5</v>
      </c>
      <c s="6" t="s">
        <v>12010</v>
      </c>
      <c s="36" t="s">
        <v>68</v>
      </c>
      <c s="37">
        <v>35</v>
      </c>
      <c s="36">
        <v>0</v>
      </c>
      <c s="36">
        <f>ROUND(G714*H714,6)</f>
      </c>
      <c r="L714" s="38">
        <v>0</v>
      </c>
      <c s="32">
        <f>ROUND(ROUND(L714,2)*ROUND(G714,3),2)</f>
      </c>
      <c s="36" t="s">
        <v>53</v>
      </c>
      <c>
        <f>(M714*21)/100</f>
      </c>
      <c t="s">
        <v>27</v>
      </c>
    </row>
    <row r="715" spans="1:5" ht="12.75">
      <c r="A715" s="35" t="s">
        <v>54</v>
      </c>
      <c r="E715" s="39" t="s">
        <v>5</v>
      </c>
    </row>
    <row r="716" spans="1:5" ht="12.75">
      <c r="A716" s="35" t="s">
        <v>55</v>
      </c>
      <c r="E716" s="40" t="s">
        <v>11989</v>
      </c>
    </row>
    <row r="717" spans="1:5" ht="63.75">
      <c r="A717" t="s">
        <v>56</v>
      </c>
      <c r="E717" s="39" t="s">
        <v>12004</v>
      </c>
    </row>
    <row r="718" spans="1:16" ht="12.75">
      <c r="A718" t="s">
        <v>49</v>
      </c>
      <c s="34" t="s">
        <v>8439</v>
      </c>
      <c s="34" t="s">
        <v>12322</v>
      </c>
      <c s="35" t="s">
        <v>5</v>
      </c>
      <c s="6" t="s">
        <v>12323</v>
      </c>
      <c s="36" t="s">
        <v>68</v>
      </c>
      <c s="37">
        <v>4</v>
      </c>
      <c s="36">
        <v>0</v>
      </c>
      <c s="36">
        <f>ROUND(G718*H718,6)</f>
      </c>
      <c r="L718" s="38">
        <v>0</v>
      </c>
      <c s="32">
        <f>ROUND(ROUND(L718,2)*ROUND(G718,3),2)</f>
      </c>
      <c s="36" t="s">
        <v>53</v>
      </c>
      <c>
        <f>(M718*21)/100</f>
      </c>
      <c t="s">
        <v>27</v>
      </c>
    </row>
    <row r="719" spans="1:5" ht="12.75">
      <c r="A719" s="35" t="s">
        <v>54</v>
      </c>
      <c r="E719" s="39" t="s">
        <v>5</v>
      </c>
    </row>
    <row r="720" spans="1:5" ht="12.75">
      <c r="A720" s="35" t="s">
        <v>55</v>
      </c>
      <c r="E720" s="40" t="s">
        <v>11989</v>
      </c>
    </row>
    <row r="721" spans="1:5" ht="63.75">
      <c r="A721" t="s">
        <v>56</v>
      </c>
      <c r="E721" s="39" t="s">
        <v>12004</v>
      </c>
    </row>
    <row r="722" spans="1:16" ht="25.5">
      <c r="A722" t="s">
        <v>49</v>
      </c>
      <c s="34" t="s">
        <v>8443</v>
      </c>
      <c s="34" t="s">
        <v>12324</v>
      </c>
      <c s="35" t="s">
        <v>5</v>
      </c>
      <c s="6" t="s">
        <v>12325</v>
      </c>
      <c s="36" t="s">
        <v>68</v>
      </c>
      <c s="37">
        <v>9</v>
      </c>
      <c s="36">
        <v>0</v>
      </c>
      <c s="36">
        <f>ROUND(G722*H722,6)</f>
      </c>
      <c r="L722" s="38">
        <v>0</v>
      </c>
      <c s="32">
        <f>ROUND(ROUND(L722,2)*ROUND(G722,3),2)</f>
      </c>
      <c s="36" t="s">
        <v>53</v>
      </c>
      <c>
        <f>(M722*21)/100</f>
      </c>
      <c t="s">
        <v>27</v>
      </c>
    </row>
    <row r="723" spans="1:5" ht="12.75">
      <c r="A723" s="35" t="s">
        <v>54</v>
      </c>
      <c r="E723" s="39" t="s">
        <v>5</v>
      </c>
    </row>
    <row r="724" spans="1:5" ht="12.75">
      <c r="A724" s="35" t="s">
        <v>55</v>
      </c>
      <c r="E724" s="40" t="s">
        <v>11989</v>
      </c>
    </row>
    <row r="725" spans="1:5" ht="63.75">
      <c r="A725" t="s">
        <v>56</v>
      </c>
      <c r="E725" s="39" t="s">
        <v>12004</v>
      </c>
    </row>
    <row r="726" spans="1:16" ht="12.75">
      <c r="A726" t="s">
        <v>49</v>
      </c>
      <c s="34" t="s">
        <v>8447</v>
      </c>
      <c s="34" t="s">
        <v>12326</v>
      </c>
      <c s="35" t="s">
        <v>5</v>
      </c>
      <c s="6" t="s">
        <v>12327</v>
      </c>
      <c s="36" t="s">
        <v>68</v>
      </c>
      <c s="37">
        <v>12</v>
      </c>
      <c s="36">
        <v>0</v>
      </c>
      <c s="36">
        <f>ROUND(G726*H726,6)</f>
      </c>
      <c r="L726" s="38">
        <v>0</v>
      </c>
      <c s="32">
        <f>ROUND(ROUND(L726,2)*ROUND(G726,3),2)</f>
      </c>
      <c s="36" t="s">
        <v>53</v>
      </c>
      <c>
        <f>(M726*21)/100</f>
      </c>
      <c t="s">
        <v>27</v>
      </c>
    </row>
    <row r="727" spans="1:5" ht="12.75">
      <c r="A727" s="35" t="s">
        <v>54</v>
      </c>
      <c r="E727" s="39" t="s">
        <v>5</v>
      </c>
    </row>
    <row r="728" spans="1:5" ht="12.75">
      <c r="A728" s="35" t="s">
        <v>55</v>
      </c>
      <c r="E728" s="40" t="s">
        <v>11989</v>
      </c>
    </row>
    <row r="729" spans="1:5" ht="63.75">
      <c r="A729" t="s">
        <v>56</v>
      </c>
      <c r="E729" s="39" t="s">
        <v>12004</v>
      </c>
    </row>
    <row r="730" spans="1:16" ht="12.75">
      <c r="A730" t="s">
        <v>49</v>
      </c>
      <c s="34" t="s">
        <v>8451</v>
      </c>
      <c s="34" t="s">
        <v>12328</v>
      </c>
      <c s="35" t="s">
        <v>5</v>
      </c>
      <c s="6" t="s">
        <v>12329</v>
      </c>
      <c s="36" t="s">
        <v>68</v>
      </c>
      <c s="37">
        <v>12</v>
      </c>
      <c s="36">
        <v>0</v>
      </c>
      <c s="36">
        <f>ROUND(G730*H730,6)</f>
      </c>
      <c r="L730" s="38">
        <v>0</v>
      </c>
      <c s="32">
        <f>ROUND(ROUND(L730,2)*ROUND(G730,3),2)</f>
      </c>
      <c s="36" t="s">
        <v>53</v>
      </c>
      <c>
        <f>(M730*21)/100</f>
      </c>
      <c t="s">
        <v>27</v>
      </c>
    </row>
    <row r="731" spans="1:5" ht="12.75">
      <c r="A731" s="35" t="s">
        <v>54</v>
      </c>
      <c r="E731" s="39" t="s">
        <v>5</v>
      </c>
    </row>
    <row r="732" spans="1:5" ht="12.75">
      <c r="A732" s="35" t="s">
        <v>55</v>
      </c>
      <c r="E732" s="40" t="s">
        <v>11989</v>
      </c>
    </row>
    <row r="733" spans="1:5" ht="63.75">
      <c r="A733" t="s">
        <v>56</v>
      </c>
      <c r="E733" s="39" t="s">
        <v>12004</v>
      </c>
    </row>
    <row r="734" spans="1:16" ht="12.75">
      <c r="A734" t="s">
        <v>49</v>
      </c>
      <c s="34" t="s">
        <v>8454</v>
      </c>
      <c s="34" t="s">
        <v>12330</v>
      </c>
      <c s="35" t="s">
        <v>5</v>
      </c>
      <c s="6" t="s">
        <v>12331</v>
      </c>
      <c s="36" t="s">
        <v>68</v>
      </c>
      <c s="37">
        <v>8</v>
      </c>
      <c s="36">
        <v>0</v>
      </c>
      <c s="36">
        <f>ROUND(G734*H734,6)</f>
      </c>
      <c r="L734" s="38">
        <v>0</v>
      </c>
      <c s="32">
        <f>ROUND(ROUND(L734,2)*ROUND(G734,3),2)</f>
      </c>
      <c s="36" t="s">
        <v>53</v>
      </c>
      <c>
        <f>(M734*21)/100</f>
      </c>
      <c t="s">
        <v>27</v>
      </c>
    </row>
    <row r="735" spans="1:5" ht="12.75">
      <c r="A735" s="35" t="s">
        <v>54</v>
      </c>
      <c r="E735" s="39" t="s">
        <v>5</v>
      </c>
    </row>
    <row r="736" spans="1:5" ht="12.75">
      <c r="A736" s="35" t="s">
        <v>55</v>
      </c>
      <c r="E736" s="40" t="s">
        <v>11989</v>
      </c>
    </row>
    <row r="737" spans="1:5" ht="63.75">
      <c r="A737" t="s">
        <v>56</v>
      </c>
      <c r="E737" s="39" t="s">
        <v>12004</v>
      </c>
    </row>
    <row r="738" spans="1:16" ht="12.75">
      <c r="A738" t="s">
        <v>49</v>
      </c>
      <c s="34" t="s">
        <v>8458</v>
      </c>
      <c s="34" t="s">
        <v>12332</v>
      </c>
      <c s="35" t="s">
        <v>5</v>
      </c>
      <c s="6" t="s">
        <v>12333</v>
      </c>
      <c s="36" t="s">
        <v>68</v>
      </c>
      <c s="37">
        <v>8</v>
      </c>
      <c s="36">
        <v>0</v>
      </c>
      <c s="36">
        <f>ROUND(G738*H738,6)</f>
      </c>
      <c r="L738" s="38">
        <v>0</v>
      </c>
      <c s="32">
        <f>ROUND(ROUND(L738,2)*ROUND(G738,3),2)</f>
      </c>
      <c s="36" t="s">
        <v>53</v>
      </c>
      <c>
        <f>(M738*21)/100</f>
      </c>
      <c t="s">
        <v>27</v>
      </c>
    </row>
    <row r="739" spans="1:5" ht="12.75">
      <c r="A739" s="35" t="s">
        <v>54</v>
      </c>
      <c r="E739" s="39" t="s">
        <v>5</v>
      </c>
    </row>
    <row r="740" spans="1:5" ht="12.75">
      <c r="A740" s="35" t="s">
        <v>55</v>
      </c>
      <c r="E740" s="40" t="s">
        <v>11989</v>
      </c>
    </row>
    <row r="741" spans="1:5" ht="63.75">
      <c r="A741" t="s">
        <v>56</v>
      </c>
      <c r="E741" s="39" t="s">
        <v>12004</v>
      </c>
    </row>
    <row r="742" spans="1:16" ht="25.5">
      <c r="A742" t="s">
        <v>49</v>
      </c>
      <c s="34" t="s">
        <v>8462</v>
      </c>
      <c s="34" t="s">
        <v>12334</v>
      </c>
      <c s="35" t="s">
        <v>5</v>
      </c>
      <c s="6" t="s">
        <v>12335</v>
      </c>
      <c s="36" t="s">
        <v>68</v>
      </c>
      <c s="37">
        <v>8</v>
      </c>
      <c s="36">
        <v>0</v>
      </c>
      <c s="36">
        <f>ROUND(G742*H742,6)</f>
      </c>
      <c r="L742" s="38">
        <v>0</v>
      </c>
      <c s="32">
        <f>ROUND(ROUND(L742,2)*ROUND(G742,3),2)</f>
      </c>
      <c s="36" t="s">
        <v>53</v>
      </c>
      <c>
        <f>(M742*21)/100</f>
      </c>
      <c t="s">
        <v>27</v>
      </c>
    </row>
    <row r="743" spans="1:5" ht="12.75">
      <c r="A743" s="35" t="s">
        <v>54</v>
      </c>
      <c r="E743" s="39" t="s">
        <v>5</v>
      </c>
    </row>
    <row r="744" spans="1:5" ht="12.75">
      <c r="A744" s="35" t="s">
        <v>55</v>
      </c>
      <c r="E744" s="40" t="s">
        <v>11989</v>
      </c>
    </row>
    <row r="745" spans="1:5" ht="63.75">
      <c r="A745" t="s">
        <v>56</v>
      </c>
      <c r="E745" s="39" t="s">
        <v>12004</v>
      </c>
    </row>
    <row r="746" spans="1:16" ht="12.75">
      <c r="A746" t="s">
        <v>49</v>
      </c>
      <c s="34" t="s">
        <v>8466</v>
      </c>
      <c s="34" t="s">
        <v>12336</v>
      </c>
      <c s="35" t="s">
        <v>5</v>
      </c>
      <c s="6" t="s">
        <v>12337</v>
      </c>
      <c s="36" t="s">
        <v>68</v>
      </c>
      <c s="37">
        <v>8</v>
      </c>
      <c s="36">
        <v>0</v>
      </c>
      <c s="36">
        <f>ROUND(G746*H746,6)</f>
      </c>
      <c r="L746" s="38">
        <v>0</v>
      </c>
      <c s="32">
        <f>ROUND(ROUND(L746,2)*ROUND(G746,3),2)</f>
      </c>
      <c s="36" t="s">
        <v>53</v>
      </c>
      <c>
        <f>(M746*21)/100</f>
      </c>
      <c t="s">
        <v>27</v>
      </c>
    </row>
    <row r="747" spans="1:5" ht="12.75">
      <c r="A747" s="35" t="s">
        <v>54</v>
      </c>
      <c r="E747" s="39" t="s">
        <v>5</v>
      </c>
    </row>
    <row r="748" spans="1:5" ht="12.75">
      <c r="A748" s="35" t="s">
        <v>55</v>
      </c>
      <c r="E748" s="40" t="s">
        <v>11989</v>
      </c>
    </row>
    <row r="749" spans="1:5" ht="63.75">
      <c r="A749" t="s">
        <v>56</v>
      </c>
      <c r="E749" s="39" t="s">
        <v>12004</v>
      </c>
    </row>
    <row r="750" spans="1:16" ht="12.75">
      <c r="A750" t="s">
        <v>49</v>
      </c>
      <c s="34" t="s">
        <v>8470</v>
      </c>
      <c s="34" t="s">
        <v>12011</v>
      </c>
      <c s="35" t="s">
        <v>5</v>
      </c>
      <c s="6" t="s">
        <v>12012</v>
      </c>
      <c s="36" t="s">
        <v>68</v>
      </c>
      <c s="37">
        <v>2400</v>
      </c>
      <c s="36">
        <v>0</v>
      </c>
      <c s="36">
        <f>ROUND(G750*H750,6)</f>
      </c>
      <c r="L750" s="38">
        <v>0</v>
      </c>
      <c s="32">
        <f>ROUND(ROUND(L750,2)*ROUND(G750,3),2)</f>
      </c>
      <c s="36" t="s">
        <v>53</v>
      </c>
      <c>
        <f>(M750*21)/100</f>
      </c>
      <c t="s">
        <v>27</v>
      </c>
    </row>
    <row r="751" spans="1:5" ht="12.75">
      <c r="A751" s="35" t="s">
        <v>54</v>
      </c>
      <c r="E751" s="39" t="s">
        <v>5</v>
      </c>
    </row>
    <row r="752" spans="1:5" ht="12.75">
      <c r="A752" s="35" t="s">
        <v>55</v>
      </c>
      <c r="E752" s="40" t="s">
        <v>11989</v>
      </c>
    </row>
    <row r="753" spans="1:5" ht="63.75">
      <c r="A753" t="s">
        <v>56</v>
      </c>
      <c r="E753" s="39" t="s">
        <v>12004</v>
      </c>
    </row>
    <row r="754" spans="1:16" ht="12.75">
      <c r="A754" t="s">
        <v>49</v>
      </c>
      <c s="34" t="s">
        <v>8474</v>
      </c>
      <c s="34" t="s">
        <v>12013</v>
      </c>
      <c s="35" t="s">
        <v>5</v>
      </c>
      <c s="6" t="s">
        <v>12014</v>
      </c>
      <c s="36" t="s">
        <v>68</v>
      </c>
      <c s="37">
        <v>56</v>
      </c>
      <c s="36">
        <v>0</v>
      </c>
      <c s="36">
        <f>ROUND(G754*H754,6)</f>
      </c>
      <c r="L754" s="38">
        <v>0</v>
      </c>
      <c s="32">
        <f>ROUND(ROUND(L754,2)*ROUND(G754,3),2)</f>
      </c>
      <c s="36" t="s">
        <v>53</v>
      </c>
      <c>
        <f>(M754*21)/100</f>
      </c>
      <c t="s">
        <v>27</v>
      </c>
    </row>
    <row r="755" spans="1:5" ht="12.75">
      <c r="A755" s="35" t="s">
        <v>54</v>
      </c>
      <c r="E755" s="39" t="s">
        <v>5</v>
      </c>
    </row>
    <row r="756" spans="1:5" ht="12.75">
      <c r="A756" s="35" t="s">
        <v>55</v>
      </c>
      <c r="E756" s="40" t="s">
        <v>11989</v>
      </c>
    </row>
    <row r="757" spans="1:5" ht="63.75">
      <c r="A757" t="s">
        <v>56</v>
      </c>
      <c r="E757" s="39" t="s">
        <v>12004</v>
      </c>
    </row>
    <row r="758" spans="1:16" ht="12.75">
      <c r="A758" t="s">
        <v>49</v>
      </c>
      <c s="34" t="s">
        <v>8479</v>
      </c>
      <c s="34" t="s">
        <v>12015</v>
      </c>
      <c s="35" t="s">
        <v>5</v>
      </c>
      <c s="6" t="s">
        <v>12016</v>
      </c>
      <c s="36" t="s">
        <v>68</v>
      </c>
      <c s="37">
        <v>250</v>
      </c>
      <c s="36">
        <v>0</v>
      </c>
      <c s="36">
        <f>ROUND(G758*H758,6)</f>
      </c>
      <c r="L758" s="38">
        <v>0</v>
      </c>
      <c s="32">
        <f>ROUND(ROUND(L758,2)*ROUND(G758,3),2)</f>
      </c>
      <c s="36" t="s">
        <v>53</v>
      </c>
      <c>
        <f>(M758*21)/100</f>
      </c>
      <c t="s">
        <v>27</v>
      </c>
    </row>
    <row r="759" spans="1:5" ht="12.75">
      <c r="A759" s="35" t="s">
        <v>54</v>
      </c>
      <c r="E759" s="39" t="s">
        <v>5</v>
      </c>
    </row>
    <row r="760" spans="1:5" ht="12.75">
      <c r="A760" s="35" t="s">
        <v>55</v>
      </c>
      <c r="E760" s="40" t="s">
        <v>11989</v>
      </c>
    </row>
    <row r="761" spans="1:5" ht="63.75">
      <c r="A761" t="s">
        <v>56</v>
      </c>
      <c r="E761" s="39" t="s">
        <v>12004</v>
      </c>
    </row>
    <row r="762" spans="1:16" ht="12.75">
      <c r="A762" t="s">
        <v>49</v>
      </c>
      <c s="34" t="s">
        <v>8483</v>
      </c>
      <c s="34" t="s">
        <v>12338</v>
      </c>
      <c s="35" t="s">
        <v>5</v>
      </c>
      <c s="6" t="s">
        <v>12339</v>
      </c>
      <c s="36" t="s">
        <v>68</v>
      </c>
      <c s="37">
        <v>22</v>
      </c>
      <c s="36">
        <v>0</v>
      </c>
      <c s="36">
        <f>ROUND(G762*H762,6)</f>
      </c>
      <c r="L762" s="38">
        <v>0</v>
      </c>
      <c s="32">
        <f>ROUND(ROUND(L762,2)*ROUND(G762,3),2)</f>
      </c>
      <c s="36" t="s">
        <v>53</v>
      </c>
      <c>
        <f>(M762*21)/100</f>
      </c>
      <c t="s">
        <v>27</v>
      </c>
    </row>
    <row r="763" spans="1:5" ht="12.75">
      <c r="A763" s="35" t="s">
        <v>54</v>
      </c>
      <c r="E763" s="39" t="s">
        <v>5</v>
      </c>
    </row>
    <row r="764" spans="1:5" ht="12.75">
      <c r="A764" s="35" t="s">
        <v>55</v>
      </c>
      <c r="E764" s="40" t="s">
        <v>11989</v>
      </c>
    </row>
    <row r="765" spans="1:5" ht="63.75">
      <c r="A765" t="s">
        <v>56</v>
      </c>
      <c r="E765" s="39" t="s">
        <v>12004</v>
      </c>
    </row>
    <row r="766" spans="1:16" ht="12.75">
      <c r="A766" t="s">
        <v>49</v>
      </c>
      <c s="34" t="s">
        <v>8487</v>
      </c>
      <c s="34" t="s">
        <v>12340</v>
      </c>
      <c s="35" t="s">
        <v>5</v>
      </c>
      <c s="6" t="s">
        <v>12341</v>
      </c>
      <c s="36" t="s">
        <v>60</v>
      </c>
      <c s="37">
        <v>17000</v>
      </c>
      <c s="36">
        <v>0</v>
      </c>
      <c s="36">
        <f>ROUND(G766*H766,6)</f>
      </c>
      <c r="L766" s="38">
        <v>0</v>
      </c>
      <c s="32">
        <f>ROUND(ROUND(L766,2)*ROUND(G766,3),2)</f>
      </c>
      <c s="36" t="s">
        <v>53</v>
      </c>
      <c>
        <f>(M766*21)/100</f>
      </c>
      <c t="s">
        <v>27</v>
      </c>
    </row>
    <row r="767" spans="1:5" ht="12.75">
      <c r="A767" s="35" t="s">
        <v>54</v>
      </c>
      <c r="E767" s="39" t="s">
        <v>5</v>
      </c>
    </row>
    <row r="768" spans="1:5" ht="12.75">
      <c r="A768" s="35" t="s">
        <v>55</v>
      </c>
      <c r="E768" s="40" t="s">
        <v>11989</v>
      </c>
    </row>
    <row r="769" spans="1:5" ht="63.75">
      <c r="A769" t="s">
        <v>56</v>
      </c>
      <c r="E769" s="39" t="s">
        <v>12342</v>
      </c>
    </row>
    <row r="770" spans="1:16" ht="12.75">
      <c r="A770" t="s">
        <v>49</v>
      </c>
      <c s="34" t="s">
        <v>8491</v>
      </c>
      <c s="34" t="s">
        <v>12343</v>
      </c>
      <c s="35" t="s">
        <v>5</v>
      </c>
      <c s="6" t="s">
        <v>12344</v>
      </c>
      <c s="36" t="s">
        <v>60</v>
      </c>
      <c s="37">
        <v>17000</v>
      </c>
      <c s="36">
        <v>0</v>
      </c>
      <c s="36">
        <f>ROUND(G770*H770,6)</f>
      </c>
      <c r="L770" s="38">
        <v>0</v>
      </c>
      <c s="32">
        <f>ROUND(ROUND(L770,2)*ROUND(G770,3),2)</f>
      </c>
      <c s="36" t="s">
        <v>53</v>
      </c>
      <c>
        <f>(M770*21)/100</f>
      </c>
      <c t="s">
        <v>27</v>
      </c>
    </row>
    <row r="771" spans="1:5" ht="12.75">
      <c r="A771" s="35" t="s">
        <v>54</v>
      </c>
      <c r="E771" s="39" t="s">
        <v>5</v>
      </c>
    </row>
    <row r="772" spans="1:5" ht="12.75">
      <c r="A772" s="35" t="s">
        <v>55</v>
      </c>
      <c r="E772" s="40" t="s">
        <v>11989</v>
      </c>
    </row>
    <row r="773" spans="1:5" ht="63.75">
      <c r="A773" t="s">
        <v>56</v>
      </c>
      <c r="E773" s="39" t="s">
        <v>12342</v>
      </c>
    </row>
    <row r="774" spans="1:16" ht="12.75">
      <c r="A774" t="s">
        <v>49</v>
      </c>
      <c s="34" t="s">
        <v>8494</v>
      </c>
      <c s="34" t="s">
        <v>12345</v>
      </c>
      <c s="35" t="s">
        <v>5</v>
      </c>
      <c s="6" t="s">
        <v>12346</v>
      </c>
      <c s="36" t="s">
        <v>60</v>
      </c>
      <c s="37">
        <v>3000</v>
      </c>
      <c s="36">
        <v>0</v>
      </c>
      <c s="36">
        <f>ROUND(G774*H774,6)</f>
      </c>
      <c r="L774" s="38">
        <v>0</v>
      </c>
      <c s="32">
        <f>ROUND(ROUND(L774,2)*ROUND(G774,3),2)</f>
      </c>
      <c s="36" t="s">
        <v>53</v>
      </c>
      <c>
        <f>(M774*21)/100</f>
      </c>
      <c t="s">
        <v>27</v>
      </c>
    </row>
    <row r="775" spans="1:5" ht="12.75">
      <c r="A775" s="35" t="s">
        <v>54</v>
      </c>
      <c r="E775" s="39" t="s">
        <v>5</v>
      </c>
    </row>
    <row r="776" spans="1:5" ht="12.75">
      <c r="A776" s="35" t="s">
        <v>55</v>
      </c>
      <c r="E776" s="40" t="s">
        <v>11989</v>
      </c>
    </row>
    <row r="777" spans="1:5" ht="63.75">
      <c r="A777" t="s">
        <v>56</v>
      </c>
      <c r="E777" s="39" t="s">
        <v>12342</v>
      </c>
    </row>
    <row r="778" spans="1:16" ht="12.75">
      <c r="A778" t="s">
        <v>49</v>
      </c>
      <c s="34" t="s">
        <v>8498</v>
      </c>
      <c s="34" t="s">
        <v>12017</v>
      </c>
      <c s="35" t="s">
        <v>5</v>
      </c>
      <c s="6" t="s">
        <v>12018</v>
      </c>
      <c s="36" t="s">
        <v>1021</v>
      </c>
      <c s="37">
        <v>1300</v>
      </c>
      <c s="36">
        <v>0</v>
      </c>
      <c s="36">
        <f>ROUND(G778*H778,6)</f>
      </c>
      <c r="L778" s="38">
        <v>0</v>
      </c>
      <c s="32">
        <f>ROUND(ROUND(L778,2)*ROUND(G778,3),2)</f>
      </c>
      <c s="36" t="s">
        <v>53</v>
      </c>
      <c>
        <f>(M778*21)/100</f>
      </c>
      <c t="s">
        <v>27</v>
      </c>
    </row>
    <row r="779" spans="1:5" ht="12.75">
      <c r="A779" s="35" t="s">
        <v>54</v>
      </c>
      <c r="E779" s="39" t="s">
        <v>5</v>
      </c>
    </row>
    <row r="780" spans="1:5" ht="12.75">
      <c r="A780" s="35" t="s">
        <v>55</v>
      </c>
      <c r="E780" s="40" t="s">
        <v>11989</v>
      </c>
    </row>
    <row r="781" spans="1:5" ht="76.5">
      <c r="A781" t="s">
        <v>56</v>
      </c>
      <c r="E781" s="39" t="s">
        <v>12019</v>
      </c>
    </row>
    <row r="782" spans="1:16" ht="12.75">
      <c r="A782" t="s">
        <v>49</v>
      </c>
      <c s="34" t="s">
        <v>8504</v>
      </c>
      <c s="34" t="s">
        <v>12020</v>
      </c>
      <c s="35" t="s">
        <v>5</v>
      </c>
      <c s="6" t="s">
        <v>12021</v>
      </c>
      <c s="36" t="s">
        <v>1010</v>
      </c>
      <c s="37">
        <v>1050</v>
      </c>
      <c s="36">
        <v>0</v>
      </c>
      <c s="36">
        <f>ROUND(G782*H782,6)</f>
      </c>
      <c r="L782" s="38">
        <v>0</v>
      </c>
      <c s="32">
        <f>ROUND(ROUND(L782,2)*ROUND(G782,3),2)</f>
      </c>
      <c s="36" t="s">
        <v>53</v>
      </c>
      <c>
        <f>(M782*21)/100</f>
      </c>
      <c t="s">
        <v>27</v>
      </c>
    </row>
    <row r="783" spans="1:5" ht="12.75">
      <c r="A783" s="35" t="s">
        <v>54</v>
      </c>
      <c r="E783" s="39" t="s">
        <v>5</v>
      </c>
    </row>
    <row r="784" spans="1:5" ht="12.75">
      <c r="A784" s="35" t="s">
        <v>55</v>
      </c>
      <c r="E784" s="40" t="s">
        <v>11989</v>
      </c>
    </row>
    <row r="785" spans="1:5" ht="51">
      <c r="A785" t="s">
        <v>56</v>
      </c>
      <c r="E785" s="39" t="s">
        <v>12022</v>
      </c>
    </row>
    <row r="786" spans="1:13" ht="12.75">
      <c r="A786" t="s">
        <v>46</v>
      </c>
      <c r="C786" s="31" t="s">
        <v>12023</v>
      </c>
      <c r="E786" s="33" t="s">
        <v>12024</v>
      </c>
      <c r="J786" s="32">
        <f>0</f>
      </c>
      <c s="32">
        <f>0</f>
      </c>
      <c s="32">
        <f>0+L787+L791+L795+L799+L803</f>
      </c>
      <c s="32">
        <f>0+M787+M791+M795+M799+M803</f>
      </c>
    </row>
    <row r="787" spans="1:16" ht="38.25">
      <c r="A787" t="s">
        <v>49</v>
      </c>
      <c s="34" t="s">
        <v>8507</v>
      </c>
      <c s="34" t="s">
        <v>3134</v>
      </c>
      <c s="35" t="s">
        <v>3135</v>
      </c>
      <c s="6" t="s">
        <v>3136</v>
      </c>
      <c s="36" t="s">
        <v>1010</v>
      </c>
      <c s="37">
        <v>3204</v>
      </c>
      <c s="36">
        <v>0</v>
      </c>
      <c s="36">
        <f>ROUND(G787*H787,6)</f>
      </c>
      <c r="L787" s="38">
        <v>0</v>
      </c>
      <c s="32">
        <f>ROUND(ROUND(L787,2)*ROUND(G787,3),2)</f>
      </c>
      <c s="36" t="s">
        <v>85</v>
      </c>
      <c>
        <f>(M787*21)/100</f>
      </c>
      <c t="s">
        <v>27</v>
      </c>
    </row>
    <row r="788" spans="1:5" ht="12.75">
      <c r="A788" s="35" t="s">
        <v>54</v>
      </c>
      <c r="E788" s="39" t="s">
        <v>1011</v>
      </c>
    </row>
    <row r="789" spans="1:5" ht="12.75">
      <c r="A789" s="35" t="s">
        <v>55</v>
      </c>
      <c r="E789" s="40" t="s">
        <v>12025</v>
      </c>
    </row>
    <row r="790" spans="1:5" ht="89.25">
      <c r="A790" t="s">
        <v>56</v>
      </c>
      <c r="E790" s="39" t="s">
        <v>1012</v>
      </c>
    </row>
    <row r="791" spans="1:16" ht="38.25">
      <c r="A791" t="s">
        <v>49</v>
      </c>
      <c s="34" t="s">
        <v>8511</v>
      </c>
      <c s="34" t="s">
        <v>2721</v>
      </c>
      <c s="35" t="s">
        <v>2722</v>
      </c>
      <c s="6" t="s">
        <v>2723</v>
      </c>
      <c s="36" t="s">
        <v>1010</v>
      </c>
      <c s="37">
        <v>2730</v>
      </c>
      <c s="36">
        <v>0</v>
      </c>
      <c s="36">
        <f>ROUND(G791*H791,6)</f>
      </c>
      <c r="L791" s="38">
        <v>0</v>
      </c>
      <c s="32">
        <f>ROUND(ROUND(L791,2)*ROUND(G791,3),2)</f>
      </c>
      <c s="36" t="s">
        <v>85</v>
      </c>
      <c>
        <f>(M791*21)/100</f>
      </c>
      <c t="s">
        <v>27</v>
      </c>
    </row>
    <row r="792" spans="1:5" ht="12.75">
      <c r="A792" s="35" t="s">
        <v>54</v>
      </c>
      <c r="E792" s="39" t="s">
        <v>1011</v>
      </c>
    </row>
    <row r="793" spans="1:5" ht="12.75">
      <c r="A793" s="35" t="s">
        <v>55</v>
      </c>
      <c r="E793" s="40" t="s">
        <v>12026</v>
      </c>
    </row>
    <row r="794" spans="1:5" ht="102">
      <c r="A794" t="s">
        <v>56</v>
      </c>
      <c r="E794" s="39" t="s">
        <v>2724</v>
      </c>
    </row>
    <row r="795" spans="1:16" ht="38.25">
      <c r="A795" t="s">
        <v>49</v>
      </c>
      <c s="34" t="s">
        <v>8515</v>
      </c>
      <c s="34" t="s">
        <v>12027</v>
      </c>
      <c s="35" t="s">
        <v>12028</v>
      </c>
      <c s="6" t="s">
        <v>12029</v>
      </c>
      <c s="36" t="s">
        <v>1010</v>
      </c>
      <c s="37">
        <v>17.5</v>
      </c>
      <c s="36">
        <v>0</v>
      </c>
      <c s="36">
        <f>ROUND(G795*H795,6)</f>
      </c>
      <c r="L795" s="38">
        <v>0</v>
      </c>
      <c s="32">
        <f>ROUND(ROUND(L795,2)*ROUND(G795,3),2)</f>
      </c>
      <c s="36" t="s">
        <v>85</v>
      </c>
      <c>
        <f>(M795*21)/100</f>
      </c>
      <c t="s">
        <v>27</v>
      </c>
    </row>
    <row r="796" spans="1:5" ht="12.75">
      <c r="A796" s="35" t="s">
        <v>54</v>
      </c>
      <c r="E796" s="39" t="s">
        <v>1011</v>
      </c>
    </row>
    <row r="797" spans="1:5" ht="12.75">
      <c r="A797" s="35" t="s">
        <v>55</v>
      </c>
      <c r="E797" s="40" t="s">
        <v>12030</v>
      </c>
    </row>
    <row r="798" spans="1:5" ht="89.25">
      <c r="A798" t="s">
        <v>56</v>
      </c>
      <c r="E798" s="39" t="s">
        <v>1012</v>
      </c>
    </row>
    <row r="799" spans="1:16" ht="38.25">
      <c r="A799" t="s">
        <v>49</v>
      </c>
      <c s="34" t="s">
        <v>8519</v>
      </c>
      <c s="34" t="s">
        <v>12031</v>
      </c>
      <c s="35" t="s">
        <v>12032</v>
      </c>
      <c s="6" t="s">
        <v>12033</v>
      </c>
      <c s="36" t="s">
        <v>1010</v>
      </c>
      <c s="37">
        <v>8.25</v>
      </c>
      <c s="36">
        <v>0</v>
      </c>
      <c s="36">
        <f>ROUND(G799*H799,6)</f>
      </c>
      <c r="L799" s="38">
        <v>0</v>
      </c>
      <c s="32">
        <f>ROUND(ROUND(L799,2)*ROUND(G799,3),2)</f>
      </c>
      <c s="36" t="s">
        <v>85</v>
      </c>
      <c>
        <f>(M799*21)/100</f>
      </c>
      <c t="s">
        <v>27</v>
      </c>
    </row>
    <row r="800" spans="1:5" ht="12.75">
      <c r="A800" s="35" t="s">
        <v>54</v>
      </c>
      <c r="E800" s="39" t="s">
        <v>1011</v>
      </c>
    </row>
    <row r="801" spans="1:5" ht="12.75">
      <c r="A801" s="35" t="s">
        <v>55</v>
      </c>
      <c r="E801" s="40" t="s">
        <v>12034</v>
      </c>
    </row>
    <row r="802" spans="1:5" ht="89.25">
      <c r="A802" t="s">
        <v>56</v>
      </c>
      <c r="E802" s="39" t="s">
        <v>1012</v>
      </c>
    </row>
    <row r="803" spans="1:16" ht="38.25">
      <c r="A803" t="s">
        <v>49</v>
      </c>
      <c s="34" t="s">
        <v>8523</v>
      </c>
      <c s="34" t="s">
        <v>12347</v>
      </c>
      <c s="35" t="s">
        <v>12348</v>
      </c>
      <c s="6" t="s">
        <v>12349</v>
      </c>
      <c s="36" t="s">
        <v>1010</v>
      </c>
      <c s="37">
        <v>0.9</v>
      </c>
      <c s="36">
        <v>0</v>
      </c>
      <c s="36">
        <f>ROUND(G803*H803,6)</f>
      </c>
      <c r="L803" s="38">
        <v>0</v>
      </c>
      <c s="32">
        <f>ROUND(ROUND(L803,2)*ROUND(G803,3),2)</f>
      </c>
      <c s="36" t="s">
        <v>85</v>
      </c>
      <c>
        <f>(M803*21)/100</f>
      </c>
      <c t="s">
        <v>27</v>
      </c>
    </row>
    <row r="804" spans="1:5" ht="12.75">
      <c r="A804" s="35" t="s">
        <v>54</v>
      </c>
      <c r="E804" s="39" t="s">
        <v>1011</v>
      </c>
    </row>
    <row r="805" spans="1:5" ht="12.75">
      <c r="A805" s="35" t="s">
        <v>55</v>
      </c>
      <c r="E805" s="40" t="s">
        <v>12350</v>
      </c>
    </row>
    <row r="806" spans="1:5" ht="89.25">
      <c r="A806" t="s">
        <v>56</v>
      </c>
      <c r="E806" s="39" t="s">
        <v>1012</v>
      </c>
    </row>
    <row r="807" spans="1:13" ht="12.75">
      <c r="A807" t="s">
        <v>46</v>
      </c>
      <c r="C807" s="31" t="s">
        <v>12035</v>
      </c>
      <c r="E807" s="33" t="s">
        <v>12036</v>
      </c>
      <c r="J807" s="32">
        <f>0</f>
      </c>
      <c s="32">
        <f>0</f>
      </c>
      <c s="32">
        <f>0+L808+L812+L816+L820+L824+L828+L832+L836+L840+L844+L848+L852+L856+L860+L864+L868</f>
      </c>
      <c s="32">
        <f>0+M808+M812+M816+M820+M824+M828+M832+M836+M840+M844+M848+M852+M856+M860+M864+M868</f>
      </c>
    </row>
    <row r="808" spans="1:16" ht="12.75">
      <c r="A808" t="s">
        <v>49</v>
      </c>
      <c s="34" t="s">
        <v>8527</v>
      </c>
      <c s="34" t="s">
        <v>2549</v>
      </c>
      <c s="35" t="s">
        <v>5</v>
      </c>
      <c s="6" t="s">
        <v>2550</v>
      </c>
      <c s="36" t="s">
        <v>68</v>
      </c>
      <c s="37">
        <v>1</v>
      </c>
      <c s="36">
        <v>0</v>
      </c>
      <c s="36">
        <f>ROUND(G808*H808,6)</f>
      </c>
      <c r="L808" s="38">
        <v>0</v>
      </c>
      <c s="32">
        <f>ROUND(ROUND(L808,2)*ROUND(G808,3),2)</f>
      </c>
      <c s="36" t="s">
        <v>53</v>
      </c>
      <c>
        <f>(M808*21)/100</f>
      </c>
      <c t="s">
        <v>27</v>
      </c>
    </row>
    <row r="809" spans="1:5" ht="12.75">
      <c r="A809" s="35" t="s">
        <v>54</v>
      </c>
      <c r="E809" s="39" t="s">
        <v>5</v>
      </c>
    </row>
    <row r="810" spans="1:5" ht="12.75">
      <c r="A810" s="35" t="s">
        <v>55</v>
      </c>
      <c r="E810" s="40" t="s">
        <v>12037</v>
      </c>
    </row>
    <row r="811" spans="1:5" ht="38.25">
      <c r="A811" t="s">
        <v>56</v>
      </c>
      <c r="E811" s="39" t="s">
        <v>12038</v>
      </c>
    </row>
    <row r="812" spans="1:16" ht="12.75">
      <c r="A812" t="s">
        <v>49</v>
      </c>
      <c s="34" t="s">
        <v>8531</v>
      </c>
      <c s="34" t="s">
        <v>12351</v>
      </c>
      <c s="35" t="s">
        <v>5</v>
      </c>
      <c s="6" t="s">
        <v>12352</v>
      </c>
      <c s="36" t="s">
        <v>187</v>
      </c>
      <c s="37">
        <v>19.1</v>
      </c>
      <c s="36">
        <v>0</v>
      </c>
      <c s="36">
        <f>ROUND(G812*H812,6)</f>
      </c>
      <c r="L812" s="38">
        <v>0</v>
      </c>
      <c s="32">
        <f>ROUND(ROUND(L812,2)*ROUND(G812,3),2)</f>
      </c>
      <c s="36" t="s">
        <v>53</v>
      </c>
      <c>
        <f>(M812*21)/100</f>
      </c>
      <c t="s">
        <v>27</v>
      </c>
    </row>
    <row r="813" spans="1:5" ht="12.75">
      <c r="A813" s="35" t="s">
        <v>54</v>
      </c>
      <c r="E813" s="39" t="s">
        <v>5</v>
      </c>
    </row>
    <row r="814" spans="1:5" ht="12.75">
      <c r="A814" s="35" t="s">
        <v>55</v>
      </c>
      <c r="E814" s="40" t="s">
        <v>12037</v>
      </c>
    </row>
    <row r="815" spans="1:5" ht="63.75">
      <c r="A815" t="s">
        <v>56</v>
      </c>
      <c r="E815" s="39" t="s">
        <v>12353</v>
      </c>
    </row>
    <row r="816" spans="1:16" ht="12.75">
      <c r="A816" t="s">
        <v>49</v>
      </c>
      <c s="34" t="s">
        <v>8535</v>
      </c>
      <c s="34" t="s">
        <v>12039</v>
      </c>
      <c s="35" t="s">
        <v>5</v>
      </c>
      <c s="6" t="s">
        <v>12040</v>
      </c>
      <c s="36" t="s">
        <v>187</v>
      </c>
      <c s="37">
        <v>32.6</v>
      </c>
      <c s="36">
        <v>0</v>
      </c>
      <c s="36">
        <f>ROUND(G816*H816,6)</f>
      </c>
      <c r="L816" s="38">
        <v>0</v>
      </c>
      <c s="32">
        <f>ROUND(ROUND(L816,2)*ROUND(G816,3),2)</f>
      </c>
      <c s="36" t="s">
        <v>53</v>
      </c>
      <c>
        <f>(M816*21)/100</f>
      </c>
      <c t="s">
        <v>27</v>
      </c>
    </row>
    <row r="817" spans="1:5" ht="12.75">
      <c r="A817" s="35" t="s">
        <v>54</v>
      </c>
      <c r="E817" s="39" t="s">
        <v>5</v>
      </c>
    </row>
    <row r="818" spans="1:5" ht="12.75">
      <c r="A818" s="35" t="s">
        <v>55</v>
      </c>
      <c r="E818" s="40" t="s">
        <v>12037</v>
      </c>
    </row>
    <row r="819" spans="1:5" ht="51">
      <c r="A819" t="s">
        <v>56</v>
      </c>
      <c r="E819" s="39" t="s">
        <v>12041</v>
      </c>
    </row>
    <row r="820" spans="1:16" ht="12.75">
      <c r="A820" t="s">
        <v>49</v>
      </c>
      <c s="34" t="s">
        <v>8539</v>
      </c>
      <c s="34" t="s">
        <v>12042</v>
      </c>
      <c s="35" t="s">
        <v>5</v>
      </c>
      <c s="6" t="s">
        <v>12043</v>
      </c>
      <c s="36" t="s">
        <v>68</v>
      </c>
      <c s="37">
        <v>14</v>
      </c>
      <c s="36">
        <v>0</v>
      </c>
      <c s="36">
        <f>ROUND(G820*H820,6)</f>
      </c>
      <c r="L820" s="38">
        <v>0</v>
      </c>
      <c s="32">
        <f>ROUND(ROUND(L820,2)*ROUND(G820,3),2)</f>
      </c>
      <c s="36" t="s">
        <v>53</v>
      </c>
      <c>
        <f>(M820*21)/100</f>
      </c>
      <c t="s">
        <v>27</v>
      </c>
    </row>
    <row r="821" spans="1:5" ht="12.75">
      <c r="A821" s="35" t="s">
        <v>54</v>
      </c>
      <c r="E821" s="39" t="s">
        <v>5</v>
      </c>
    </row>
    <row r="822" spans="1:5" ht="12.75">
      <c r="A822" s="35" t="s">
        <v>55</v>
      </c>
      <c r="E822" s="40" t="s">
        <v>12037</v>
      </c>
    </row>
    <row r="823" spans="1:5" ht="38.25">
      <c r="A823" t="s">
        <v>56</v>
      </c>
      <c r="E823" s="39" t="s">
        <v>12044</v>
      </c>
    </row>
    <row r="824" spans="1:16" ht="12.75">
      <c r="A824" t="s">
        <v>49</v>
      </c>
      <c s="34" t="s">
        <v>8543</v>
      </c>
      <c s="34" t="s">
        <v>12045</v>
      </c>
      <c s="35" t="s">
        <v>5</v>
      </c>
      <c s="6" t="s">
        <v>12046</v>
      </c>
      <c s="36" t="s">
        <v>68</v>
      </c>
      <c s="37">
        <v>200</v>
      </c>
      <c s="36">
        <v>0</v>
      </c>
      <c s="36">
        <f>ROUND(G824*H824,6)</f>
      </c>
      <c r="L824" s="38">
        <v>0</v>
      </c>
      <c s="32">
        <f>ROUND(ROUND(L824,2)*ROUND(G824,3),2)</f>
      </c>
      <c s="36" t="s">
        <v>53</v>
      </c>
      <c>
        <f>(M824*21)/100</f>
      </c>
      <c t="s">
        <v>27</v>
      </c>
    </row>
    <row r="825" spans="1:5" ht="12.75">
      <c r="A825" s="35" t="s">
        <v>54</v>
      </c>
      <c r="E825" s="39" t="s">
        <v>5</v>
      </c>
    </row>
    <row r="826" spans="1:5" ht="12.75">
      <c r="A826" s="35" t="s">
        <v>55</v>
      </c>
      <c r="E826" s="40" t="s">
        <v>12037</v>
      </c>
    </row>
    <row r="827" spans="1:5" ht="38.25">
      <c r="A827" t="s">
        <v>56</v>
      </c>
      <c r="E827" s="39" t="s">
        <v>12047</v>
      </c>
    </row>
    <row r="828" spans="1:16" ht="12.75">
      <c r="A828" t="s">
        <v>49</v>
      </c>
      <c s="34" t="s">
        <v>8546</v>
      </c>
      <c s="34" t="s">
        <v>12048</v>
      </c>
      <c s="35" t="s">
        <v>5</v>
      </c>
      <c s="6" t="s">
        <v>12049</v>
      </c>
      <c s="36" t="s">
        <v>68</v>
      </c>
      <c s="37">
        <v>180</v>
      </c>
      <c s="36">
        <v>0</v>
      </c>
      <c s="36">
        <f>ROUND(G828*H828,6)</f>
      </c>
      <c r="L828" s="38">
        <v>0</v>
      </c>
      <c s="32">
        <f>ROUND(ROUND(L828,2)*ROUND(G828,3),2)</f>
      </c>
      <c s="36" t="s">
        <v>53</v>
      </c>
      <c>
        <f>(M828*21)/100</f>
      </c>
      <c t="s">
        <v>27</v>
      </c>
    </row>
    <row r="829" spans="1:5" ht="12.75">
      <c r="A829" s="35" t="s">
        <v>54</v>
      </c>
      <c r="E829" s="39" t="s">
        <v>5</v>
      </c>
    </row>
    <row r="830" spans="1:5" ht="12.75">
      <c r="A830" s="35" t="s">
        <v>55</v>
      </c>
      <c r="E830" s="40" t="s">
        <v>12037</v>
      </c>
    </row>
    <row r="831" spans="1:5" ht="38.25">
      <c r="A831" t="s">
        <v>56</v>
      </c>
      <c r="E831" s="39" t="s">
        <v>12050</v>
      </c>
    </row>
    <row r="832" spans="1:16" ht="25.5">
      <c r="A832" t="s">
        <v>49</v>
      </c>
      <c s="34" t="s">
        <v>8550</v>
      </c>
      <c s="34" t="s">
        <v>12051</v>
      </c>
      <c s="35" t="s">
        <v>5</v>
      </c>
      <c s="6" t="s">
        <v>12052</v>
      </c>
      <c s="36" t="s">
        <v>68</v>
      </c>
      <c s="37">
        <v>30</v>
      </c>
      <c s="36">
        <v>0</v>
      </c>
      <c s="36">
        <f>ROUND(G832*H832,6)</f>
      </c>
      <c r="L832" s="38">
        <v>0</v>
      </c>
      <c s="32">
        <f>ROUND(ROUND(L832,2)*ROUND(G832,3),2)</f>
      </c>
      <c s="36" t="s">
        <v>53</v>
      </c>
      <c>
        <f>(M832*21)/100</f>
      </c>
      <c t="s">
        <v>27</v>
      </c>
    </row>
    <row r="833" spans="1:5" ht="12.75">
      <c r="A833" s="35" t="s">
        <v>54</v>
      </c>
      <c r="E833" s="39" t="s">
        <v>5</v>
      </c>
    </row>
    <row r="834" spans="1:5" ht="12.75">
      <c r="A834" s="35" t="s">
        <v>55</v>
      </c>
      <c r="E834" s="40" t="s">
        <v>12037</v>
      </c>
    </row>
    <row r="835" spans="1:5" ht="38.25">
      <c r="A835" t="s">
        <v>56</v>
      </c>
      <c r="E835" s="39" t="s">
        <v>12053</v>
      </c>
    </row>
    <row r="836" spans="1:16" ht="25.5">
      <c r="A836" t="s">
        <v>49</v>
      </c>
      <c s="34" t="s">
        <v>8554</v>
      </c>
      <c s="34" t="s">
        <v>12054</v>
      </c>
      <c s="35" t="s">
        <v>5</v>
      </c>
      <c s="6" t="s">
        <v>12055</v>
      </c>
      <c s="36" t="s">
        <v>68</v>
      </c>
      <c s="37">
        <v>206</v>
      </c>
      <c s="36">
        <v>0</v>
      </c>
      <c s="36">
        <f>ROUND(G836*H836,6)</f>
      </c>
      <c r="L836" s="38">
        <v>0</v>
      </c>
      <c s="32">
        <f>ROUND(ROUND(L836,2)*ROUND(G836,3),2)</f>
      </c>
      <c s="36" t="s">
        <v>53</v>
      </c>
      <c>
        <f>(M836*21)/100</f>
      </c>
      <c t="s">
        <v>27</v>
      </c>
    </row>
    <row r="837" spans="1:5" ht="12.75">
      <c r="A837" s="35" t="s">
        <v>54</v>
      </c>
      <c r="E837" s="39" t="s">
        <v>5</v>
      </c>
    </row>
    <row r="838" spans="1:5" ht="12.75">
      <c r="A838" s="35" t="s">
        <v>55</v>
      </c>
      <c r="E838" s="40" t="s">
        <v>12037</v>
      </c>
    </row>
    <row r="839" spans="1:5" ht="38.25">
      <c r="A839" t="s">
        <v>56</v>
      </c>
      <c r="E839" s="39" t="s">
        <v>12056</v>
      </c>
    </row>
    <row r="840" spans="1:16" ht="25.5">
      <c r="A840" t="s">
        <v>49</v>
      </c>
      <c s="34" t="s">
        <v>8557</v>
      </c>
      <c s="34" t="s">
        <v>12057</v>
      </c>
      <c s="35" t="s">
        <v>5</v>
      </c>
      <c s="6" t="s">
        <v>12058</v>
      </c>
      <c s="36" t="s">
        <v>12059</v>
      </c>
      <c s="37">
        <v>206</v>
      </c>
      <c s="36">
        <v>0</v>
      </c>
      <c s="36">
        <f>ROUND(G840*H840,6)</f>
      </c>
      <c r="L840" s="38">
        <v>0</v>
      </c>
      <c s="32">
        <f>ROUND(ROUND(L840,2)*ROUND(G840,3),2)</f>
      </c>
      <c s="36" t="s">
        <v>53</v>
      </c>
      <c>
        <f>(M840*21)/100</f>
      </c>
      <c t="s">
        <v>27</v>
      </c>
    </row>
    <row r="841" spans="1:5" ht="12.75">
      <c r="A841" s="35" t="s">
        <v>54</v>
      </c>
      <c r="E841" s="39" t="s">
        <v>5</v>
      </c>
    </row>
    <row r="842" spans="1:5" ht="12.75">
      <c r="A842" s="35" t="s">
        <v>55</v>
      </c>
      <c r="E842" s="40" t="s">
        <v>12037</v>
      </c>
    </row>
    <row r="843" spans="1:5" ht="38.25">
      <c r="A843" t="s">
        <v>56</v>
      </c>
      <c r="E843" s="39" t="s">
        <v>12060</v>
      </c>
    </row>
    <row r="844" spans="1:16" ht="12.75">
      <c r="A844" t="s">
        <v>49</v>
      </c>
      <c s="34" t="s">
        <v>8563</v>
      </c>
      <c s="34" t="s">
        <v>12061</v>
      </c>
      <c s="35" t="s">
        <v>5</v>
      </c>
      <c s="6" t="s">
        <v>12062</v>
      </c>
      <c s="36" t="s">
        <v>68</v>
      </c>
      <c s="37">
        <v>206</v>
      </c>
      <c s="36">
        <v>0</v>
      </c>
      <c s="36">
        <f>ROUND(G844*H844,6)</f>
      </c>
      <c r="L844" s="38">
        <v>0</v>
      </c>
      <c s="32">
        <f>ROUND(ROUND(L844,2)*ROUND(G844,3),2)</f>
      </c>
      <c s="36" t="s">
        <v>53</v>
      </c>
      <c>
        <f>(M844*21)/100</f>
      </c>
      <c t="s">
        <v>27</v>
      </c>
    </row>
    <row r="845" spans="1:5" ht="12.75">
      <c r="A845" s="35" t="s">
        <v>54</v>
      </c>
      <c r="E845" s="39" t="s">
        <v>5</v>
      </c>
    </row>
    <row r="846" spans="1:5" ht="12.75">
      <c r="A846" s="35" t="s">
        <v>55</v>
      </c>
      <c r="E846" s="40" t="s">
        <v>12037</v>
      </c>
    </row>
    <row r="847" spans="1:5" ht="51">
      <c r="A847" t="s">
        <v>56</v>
      </c>
      <c r="E847" s="39" t="s">
        <v>12063</v>
      </c>
    </row>
    <row r="848" spans="1:16" ht="12.75">
      <c r="A848" t="s">
        <v>49</v>
      </c>
      <c s="34" t="s">
        <v>8567</v>
      </c>
      <c s="34" t="s">
        <v>12064</v>
      </c>
      <c s="35" t="s">
        <v>5</v>
      </c>
      <c s="6" t="s">
        <v>12065</v>
      </c>
      <c s="36" t="s">
        <v>68</v>
      </c>
      <c s="37">
        <v>1</v>
      </c>
      <c s="36">
        <v>0</v>
      </c>
      <c s="36">
        <f>ROUND(G848*H848,6)</f>
      </c>
      <c r="L848" s="38">
        <v>0</v>
      </c>
      <c s="32">
        <f>ROUND(ROUND(L848,2)*ROUND(G848,3),2)</f>
      </c>
      <c s="36" t="s">
        <v>53</v>
      </c>
      <c>
        <f>(M848*21)/100</f>
      </c>
      <c t="s">
        <v>27</v>
      </c>
    </row>
    <row r="849" spans="1:5" ht="12.75">
      <c r="A849" s="35" t="s">
        <v>54</v>
      </c>
      <c r="E849" s="39" t="s">
        <v>5</v>
      </c>
    </row>
    <row r="850" spans="1:5" ht="12.75">
      <c r="A850" s="35" t="s">
        <v>55</v>
      </c>
      <c r="E850" s="40" t="s">
        <v>12037</v>
      </c>
    </row>
    <row r="851" spans="1:5" ht="38.25">
      <c r="A851" t="s">
        <v>56</v>
      </c>
      <c r="E851" s="39" t="s">
        <v>12066</v>
      </c>
    </row>
    <row r="852" spans="1:16" ht="12.75">
      <c r="A852" t="s">
        <v>49</v>
      </c>
      <c s="34" t="s">
        <v>8571</v>
      </c>
      <c s="34" t="s">
        <v>12067</v>
      </c>
      <c s="35" t="s">
        <v>5</v>
      </c>
      <c s="6" t="s">
        <v>12068</v>
      </c>
      <c s="36" t="s">
        <v>68</v>
      </c>
      <c s="37">
        <v>10</v>
      </c>
      <c s="36">
        <v>0</v>
      </c>
      <c s="36">
        <f>ROUND(G852*H852,6)</f>
      </c>
      <c r="L852" s="38">
        <v>0</v>
      </c>
      <c s="32">
        <f>ROUND(ROUND(L852,2)*ROUND(G852,3),2)</f>
      </c>
      <c s="36" t="s">
        <v>53</v>
      </c>
      <c>
        <f>(M852*21)/100</f>
      </c>
      <c t="s">
        <v>27</v>
      </c>
    </row>
    <row r="853" spans="1:5" ht="12.75">
      <c r="A853" s="35" t="s">
        <v>54</v>
      </c>
      <c r="E853" s="39" t="s">
        <v>5</v>
      </c>
    </row>
    <row r="854" spans="1:5" ht="12.75">
      <c r="A854" s="35" t="s">
        <v>55</v>
      </c>
      <c r="E854" s="40" t="s">
        <v>12037</v>
      </c>
    </row>
    <row r="855" spans="1:5" ht="51">
      <c r="A855" t="s">
        <v>56</v>
      </c>
      <c r="E855" s="39" t="s">
        <v>12069</v>
      </c>
    </row>
    <row r="856" spans="1:16" ht="12.75">
      <c r="A856" t="s">
        <v>49</v>
      </c>
      <c s="34" t="s">
        <v>8574</v>
      </c>
      <c s="34" t="s">
        <v>12070</v>
      </c>
      <c s="35" t="s">
        <v>5</v>
      </c>
      <c s="6" t="s">
        <v>518</v>
      </c>
      <c s="36" t="s">
        <v>68</v>
      </c>
      <c s="37">
        <v>1</v>
      </c>
      <c s="36">
        <v>0</v>
      </c>
      <c s="36">
        <f>ROUND(G856*H856,6)</f>
      </c>
      <c r="L856" s="38">
        <v>0</v>
      </c>
      <c s="32">
        <f>ROUND(ROUND(L856,2)*ROUND(G856,3),2)</f>
      </c>
      <c s="36" t="s">
        <v>53</v>
      </c>
      <c>
        <f>(M856*21)/100</f>
      </c>
      <c t="s">
        <v>27</v>
      </c>
    </row>
    <row r="857" spans="1:5" ht="12.75">
      <c r="A857" s="35" t="s">
        <v>54</v>
      </c>
      <c r="E857" s="39" t="s">
        <v>5</v>
      </c>
    </row>
    <row r="858" spans="1:5" ht="12.75">
      <c r="A858" s="35" t="s">
        <v>55</v>
      </c>
      <c r="E858" s="40" t="s">
        <v>12037</v>
      </c>
    </row>
    <row r="859" spans="1:5" ht="38.25">
      <c r="A859" t="s">
        <v>56</v>
      </c>
      <c r="E859" s="39" t="s">
        <v>12071</v>
      </c>
    </row>
    <row r="860" spans="1:16" ht="12.75">
      <c r="A860" t="s">
        <v>49</v>
      </c>
      <c s="34" t="s">
        <v>8577</v>
      </c>
      <c s="34" t="s">
        <v>12072</v>
      </c>
      <c s="35" t="s">
        <v>5</v>
      </c>
      <c s="6" t="s">
        <v>12073</v>
      </c>
      <c s="36" t="s">
        <v>486</v>
      </c>
      <c s="37">
        <v>100</v>
      </c>
      <c s="36">
        <v>0</v>
      </c>
      <c s="36">
        <f>ROUND(G860*H860,6)</f>
      </c>
      <c r="L860" s="38">
        <v>0</v>
      </c>
      <c s="32">
        <f>ROUND(ROUND(L860,2)*ROUND(G860,3),2)</f>
      </c>
      <c s="36" t="s">
        <v>53</v>
      </c>
      <c>
        <f>(M860*21)/100</f>
      </c>
      <c t="s">
        <v>27</v>
      </c>
    </row>
    <row r="861" spans="1:5" ht="12.75">
      <c r="A861" s="35" t="s">
        <v>54</v>
      </c>
      <c r="E861" s="39" t="s">
        <v>5</v>
      </c>
    </row>
    <row r="862" spans="1:5" ht="12.75">
      <c r="A862" s="35" t="s">
        <v>55</v>
      </c>
      <c r="E862" s="40" t="s">
        <v>12037</v>
      </c>
    </row>
    <row r="863" spans="1:5" ht="51">
      <c r="A863" t="s">
        <v>56</v>
      </c>
      <c r="E863" s="39" t="s">
        <v>12074</v>
      </c>
    </row>
    <row r="864" spans="1:16" ht="12.75">
      <c r="A864" t="s">
        <v>49</v>
      </c>
      <c s="34" t="s">
        <v>8581</v>
      </c>
      <c s="34" t="s">
        <v>12075</v>
      </c>
      <c s="35" t="s">
        <v>5</v>
      </c>
      <c s="6" t="s">
        <v>12076</v>
      </c>
      <c s="36" t="s">
        <v>486</v>
      </c>
      <c s="37">
        <v>617</v>
      </c>
      <c s="36">
        <v>0</v>
      </c>
      <c s="36">
        <f>ROUND(G864*H864,6)</f>
      </c>
      <c r="L864" s="38">
        <v>0</v>
      </c>
      <c s="32">
        <f>ROUND(ROUND(L864,2)*ROUND(G864,3),2)</f>
      </c>
      <c s="36" t="s">
        <v>53</v>
      </c>
      <c>
        <f>(M864*21)/100</f>
      </c>
      <c t="s">
        <v>27</v>
      </c>
    </row>
    <row r="865" spans="1:5" ht="12.75">
      <c r="A865" s="35" t="s">
        <v>54</v>
      </c>
      <c r="E865" s="39" t="s">
        <v>5</v>
      </c>
    </row>
    <row r="866" spans="1:5" ht="12.75">
      <c r="A866" s="35" t="s">
        <v>55</v>
      </c>
      <c r="E866" s="40" t="s">
        <v>12037</v>
      </c>
    </row>
    <row r="867" spans="1:5" ht="51">
      <c r="A867" t="s">
        <v>56</v>
      </c>
      <c r="E867" s="39" t="s">
        <v>12077</v>
      </c>
    </row>
    <row r="868" spans="1:16" ht="12.75">
      <c r="A868" t="s">
        <v>49</v>
      </c>
      <c s="34" t="s">
        <v>8585</v>
      </c>
      <c s="34" t="s">
        <v>12354</v>
      </c>
      <c s="35" t="s">
        <v>5</v>
      </c>
      <c s="6" t="s">
        <v>12355</v>
      </c>
      <c s="36" t="s">
        <v>68</v>
      </c>
      <c s="37">
        <v>23</v>
      </c>
      <c s="36">
        <v>0</v>
      </c>
      <c s="36">
        <f>ROUND(G868*H868,6)</f>
      </c>
      <c r="L868" s="38">
        <v>0</v>
      </c>
      <c s="32">
        <f>ROUND(ROUND(L868,2)*ROUND(G868,3),2)</f>
      </c>
      <c s="36" t="s">
        <v>53</v>
      </c>
      <c>
        <f>(M868*21)/100</f>
      </c>
      <c t="s">
        <v>27</v>
      </c>
    </row>
    <row r="869" spans="1:5" ht="12.75">
      <c r="A869" s="35" t="s">
        <v>54</v>
      </c>
      <c r="E869" s="39" t="s">
        <v>5</v>
      </c>
    </row>
    <row r="870" spans="1:5" ht="12.75">
      <c r="A870" s="35" t="s">
        <v>55</v>
      </c>
      <c r="E870" s="40" t="s">
        <v>12037</v>
      </c>
    </row>
    <row r="871" spans="1:5" ht="25.5">
      <c r="A871" t="s">
        <v>56</v>
      </c>
      <c r="E871" s="39" t="s">
        <v>12080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11781</v>
      </c>
      <c s="41">
        <f>Rekapitulace!C151</f>
      </c>
      <c s="20" t="s">
        <v>0</v>
      </c>
      <c t="s">
        <v>23</v>
      </c>
      <c t="s">
        <v>27</v>
      </c>
    </row>
    <row r="4" spans="1:16" ht="32" customHeight="1">
      <c r="A4" s="24" t="s">
        <v>20</v>
      </c>
      <c s="25" t="s">
        <v>28</v>
      </c>
      <c s="27" t="s">
        <v>11781</v>
      </c>
      <c r="E4" s="26" t="s">
        <v>11782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12358</v>
      </c>
      <c r="E8" s="30" t="s">
        <v>12357</v>
      </c>
      <c r="J8" s="29">
        <f>0+J9+J30+J55</f>
      </c>
      <c s="29">
        <f>0+K9+K30+K55</f>
      </c>
      <c s="29">
        <f>0+L9+L30+L55</f>
      </c>
      <c s="29">
        <f>0+M9+M30+M55</f>
      </c>
    </row>
    <row r="9" spans="1:13" ht="12.75">
      <c r="A9" t="s">
        <v>46</v>
      </c>
      <c r="C9" s="31" t="s">
        <v>11860</v>
      </c>
      <c r="E9" s="33" t="s">
        <v>11861</v>
      </c>
      <c r="J9" s="32">
        <f>0</f>
      </c>
      <c s="32">
        <f>0</f>
      </c>
      <c s="32">
        <f>0+L10+L14+L18+L22+L26</f>
      </c>
      <c s="32">
        <f>0+M10+M14+M18+M22+M26</f>
      </c>
    </row>
    <row r="10" spans="1:16" ht="12.75">
      <c r="A10" t="s">
        <v>49</v>
      </c>
      <c s="34" t="s">
        <v>47</v>
      </c>
      <c s="34" t="s">
        <v>11925</v>
      </c>
      <c s="35" t="s">
        <v>5</v>
      </c>
      <c s="6" t="s">
        <v>11926</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11864</v>
      </c>
    </row>
    <row r="13" spans="1:5" ht="63.75">
      <c r="A13" t="s">
        <v>56</v>
      </c>
      <c r="E13" s="39" t="s">
        <v>11899</v>
      </c>
    </row>
    <row r="14" spans="1:16" ht="12.75">
      <c r="A14" t="s">
        <v>49</v>
      </c>
      <c s="34" t="s">
        <v>27</v>
      </c>
      <c s="34" t="s">
        <v>11929</v>
      </c>
      <c s="35" t="s">
        <v>5</v>
      </c>
      <c s="6" t="s">
        <v>11930</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11864</v>
      </c>
    </row>
    <row r="17" spans="1:5" ht="63.75">
      <c r="A17" t="s">
        <v>56</v>
      </c>
      <c r="E17" s="39" t="s">
        <v>11899</v>
      </c>
    </row>
    <row r="18" spans="1:16" ht="12.75">
      <c r="A18" t="s">
        <v>49</v>
      </c>
      <c s="34" t="s">
        <v>26</v>
      </c>
      <c s="34" t="s">
        <v>12084</v>
      </c>
      <c s="35" t="s">
        <v>5</v>
      </c>
      <c s="6" t="s">
        <v>12085</v>
      </c>
      <c s="36" t="s">
        <v>68</v>
      </c>
      <c s="37">
        <v>6</v>
      </c>
      <c s="36">
        <v>0</v>
      </c>
      <c s="36">
        <f>ROUND(G18*H18,6)</f>
      </c>
      <c r="L18" s="38">
        <v>0</v>
      </c>
      <c s="32">
        <f>ROUND(ROUND(L18,2)*ROUND(G18,3),2)</f>
      </c>
      <c s="36" t="s">
        <v>53</v>
      </c>
      <c>
        <f>(M18*21)/100</f>
      </c>
      <c t="s">
        <v>27</v>
      </c>
    </row>
    <row r="19" spans="1:5" ht="12.75">
      <c r="A19" s="35" t="s">
        <v>54</v>
      </c>
      <c r="E19" s="39" t="s">
        <v>5</v>
      </c>
    </row>
    <row r="20" spans="1:5" ht="12.75">
      <c r="A20" s="35" t="s">
        <v>55</v>
      </c>
      <c r="E20" s="40" t="s">
        <v>11864</v>
      </c>
    </row>
    <row r="21" spans="1:5" ht="63.75">
      <c r="A21" t="s">
        <v>56</v>
      </c>
      <c r="E21" s="39" t="s">
        <v>11899</v>
      </c>
    </row>
    <row r="22" spans="1:16" ht="12.75">
      <c r="A22" t="s">
        <v>49</v>
      </c>
      <c s="34" t="s">
        <v>65</v>
      </c>
      <c s="34" t="s">
        <v>12359</v>
      </c>
      <c s="35" t="s">
        <v>5</v>
      </c>
      <c s="6" t="s">
        <v>12360</v>
      </c>
      <c s="36" t="s">
        <v>68</v>
      </c>
      <c s="37">
        <v>1</v>
      </c>
      <c s="36">
        <v>0</v>
      </c>
      <c s="36">
        <f>ROUND(G22*H22,6)</f>
      </c>
      <c r="L22" s="38">
        <v>0</v>
      </c>
      <c s="32">
        <f>ROUND(ROUND(L22,2)*ROUND(G22,3),2)</f>
      </c>
      <c s="36" t="s">
        <v>53</v>
      </c>
      <c>
        <f>(M22*21)/100</f>
      </c>
      <c t="s">
        <v>27</v>
      </c>
    </row>
    <row r="23" spans="1:5" ht="12.75">
      <c r="A23" s="35" t="s">
        <v>54</v>
      </c>
      <c r="E23" s="39" t="s">
        <v>5</v>
      </c>
    </row>
    <row r="24" spans="1:5" ht="12.75">
      <c r="A24" s="35" t="s">
        <v>55</v>
      </c>
      <c r="E24" s="40" t="s">
        <v>11864</v>
      </c>
    </row>
    <row r="25" spans="1:5" ht="63.75">
      <c r="A25" t="s">
        <v>56</v>
      </c>
      <c r="E25" s="39" t="s">
        <v>11899</v>
      </c>
    </row>
    <row r="26" spans="1:16" ht="12.75">
      <c r="A26" t="s">
        <v>49</v>
      </c>
      <c s="34" t="s">
        <v>70</v>
      </c>
      <c s="34" t="s">
        <v>11974</v>
      </c>
      <c s="35" t="s">
        <v>5</v>
      </c>
      <c s="6" t="s">
        <v>11975</v>
      </c>
      <c s="36" t="s">
        <v>486</v>
      </c>
      <c s="37">
        <v>8</v>
      </c>
      <c s="36">
        <v>0</v>
      </c>
      <c s="36">
        <f>ROUND(G26*H26,6)</f>
      </c>
      <c r="L26" s="38">
        <v>0</v>
      </c>
      <c s="32">
        <f>ROUND(ROUND(L26,2)*ROUND(G26,3),2)</f>
      </c>
      <c s="36" t="s">
        <v>53</v>
      </c>
      <c>
        <f>(M26*21)/100</f>
      </c>
      <c t="s">
        <v>27</v>
      </c>
    </row>
    <row r="27" spans="1:5" ht="12.75">
      <c r="A27" s="35" t="s">
        <v>54</v>
      </c>
      <c r="E27" s="39" t="s">
        <v>5</v>
      </c>
    </row>
    <row r="28" spans="1:5" ht="12.75">
      <c r="A28" s="35" t="s">
        <v>55</v>
      </c>
      <c r="E28" s="40" t="s">
        <v>11864</v>
      </c>
    </row>
    <row r="29" spans="1:5" ht="51">
      <c r="A29" t="s">
        <v>56</v>
      </c>
      <c r="E29" s="39" t="s">
        <v>11976</v>
      </c>
    </row>
    <row r="30" spans="1:13" ht="12.75">
      <c r="A30" t="s">
        <v>46</v>
      </c>
      <c r="C30" s="31" t="s">
        <v>12088</v>
      </c>
      <c r="E30" s="33" t="s">
        <v>12089</v>
      </c>
      <c r="J30" s="32">
        <f>0</f>
      </c>
      <c s="32">
        <f>0</f>
      </c>
      <c s="32">
        <f>0+L31+L35+L39+L43+L47+L51</f>
      </c>
      <c s="32">
        <f>0+M31+M35+M39+M43+M47+M51</f>
      </c>
    </row>
    <row r="31" spans="1:16" ht="12.75">
      <c r="A31" t="s">
        <v>49</v>
      </c>
      <c s="34" t="s">
        <v>74</v>
      </c>
      <c s="34" t="s">
        <v>12361</v>
      </c>
      <c s="35" t="s">
        <v>5</v>
      </c>
      <c s="6" t="s">
        <v>12362</v>
      </c>
      <c s="36" t="s">
        <v>68</v>
      </c>
      <c s="37">
        <v>4</v>
      </c>
      <c s="36">
        <v>0</v>
      </c>
      <c s="36">
        <f>ROUND(G31*H31,6)</f>
      </c>
      <c r="L31" s="38">
        <v>0</v>
      </c>
      <c s="32">
        <f>ROUND(ROUND(L31,2)*ROUND(G31,3),2)</f>
      </c>
      <c s="36" t="s">
        <v>53</v>
      </c>
      <c>
        <f>(M31*21)/100</f>
      </c>
      <c t="s">
        <v>27</v>
      </c>
    </row>
    <row r="32" spans="1:5" ht="12.75">
      <c r="A32" s="35" t="s">
        <v>54</v>
      </c>
      <c r="E32" s="39" t="s">
        <v>5</v>
      </c>
    </row>
    <row r="33" spans="1:5" ht="12.75">
      <c r="A33" s="35" t="s">
        <v>55</v>
      </c>
      <c r="E33" s="40" t="s">
        <v>11864</v>
      </c>
    </row>
    <row r="34" spans="1:5" ht="51">
      <c r="A34" t="s">
        <v>56</v>
      </c>
      <c r="E34" s="39" t="s">
        <v>12092</v>
      </c>
    </row>
    <row r="35" spans="1:16" ht="12.75">
      <c r="A35" t="s">
        <v>49</v>
      </c>
      <c s="34" t="s">
        <v>78</v>
      </c>
      <c s="34" t="s">
        <v>12093</v>
      </c>
      <c s="35" t="s">
        <v>5</v>
      </c>
      <c s="6" t="s">
        <v>12094</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11864</v>
      </c>
    </row>
    <row r="38" spans="1:5" ht="51">
      <c r="A38" t="s">
        <v>56</v>
      </c>
      <c r="E38" s="39" t="s">
        <v>12092</v>
      </c>
    </row>
    <row r="39" spans="1:16" ht="25.5">
      <c r="A39" t="s">
        <v>49</v>
      </c>
      <c s="34" t="s">
        <v>82</v>
      </c>
      <c s="34" t="s">
        <v>12095</v>
      </c>
      <c s="35" t="s">
        <v>5</v>
      </c>
      <c s="6" t="s">
        <v>12096</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11864</v>
      </c>
    </row>
    <row r="42" spans="1:5" ht="51">
      <c r="A42" t="s">
        <v>56</v>
      </c>
      <c r="E42" s="39" t="s">
        <v>12092</v>
      </c>
    </row>
    <row r="43" spans="1:16" ht="25.5">
      <c r="A43" t="s">
        <v>49</v>
      </c>
      <c s="34" t="s">
        <v>89</v>
      </c>
      <c s="34" t="s">
        <v>12099</v>
      </c>
      <c s="35" t="s">
        <v>5</v>
      </c>
      <c s="6" t="s">
        <v>12100</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11864</v>
      </c>
    </row>
    <row r="46" spans="1:5" ht="51">
      <c r="A46" t="s">
        <v>56</v>
      </c>
      <c r="E46" s="39" t="s">
        <v>12092</v>
      </c>
    </row>
    <row r="47" spans="1:16" ht="12.75">
      <c r="A47" t="s">
        <v>49</v>
      </c>
      <c s="34" t="s">
        <v>93</v>
      </c>
      <c s="34" t="s">
        <v>12101</v>
      </c>
      <c s="35" t="s">
        <v>5</v>
      </c>
      <c s="6" t="s">
        <v>12102</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11864</v>
      </c>
    </row>
    <row r="50" spans="1:5" ht="38.25">
      <c r="A50" t="s">
        <v>56</v>
      </c>
      <c r="E50" s="39" t="s">
        <v>12103</v>
      </c>
    </row>
    <row r="51" spans="1:16" ht="25.5">
      <c r="A51" t="s">
        <v>49</v>
      </c>
      <c s="34" t="s">
        <v>96</v>
      </c>
      <c s="34" t="s">
        <v>12104</v>
      </c>
      <c s="35" t="s">
        <v>5</v>
      </c>
      <c s="6" t="s">
        <v>12105</v>
      </c>
      <c s="36" t="s">
        <v>486</v>
      </c>
      <c s="37">
        <v>2</v>
      </c>
      <c s="36">
        <v>0</v>
      </c>
      <c s="36">
        <f>ROUND(G51*H51,6)</f>
      </c>
      <c r="L51" s="38">
        <v>0</v>
      </c>
      <c s="32">
        <f>ROUND(ROUND(L51,2)*ROUND(G51,3),2)</f>
      </c>
      <c s="36" t="s">
        <v>53</v>
      </c>
      <c>
        <f>(M51*21)/100</f>
      </c>
      <c t="s">
        <v>27</v>
      </c>
    </row>
    <row r="52" spans="1:5" ht="12.75">
      <c r="A52" s="35" t="s">
        <v>54</v>
      </c>
      <c r="E52" s="39" t="s">
        <v>5</v>
      </c>
    </row>
    <row r="53" spans="1:5" ht="12.75">
      <c r="A53" s="35" t="s">
        <v>55</v>
      </c>
      <c r="E53" s="40" t="s">
        <v>11864</v>
      </c>
    </row>
    <row r="54" spans="1:5" ht="51">
      <c r="A54" t="s">
        <v>56</v>
      </c>
      <c r="E54" s="39" t="s">
        <v>11976</v>
      </c>
    </row>
    <row r="55" spans="1:13" ht="12.75">
      <c r="A55" t="s">
        <v>46</v>
      </c>
      <c r="C55" s="31" t="s">
        <v>12035</v>
      </c>
      <c r="E55" s="33" t="s">
        <v>12036</v>
      </c>
      <c r="J55" s="32">
        <f>0</f>
      </c>
      <c s="32">
        <f>0</f>
      </c>
      <c s="32">
        <f>0+L56+L60+L64+L68+L72</f>
      </c>
      <c s="32">
        <f>0+M56+M60+M64+M68+M72</f>
      </c>
    </row>
    <row r="56" spans="1:16" ht="12.75">
      <c r="A56" t="s">
        <v>49</v>
      </c>
      <c s="34" t="s">
        <v>100</v>
      </c>
      <c s="34" t="s">
        <v>12064</v>
      </c>
      <c s="35" t="s">
        <v>5</v>
      </c>
      <c s="6" t="s">
        <v>12065</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12037</v>
      </c>
    </row>
    <row r="59" spans="1:5" ht="38.25">
      <c r="A59" t="s">
        <v>56</v>
      </c>
      <c r="E59" s="39" t="s">
        <v>12066</v>
      </c>
    </row>
    <row r="60" spans="1:16" ht="12.75">
      <c r="A60" t="s">
        <v>49</v>
      </c>
      <c s="34" t="s">
        <v>104</v>
      </c>
      <c s="34" t="s">
        <v>12067</v>
      </c>
      <c s="35" t="s">
        <v>5</v>
      </c>
      <c s="6" t="s">
        <v>12068</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12037</v>
      </c>
    </row>
    <row r="63" spans="1:5" ht="51">
      <c r="A63" t="s">
        <v>56</v>
      </c>
      <c r="E63" s="39" t="s">
        <v>12069</v>
      </c>
    </row>
    <row r="64" spans="1:16" ht="12.75">
      <c r="A64" t="s">
        <v>49</v>
      </c>
      <c s="34" t="s">
        <v>107</v>
      </c>
      <c s="34" t="s">
        <v>12070</v>
      </c>
      <c s="35" t="s">
        <v>5</v>
      </c>
      <c s="6" t="s">
        <v>518</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12037</v>
      </c>
    </row>
    <row r="67" spans="1:5" ht="38.25">
      <c r="A67" t="s">
        <v>56</v>
      </c>
      <c r="E67" s="39" t="s">
        <v>12071</v>
      </c>
    </row>
    <row r="68" spans="1:16" ht="12.75">
      <c r="A68" t="s">
        <v>49</v>
      </c>
      <c s="34" t="s">
        <v>110</v>
      </c>
      <c s="34" t="s">
        <v>12072</v>
      </c>
      <c s="35" t="s">
        <v>5</v>
      </c>
      <c s="6" t="s">
        <v>12073</v>
      </c>
      <c s="36" t="s">
        <v>486</v>
      </c>
      <c s="37">
        <v>16</v>
      </c>
      <c s="36">
        <v>0</v>
      </c>
      <c s="36">
        <f>ROUND(G68*H68,6)</f>
      </c>
      <c r="L68" s="38">
        <v>0</v>
      </c>
      <c s="32">
        <f>ROUND(ROUND(L68,2)*ROUND(G68,3),2)</f>
      </c>
      <c s="36" t="s">
        <v>53</v>
      </c>
      <c>
        <f>(M68*21)/100</f>
      </c>
      <c t="s">
        <v>27</v>
      </c>
    </row>
    <row r="69" spans="1:5" ht="12.75">
      <c r="A69" s="35" t="s">
        <v>54</v>
      </c>
      <c r="E69" s="39" t="s">
        <v>5</v>
      </c>
    </row>
    <row r="70" spans="1:5" ht="12.75">
      <c r="A70" s="35" t="s">
        <v>55</v>
      </c>
      <c r="E70" s="40" t="s">
        <v>12037</v>
      </c>
    </row>
    <row r="71" spans="1:5" ht="51">
      <c r="A71" t="s">
        <v>56</v>
      </c>
      <c r="E71" s="39" t="s">
        <v>12074</v>
      </c>
    </row>
    <row r="72" spans="1:16" ht="12.75">
      <c r="A72" t="s">
        <v>49</v>
      </c>
      <c s="34" t="s">
        <v>113</v>
      </c>
      <c s="34" t="s">
        <v>12075</v>
      </c>
      <c s="35" t="s">
        <v>5</v>
      </c>
      <c s="6" t="s">
        <v>12076</v>
      </c>
      <c s="36" t="s">
        <v>486</v>
      </c>
      <c s="37">
        <v>1</v>
      </c>
      <c s="36">
        <v>0</v>
      </c>
      <c s="36">
        <f>ROUND(G72*H72,6)</f>
      </c>
      <c r="L72" s="38">
        <v>0</v>
      </c>
      <c s="32">
        <f>ROUND(ROUND(L72,2)*ROUND(G72,3),2)</f>
      </c>
      <c s="36" t="s">
        <v>53</v>
      </c>
      <c>
        <f>(M72*21)/100</f>
      </c>
      <c t="s">
        <v>27</v>
      </c>
    </row>
    <row r="73" spans="1:5" ht="12.75">
      <c r="A73" s="35" t="s">
        <v>54</v>
      </c>
      <c r="E73" s="39" t="s">
        <v>5</v>
      </c>
    </row>
    <row r="74" spans="1:5" ht="12.75">
      <c r="A74" s="35" t="s">
        <v>55</v>
      </c>
      <c r="E74" s="40" t="s">
        <v>12037</v>
      </c>
    </row>
    <row r="75" spans="1:5" ht="51">
      <c r="A75" t="s">
        <v>56</v>
      </c>
      <c r="E75" s="39" t="s">
        <v>12077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11781</v>
      </c>
      <c s="41">
        <f>Rekapitulace!C151</f>
      </c>
      <c s="20" t="s">
        <v>0</v>
      </c>
      <c t="s">
        <v>23</v>
      </c>
      <c t="s">
        <v>27</v>
      </c>
    </row>
    <row r="4" spans="1:16" ht="32" customHeight="1">
      <c r="A4" s="24" t="s">
        <v>20</v>
      </c>
      <c s="25" t="s">
        <v>28</v>
      </c>
      <c s="27" t="s">
        <v>11781</v>
      </c>
      <c r="E4" s="26" t="s">
        <v>11782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12365</v>
      </c>
      <c r="E8" s="30" t="s">
        <v>12364</v>
      </c>
      <c r="J8" s="29">
        <f>0+J9+J38+J79+J88</f>
      </c>
      <c s="29">
        <f>0+K9+K38+K79+K88</f>
      </c>
      <c s="29">
        <f>0+L9+L38+L79+L88</f>
      </c>
      <c s="29">
        <f>0+M9+M38+M79+M88</f>
      </c>
    </row>
    <row r="9" spans="1:13" ht="12.75">
      <c r="A9" t="s">
        <v>46</v>
      </c>
      <c r="C9" s="31" t="s">
        <v>11860</v>
      </c>
      <c r="E9" s="33" t="s">
        <v>11861</v>
      </c>
      <c r="J9" s="32">
        <f>0</f>
      </c>
      <c s="32">
        <f>0</f>
      </c>
      <c s="32">
        <f>0+L10+L14+L18+L22+L26+L30+L34</f>
      </c>
      <c s="32">
        <f>0+M10+M14+M18+M22+M26+M30+M34</f>
      </c>
    </row>
    <row r="10" spans="1:16" ht="12.75">
      <c r="A10" t="s">
        <v>49</v>
      </c>
      <c s="34" t="s">
        <v>47</v>
      </c>
      <c s="34" t="s">
        <v>11921</v>
      </c>
      <c s="35" t="s">
        <v>5</v>
      </c>
      <c s="6" t="s">
        <v>11922</v>
      </c>
      <c s="36" t="s">
        <v>68</v>
      </c>
      <c s="37">
        <v>8</v>
      </c>
      <c s="36">
        <v>0</v>
      </c>
      <c s="36">
        <f>ROUND(G10*H10,6)</f>
      </c>
      <c r="L10" s="38">
        <v>0</v>
      </c>
      <c s="32">
        <f>ROUND(ROUND(L10,2)*ROUND(G10,3),2)</f>
      </c>
      <c s="36" t="s">
        <v>53</v>
      </c>
      <c>
        <f>(M10*21)/100</f>
      </c>
      <c t="s">
        <v>27</v>
      </c>
    </row>
    <row r="11" spans="1:5" ht="12.75">
      <c r="A11" s="35" t="s">
        <v>54</v>
      </c>
      <c r="E11" s="39" t="s">
        <v>5</v>
      </c>
    </row>
    <row r="12" spans="1:5" ht="12.75">
      <c r="A12" s="35" t="s">
        <v>55</v>
      </c>
      <c r="E12" s="40" t="s">
        <v>11864</v>
      </c>
    </row>
    <row r="13" spans="1:5" ht="63.75">
      <c r="A13" t="s">
        <v>56</v>
      </c>
      <c r="E13" s="39" t="s">
        <v>11899</v>
      </c>
    </row>
    <row r="14" spans="1:16" ht="12.75">
      <c r="A14" t="s">
        <v>49</v>
      </c>
      <c s="34" t="s">
        <v>27</v>
      </c>
      <c s="34" t="s">
        <v>11933</v>
      </c>
      <c s="35" t="s">
        <v>5</v>
      </c>
      <c s="6" t="s">
        <v>11934</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11864</v>
      </c>
    </row>
    <row r="17" spans="1:5" ht="63.75">
      <c r="A17" t="s">
        <v>56</v>
      </c>
      <c r="E17" s="39" t="s">
        <v>11899</v>
      </c>
    </row>
    <row r="18" spans="1:16" ht="12.75">
      <c r="A18" t="s">
        <v>49</v>
      </c>
      <c s="34" t="s">
        <v>26</v>
      </c>
      <c s="34" t="s">
        <v>12261</v>
      </c>
      <c s="35" t="s">
        <v>5</v>
      </c>
      <c s="6" t="s">
        <v>12262</v>
      </c>
      <c s="36" t="s">
        <v>60</v>
      </c>
      <c s="37">
        <v>170</v>
      </c>
      <c s="36">
        <v>0</v>
      </c>
      <c s="36">
        <f>ROUND(G18*H18,6)</f>
      </c>
      <c r="L18" s="38">
        <v>0</v>
      </c>
      <c s="32">
        <f>ROUND(ROUND(L18,2)*ROUND(G18,3),2)</f>
      </c>
      <c s="36" t="s">
        <v>53</v>
      </c>
      <c>
        <f>(M18*21)/100</f>
      </c>
      <c t="s">
        <v>27</v>
      </c>
    </row>
    <row r="19" spans="1:5" ht="12.75">
      <c r="A19" s="35" t="s">
        <v>54</v>
      </c>
      <c r="E19" s="39" t="s">
        <v>5</v>
      </c>
    </row>
    <row r="20" spans="1:5" ht="12.75">
      <c r="A20" s="35" t="s">
        <v>55</v>
      </c>
      <c r="E20" s="40" t="s">
        <v>11864</v>
      </c>
    </row>
    <row r="21" spans="1:5" ht="63.75">
      <c r="A21" t="s">
        <v>56</v>
      </c>
      <c r="E21" s="39" t="s">
        <v>11951</v>
      </c>
    </row>
    <row r="22" spans="1:16" ht="12.75">
      <c r="A22" t="s">
        <v>49</v>
      </c>
      <c s="34" t="s">
        <v>65</v>
      </c>
      <c s="34" t="s">
        <v>12366</v>
      </c>
      <c s="35" t="s">
        <v>5</v>
      </c>
      <c s="6" t="s">
        <v>12367</v>
      </c>
      <c s="36" t="s">
        <v>68</v>
      </c>
      <c s="37">
        <v>4</v>
      </c>
      <c s="36">
        <v>0</v>
      </c>
      <c s="36">
        <f>ROUND(G22*H22,6)</f>
      </c>
      <c r="L22" s="38">
        <v>0</v>
      </c>
      <c s="32">
        <f>ROUND(ROUND(L22,2)*ROUND(G22,3),2)</f>
      </c>
      <c s="36" t="s">
        <v>53</v>
      </c>
      <c>
        <f>(M22*21)/100</f>
      </c>
      <c t="s">
        <v>27</v>
      </c>
    </row>
    <row r="23" spans="1:5" ht="12.75">
      <c r="A23" s="35" t="s">
        <v>54</v>
      </c>
      <c r="E23" s="39" t="s">
        <v>5</v>
      </c>
    </row>
    <row r="24" spans="1:5" ht="12.75">
      <c r="A24" s="35" t="s">
        <v>55</v>
      </c>
      <c r="E24" s="40" t="s">
        <v>11864</v>
      </c>
    </row>
    <row r="25" spans="1:5" ht="63.75">
      <c r="A25" t="s">
        <v>56</v>
      </c>
      <c r="E25" s="39" t="s">
        <v>11899</v>
      </c>
    </row>
    <row r="26" spans="1:16" ht="25.5">
      <c r="A26" t="s">
        <v>49</v>
      </c>
      <c s="34" t="s">
        <v>70</v>
      </c>
      <c s="34" t="s">
        <v>11968</v>
      </c>
      <c s="35" t="s">
        <v>5</v>
      </c>
      <c s="6" t="s">
        <v>11969</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11864</v>
      </c>
    </row>
    <row r="29" spans="1:5" ht="51">
      <c r="A29" t="s">
        <v>56</v>
      </c>
      <c r="E29" s="39" t="s">
        <v>11970</v>
      </c>
    </row>
    <row r="30" spans="1:16" ht="25.5">
      <c r="A30" t="s">
        <v>49</v>
      </c>
      <c s="34" t="s">
        <v>74</v>
      </c>
      <c s="34" t="s">
        <v>11971</v>
      </c>
      <c s="35" t="s">
        <v>5</v>
      </c>
      <c s="6" t="s">
        <v>11972</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11864</v>
      </c>
    </row>
    <row r="33" spans="1:5" ht="38.25">
      <c r="A33" t="s">
        <v>56</v>
      </c>
      <c r="E33" s="39" t="s">
        <v>11973</v>
      </c>
    </row>
    <row r="34" spans="1:16" ht="12.75">
      <c r="A34" t="s">
        <v>49</v>
      </c>
      <c s="34" t="s">
        <v>78</v>
      </c>
      <c s="34" t="s">
        <v>11974</v>
      </c>
      <c s="35" t="s">
        <v>5</v>
      </c>
      <c s="6" t="s">
        <v>11975</v>
      </c>
      <c s="36" t="s">
        <v>486</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11864</v>
      </c>
    </row>
    <row r="37" spans="1:5" ht="51">
      <c r="A37" t="s">
        <v>56</v>
      </c>
      <c r="E37" s="39" t="s">
        <v>11976</v>
      </c>
    </row>
    <row r="38" spans="1:13" ht="12.75">
      <c r="A38" t="s">
        <v>46</v>
      </c>
      <c r="C38" s="31" t="s">
        <v>11985</v>
      </c>
      <c r="E38" s="33" t="s">
        <v>11986</v>
      </c>
      <c r="J38" s="32">
        <f>0</f>
      </c>
      <c s="32">
        <f>0</f>
      </c>
      <c s="32">
        <f>0+L39+L43+L47+L51+L55+L59+L63+L67+L71+L75</f>
      </c>
      <c s="32">
        <f>0+M39+M43+M47+M51+M55+M59+M63+M67+M71+M75</f>
      </c>
    </row>
    <row r="39" spans="1:16" ht="12.75">
      <c r="A39" t="s">
        <v>49</v>
      </c>
      <c s="34" t="s">
        <v>82</v>
      </c>
      <c s="34" t="s">
        <v>11987</v>
      </c>
      <c s="35" t="s">
        <v>5</v>
      </c>
      <c s="6" t="s">
        <v>11988</v>
      </c>
      <c s="36" t="s">
        <v>486</v>
      </c>
      <c s="37">
        <v>24</v>
      </c>
      <c s="36">
        <v>0</v>
      </c>
      <c s="36">
        <f>ROUND(G39*H39,6)</f>
      </c>
      <c r="L39" s="38">
        <v>0</v>
      </c>
      <c s="32">
        <f>ROUND(ROUND(L39,2)*ROUND(G39,3),2)</f>
      </c>
      <c s="36" t="s">
        <v>53</v>
      </c>
      <c>
        <f>(M39*21)/100</f>
      </c>
      <c t="s">
        <v>27</v>
      </c>
    </row>
    <row r="40" spans="1:5" ht="12.75">
      <c r="A40" s="35" t="s">
        <v>54</v>
      </c>
      <c r="E40" s="39" t="s">
        <v>5</v>
      </c>
    </row>
    <row r="41" spans="1:5" ht="12.75">
      <c r="A41" s="35" t="s">
        <v>55</v>
      </c>
      <c r="E41" s="40" t="s">
        <v>11989</v>
      </c>
    </row>
    <row r="42" spans="1:5" ht="38.25">
      <c r="A42" t="s">
        <v>56</v>
      </c>
      <c r="E42" s="39" t="s">
        <v>11990</v>
      </c>
    </row>
    <row r="43" spans="1:16" ht="12.75">
      <c r="A43" t="s">
        <v>49</v>
      </c>
      <c s="34" t="s">
        <v>89</v>
      </c>
      <c s="34" t="s">
        <v>11991</v>
      </c>
      <c s="35" t="s">
        <v>5</v>
      </c>
      <c s="6" t="s">
        <v>11992</v>
      </c>
      <c s="36" t="s">
        <v>52</v>
      </c>
      <c s="37">
        <v>20</v>
      </c>
      <c s="36">
        <v>0</v>
      </c>
      <c s="36">
        <f>ROUND(G43*H43,6)</f>
      </c>
      <c r="L43" s="38">
        <v>0</v>
      </c>
      <c s="32">
        <f>ROUND(ROUND(L43,2)*ROUND(G43,3),2)</f>
      </c>
      <c s="36" t="s">
        <v>53</v>
      </c>
      <c>
        <f>(M43*21)/100</f>
      </c>
      <c t="s">
        <v>27</v>
      </c>
    </row>
    <row r="44" spans="1:5" ht="12.75">
      <c r="A44" s="35" t="s">
        <v>54</v>
      </c>
      <c r="E44" s="39" t="s">
        <v>5</v>
      </c>
    </row>
    <row r="45" spans="1:5" ht="12.75">
      <c r="A45" s="35" t="s">
        <v>55</v>
      </c>
      <c r="E45" s="40" t="s">
        <v>11989</v>
      </c>
    </row>
    <row r="46" spans="1:5" ht="76.5">
      <c r="A46" t="s">
        <v>56</v>
      </c>
      <c r="E46" s="39" t="s">
        <v>11993</v>
      </c>
    </row>
    <row r="47" spans="1:16" ht="12.75">
      <c r="A47" t="s">
        <v>49</v>
      </c>
      <c s="34" t="s">
        <v>93</v>
      </c>
      <c s="34" t="s">
        <v>12000</v>
      </c>
      <c s="35" t="s">
        <v>5</v>
      </c>
      <c s="6" t="s">
        <v>12001</v>
      </c>
      <c s="36" t="s">
        <v>68</v>
      </c>
      <c s="37">
        <v>2</v>
      </c>
      <c s="36">
        <v>0</v>
      </c>
      <c s="36">
        <f>ROUND(G47*H47,6)</f>
      </c>
      <c r="L47" s="38">
        <v>0</v>
      </c>
      <c s="32">
        <f>ROUND(ROUND(L47,2)*ROUND(G47,3),2)</f>
      </c>
      <c s="36" t="s">
        <v>53</v>
      </c>
      <c>
        <f>(M47*21)/100</f>
      </c>
      <c t="s">
        <v>27</v>
      </c>
    </row>
    <row r="48" spans="1:5" ht="12.75">
      <c r="A48" s="35" t="s">
        <v>54</v>
      </c>
      <c r="E48" s="39" t="s">
        <v>5</v>
      </c>
    </row>
    <row r="49" spans="1:5" ht="12.75">
      <c r="A49" s="35" t="s">
        <v>55</v>
      </c>
      <c r="E49" s="40" t="s">
        <v>11989</v>
      </c>
    </row>
    <row r="50" spans="1:5" ht="63.75">
      <c r="A50" t="s">
        <v>56</v>
      </c>
      <c r="E50" s="39" t="s">
        <v>11999</v>
      </c>
    </row>
    <row r="51" spans="1:16" ht="12.75">
      <c r="A51" t="s">
        <v>49</v>
      </c>
      <c s="34" t="s">
        <v>96</v>
      </c>
      <c s="34" t="s">
        <v>12303</v>
      </c>
      <c s="35" t="s">
        <v>5</v>
      </c>
      <c s="6" t="s">
        <v>12304</v>
      </c>
      <c s="36" t="s">
        <v>2433</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11989</v>
      </c>
    </row>
    <row r="54" spans="1:5" ht="63.75">
      <c r="A54" t="s">
        <v>56</v>
      </c>
      <c r="E54" s="39" t="s">
        <v>12305</v>
      </c>
    </row>
    <row r="55" spans="1:16" ht="12.75">
      <c r="A55" t="s">
        <v>49</v>
      </c>
      <c s="34" t="s">
        <v>100</v>
      </c>
      <c s="34" t="s">
        <v>12306</v>
      </c>
      <c s="35" t="s">
        <v>5</v>
      </c>
      <c s="6" t="s">
        <v>12307</v>
      </c>
      <c s="36" t="s">
        <v>68</v>
      </c>
      <c s="37">
        <v>4</v>
      </c>
      <c s="36">
        <v>0</v>
      </c>
      <c s="36">
        <f>ROUND(G55*H55,6)</f>
      </c>
      <c r="L55" s="38">
        <v>0</v>
      </c>
      <c s="32">
        <f>ROUND(ROUND(L55,2)*ROUND(G55,3),2)</f>
      </c>
      <c s="36" t="s">
        <v>53</v>
      </c>
      <c>
        <f>(M55*21)/100</f>
      </c>
      <c t="s">
        <v>27</v>
      </c>
    </row>
    <row r="56" spans="1:5" ht="12.75">
      <c r="A56" s="35" t="s">
        <v>54</v>
      </c>
      <c r="E56" s="39" t="s">
        <v>5</v>
      </c>
    </row>
    <row r="57" spans="1:5" ht="12.75">
      <c r="A57" s="35" t="s">
        <v>55</v>
      </c>
      <c r="E57" s="40" t="s">
        <v>11989</v>
      </c>
    </row>
    <row r="58" spans="1:5" ht="63.75">
      <c r="A58" t="s">
        <v>56</v>
      </c>
      <c r="E58" s="39" t="s">
        <v>12004</v>
      </c>
    </row>
    <row r="59" spans="1:16" ht="12.75">
      <c r="A59" t="s">
        <v>49</v>
      </c>
      <c s="34" t="s">
        <v>104</v>
      </c>
      <c s="34" t="s">
        <v>12005</v>
      </c>
      <c s="35" t="s">
        <v>5</v>
      </c>
      <c s="6" t="s">
        <v>12006</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11989</v>
      </c>
    </row>
    <row r="62" spans="1:5" ht="63.75">
      <c r="A62" t="s">
        <v>56</v>
      </c>
      <c r="E62" s="39" t="s">
        <v>12004</v>
      </c>
    </row>
    <row r="63" spans="1:16" ht="12.75">
      <c r="A63" t="s">
        <v>49</v>
      </c>
      <c s="34" t="s">
        <v>107</v>
      </c>
      <c s="34" t="s">
        <v>12330</v>
      </c>
      <c s="35" t="s">
        <v>5</v>
      </c>
      <c s="6" t="s">
        <v>12331</v>
      </c>
      <c s="36" t="s">
        <v>68</v>
      </c>
      <c s="37">
        <v>4</v>
      </c>
      <c s="36">
        <v>0</v>
      </c>
      <c s="36">
        <f>ROUND(G63*H63,6)</f>
      </c>
      <c r="L63" s="38">
        <v>0</v>
      </c>
      <c s="32">
        <f>ROUND(ROUND(L63,2)*ROUND(G63,3),2)</f>
      </c>
      <c s="36" t="s">
        <v>53</v>
      </c>
      <c>
        <f>(M63*21)/100</f>
      </c>
      <c t="s">
        <v>27</v>
      </c>
    </row>
    <row r="64" spans="1:5" ht="12.75">
      <c r="A64" s="35" t="s">
        <v>54</v>
      </c>
      <c r="E64" s="39" t="s">
        <v>5</v>
      </c>
    </row>
    <row r="65" spans="1:5" ht="12.75">
      <c r="A65" s="35" t="s">
        <v>55</v>
      </c>
      <c r="E65" s="40" t="s">
        <v>11989</v>
      </c>
    </row>
    <row r="66" spans="1:5" ht="63.75">
      <c r="A66" t="s">
        <v>56</v>
      </c>
      <c r="E66" s="39" t="s">
        <v>12004</v>
      </c>
    </row>
    <row r="67" spans="1:16" ht="25.5">
      <c r="A67" t="s">
        <v>49</v>
      </c>
      <c s="34" t="s">
        <v>110</v>
      </c>
      <c s="34" t="s">
        <v>12334</v>
      </c>
      <c s="35" t="s">
        <v>5</v>
      </c>
      <c s="6" t="s">
        <v>12335</v>
      </c>
      <c s="36" t="s">
        <v>68</v>
      </c>
      <c s="37">
        <v>4</v>
      </c>
      <c s="36">
        <v>0</v>
      </c>
      <c s="36">
        <f>ROUND(G67*H67,6)</f>
      </c>
      <c r="L67" s="38">
        <v>0</v>
      </c>
      <c s="32">
        <f>ROUND(ROUND(L67,2)*ROUND(G67,3),2)</f>
      </c>
      <c s="36" t="s">
        <v>53</v>
      </c>
      <c>
        <f>(M67*21)/100</f>
      </c>
      <c t="s">
        <v>27</v>
      </c>
    </row>
    <row r="68" spans="1:5" ht="12.75">
      <c r="A68" s="35" t="s">
        <v>54</v>
      </c>
      <c r="E68" s="39" t="s">
        <v>5</v>
      </c>
    </row>
    <row r="69" spans="1:5" ht="12.75">
      <c r="A69" s="35" t="s">
        <v>55</v>
      </c>
      <c r="E69" s="40" t="s">
        <v>11989</v>
      </c>
    </row>
    <row r="70" spans="1:5" ht="63.75">
      <c r="A70" t="s">
        <v>56</v>
      </c>
      <c r="E70" s="39" t="s">
        <v>12004</v>
      </c>
    </row>
    <row r="71" spans="1:16" ht="12.75">
      <c r="A71" t="s">
        <v>49</v>
      </c>
      <c s="34" t="s">
        <v>113</v>
      </c>
      <c s="34" t="s">
        <v>12015</v>
      </c>
      <c s="35" t="s">
        <v>5</v>
      </c>
      <c s="6" t="s">
        <v>12016</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11989</v>
      </c>
    </row>
    <row r="74" spans="1:5" ht="63.75">
      <c r="A74" t="s">
        <v>56</v>
      </c>
      <c r="E74" s="39" t="s">
        <v>12004</v>
      </c>
    </row>
    <row r="75" spans="1:16" ht="12.75">
      <c r="A75" t="s">
        <v>49</v>
      </c>
      <c s="34" t="s">
        <v>118</v>
      </c>
      <c s="34" t="s">
        <v>12345</v>
      </c>
      <c s="35" t="s">
        <v>5</v>
      </c>
      <c s="6" t="s">
        <v>12346</v>
      </c>
      <c s="36" t="s">
        <v>60</v>
      </c>
      <c s="37">
        <v>240</v>
      </c>
      <c s="36">
        <v>0</v>
      </c>
      <c s="36">
        <f>ROUND(G75*H75,6)</f>
      </c>
      <c r="L75" s="38">
        <v>0</v>
      </c>
      <c s="32">
        <f>ROUND(ROUND(L75,2)*ROUND(G75,3),2)</f>
      </c>
      <c s="36" t="s">
        <v>53</v>
      </c>
      <c>
        <f>(M75*21)/100</f>
      </c>
      <c t="s">
        <v>27</v>
      </c>
    </row>
    <row r="76" spans="1:5" ht="12.75">
      <c r="A76" s="35" t="s">
        <v>54</v>
      </c>
      <c r="E76" s="39" t="s">
        <v>5</v>
      </c>
    </row>
    <row r="77" spans="1:5" ht="12.75">
      <c r="A77" s="35" t="s">
        <v>55</v>
      </c>
      <c r="E77" s="40" t="s">
        <v>11989</v>
      </c>
    </row>
    <row r="78" spans="1:5" ht="63.75">
      <c r="A78" t="s">
        <v>56</v>
      </c>
      <c r="E78" s="39" t="s">
        <v>12342</v>
      </c>
    </row>
    <row r="79" spans="1:13" ht="12.75">
      <c r="A79" t="s">
        <v>46</v>
      </c>
      <c r="C79" s="31" t="s">
        <v>12023</v>
      </c>
      <c r="E79" s="33" t="s">
        <v>12024</v>
      </c>
      <c r="J79" s="32">
        <f>0</f>
      </c>
      <c s="32">
        <f>0</f>
      </c>
      <c s="32">
        <f>0+L80+L84</f>
      </c>
      <c s="32">
        <f>0+M80+M84</f>
      </c>
    </row>
    <row r="80" spans="1:16" ht="38.25">
      <c r="A80" t="s">
        <v>49</v>
      </c>
      <c s="34" t="s">
        <v>121</v>
      </c>
      <c s="34" t="s">
        <v>2721</v>
      </c>
      <c s="35" t="s">
        <v>2722</v>
      </c>
      <c s="6" t="s">
        <v>2723</v>
      </c>
      <c s="36" t="s">
        <v>1010</v>
      </c>
      <c s="37">
        <v>42</v>
      </c>
      <c s="36">
        <v>0</v>
      </c>
      <c s="36">
        <f>ROUND(G80*H80,6)</f>
      </c>
      <c r="L80" s="38">
        <v>0</v>
      </c>
      <c s="32">
        <f>ROUND(ROUND(L80,2)*ROUND(G80,3),2)</f>
      </c>
      <c s="36" t="s">
        <v>85</v>
      </c>
      <c>
        <f>(M80*21)/100</f>
      </c>
      <c t="s">
        <v>27</v>
      </c>
    </row>
    <row r="81" spans="1:5" ht="12.75">
      <c r="A81" s="35" t="s">
        <v>54</v>
      </c>
      <c r="E81" s="39" t="s">
        <v>1011</v>
      </c>
    </row>
    <row r="82" spans="1:5" ht="12.75">
      <c r="A82" s="35" t="s">
        <v>55</v>
      </c>
      <c r="E82" s="40" t="s">
        <v>12026</v>
      </c>
    </row>
    <row r="83" spans="1:5" ht="102">
      <c r="A83" t="s">
        <v>56</v>
      </c>
      <c r="E83" s="39" t="s">
        <v>2724</v>
      </c>
    </row>
    <row r="84" spans="1:16" ht="38.25">
      <c r="A84" t="s">
        <v>49</v>
      </c>
      <c s="34" t="s">
        <v>124</v>
      </c>
      <c s="34" t="s">
        <v>12031</v>
      </c>
      <c s="35" t="s">
        <v>12032</v>
      </c>
      <c s="6" t="s">
        <v>12033</v>
      </c>
      <c s="36" t="s">
        <v>1010</v>
      </c>
      <c s="37">
        <v>0.044</v>
      </c>
      <c s="36">
        <v>0</v>
      </c>
      <c s="36">
        <f>ROUND(G84*H84,6)</f>
      </c>
      <c r="L84" s="38">
        <v>0</v>
      </c>
      <c s="32">
        <f>ROUND(ROUND(L84,2)*ROUND(G84,3),2)</f>
      </c>
      <c s="36" t="s">
        <v>85</v>
      </c>
      <c>
        <f>(M84*21)/100</f>
      </c>
      <c t="s">
        <v>27</v>
      </c>
    </row>
    <row r="85" spans="1:5" ht="12.75">
      <c r="A85" s="35" t="s">
        <v>54</v>
      </c>
      <c r="E85" s="39" t="s">
        <v>1011</v>
      </c>
    </row>
    <row r="86" spans="1:5" ht="12.75">
      <c r="A86" s="35" t="s">
        <v>55</v>
      </c>
      <c r="E86" s="40" t="s">
        <v>12034</v>
      </c>
    </row>
    <row r="87" spans="1:5" ht="89.25">
      <c r="A87" t="s">
        <v>56</v>
      </c>
      <c r="E87" s="39" t="s">
        <v>1012</v>
      </c>
    </row>
    <row r="88" spans="1:13" ht="12.75">
      <c r="A88" t="s">
        <v>46</v>
      </c>
      <c r="C88" s="31" t="s">
        <v>12035</v>
      </c>
      <c r="E88" s="33" t="s">
        <v>12036</v>
      </c>
      <c r="J88" s="32">
        <f>0</f>
      </c>
      <c s="32">
        <f>0</f>
      </c>
      <c s="32">
        <f>0+L89+L93+L97+L101+L105</f>
      </c>
      <c s="32">
        <f>0+M89+M93+M97+M101+M105</f>
      </c>
    </row>
    <row r="89" spans="1:16" ht="12.75">
      <c r="A89" t="s">
        <v>49</v>
      </c>
      <c s="34" t="s">
        <v>127</v>
      </c>
      <c s="34" t="s">
        <v>12064</v>
      </c>
      <c s="35" t="s">
        <v>5</v>
      </c>
      <c s="6" t="s">
        <v>12065</v>
      </c>
      <c s="36" t="s">
        <v>68</v>
      </c>
      <c s="37">
        <v>1</v>
      </c>
      <c s="36">
        <v>0</v>
      </c>
      <c s="36">
        <f>ROUND(G89*H89,6)</f>
      </c>
      <c r="L89" s="38">
        <v>0</v>
      </c>
      <c s="32">
        <f>ROUND(ROUND(L89,2)*ROUND(G89,3),2)</f>
      </c>
      <c s="36" t="s">
        <v>53</v>
      </c>
      <c>
        <f>(M89*21)/100</f>
      </c>
      <c t="s">
        <v>27</v>
      </c>
    </row>
    <row r="90" spans="1:5" ht="12.75">
      <c r="A90" s="35" t="s">
        <v>54</v>
      </c>
      <c r="E90" s="39" t="s">
        <v>5</v>
      </c>
    </row>
    <row r="91" spans="1:5" ht="12.75">
      <c r="A91" s="35" t="s">
        <v>55</v>
      </c>
      <c r="E91" s="40" t="s">
        <v>12037</v>
      </c>
    </row>
    <row r="92" spans="1:5" ht="38.25">
      <c r="A92" t="s">
        <v>56</v>
      </c>
      <c r="E92" s="39" t="s">
        <v>12066</v>
      </c>
    </row>
    <row r="93" spans="1:16" ht="12.75">
      <c r="A93" t="s">
        <v>49</v>
      </c>
      <c s="34" t="s">
        <v>131</v>
      </c>
      <c s="34" t="s">
        <v>12067</v>
      </c>
      <c s="35" t="s">
        <v>5</v>
      </c>
      <c s="6" t="s">
        <v>12068</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12037</v>
      </c>
    </row>
    <row r="96" spans="1:5" ht="51">
      <c r="A96" t="s">
        <v>56</v>
      </c>
      <c r="E96" s="39" t="s">
        <v>12069</v>
      </c>
    </row>
    <row r="97" spans="1:16" ht="12.75">
      <c r="A97" t="s">
        <v>49</v>
      </c>
      <c s="34" t="s">
        <v>135</v>
      </c>
      <c s="34" t="s">
        <v>12070</v>
      </c>
      <c s="35" t="s">
        <v>5</v>
      </c>
      <c s="6" t="s">
        <v>518</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12037</v>
      </c>
    </row>
    <row r="100" spans="1:5" ht="38.25">
      <c r="A100" t="s">
        <v>56</v>
      </c>
      <c r="E100" s="39" t="s">
        <v>12071</v>
      </c>
    </row>
    <row r="101" spans="1:16" ht="12.75">
      <c r="A101" t="s">
        <v>49</v>
      </c>
      <c s="34" t="s">
        <v>139</v>
      </c>
      <c s="34" t="s">
        <v>12072</v>
      </c>
      <c s="35" t="s">
        <v>5</v>
      </c>
      <c s="6" t="s">
        <v>12073</v>
      </c>
      <c s="36" t="s">
        <v>486</v>
      </c>
      <c s="37">
        <v>16</v>
      </c>
      <c s="36">
        <v>0</v>
      </c>
      <c s="36">
        <f>ROUND(G101*H101,6)</f>
      </c>
      <c r="L101" s="38">
        <v>0</v>
      </c>
      <c s="32">
        <f>ROUND(ROUND(L101,2)*ROUND(G101,3),2)</f>
      </c>
      <c s="36" t="s">
        <v>53</v>
      </c>
      <c>
        <f>(M101*21)/100</f>
      </c>
      <c t="s">
        <v>27</v>
      </c>
    </row>
    <row r="102" spans="1:5" ht="12.75">
      <c r="A102" s="35" t="s">
        <v>54</v>
      </c>
      <c r="E102" s="39" t="s">
        <v>5</v>
      </c>
    </row>
    <row r="103" spans="1:5" ht="12.75">
      <c r="A103" s="35" t="s">
        <v>55</v>
      </c>
      <c r="E103" s="40" t="s">
        <v>12037</v>
      </c>
    </row>
    <row r="104" spans="1:5" ht="51">
      <c r="A104" t="s">
        <v>56</v>
      </c>
      <c r="E104" s="39" t="s">
        <v>12074</v>
      </c>
    </row>
    <row r="105" spans="1:16" ht="12.75">
      <c r="A105" t="s">
        <v>49</v>
      </c>
      <c s="34" t="s">
        <v>142</v>
      </c>
      <c s="34" t="s">
        <v>12075</v>
      </c>
      <c s="35" t="s">
        <v>5</v>
      </c>
      <c s="6" t="s">
        <v>12076</v>
      </c>
      <c s="36" t="s">
        <v>486</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12037</v>
      </c>
    </row>
    <row r="108" spans="1:5" ht="51">
      <c r="A108" t="s">
        <v>56</v>
      </c>
      <c r="E108" s="39" t="s">
        <v>12077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11781</v>
      </c>
      <c s="41">
        <f>Rekapitulace!C151</f>
      </c>
      <c s="20" t="s">
        <v>0</v>
      </c>
      <c t="s">
        <v>23</v>
      </c>
      <c t="s">
        <v>27</v>
      </c>
    </row>
    <row r="4" spans="1:16" ht="32" customHeight="1">
      <c r="A4" s="24" t="s">
        <v>20</v>
      </c>
      <c s="25" t="s">
        <v>28</v>
      </c>
      <c s="27" t="s">
        <v>11781</v>
      </c>
      <c r="E4" s="26" t="s">
        <v>11782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12370</v>
      </c>
      <c r="E8" s="30" t="s">
        <v>12369</v>
      </c>
      <c r="J8" s="29">
        <f>0+J9+J42+J71+J92+J97</f>
      </c>
      <c s="29">
        <f>0+K9+K42+K71+K92+K97</f>
      </c>
      <c s="29">
        <f>0+L9+L42+L71+L92+L97</f>
      </c>
      <c s="29">
        <f>0+M9+M42+M71+M92+M97</f>
      </c>
    </row>
    <row r="9" spans="1:13" ht="12.75">
      <c r="A9" t="s">
        <v>46</v>
      </c>
      <c r="C9" s="31" t="s">
        <v>2397</v>
      </c>
      <c r="E9" s="33" t="s">
        <v>12371</v>
      </c>
      <c r="J9" s="32">
        <f>0</f>
      </c>
      <c s="32">
        <f>0</f>
      </c>
      <c s="32">
        <f>0+L10+L14+L18+L22+L26+L30+L34+L38</f>
      </c>
      <c s="32">
        <f>0+M10+M14+M18+M22+M26+M30+M34+M38</f>
      </c>
    </row>
    <row r="10" spans="1:16" ht="12.75">
      <c r="A10" t="s">
        <v>49</v>
      </c>
      <c s="34" t="s">
        <v>47</v>
      </c>
      <c s="34" t="s">
        <v>7749</v>
      </c>
      <c s="35" t="s">
        <v>5</v>
      </c>
      <c s="6" t="s">
        <v>7750</v>
      </c>
      <c s="36" t="s">
        <v>52</v>
      </c>
      <c s="37">
        <v>60</v>
      </c>
      <c s="36">
        <v>0</v>
      </c>
      <c s="36">
        <f>ROUND(G10*H10,6)</f>
      </c>
      <c r="L10" s="38">
        <v>0</v>
      </c>
      <c s="32">
        <f>ROUND(ROUND(L10,2)*ROUND(G10,3),2)</f>
      </c>
      <c s="36" t="s">
        <v>53</v>
      </c>
      <c>
        <f>(M10*21)/100</f>
      </c>
      <c t="s">
        <v>27</v>
      </c>
    </row>
    <row r="11" spans="1:5" ht="12.75">
      <c r="A11" s="35" t="s">
        <v>54</v>
      </c>
      <c r="E11" s="39" t="s">
        <v>5</v>
      </c>
    </row>
    <row r="12" spans="1:5" ht="12.75">
      <c r="A12" s="35" t="s">
        <v>55</v>
      </c>
      <c r="E12" s="40" t="s">
        <v>12372</v>
      </c>
    </row>
    <row r="13" spans="1:5" ht="216.75">
      <c r="A13" t="s">
        <v>56</v>
      </c>
      <c r="E13" s="39" t="s">
        <v>12373</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12372</v>
      </c>
    </row>
    <row r="17" spans="1:5" ht="25.5">
      <c r="A17" t="s">
        <v>56</v>
      </c>
      <c r="E17" s="39" t="s">
        <v>61</v>
      </c>
    </row>
    <row r="18" spans="1:16" ht="12.75">
      <c r="A18" t="s">
        <v>49</v>
      </c>
      <c s="34" t="s">
        <v>26</v>
      </c>
      <c s="34" t="s">
        <v>7691</v>
      </c>
      <c s="35" t="s">
        <v>5</v>
      </c>
      <c s="6" t="s">
        <v>7692</v>
      </c>
      <c s="36" t="s">
        <v>52</v>
      </c>
      <c s="37">
        <v>60</v>
      </c>
      <c s="36">
        <v>0</v>
      </c>
      <c s="36">
        <f>ROUND(G18*H18,6)</f>
      </c>
      <c r="L18" s="38">
        <v>0</v>
      </c>
      <c s="32">
        <f>ROUND(ROUND(L18,2)*ROUND(G18,3),2)</f>
      </c>
      <c s="36" t="s">
        <v>53</v>
      </c>
      <c>
        <f>(M18*21)/100</f>
      </c>
      <c t="s">
        <v>27</v>
      </c>
    </row>
    <row r="19" spans="1:5" ht="12.75">
      <c r="A19" s="35" t="s">
        <v>54</v>
      </c>
      <c r="E19" s="39" t="s">
        <v>5</v>
      </c>
    </row>
    <row r="20" spans="1:5" ht="12.75">
      <c r="A20" s="35" t="s">
        <v>55</v>
      </c>
      <c r="E20" s="40" t="s">
        <v>12372</v>
      </c>
    </row>
    <row r="21" spans="1:5" ht="153">
      <c r="A21" t="s">
        <v>56</v>
      </c>
      <c r="E21" s="39" t="s">
        <v>12374</v>
      </c>
    </row>
    <row r="22" spans="1:16" ht="12.75">
      <c r="A22" t="s">
        <v>49</v>
      </c>
      <c s="34" t="s">
        <v>65</v>
      </c>
      <c s="34" t="s">
        <v>533</v>
      </c>
      <c s="35" t="s">
        <v>5</v>
      </c>
      <c s="6" t="s">
        <v>534</v>
      </c>
      <c s="36" t="s">
        <v>60</v>
      </c>
      <c s="37">
        <v>20</v>
      </c>
      <c s="36">
        <v>0</v>
      </c>
      <c s="36">
        <f>ROUND(G22*H22,6)</f>
      </c>
      <c r="L22" s="38">
        <v>0</v>
      </c>
      <c s="32">
        <f>ROUND(ROUND(L22,2)*ROUND(G22,3),2)</f>
      </c>
      <c s="36" t="s">
        <v>53</v>
      </c>
      <c>
        <f>(M22*21)/100</f>
      </c>
      <c t="s">
        <v>27</v>
      </c>
    </row>
    <row r="23" spans="1:5" ht="12.75">
      <c r="A23" s="35" t="s">
        <v>54</v>
      </c>
      <c r="E23" s="39" t="s">
        <v>5</v>
      </c>
    </row>
    <row r="24" spans="1:5" ht="12.75">
      <c r="A24" s="35" t="s">
        <v>55</v>
      </c>
      <c r="E24" s="40" t="s">
        <v>12372</v>
      </c>
    </row>
    <row r="25" spans="1:5" ht="51">
      <c r="A25" t="s">
        <v>56</v>
      </c>
      <c r="E25" s="39" t="s">
        <v>12375</v>
      </c>
    </row>
    <row r="26" spans="1:16" ht="12.75">
      <c r="A26" t="s">
        <v>49</v>
      </c>
      <c s="34" t="s">
        <v>70</v>
      </c>
      <c s="34" t="s">
        <v>535</v>
      </c>
      <c s="35" t="s">
        <v>5</v>
      </c>
      <c s="6" t="s">
        <v>536</v>
      </c>
      <c s="36" t="s">
        <v>60</v>
      </c>
      <c s="37">
        <v>20</v>
      </c>
      <c s="36">
        <v>0</v>
      </c>
      <c s="36">
        <f>ROUND(G26*H26,6)</f>
      </c>
      <c r="L26" s="38">
        <v>0</v>
      </c>
      <c s="32">
        <f>ROUND(ROUND(L26,2)*ROUND(G26,3),2)</f>
      </c>
      <c s="36" t="s">
        <v>53</v>
      </c>
      <c>
        <f>(M26*21)/100</f>
      </c>
      <c t="s">
        <v>27</v>
      </c>
    </row>
    <row r="27" spans="1:5" ht="12.75">
      <c r="A27" s="35" t="s">
        <v>54</v>
      </c>
      <c r="E27" s="39" t="s">
        <v>5</v>
      </c>
    </row>
    <row r="28" spans="1:5" ht="12.75">
      <c r="A28" s="35" t="s">
        <v>55</v>
      </c>
      <c r="E28" s="40" t="s">
        <v>12372</v>
      </c>
    </row>
    <row r="29" spans="1:5" ht="51">
      <c r="A29" t="s">
        <v>56</v>
      </c>
      <c r="E29" s="39" t="s">
        <v>3925</v>
      </c>
    </row>
    <row r="30" spans="1:16" ht="12.75">
      <c r="A30" t="s">
        <v>49</v>
      </c>
      <c s="34" t="s">
        <v>74</v>
      </c>
      <c s="34" t="s">
        <v>79</v>
      </c>
      <c s="35" t="s">
        <v>5</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12372</v>
      </c>
    </row>
    <row r="33" spans="1:5" ht="76.5">
      <c r="A33" t="s">
        <v>56</v>
      </c>
      <c r="E33" s="39" t="s">
        <v>12376</v>
      </c>
    </row>
    <row r="34" spans="1:16" ht="25.5">
      <c r="A34" t="s">
        <v>49</v>
      </c>
      <c s="34" t="s">
        <v>78</v>
      </c>
      <c s="34" t="s">
        <v>12377</v>
      </c>
      <c s="35" t="s">
        <v>5</v>
      </c>
      <c s="6" t="s">
        <v>12378</v>
      </c>
      <c s="36" t="s">
        <v>60</v>
      </c>
      <c s="37">
        <v>20</v>
      </c>
      <c s="36">
        <v>0</v>
      </c>
      <c s="36">
        <f>ROUND(G34*H34,6)</f>
      </c>
      <c r="L34" s="38">
        <v>0</v>
      </c>
      <c s="32">
        <f>ROUND(ROUND(L34,2)*ROUND(G34,3),2)</f>
      </c>
      <c s="36" t="s">
        <v>53</v>
      </c>
      <c>
        <f>(M34*21)/100</f>
      </c>
      <c t="s">
        <v>27</v>
      </c>
    </row>
    <row r="35" spans="1:5" ht="12.75">
      <c r="A35" s="35" t="s">
        <v>54</v>
      </c>
      <c r="E35" s="39" t="s">
        <v>5</v>
      </c>
    </row>
    <row r="36" spans="1:5" ht="12.75">
      <c r="A36" s="35" t="s">
        <v>55</v>
      </c>
      <c r="E36" s="40" t="s">
        <v>12372</v>
      </c>
    </row>
    <row r="37" spans="1:5" ht="25.5">
      <c r="A37" t="s">
        <v>56</v>
      </c>
      <c r="E37" s="39" t="s">
        <v>12379</v>
      </c>
    </row>
    <row r="38" spans="1:16" ht="12.75">
      <c r="A38" t="s">
        <v>49</v>
      </c>
      <c s="34" t="s">
        <v>82</v>
      </c>
      <c s="34" t="s">
        <v>2475</v>
      </c>
      <c s="35" t="s">
        <v>5</v>
      </c>
      <c s="6" t="s">
        <v>2476</v>
      </c>
      <c s="36" t="s">
        <v>60</v>
      </c>
      <c s="37">
        <v>40</v>
      </c>
      <c s="36">
        <v>0</v>
      </c>
      <c s="36">
        <f>ROUND(G38*H38,6)</f>
      </c>
      <c r="L38" s="38">
        <v>0</v>
      </c>
      <c s="32">
        <f>ROUND(ROUND(L38,2)*ROUND(G38,3),2)</f>
      </c>
      <c s="36" t="s">
        <v>53</v>
      </c>
      <c>
        <f>(M38*21)/100</f>
      </c>
      <c t="s">
        <v>27</v>
      </c>
    </row>
    <row r="39" spans="1:5" ht="12.75">
      <c r="A39" s="35" t="s">
        <v>54</v>
      </c>
      <c r="E39" s="39" t="s">
        <v>5</v>
      </c>
    </row>
    <row r="40" spans="1:5" ht="12.75">
      <c r="A40" s="35" t="s">
        <v>55</v>
      </c>
      <c r="E40" s="40" t="s">
        <v>12372</v>
      </c>
    </row>
    <row r="41" spans="1:5" ht="25.5">
      <c r="A41" t="s">
        <v>56</v>
      </c>
      <c r="E41" s="39" t="s">
        <v>12380</v>
      </c>
    </row>
    <row r="42" spans="1:13" ht="12.75">
      <c r="A42" t="s">
        <v>46</v>
      </c>
      <c r="C42" s="31" t="s">
        <v>2461</v>
      </c>
      <c r="E42" s="33" t="s">
        <v>12381</v>
      </c>
      <c r="J42" s="32">
        <f>0</f>
      </c>
      <c s="32">
        <f>0</f>
      </c>
      <c s="32">
        <f>0+L43+L47+L51+L55+L59+L63+L67</f>
      </c>
      <c s="32">
        <f>0+M43+M47+M51+M55+M59+M63+M67</f>
      </c>
    </row>
    <row r="43" spans="1:16" ht="12.75">
      <c r="A43" t="s">
        <v>49</v>
      </c>
      <c s="34" t="s">
        <v>89</v>
      </c>
      <c s="34" t="s">
        <v>12382</v>
      </c>
      <c s="35" t="s">
        <v>5</v>
      </c>
      <c s="6" t="s">
        <v>12383</v>
      </c>
      <c s="36" t="s">
        <v>60</v>
      </c>
      <c s="37">
        <v>70</v>
      </c>
      <c s="36">
        <v>0</v>
      </c>
      <c s="36">
        <f>ROUND(G43*H43,6)</f>
      </c>
      <c r="L43" s="38">
        <v>0</v>
      </c>
      <c s="32">
        <f>ROUND(ROUND(L43,2)*ROUND(G43,3),2)</f>
      </c>
      <c s="36" t="s">
        <v>53</v>
      </c>
      <c>
        <f>(M43*21)/100</f>
      </c>
      <c t="s">
        <v>27</v>
      </c>
    </row>
    <row r="44" spans="1:5" ht="12.75">
      <c r="A44" s="35" t="s">
        <v>54</v>
      </c>
      <c r="E44" s="39" t="s">
        <v>5</v>
      </c>
    </row>
    <row r="45" spans="1:5" ht="12.75">
      <c r="A45" s="35" t="s">
        <v>55</v>
      </c>
      <c r="E45" s="40" t="s">
        <v>12372</v>
      </c>
    </row>
    <row r="46" spans="1:5" ht="38.25">
      <c r="A46" t="s">
        <v>56</v>
      </c>
      <c r="E46" s="39" t="s">
        <v>12384</v>
      </c>
    </row>
    <row r="47" spans="1:16" ht="12.75">
      <c r="A47" t="s">
        <v>49</v>
      </c>
      <c s="34" t="s">
        <v>93</v>
      </c>
      <c s="34" t="s">
        <v>12385</v>
      </c>
      <c s="35" t="s">
        <v>5</v>
      </c>
      <c s="6" t="s">
        <v>12386</v>
      </c>
      <c s="36" t="s">
        <v>60</v>
      </c>
      <c s="37">
        <v>60</v>
      </c>
      <c s="36">
        <v>0</v>
      </c>
      <c s="36">
        <f>ROUND(G47*H47,6)</f>
      </c>
      <c r="L47" s="38">
        <v>0</v>
      </c>
      <c s="32">
        <f>ROUND(ROUND(L47,2)*ROUND(G47,3),2)</f>
      </c>
      <c s="36" t="s">
        <v>53</v>
      </c>
      <c>
        <f>(M47*21)/100</f>
      </c>
      <c t="s">
        <v>27</v>
      </c>
    </row>
    <row r="48" spans="1:5" ht="12.75">
      <c r="A48" s="35" t="s">
        <v>54</v>
      </c>
      <c r="E48" s="39" t="s">
        <v>5</v>
      </c>
    </row>
    <row r="49" spans="1:5" ht="12.75">
      <c r="A49" s="35" t="s">
        <v>55</v>
      </c>
      <c r="E49" s="40" t="s">
        <v>12372</v>
      </c>
    </row>
    <row r="50" spans="1:5" ht="38.25">
      <c r="A50" t="s">
        <v>56</v>
      </c>
      <c r="E50" s="39" t="s">
        <v>12384</v>
      </c>
    </row>
    <row r="51" spans="1:16" ht="25.5">
      <c r="A51" t="s">
        <v>49</v>
      </c>
      <c s="34" t="s">
        <v>96</v>
      </c>
      <c s="34" t="s">
        <v>12387</v>
      </c>
      <c s="35" t="s">
        <v>5</v>
      </c>
      <c s="6" t="s">
        <v>12388</v>
      </c>
      <c s="36" t="s">
        <v>68</v>
      </c>
      <c s="37">
        <v>12</v>
      </c>
      <c s="36">
        <v>0</v>
      </c>
      <c s="36">
        <f>ROUND(G51*H51,6)</f>
      </c>
      <c r="L51" s="38">
        <v>0</v>
      </c>
      <c s="32">
        <f>ROUND(ROUND(L51,2)*ROUND(G51,3),2)</f>
      </c>
      <c s="36" t="s">
        <v>53</v>
      </c>
      <c>
        <f>(M51*21)/100</f>
      </c>
      <c t="s">
        <v>27</v>
      </c>
    </row>
    <row r="52" spans="1:5" ht="12.75">
      <c r="A52" s="35" t="s">
        <v>54</v>
      </c>
      <c r="E52" s="39" t="s">
        <v>5</v>
      </c>
    </row>
    <row r="53" spans="1:5" ht="12.75">
      <c r="A53" s="35" t="s">
        <v>55</v>
      </c>
      <c r="E53" s="40" t="s">
        <v>12372</v>
      </c>
    </row>
    <row r="54" spans="1:5" ht="38.25">
      <c r="A54" t="s">
        <v>56</v>
      </c>
      <c r="E54" s="39" t="s">
        <v>12389</v>
      </c>
    </row>
    <row r="55" spans="1:16" ht="25.5">
      <c r="A55" t="s">
        <v>49</v>
      </c>
      <c s="34" t="s">
        <v>100</v>
      </c>
      <c s="34" t="s">
        <v>2840</v>
      </c>
      <c s="35" t="s">
        <v>5</v>
      </c>
      <c s="6" t="s">
        <v>2841</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12372</v>
      </c>
    </row>
    <row r="58" spans="1:5" ht="38.25">
      <c r="A58" t="s">
        <v>56</v>
      </c>
      <c r="E58" s="39" t="s">
        <v>12389</v>
      </c>
    </row>
    <row r="59" spans="1:16" ht="12.75">
      <c r="A59" t="s">
        <v>49</v>
      </c>
      <c s="34" t="s">
        <v>104</v>
      </c>
      <c s="34" t="s">
        <v>12390</v>
      </c>
      <c s="35" t="s">
        <v>5</v>
      </c>
      <c s="6" t="s">
        <v>12391</v>
      </c>
      <c s="36" t="s">
        <v>60</v>
      </c>
      <c s="37">
        <v>100</v>
      </c>
      <c s="36">
        <v>0</v>
      </c>
      <c s="36">
        <f>ROUND(G59*H59,6)</f>
      </c>
      <c r="L59" s="38">
        <v>0</v>
      </c>
      <c s="32">
        <f>ROUND(ROUND(L59,2)*ROUND(G59,3),2)</f>
      </c>
      <c s="36" t="s">
        <v>53</v>
      </c>
      <c>
        <f>(M59*21)/100</f>
      </c>
      <c t="s">
        <v>27</v>
      </c>
    </row>
    <row r="60" spans="1:5" ht="12.75">
      <c r="A60" s="35" t="s">
        <v>54</v>
      </c>
      <c r="E60" s="39" t="s">
        <v>5</v>
      </c>
    </row>
    <row r="61" spans="1:5" ht="12.75">
      <c r="A61" s="35" t="s">
        <v>55</v>
      </c>
      <c r="E61" s="40" t="s">
        <v>12372</v>
      </c>
    </row>
    <row r="62" spans="1:5" ht="63.75">
      <c r="A62" t="s">
        <v>56</v>
      </c>
      <c r="E62" s="39" t="s">
        <v>12392</v>
      </c>
    </row>
    <row r="63" spans="1:16" ht="12.75">
      <c r="A63" t="s">
        <v>49</v>
      </c>
      <c s="34" t="s">
        <v>107</v>
      </c>
      <c s="34" t="s">
        <v>2544</v>
      </c>
      <c s="35" t="s">
        <v>5</v>
      </c>
      <c s="6" t="s">
        <v>2545</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12372</v>
      </c>
    </row>
    <row r="66" spans="1:5" ht="38.25">
      <c r="A66" t="s">
        <v>56</v>
      </c>
      <c r="E66" s="39" t="s">
        <v>12393</v>
      </c>
    </row>
    <row r="67" spans="1:16" ht="25.5">
      <c r="A67" t="s">
        <v>49</v>
      </c>
      <c s="34" t="s">
        <v>110</v>
      </c>
      <c s="34" t="s">
        <v>2547</v>
      </c>
      <c s="35" t="s">
        <v>5</v>
      </c>
      <c s="6" t="s">
        <v>2548</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12372</v>
      </c>
    </row>
    <row r="70" spans="1:5" ht="38.25">
      <c r="A70" t="s">
        <v>56</v>
      </c>
      <c r="E70" s="39" t="s">
        <v>12393</v>
      </c>
    </row>
    <row r="71" spans="1:13" ht="12.75">
      <c r="A71" t="s">
        <v>46</v>
      </c>
      <c r="C71" s="31" t="s">
        <v>11860</v>
      </c>
      <c r="E71" s="33" t="s">
        <v>11861</v>
      </c>
      <c r="J71" s="32">
        <f>0</f>
      </c>
      <c s="32">
        <f>0</f>
      </c>
      <c s="32">
        <f>0+L72+L76+L80+L84+L88</f>
      </c>
      <c s="32">
        <f>0+M72+M76+M80+M84+M88</f>
      </c>
    </row>
    <row r="72" spans="1:16" ht="12.75">
      <c r="A72" t="s">
        <v>49</v>
      </c>
      <c s="34" t="s">
        <v>113</v>
      </c>
      <c s="34" t="s">
        <v>12394</v>
      </c>
      <c s="35" t="s">
        <v>5</v>
      </c>
      <c s="6" t="s">
        <v>12395</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11864</v>
      </c>
    </row>
    <row r="75" spans="1:5" ht="63.75">
      <c r="A75" t="s">
        <v>56</v>
      </c>
      <c r="E75" s="39" t="s">
        <v>11899</v>
      </c>
    </row>
    <row r="76" spans="1:16" ht="25.5">
      <c r="A76" t="s">
        <v>49</v>
      </c>
      <c s="34" t="s">
        <v>118</v>
      </c>
      <c s="34" t="s">
        <v>12396</v>
      </c>
      <c s="35" t="s">
        <v>5</v>
      </c>
      <c s="6" t="s">
        <v>12397</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11864</v>
      </c>
    </row>
    <row r="79" spans="1:5" ht="63.75">
      <c r="A79" t="s">
        <v>56</v>
      </c>
      <c r="E79" s="39" t="s">
        <v>11899</v>
      </c>
    </row>
    <row r="80" spans="1:16" ht="25.5">
      <c r="A80" t="s">
        <v>49</v>
      </c>
      <c s="34" t="s">
        <v>121</v>
      </c>
      <c s="34" t="s">
        <v>11968</v>
      </c>
      <c s="35" t="s">
        <v>5</v>
      </c>
      <c s="6" t="s">
        <v>11969</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11864</v>
      </c>
    </row>
    <row r="83" spans="1:5" ht="51">
      <c r="A83" t="s">
        <v>56</v>
      </c>
      <c r="E83" s="39" t="s">
        <v>11970</v>
      </c>
    </row>
    <row r="84" spans="1:16" ht="25.5">
      <c r="A84" t="s">
        <v>49</v>
      </c>
      <c s="34" t="s">
        <v>124</v>
      </c>
      <c s="34" t="s">
        <v>11971</v>
      </c>
      <c s="35" t="s">
        <v>5</v>
      </c>
      <c s="6" t="s">
        <v>11972</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11864</v>
      </c>
    </row>
    <row r="87" spans="1:5" ht="38.25">
      <c r="A87" t="s">
        <v>56</v>
      </c>
      <c r="E87" s="39" t="s">
        <v>11973</v>
      </c>
    </row>
    <row r="88" spans="1:16" ht="12.75">
      <c r="A88" t="s">
        <v>49</v>
      </c>
      <c s="34" t="s">
        <v>127</v>
      </c>
      <c s="34" t="s">
        <v>11974</v>
      </c>
      <c s="35" t="s">
        <v>5</v>
      </c>
      <c s="6" t="s">
        <v>11975</v>
      </c>
      <c s="36" t="s">
        <v>486</v>
      </c>
      <c s="37">
        <v>2</v>
      </c>
      <c s="36">
        <v>0</v>
      </c>
      <c s="36">
        <f>ROUND(G88*H88,6)</f>
      </c>
      <c r="L88" s="38">
        <v>0</v>
      </c>
      <c s="32">
        <f>ROUND(ROUND(L88,2)*ROUND(G88,3),2)</f>
      </c>
      <c s="36" t="s">
        <v>53</v>
      </c>
      <c>
        <f>(M88*21)/100</f>
      </c>
      <c t="s">
        <v>27</v>
      </c>
    </row>
    <row r="89" spans="1:5" ht="12.75">
      <c r="A89" s="35" t="s">
        <v>54</v>
      </c>
      <c r="E89" s="39" t="s">
        <v>5</v>
      </c>
    </row>
    <row r="90" spans="1:5" ht="12.75">
      <c r="A90" s="35" t="s">
        <v>55</v>
      </c>
      <c r="E90" s="40" t="s">
        <v>11864</v>
      </c>
    </row>
    <row r="91" spans="1:5" ht="51">
      <c r="A91" t="s">
        <v>56</v>
      </c>
      <c r="E91" s="39" t="s">
        <v>11976</v>
      </c>
    </row>
    <row r="92" spans="1:13" ht="12.75">
      <c r="A92" t="s">
        <v>46</v>
      </c>
      <c r="C92" s="31" t="s">
        <v>11985</v>
      </c>
      <c r="E92" s="33" t="s">
        <v>11986</v>
      </c>
      <c r="J92" s="32">
        <f>0</f>
      </c>
      <c s="32">
        <f>0</f>
      </c>
      <c s="32">
        <f>0+L93</f>
      </c>
      <c s="32">
        <f>0+M93</f>
      </c>
    </row>
    <row r="93" spans="1:16" ht="12.75">
      <c r="A93" t="s">
        <v>49</v>
      </c>
      <c s="34" t="s">
        <v>131</v>
      </c>
      <c s="34" t="s">
        <v>12398</v>
      </c>
      <c s="35" t="s">
        <v>5</v>
      </c>
      <c s="6" t="s">
        <v>12399</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11989</v>
      </c>
    </row>
    <row r="96" spans="1:5" ht="63.75">
      <c r="A96" t="s">
        <v>56</v>
      </c>
      <c r="E96" s="39" t="s">
        <v>12004</v>
      </c>
    </row>
    <row r="97" spans="1:13" ht="12.75">
      <c r="A97" t="s">
        <v>46</v>
      </c>
      <c r="C97" s="31" t="s">
        <v>12035</v>
      </c>
      <c r="E97" s="33" t="s">
        <v>12036</v>
      </c>
      <c r="J97" s="32">
        <f>0</f>
      </c>
      <c s="32">
        <f>0</f>
      </c>
      <c s="32">
        <f>0+L98+L102+L106+L110+L114+L118+L122</f>
      </c>
      <c s="32">
        <f>0+M98+M102+M106+M110+M114+M118+M122</f>
      </c>
    </row>
    <row r="98" spans="1:16" ht="12.75">
      <c r="A98" t="s">
        <v>49</v>
      </c>
      <c s="34" t="s">
        <v>135</v>
      </c>
      <c s="34" t="s">
        <v>2549</v>
      </c>
      <c s="35" t="s">
        <v>5</v>
      </c>
      <c s="6" t="s">
        <v>2550</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12037</v>
      </c>
    </row>
    <row r="101" spans="1:5" ht="38.25">
      <c r="A101" t="s">
        <v>56</v>
      </c>
      <c r="E101" s="39" t="s">
        <v>12038</v>
      </c>
    </row>
    <row r="102" spans="1:16" ht="12.75">
      <c r="A102" t="s">
        <v>49</v>
      </c>
      <c s="34" t="s">
        <v>139</v>
      </c>
      <c s="34" t="s">
        <v>12042</v>
      </c>
      <c s="35" t="s">
        <v>5</v>
      </c>
      <c s="6" t="s">
        <v>12043</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12037</v>
      </c>
    </row>
    <row r="105" spans="1:5" ht="38.25">
      <c r="A105" t="s">
        <v>56</v>
      </c>
      <c r="E105" s="39" t="s">
        <v>12044</v>
      </c>
    </row>
    <row r="106" spans="1:16" ht="12.75">
      <c r="A106" t="s">
        <v>49</v>
      </c>
      <c s="34" t="s">
        <v>142</v>
      </c>
      <c s="34" t="s">
        <v>12045</v>
      </c>
      <c s="35" t="s">
        <v>5</v>
      </c>
      <c s="6" t="s">
        <v>12046</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12037</v>
      </c>
    </row>
    <row r="109" spans="1:5" ht="38.25">
      <c r="A109" t="s">
        <v>56</v>
      </c>
      <c r="E109" s="39" t="s">
        <v>12047</v>
      </c>
    </row>
    <row r="110" spans="1:16" ht="12.75">
      <c r="A110" t="s">
        <v>49</v>
      </c>
      <c s="34" t="s">
        <v>146</v>
      </c>
      <c s="34" t="s">
        <v>12064</v>
      </c>
      <c s="35" t="s">
        <v>5</v>
      </c>
      <c s="6" t="s">
        <v>12065</v>
      </c>
      <c s="36" t="s">
        <v>68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12037</v>
      </c>
    </row>
    <row r="113" spans="1:5" ht="38.25">
      <c r="A113" t="s">
        <v>56</v>
      </c>
      <c r="E113" s="39" t="s">
        <v>12066</v>
      </c>
    </row>
    <row r="114" spans="1:16" ht="12.75">
      <c r="A114" t="s">
        <v>49</v>
      </c>
      <c s="34" t="s">
        <v>149</v>
      </c>
      <c s="34" t="s">
        <v>12067</v>
      </c>
      <c s="35" t="s">
        <v>5</v>
      </c>
      <c s="6" t="s">
        <v>12068</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12037</v>
      </c>
    </row>
    <row r="117" spans="1:5" ht="51">
      <c r="A117" t="s">
        <v>56</v>
      </c>
      <c r="E117" s="39" t="s">
        <v>12069</v>
      </c>
    </row>
    <row r="118" spans="1:16" ht="12.75">
      <c r="A118" t="s">
        <v>49</v>
      </c>
      <c s="34" t="s">
        <v>153</v>
      </c>
      <c s="34" t="s">
        <v>12070</v>
      </c>
      <c s="35" t="s">
        <v>5</v>
      </c>
      <c s="6" t="s">
        <v>518</v>
      </c>
      <c s="36" t="s">
        <v>68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12037</v>
      </c>
    </row>
    <row r="121" spans="1:5" ht="38.25">
      <c r="A121" t="s">
        <v>56</v>
      </c>
      <c r="E121" s="39" t="s">
        <v>12071</v>
      </c>
    </row>
    <row r="122" spans="1:16" ht="12.75">
      <c r="A122" t="s">
        <v>49</v>
      </c>
      <c s="34" t="s">
        <v>158</v>
      </c>
      <c s="34" t="s">
        <v>12072</v>
      </c>
      <c s="35" t="s">
        <v>5</v>
      </c>
      <c s="6" t="s">
        <v>12073</v>
      </c>
      <c s="36" t="s">
        <v>486</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12037</v>
      </c>
    </row>
    <row r="125" spans="1:5" ht="51">
      <c r="A125" t="s">
        <v>56</v>
      </c>
      <c r="E125" s="39" t="s">
        <v>12074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11781</v>
      </c>
      <c s="41">
        <f>Rekapitulace!C151</f>
      </c>
      <c s="20" t="s">
        <v>0</v>
      </c>
      <c t="s">
        <v>23</v>
      </c>
      <c t="s">
        <v>27</v>
      </c>
    </row>
    <row r="4" spans="1:16" ht="32" customHeight="1">
      <c r="A4" s="24" t="s">
        <v>20</v>
      </c>
      <c s="25" t="s">
        <v>28</v>
      </c>
      <c s="27" t="s">
        <v>11781</v>
      </c>
      <c r="E4" s="26" t="s">
        <v>11782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12402</v>
      </c>
      <c r="E8" s="30" t="s">
        <v>12401</v>
      </c>
      <c r="J8" s="29">
        <f>0+J9+J74+J79</f>
      </c>
      <c s="29">
        <f>0+K9+K74+K79</f>
      </c>
      <c s="29">
        <f>0+L9+L74+L79</f>
      </c>
      <c s="29">
        <f>0+M9+M74+M79</f>
      </c>
    </row>
    <row r="9" spans="1:13" ht="12.75">
      <c r="A9" t="s">
        <v>46</v>
      </c>
      <c r="C9" s="31" t="s">
        <v>11860</v>
      </c>
      <c r="E9" s="33" t="s">
        <v>11861</v>
      </c>
      <c r="J9" s="32">
        <f>0</f>
      </c>
      <c s="32">
        <f>0</f>
      </c>
      <c s="32">
        <f>0+L10+L14+L18+L22+L26+L30+L34+L38+L42+L46+L50+L54+L58+L62+L66+L70</f>
      </c>
      <c s="32">
        <f>0+M10+M14+M18+M22+M26+M30+M34+M38+M42+M46+M50+M54+M58+M62+M66+M70</f>
      </c>
    </row>
    <row r="10" spans="1:16" ht="12.75">
      <c r="A10" t="s">
        <v>49</v>
      </c>
      <c s="34" t="s">
        <v>47</v>
      </c>
      <c s="34" t="s">
        <v>12238</v>
      </c>
      <c s="35" t="s">
        <v>5</v>
      </c>
      <c s="6" t="s">
        <v>12239</v>
      </c>
      <c s="36" t="s">
        <v>60</v>
      </c>
      <c s="37">
        <v>10</v>
      </c>
      <c s="36">
        <v>0</v>
      </c>
      <c s="36">
        <f>ROUND(G10*H10,6)</f>
      </c>
      <c r="L10" s="38">
        <v>0</v>
      </c>
      <c s="32">
        <f>ROUND(ROUND(L10,2)*ROUND(G10,3),2)</f>
      </c>
      <c s="36" t="s">
        <v>53</v>
      </c>
      <c>
        <f>(M10*21)/100</f>
      </c>
      <c t="s">
        <v>27</v>
      </c>
    </row>
    <row r="11" spans="1:5" ht="12.75">
      <c r="A11" s="35" t="s">
        <v>54</v>
      </c>
      <c r="E11" s="39" t="s">
        <v>5</v>
      </c>
    </row>
    <row r="12" spans="1:5" ht="12.75">
      <c r="A12" s="35" t="s">
        <v>55</v>
      </c>
      <c r="E12" s="40" t="s">
        <v>11864</v>
      </c>
    </row>
    <row r="13" spans="1:5" ht="51">
      <c r="A13" t="s">
        <v>56</v>
      </c>
      <c r="E13" s="39" t="s">
        <v>11908</v>
      </c>
    </row>
    <row r="14" spans="1:16" ht="12.75">
      <c r="A14" t="s">
        <v>49</v>
      </c>
      <c s="34" t="s">
        <v>27</v>
      </c>
      <c s="34" t="s">
        <v>11935</v>
      </c>
      <c s="35" t="s">
        <v>5</v>
      </c>
      <c s="6" t="s">
        <v>11936</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11864</v>
      </c>
    </row>
    <row r="17" spans="1:5" ht="63.75">
      <c r="A17" t="s">
        <v>56</v>
      </c>
      <c r="E17" s="39" t="s">
        <v>11899</v>
      </c>
    </row>
    <row r="18" spans="1:16" ht="12.75">
      <c r="A18" t="s">
        <v>49</v>
      </c>
      <c s="34" t="s">
        <v>26</v>
      </c>
      <c s="34" t="s">
        <v>11937</v>
      </c>
      <c s="35" t="s">
        <v>5</v>
      </c>
      <c s="6" t="s">
        <v>11938</v>
      </c>
      <c s="36" t="s">
        <v>68</v>
      </c>
      <c s="37">
        <v>2</v>
      </c>
      <c s="36">
        <v>0</v>
      </c>
      <c s="36">
        <f>ROUND(G18*H18,6)</f>
      </c>
      <c r="L18" s="38">
        <v>0</v>
      </c>
      <c s="32">
        <f>ROUND(ROUND(L18,2)*ROUND(G18,3),2)</f>
      </c>
      <c s="36" t="s">
        <v>53</v>
      </c>
      <c>
        <f>(M18*21)/100</f>
      </c>
      <c t="s">
        <v>27</v>
      </c>
    </row>
    <row r="19" spans="1:5" ht="12.75">
      <c r="A19" s="35" t="s">
        <v>54</v>
      </c>
      <c r="E19" s="39" t="s">
        <v>5</v>
      </c>
    </row>
    <row r="20" spans="1:5" ht="12.75">
      <c r="A20" s="35" t="s">
        <v>55</v>
      </c>
      <c r="E20" s="40" t="s">
        <v>11864</v>
      </c>
    </row>
    <row r="21" spans="1:5" ht="63.75">
      <c r="A21" t="s">
        <v>56</v>
      </c>
      <c r="E21" s="39" t="s">
        <v>11899</v>
      </c>
    </row>
    <row r="22" spans="1:16" ht="12.75">
      <c r="A22" t="s">
        <v>49</v>
      </c>
      <c s="34" t="s">
        <v>65</v>
      </c>
      <c s="34" t="s">
        <v>11939</v>
      </c>
      <c s="35" t="s">
        <v>5</v>
      </c>
      <c s="6" t="s">
        <v>11940</v>
      </c>
      <c s="36" t="s">
        <v>68</v>
      </c>
      <c s="37">
        <v>2</v>
      </c>
      <c s="36">
        <v>0</v>
      </c>
      <c s="36">
        <f>ROUND(G22*H22,6)</f>
      </c>
      <c r="L22" s="38">
        <v>0</v>
      </c>
      <c s="32">
        <f>ROUND(ROUND(L22,2)*ROUND(G22,3),2)</f>
      </c>
      <c s="36" t="s">
        <v>53</v>
      </c>
      <c>
        <f>(M22*21)/100</f>
      </c>
      <c t="s">
        <v>27</v>
      </c>
    </row>
    <row r="23" spans="1:5" ht="12.75">
      <c r="A23" s="35" t="s">
        <v>54</v>
      </c>
      <c r="E23" s="39" t="s">
        <v>5</v>
      </c>
    </row>
    <row r="24" spans="1:5" ht="12.75">
      <c r="A24" s="35" t="s">
        <v>55</v>
      </c>
      <c r="E24" s="40" t="s">
        <v>11864</v>
      </c>
    </row>
    <row r="25" spans="1:5" ht="63.75">
      <c r="A25" t="s">
        <v>56</v>
      </c>
      <c r="E25" s="39" t="s">
        <v>11899</v>
      </c>
    </row>
    <row r="26" spans="1:16" ht="12.75">
      <c r="A26" t="s">
        <v>49</v>
      </c>
      <c s="34" t="s">
        <v>70</v>
      </c>
      <c s="34" t="s">
        <v>12265</v>
      </c>
      <c s="35" t="s">
        <v>5</v>
      </c>
      <c s="6" t="s">
        <v>12266</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11864</v>
      </c>
    </row>
    <row r="29" spans="1:5" ht="63.75">
      <c r="A29" t="s">
        <v>56</v>
      </c>
      <c r="E29" s="39" t="s">
        <v>11899</v>
      </c>
    </row>
    <row r="30" spans="1:16" ht="25.5">
      <c r="A30" t="s">
        <v>49</v>
      </c>
      <c s="34" t="s">
        <v>74</v>
      </c>
      <c s="34" t="s">
        <v>12273</v>
      </c>
      <c s="35" t="s">
        <v>5</v>
      </c>
      <c s="6" t="s">
        <v>12274</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11864</v>
      </c>
    </row>
    <row r="33" spans="1:5" ht="63.75">
      <c r="A33" t="s">
        <v>56</v>
      </c>
      <c r="E33" s="39" t="s">
        <v>11899</v>
      </c>
    </row>
    <row r="34" spans="1:16" ht="12.75">
      <c r="A34" t="s">
        <v>49</v>
      </c>
      <c s="34" t="s">
        <v>78</v>
      </c>
      <c s="34" t="s">
        <v>12279</v>
      </c>
      <c s="35" t="s">
        <v>5</v>
      </c>
      <c s="6" t="s">
        <v>12280</v>
      </c>
      <c s="36" t="s">
        <v>68</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11864</v>
      </c>
    </row>
    <row r="37" spans="1:5" ht="63.75">
      <c r="A37" t="s">
        <v>56</v>
      </c>
      <c r="E37" s="39" t="s">
        <v>11899</v>
      </c>
    </row>
    <row r="38" spans="1:16" ht="12.75">
      <c r="A38" t="s">
        <v>49</v>
      </c>
      <c s="34" t="s">
        <v>82</v>
      </c>
      <c s="34" t="s">
        <v>12281</v>
      </c>
      <c s="35" t="s">
        <v>5</v>
      </c>
      <c s="6" t="s">
        <v>12282</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11864</v>
      </c>
    </row>
    <row r="41" spans="1:5" ht="63.75">
      <c r="A41" t="s">
        <v>56</v>
      </c>
      <c r="E41" s="39" t="s">
        <v>11899</v>
      </c>
    </row>
    <row r="42" spans="1:16" ht="25.5">
      <c r="A42" t="s">
        <v>49</v>
      </c>
      <c s="34" t="s">
        <v>89</v>
      </c>
      <c s="34" t="s">
        <v>12403</v>
      </c>
      <c s="35" t="s">
        <v>5</v>
      </c>
      <c s="6" t="s">
        <v>12404</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11864</v>
      </c>
    </row>
    <row r="45" spans="1:5" ht="63.75">
      <c r="A45" t="s">
        <v>56</v>
      </c>
      <c r="E45" s="39" t="s">
        <v>11899</v>
      </c>
    </row>
    <row r="46" spans="1:16" ht="12.75">
      <c r="A46" t="s">
        <v>49</v>
      </c>
      <c s="34" t="s">
        <v>93</v>
      </c>
      <c s="34" t="s">
        <v>12405</v>
      </c>
      <c s="35" t="s">
        <v>5</v>
      </c>
      <c s="6" t="s">
        <v>12406</v>
      </c>
      <c s="36" t="s">
        <v>68</v>
      </c>
      <c s="37">
        <v>4</v>
      </c>
      <c s="36">
        <v>0</v>
      </c>
      <c s="36">
        <f>ROUND(G46*H46,6)</f>
      </c>
      <c r="L46" s="38">
        <v>0</v>
      </c>
      <c s="32">
        <f>ROUND(ROUND(L46,2)*ROUND(G46,3),2)</f>
      </c>
      <c s="36" t="s">
        <v>53</v>
      </c>
      <c>
        <f>(M46*21)/100</f>
      </c>
      <c t="s">
        <v>27</v>
      </c>
    </row>
    <row r="47" spans="1:5" ht="12.75">
      <c r="A47" s="35" t="s">
        <v>54</v>
      </c>
      <c r="E47" s="39" t="s">
        <v>5</v>
      </c>
    </row>
    <row r="48" spans="1:5" ht="12.75">
      <c r="A48" s="35" t="s">
        <v>55</v>
      </c>
      <c r="E48" s="40" t="s">
        <v>11864</v>
      </c>
    </row>
    <row r="49" spans="1:5" ht="63.75">
      <c r="A49" t="s">
        <v>56</v>
      </c>
      <c r="E49" s="39" t="s">
        <v>11899</v>
      </c>
    </row>
    <row r="50" spans="1:16" ht="12.75">
      <c r="A50" t="s">
        <v>49</v>
      </c>
      <c s="34" t="s">
        <v>96</v>
      </c>
      <c s="34" t="s">
        <v>12359</v>
      </c>
      <c s="35" t="s">
        <v>5</v>
      </c>
      <c s="6" t="s">
        <v>12360</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11864</v>
      </c>
    </row>
    <row r="53" spans="1:5" ht="63.75">
      <c r="A53" t="s">
        <v>56</v>
      </c>
      <c r="E53" s="39" t="s">
        <v>11899</v>
      </c>
    </row>
    <row r="54" spans="1:16" ht="12.75">
      <c r="A54" t="s">
        <v>49</v>
      </c>
      <c s="34" t="s">
        <v>100</v>
      </c>
      <c s="34" t="s">
        <v>11949</v>
      </c>
      <c s="35" t="s">
        <v>5</v>
      </c>
      <c s="6" t="s">
        <v>11950</v>
      </c>
      <c s="36" t="s">
        <v>60</v>
      </c>
      <c s="37">
        <v>50</v>
      </c>
      <c s="36">
        <v>0</v>
      </c>
      <c s="36">
        <f>ROUND(G54*H54,6)</f>
      </c>
      <c r="L54" s="38">
        <v>0</v>
      </c>
      <c s="32">
        <f>ROUND(ROUND(L54,2)*ROUND(G54,3),2)</f>
      </c>
      <c s="36" t="s">
        <v>53</v>
      </c>
      <c>
        <f>(M54*21)/100</f>
      </c>
      <c t="s">
        <v>27</v>
      </c>
    </row>
    <row r="55" spans="1:5" ht="12.75">
      <c r="A55" s="35" t="s">
        <v>54</v>
      </c>
      <c r="E55" s="39" t="s">
        <v>5</v>
      </c>
    </row>
    <row r="56" spans="1:5" ht="12.75">
      <c r="A56" s="35" t="s">
        <v>55</v>
      </c>
      <c r="E56" s="40" t="s">
        <v>11864</v>
      </c>
    </row>
    <row r="57" spans="1:5" ht="63.75">
      <c r="A57" t="s">
        <v>56</v>
      </c>
      <c r="E57" s="39" t="s">
        <v>11951</v>
      </c>
    </row>
    <row r="58" spans="1:16" ht="12.75">
      <c r="A58" t="s">
        <v>49</v>
      </c>
      <c s="34" t="s">
        <v>104</v>
      </c>
      <c s="34" t="s">
        <v>11960</v>
      </c>
      <c s="35" t="s">
        <v>5</v>
      </c>
      <c s="6" t="s">
        <v>11961</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11864</v>
      </c>
    </row>
    <row r="61" spans="1:5" ht="63.75">
      <c r="A61" t="s">
        <v>56</v>
      </c>
      <c r="E61" s="39" t="s">
        <v>11899</v>
      </c>
    </row>
    <row r="62" spans="1:16" ht="12.75">
      <c r="A62" t="s">
        <v>49</v>
      </c>
      <c s="34" t="s">
        <v>107</v>
      </c>
      <c s="34" t="s">
        <v>11966</v>
      </c>
      <c s="35" t="s">
        <v>5</v>
      </c>
      <c s="6" t="s">
        <v>11967</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11864</v>
      </c>
    </row>
    <row r="65" spans="1:5" ht="63.75">
      <c r="A65" t="s">
        <v>56</v>
      </c>
      <c r="E65" s="39" t="s">
        <v>11899</v>
      </c>
    </row>
    <row r="66" spans="1:16" ht="25.5">
      <c r="A66" t="s">
        <v>49</v>
      </c>
      <c s="34" t="s">
        <v>110</v>
      </c>
      <c s="34" t="s">
        <v>11971</v>
      </c>
      <c s="35" t="s">
        <v>5</v>
      </c>
      <c s="6" t="s">
        <v>11972</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11864</v>
      </c>
    </row>
    <row r="69" spans="1:5" ht="38.25">
      <c r="A69" t="s">
        <v>56</v>
      </c>
      <c r="E69" s="39" t="s">
        <v>11973</v>
      </c>
    </row>
    <row r="70" spans="1:16" ht="12.75">
      <c r="A70" t="s">
        <v>49</v>
      </c>
      <c s="34" t="s">
        <v>113</v>
      </c>
      <c s="34" t="s">
        <v>11974</v>
      </c>
      <c s="35" t="s">
        <v>5</v>
      </c>
      <c s="6" t="s">
        <v>11975</v>
      </c>
      <c s="36" t="s">
        <v>486</v>
      </c>
      <c s="37">
        <v>7</v>
      </c>
      <c s="36">
        <v>0</v>
      </c>
      <c s="36">
        <f>ROUND(G70*H70,6)</f>
      </c>
      <c r="L70" s="38">
        <v>0</v>
      </c>
      <c s="32">
        <f>ROUND(ROUND(L70,2)*ROUND(G70,3),2)</f>
      </c>
      <c s="36" t="s">
        <v>53</v>
      </c>
      <c>
        <f>(M70*21)/100</f>
      </c>
      <c t="s">
        <v>27</v>
      </c>
    </row>
    <row r="71" spans="1:5" ht="12.75">
      <c r="A71" s="35" t="s">
        <v>54</v>
      </c>
      <c r="E71" s="39" t="s">
        <v>5</v>
      </c>
    </row>
    <row r="72" spans="1:5" ht="12.75">
      <c r="A72" s="35" t="s">
        <v>55</v>
      </c>
      <c r="E72" s="40" t="s">
        <v>11864</v>
      </c>
    </row>
    <row r="73" spans="1:5" ht="51">
      <c r="A73" t="s">
        <v>56</v>
      </c>
      <c r="E73" s="39" t="s">
        <v>11976</v>
      </c>
    </row>
    <row r="74" spans="1:13" ht="12.75">
      <c r="A74" t="s">
        <v>46</v>
      </c>
      <c r="C74" s="31" t="s">
        <v>11980</v>
      </c>
      <c r="E74" s="33" t="s">
        <v>11981</v>
      </c>
      <c r="J74" s="32">
        <f>0</f>
      </c>
      <c s="32">
        <f>0</f>
      </c>
      <c s="32">
        <f>0+L75</f>
      </c>
      <c s="32">
        <f>0+M75</f>
      </c>
    </row>
    <row r="75" spans="1:16" ht="12.75">
      <c r="A75" t="s">
        <v>49</v>
      </c>
      <c s="34" t="s">
        <v>118</v>
      </c>
      <c s="34" t="s">
        <v>11982</v>
      </c>
      <c s="35" t="s">
        <v>5</v>
      </c>
      <c s="6" t="s">
        <v>11983</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11864</v>
      </c>
    </row>
    <row r="78" spans="1:5" ht="38.25">
      <c r="A78" t="s">
        <v>56</v>
      </c>
      <c r="E78" s="39" t="s">
        <v>11984</v>
      </c>
    </row>
    <row r="79" spans="1:13" ht="12.75">
      <c r="A79" t="s">
        <v>46</v>
      </c>
      <c r="C79" s="31" t="s">
        <v>12035</v>
      </c>
      <c r="E79" s="33" t="s">
        <v>12036</v>
      </c>
      <c r="J79" s="32">
        <f>0</f>
      </c>
      <c s="32">
        <f>0</f>
      </c>
      <c s="32">
        <f>0+L80+L84+L88+L92+L96+L100+L104+L108</f>
      </c>
      <c s="32">
        <f>0+M80+M84+M88+M92+M96+M100+M104+M108</f>
      </c>
    </row>
    <row r="80" spans="1:16" ht="12.75">
      <c r="A80" t="s">
        <v>49</v>
      </c>
      <c s="34" t="s">
        <v>121</v>
      </c>
      <c s="34" t="s">
        <v>2549</v>
      </c>
      <c s="35" t="s">
        <v>5</v>
      </c>
      <c s="6" t="s">
        <v>2550</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12037</v>
      </c>
    </row>
    <row r="83" spans="1:5" ht="38.25">
      <c r="A83" t="s">
        <v>56</v>
      </c>
      <c r="E83" s="39" t="s">
        <v>12038</v>
      </c>
    </row>
    <row r="84" spans="1:16" ht="12.75">
      <c r="A84" t="s">
        <v>49</v>
      </c>
      <c s="34" t="s">
        <v>124</v>
      </c>
      <c s="34" t="s">
        <v>12045</v>
      </c>
      <c s="35" t="s">
        <v>5</v>
      </c>
      <c s="6" t="s">
        <v>12046</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12037</v>
      </c>
    </row>
    <row r="87" spans="1:5" ht="38.25">
      <c r="A87" t="s">
        <v>56</v>
      </c>
      <c r="E87" s="39" t="s">
        <v>12047</v>
      </c>
    </row>
    <row r="88" spans="1:16" ht="12.75">
      <c r="A88" t="s">
        <v>49</v>
      </c>
      <c s="34" t="s">
        <v>127</v>
      </c>
      <c s="34" t="s">
        <v>12407</v>
      </c>
      <c s="35" t="s">
        <v>5</v>
      </c>
      <c s="6" t="s">
        <v>12408</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12037</v>
      </c>
    </row>
    <row r="91" spans="1:5" ht="38.25">
      <c r="A91" t="s">
        <v>56</v>
      </c>
      <c r="E91" s="39" t="s">
        <v>12409</v>
      </c>
    </row>
    <row r="92" spans="1:16" ht="12.75">
      <c r="A92" t="s">
        <v>49</v>
      </c>
      <c s="34" t="s">
        <v>131</v>
      </c>
      <c s="34" t="s">
        <v>12064</v>
      </c>
      <c s="35" t="s">
        <v>5</v>
      </c>
      <c s="6" t="s">
        <v>12065</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12037</v>
      </c>
    </row>
    <row r="95" spans="1:5" ht="38.25">
      <c r="A95" t="s">
        <v>56</v>
      </c>
      <c r="E95" s="39" t="s">
        <v>12066</v>
      </c>
    </row>
    <row r="96" spans="1:16" ht="12.75">
      <c r="A96" t="s">
        <v>49</v>
      </c>
      <c s="34" t="s">
        <v>135</v>
      </c>
      <c s="34" t="s">
        <v>12067</v>
      </c>
      <c s="35" t="s">
        <v>5</v>
      </c>
      <c s="6" t="s">
        <v>12068</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12037</v>
      </c>
    </row>
    <row r="99" spans="1:5" ht="51">
      <c r="A99" t="s">
        <v>56</v>
      </c>
      <c r="E99" s="39" t="s">
        <v>12069</v>
      </c>
    </row>
    <row r="100" spans="1:16" ht="12.75">
      <c r="A100" t="s">
        <v>49</v>
      </c>
      <c s="34" t="s">
        <v>139</v>
      </c>
      <c s="34" t="s">
        <v>12070</v>
      </c>
      <c s="35" t="s">
        <v>5</v>
      </c>
      <c s="6" t="s">
        <v>518</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12037</v>
      </c>
    </row>
    <row r="103" spans="1:5" ht="38.25">
      <c r="A103" t="s">
        <v>56</v>
      </c>
      <c r="E103" s="39" t="s">
        <v>12071</v>
      </c>
    </row>
    <row r="104" spans="1:16" ht="12.75">
      <c r="A104" t="s">
        <v>49</v>
      </c>
      <c s="34" t="s">
        <v>142</v>
      </c>
      <c s="34" t="s">
        <v>12072</v>
      </c>
      <c s="35" t="s">
        <v>5</v>
      </c>
      <c s="6" t="s">
        <v>12073</v>
      </c>
      <c s="36" t="s">
        <v>486</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12037</v>
      </c>
    </row>
    <row r="107" spans="1:5" ht="51">
      <c r="A107" t="s">
        <v>56</v>
      </c>
      <c r="E107" s="39" t="s">
        <v>12074</v>
      </c>
    </row>
    <row r="108" spans="1:16" ht="12.75">
      <c r="A108" t="s">
        <v>49</v>
      </c>
      <c s="34" t="s">
        <v>146</v>
      </c>
      <c s="34" t="s">
        <v>12075</v>
      </c>
      <c s="35" t="s">
        <v>5</v>
      </c>
      <c s="6" t="s">
        <v>12076</v>
      </c>
      <c s="36" t="s">
        <v>486</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12037</v>
      </c>
    </row>
    <row r="111" spans="1:5" ht="51">
      <c r="A111" t="s">
        <v>56</v>
      </c>
      <c r="E111" s="39" t="s">
        <v>12077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12410</v>
      </c>
      <c s="41">
        <f>Rekapitulace!C159</f>
      </c>
      <c s="20" t="s">
        <v>0</v>
      </c>
      <c t="s">
        <v>23</v>
      </c>
      <c t="s">
        <v>27</v>
      </c>
    </row>
    <row r="4" spans="1:16" ht="32" customHeight="1">
      <c r="A4" s="24" t="s">
        <v>20</v>
      </c>
      <c s="25" t="s">
        <v>28</v>
      </c>
      <c s="27" t="s">
        <v>12410</v>
      </c>
      <c r="E4" s="26" t="s">
        <v>12411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12414</v>
      </c>
      <c r="E8" s="30" t="s">
        <v>12413</v>
      </c>
      <c r="J8" s="29">
        <f>0+J9+J14+J23+J28+J33+J38+J59+J64+J73+J86+J143+J216+J245</f>
      </c>
      <c s="29">
        <f>0+K9+K14+K23+K28+K33+K38+K59+K64+K73+K86+K143+K216+K245</f>
      </c>
      <c s="29">
        <f>0+L9+L14+L23+L28+L33+L38+L59+L64+L73+L86+L143+L216+L245</f>
      </c>
      <c s="29">
        <f>0+M9+M14+M23+M28+M33+M38+M59+M64+M73+M86+M143+M216+M245</f>
      </c>
    </row>
    <row r="9" spans="1:13" ht="12.75">
      <c r="A9" t="s">
        <v>46</v>
      </c>
      <c r="C9" s="31" t="s">
        <v>2358</v>
      </c>
      <c r="E9" s="33" t="s">
        <v>2359</v>
      </c>
      <c r="J9" s="32">
        <f>0</f>
      </c>
      <c s="32">
        <f>0</f>
      </c>
      <c s="32">
        <f>0+L10</f>
      </c>
      <c s="32">
        <f>0+M10</f>
      </c>
    </row>
    <row r="10" spans="1:16" ht="12.75">
      <c r="A10" t="s">
        <v>49</v>
      </c>
      <c s="34" t="s">
        <v>47</v>
      </c>
      <c s="34" t="s">
        <v>3846</v>
      </c>
      <c s="35" t="s">
        <v>5</v>
      </c>
      <c s="6" t="s">
        <v>3847</v>
      </c>
      <c s="36" t="s">
        <v>52</v>
      </c>
      <c s="37">
        <v>961.45</v>
      </c>
      <c s="36">
        <v>0</v>
      </c>
      <c s="36">
        <f>ROUND(G10*H10,6)</f>
      </c>
      <c r="L10" s="38">
        <v>0</v>
      </c>
      <c s="32">
        <f>ROUND(ROUND(L10,2)*ROUND(G10,3),2)</f>
      </c>
      <c s="36" t="s">
        <v>53</v>
      </c>
      <c>
        <f>(M10*21)/100</f>
      </c>
      <c t="s">
        <v>27</v>
      </c>
    </row>
    <row r="11" spans="1:5" ht="12.75">
      <c r="A11" s="35" t="s">
        <v>54</v>
      </c>
      <c r="E11" s="39" t="s">
        <v>5</v>
      </c>
    </row>
    <row r="12" spans="1:5" ht="12.75">
      <c r="A12" s="35" t="s">
        <v>55</v>
      </c>
      <c r="E12" s="40" t="s">
        <v>12415</v>
      </c>
    </row>
    <row r="13" spans="1:5" ht="318.75">
      <c r="A13" t="s">
        <v>56</v>
      </c>
      <c r="E13" s="39" t="s">
        <v>57</v>
      </c>
    </row>
    <row r="14" spans="1:13" ht="12.75">
      <c r="A14" t="s">
        <v>46</v>
      </c>
      <c r="C14" s="31" t="s">
        <v>8294</v>
      </c>
      <c r="E14" s="33" t="s">
        <v>12416</v>
      </c>
      <c r="J14" s="32">
        <f>0</f>
      </c>
      <c s="32">
        <f>0</f>
      </c>
      <c s="32">
        <f>0+L15+L19</f>
      </c>
      <c s="32">
        <f>0+M15+M19</f>
      </c>
    </row>
    <row r="15" spans="1:16" ht="12.75">
      <c r="A15" t="s">
        <v>49</v>
      </c>
      <c s="34" t="s">
        <v>27</v>
      </c>
      <c s="34" t="s">
        <v>58</v>
      </c>
      <c s="35" t="s">
        <v>5</v>
      </c>
      <c s="6" t="s">
        <v>59</v>
      </c>
      <c s="36" t="s">
        <v>60</v>
      </c>
      <c s="37">
        <v>57</v>
      </c>
      <c s="36">
        <v>0</v>
      </c>
      <c s="36">
        <f>ROUND(G15*H15,6)</f>
      </c>
      <c r="L15" s="38">
        <v>0</v>
      </c>
      <c s="32">
        <f>ROUND(ROUND(L15,2)*ROUND(G15,3),2)</f>
      </c>
      <c s="36" t="s">
        <v>53</v>
      </c>
      <c>
        <f>(M15*21)/100</f>
      </c>
      <c t="s">
        <v>27</v>
      </c>
    </row>
    <row r="16" spans="1:5" ht="12.75">
      <c r="A16" s="35" t="s">
        <v>54</v>
      </c>
      <c r="E16" s="39" t="s">
        <v>5</v>
      </c>
    </row>
    <row r="17" spans="1:5" ht="12.75">
      <c r="A17" s="35" t="s">
        <v>55</v>
      </c>
      <c r="E17" s="40" t="s">
        <v>12417</v>
      </c>
    </row>
    <row r="18" spans="1:5" ht="25.5">
      <c r="A18" t="s">
        <v>56</v>
      </c>
      <c r="E18" s="39" t="s">
        <v>61</v>
      </c>
    </row>
    <row r="19" spans="1:16" ht="12.75">
      <c r="A19" t="s">
        <v>49</v>
      </c>
      <c s="34" t="s">
        <v>26</v>
      </c>
      <c s="34" t="s">
        <v>12418</v>
      </c>
      <c s="35" t="s">
        <v>5</v>
      </c>
      <c s="6" t="s">
        <v>12419</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12420</v>
      </c>
    </row>
    <row r="22" spans="1:5" ht="25.5">
      <c r="A22" t="s">
        <v>56</v>
      </c>
      <c r="E22" s="39" t="s">
        <v>61</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961.45</v>
      </c>
      <c s="36">
        <v>0</v>
      </c>
      <c s="36">
        <f>ROUND(G24*H24,6)</f>
      </c>
      <c r="L24" s="38">
        <v>0</v>
      </c>
      <c s="32">
        <f>ROUND(ROUND(L24,2)*ROUND(G24,3),2)</f>
      </c>
      <c s="36" t="s">
        <v>53</v>
      </c>
      <c>
        <f>(M24*21)/100</f>
      </c>
      <c t="s">
        <v>27</v>
      </c>
    </row>
    <row r="25" spans="1:5" ht="12.75">
      <c r="A25" s="35" t="s">
        <v>54</v>
      </c>
      <c r="E25" s="39" t="s">
        <v>5</v>
      </c>
    </row>
    <row r="26" spans="1:5" ht="12.75">
      <c r="A26" s="35" t="s">
        <v>55</v>
      </c>
      <c r="E26" s="40" t="s">
        <v>12415</v>
      </c>
    </row>
    <row r="27" spans="1:5" ht="229.5">
      <c r="A27" t="s">
        <v>56</v>
      </c>
      <c r="E27" s="39" t="s">
        <v>64</v>
      </c>
    </row>
    <row r="28" spans="1:13" ht="12.75">
      <c r="A28" t="s">
        <v>46</v>
      </c>
      <c r="C28" s="31" t="s">
        <v>162</v>
      </c>
      <c r="E28" s="33" t="s">
        <v>2298</v>
      </c>
      <c r="J28" s="32">
        <f>0</f>
      </c>
      <c s="32">
        <f>0</f>
      </c>
      <c s="32">
        <f>0+L29</f>
      </c>
      <c s="32">
        <f>0+M29</f>
      </c>
    </row>
    <row r="29" spans="1:16" ht="12.75">
      <c r="A29" t="s">
        <v>49</v>
      </c>
      <c s="34" t="s">
        <v>70</v>
      </c>
      <c s="34" t="s">
        <v>12421</v>
      </c>
      <c s="35" t="s">
        <v>5</v>
      </c>
      <c s="6" t="s">
        <v>800</v>
      </c>
      <c s="36" t="s">
        <v>801</v>
      </c>
      <c s="37">
        <v>14</v>
      </c>
      <c s="36">
        <v>0</v>
      </c>
      <c s="36">
        <f>ROUND(G29*H29,6)</f>
      </c>
      <c r="L29" s="38">
        <v>0</v>
      </c>
      <c s="32">
        <f>ROUND(ROUND(L29,2)*ROUND(G29,3),2)</f>
      </c>
      <c s="36" t="s">
        <v>53</v>
      </c>
      <c>
        <f>(M29*21)/100</f>
      </c>
      <c t="s">
        <v>27</v>
      </c>
    </row>
    <row r="30" spans="1:5" ht="12.75">
      <c r="A30" s="35" t="s">
        <v>54</v>
      </c>
      <c r="E30" s="39" t="s">
        <v>5</v>
      </c>
    </row>
    <row r="31" spans="1:5" ht="12.75">
      <c r="A31" s="35" t="s">
        <v>55</v>
      </c>
      <c r="E31" s="40" t="s">
        <v>12422</v>
      </c>
    </row>
    <row r="32" spans="1:5" ht="12.75">
      <c r="A32" t="s">
        <v>56</v>
      </c>
      <c r="E32" s="39" t="s">
        <v>1277</v>
      </c>
    </row>
    <row r="33" spans="1:13" ht="12.75">
      <c r="A33" t="s">
        <v>46</v>
      </c>
      <c r="C33" s="31" t="s">
        <v>2393</v>
      </c>
      <c r="E33" s="33" t="s">
        <v>2394</v>
      </c>
      <c r="J33" s="32">
        <f>0</f>
      </c>
      <c s="32">
        <f>0</f>
      </c>
      <c s="32">
        <f>0+L34</f>
      </c>
      <c s="32">
        <f>0+M34</f>
      </c>
    </row>
    <row r="34" spans="1:16" ht="12.75">
      <c r="A34" t="s">
        <v>49</v>
      </c>
      <c s="34" t="s">
        <v>74</v>
      </c>
      <c s="34" t="s">
        <v>826</v>
      </c>
      <c s="35" t="s">
        <v>5</v>
      </c>
      <c s="6" t="s">
        <v>827</v>
      </c>
      <c s="36" t="s">
        <v>68</v>
      </c>
      <c s="37">
        <v>151</v>
      </c>
      <c s="36">
        <v>0</v>
      </c>
      <c s="36">
        <f>ROUND(G34*H34,6)</f>
      </c>
      <c r="L34" s="38">
        <v>0</v>
      </c>
      <c s="32">
        <f>ROUND(ROUND(L34,2)*ROUND(G34,3),2)</f>
      </c>
      <c s="36" t="s">
        <v>53</v>
      </c>
      <c>
        <f>(M34*21)/100</f>
      </c>
      <c t="s">
        <v>27</v>
      </c>
    </row>
    <row r="35" spans="1:5" ht="12.75">
      <c r="A35" s="35" t="s">
        <v>54</v>
      </c>
      <c r="E35" s="39" t="s">
        <v>5</v>
      </c>
    </row>
    <row r="36" spans="1:5" ht="12.75">
      <c r="A36" s="35" t="s">
        <v>55</v>
      </c>
      <c r="E36" s="40" t="s">
        <v>12423</v>
      </c>
    </row>
    <row r="37" spans="1:5" ht="76.5">
      <c r="A37" t="s">
        <v>56</v>
      </c>
      <c r="E37" s="39" t="s">
        <v>69</v>
      </c>
    </row>
    <row r="38" spans="1:13" ht="12.75">
      <c r="A38" t="s">
        <v>46</v>
      </c>
      <c r="C38" s="31" t="s">
        <v>2397</v>
      </c>
      <c r="E38" s="33" t="s">
        <v>2398</v>
      </c>
      <c r="J38" s="32">
        <f>0</f>
      </c>
      <c s="32">
        <f>0</f>
      </c>
      <c s="32">
        <f>0+L39+L43+L47+L51+L55</f>
      </c>
      <c s="32">
        <f>0+M39+M43+M47+M51+M55</f>
      </c>
    </row>
    <row r="39" spans="1:16" ht="12.75">
      <c r="A39" t="s">
        <v>49</v>
      </c>
      <c s="34" t="s">
        <v>78</v>
      </c>
      <c s="34" t="s">
        <v>71</v>
      </c>
      <c s="35" t="s">
        <v>5</v>
      </c>
      <c s="6" t="s">
        <v>72</v>
      </c>
      <c s="36" t="s">
        <v>60</v>
      </c>
      <c s="37">
        <v>385</v>
      </c>
      <c s="36">
        <v>0</v>
      </c>
      <c s="36">
        <f>ROUND(G39*H39,6)</f>
      </c>
      <c r="L39" s="38">
        <v>0</v>
      </c>
      <c s="32">
        <f>ROUND(ROUND(L39,2)*ROUND(G39,3),2)</f>
      </c>
      <c s="36" t="s">
        <v>53</v>
      </c>
      <c>
        <f>(M39*21)/100</f>
      </c>
      <c t="s">
        <v>27</v>
      </c>
    </row>
    <row r="40" spans="1:5" ht="12.75">
      <c r="A40" s="35" t="s">
        <v>54</v>
      </c>
      <c r="E40" s="39" t="s">
        <v>5</v>
      </c>
    </row>
    <row r="41" spans="1:5" ht="12.75">
      <c r="A41" s="35" t="s">
        <v>55</v>
      </c>
      <c r="E41" s="40" t="s">
        <v>12424</v>
      </c>
    </row>
    <row r="42" spans="1:5" ht="102">
      <c r="A42" t="s">
        <v>56</v>
      </c>
      <c r="E42" s="39" t="s">
        <v>73</v>
      </c>
    </row>
    <row r="43" spans="1:16" ht="12.75">
      <c r="A43" t="s">
        <v>49</v>
      </c>
      <c s="34" t="s">
        <v>82</v>
      </c>
      <c s="34" t="s">
        <v>1025</v>
      </c>
      <c s="35" t="s">
        <v>5</v>
      </c>
      <c s="6" t="s">
        <v>1026</v>
      </c>
      <c s="36" t="s">
        <v>60</v>
      </c>
      <c s="37">
        <v>965</v>
      </c>
      <c s="36">
        <v>0</v>
      </c>
      <c s="36">
        <f>ROUND(G43*H43,6)</f>
      </c>
      <c r="L43" s="38">
        <v>0</v>
      </c>
      <c s="32">
        <f>ROUND(ROUND(L43,2)*ROUND(G43,3),2)</f>
      </c>
      <c s="36" t="s">
        <v>53</v>
      </c>
      <c>
        <f>(M43*21)/100</f>
      </c>
      <c t="s">
        <v>27</v>
      </c>
    </row>
    <row r="44" spans="1:5" ht="12.75">
      <c r="A44" s="35" t="s">
        <v>54</v>
      </c>
      <c r="E44" s="39" t="s">
        <v>5</v>
      </c>
    </row>
    <row r="45" spans="1:5" ht="12.75">
      <c r="A45" s="35" t="s">
        <v>55</v>
      </c>
      <c r="E45" s="40" t="s">
        <v>12425</v>
      </c>
    </row>
    <row r="46" spans="1:5" ht="102">
      <c r="A46" t="s">
        <v>56</v>
      </c>
      <c r="E46" s="39" t="s">
        <v>537</v>
      </c>
    </row>
    <row r="47" spans="1:16" ht="12.75">
      <c r="A47" t="s">
        <v>49</v>
      </c>
      <c s="34" t="s">
        <v>89</v>
      </c>
      <c s="34" t="s">
        <v>535</v>
      </c>
      <c s="35" t="s">
        <v>5</v>
      </c>
      <c s="6" t="s">
        <v>536</v>
      </c>
      <c s="36" t="s">
        <v>60</v>
      </c>
      <c s="37">
        <v>1414</v>
      </c>
      <c s="36">
        <v>0</v>
      </c>
      <c s="36">
        <f>ROUND(G47*H47,6)</f>
      </c>
      <c r="L47" s="38">
        <v>0</v>
      </c>
      <c s="32">
        <f>ROUND(ROUND(L47,2)*ROUND(G47,3),2)</f>
      </c>
      <c s="36" t="s">
        <v>53</v>
      </c>
      <c>
        <f>(M47*21)/100</f>
      </c>
      <c t="s">
        <v>27</v>
      </c>
    </row>
    <row r="48" spans="1:5" ht="12.75">
      <c r="A48" s="35" t="s">
        <v>54</v>
      </c>
      <c r="E48" s="39" t="s">
        <v>5</v>
      </c>
    </row>
    <row r="49" spans="1:5" ht="12.75">
      <c r="A49" s="35" t="s">
        <v>55</v>
      </c>
      <c r="E49" s="40" t="s">
        <v>12426</v>
      </c>
    </row>
    <row r="50" spans="1:5" ht="102">
      <c r="A50" t="s">
        <v>56</v>
      </c>
      <c r="E50" s="39" t="s">
        <v>537</v>
      </c>
    </row>
    <row r="51" spans="1:16" ht="12.75">
      <c r="A51" t="s">
        <v>49</v>
      </c>
      <c s="34" t="s">
        <v>93</v>
      </c>
      <c s="34" t="s">
        <v>79</v>
      </c>
      <c s="35" t="s">
        <v>5</v>
      </c>
      <c s="6" t="s">
        <v>80</v>
      </c>
      <c s="36" t="s">
        <v>60</v>
      </c>
      <c s="37">
        <v>1459</v>
      </c>
      <c s="36">
        <v>0</v>
      </c>
      <c s="36">
        <f>ROUND(G51*H51,6)</f>
      </c>
      <c r="L51" s="38">
        <v>0</v>
      </c>
      <c s="32">
        <f>ROUND(ROUND(L51,2)*ROUND(G51,3),2)</f>
      </c>
      <c s="36" t="s">
        <v>53</v>
      </c>
      <c>
        <f>(M51*21)/100</f>
      </c>
      <c t="s">
        <v>27</v>
      </c>
    </row>
    <row r="52" spans="1:5" ht="12.75">
      <c r="A52" s="35" t="s">
        <v>54</v>
      </c>
      <c r="E52" s="39" t="s">
        <v>5</v>
      </c>
    </row>
    <row r="53" spans="1:5" ht="12.75">
      <c r="A53" s="35" t="s">
        <v>55</v>
      </c>
      <c r="E53" s="40" t="s">
        <v>12427</v>
      </c>
    </row>
    <row r="54" spans="1:5" ht="140.25">
      <c r="A54" t="s">
        <v>56</v>
      </c>
      <c r="E54" s="39" t="s">
        <v>81</v>
      </c>
    </row>
    <row r="55" spans="1:16" ht="25.5">
      <c r="A55" t="s">
        <v>49</v>
      </c>
      <c s="34" t="s">
        <v>96</v>
      </c>
      <c s="34" t="s">
        <v>12377</v>
      </c>
      <c s="35" t="s">
        <v>5</v>
      </c>
      <c s="6" t="s">
        <v>12378</v>
      </c>
      <c s="36" t="s">
        <v>60</v>
      </c>
      <c s="37">
        <v>1459</v>
      </c>
      <c s="36">
        <v>0</v>
      </c>
      <c s="36">
        <f>ROUND(G55*H55,6)</f>
      </c>
      <c r="L55" s="38">
        <v>0</v>
      </c>
      <c s="32">
        <f>ROUND(ROUND(L55,2)*ROUND(G55,3),2)</f>
      </c>
      <c s="36" t="s">
        <v>53</v>
      </c>
      <c>
        <f>(M55*21)/100</f>
      </c>
      <c t="s">
        <v>27</v>
      </c>
    </row>
    <row r="56" spans="1:5" ht="12.75">
      <c r="A56" s="35" t="s">
        <v>54</v>
      </c>
      <c r="E56" s="39" t="s">
        <v>5</v>
      </c>
    </row>
    <row r="57" spans="1:5" ht="12.75">
      <c r="A57" s="35" t="s">
        <v>55</v>
      </c>
      <c r="E57" s="40" t="s">
        <v>12427</v>
      </c>
    </row>
    <row r="58" spans="1:5" ht="76.5">
      <c r="A58" t="s">
        <v>56</v>
      </c>
      <c r="E58" s="39" t="s">
        <v>12428</v>
      </c>
    </row>
    <row r="59" spans="1:13" ht="12.75">
      <c r="A59" t="s">
        <v>46</v>
      </c>
      <c r="C59" s="31" t="s">
        <v>2401</v>
      </c>
      <c r="E59" s="33" t="s">
        <v>2402</v>
      </c>
      <c r="J59" s="32">
        <f>0</f>
      </c>
      <c s="32">
        <f>0</f>
      </c>
      <c s="32">
        <f>0+L60</f>
      </c>
      <c s="32">
        <f>0+M60</f>
      </c>
    </row>
    <row r="60" spans="1:16" ht="25.5">
      <c r="A60" t="s">
        <v>49</v>
      </c>
      <c s="34" t="s">
        <v>100</v>
      </c>
      <c s="34" t="s">
        <v>1031</v>
      </c>
      <c s="35" t="s">
        <v>5</v>
      </c>
      <c s="6" t="s">
        <v>1032</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12429</v>
      </c>
    </row>
    <row r="63" spans="1:5" ht="38.25">
      <c r="A63" t="s">
        <v>56</v>
      </c>
      <c r="E63" s="39" t="s">
        <v>838</v>
      </c>
    </row>
    <row r="64" spans="1:13" ht="12.75">
      <c r="A64" t="s">
        <v>46</v>
      </c>
      <c r="C64" s="31" t="s">
        <v>2426</v>
      </c>
      <c r="E64" s="33" t="s">
        <v>2427</v>
      </c>
      <c r="J64" s="32">
        <f>0</f>
      </c>
      <c s="32">
        <f>0</f>
      </c>
      <c s="32">
        <f>0+L65+L69</f>
      </c>
      <c s="32">
        <f>0+M65+M69</f>
      </c>
    </row>
    <row r="65" spans="1:16" ht="12.75">
      <c r="A65" t="s">
        <v>49</v>
      </c>
      <c s="34" t="s">
        <v>104</v>
      </c>
      <c s="34" t="s">
        <v>12430</v>
      </c>
      <c s="35" t="s">
        <v>5</v>
      </c>
      <c s="6" t="s">
        <v>12431</v>
      </c>
      <c s="36" t="s">
        <v>68</v>
      </c>
      <c s="37">
        <v>87</v>
      </c>
      <c s="36">
        <v>0</v>
      </c>
      <c s="36">
        <f>ROUND(G65*H65,6)</f>
      </c>
      <c r="L65" s="38">
        <v>0</v>
      </c>
      <c s="32">
        <f>ROUND(ROUND(L65,2)*ROUND(G65,3),2)</f>
      </c>
      <c s="36" t="s">
        <v>53</v>
      </c>
      <c>
        <f>(M65*21)/100</f>
      </c>
      <c t="s">
        <v>27</v>
      </c>
    </row>
    <row r="66" spans="1:5" ht="12.75">
      <c r="A66" s="35" t="s">
        <v>54</v>
      </c>
      <c r="E66" s="39" t="s">
        <v>5</v>
      </c>
    </row>
    <row r="67" spans="1:5" ht="12.75">
      <c r="A67" s="35" t="s">
        <v>55</v>
      </c>
      <c r="E67" s="40" t="s">
        <v>12432</v>
      </c>
    </row>
    <row r="68" spans="1:5" ht="102">
      <c r="A68" t="s">
        <v>56</v>
      </c>
      <c r="E68" s="39" t="s">
        <v>1286</v>
      </c>
    </row>
    <row r="69" spans="1:16" ht="25.5">
      <c r="A69" t="s">
        <v>49</v>
      </c>
      <c s="34" t="s">
        <v>107</v>
      </c>
      <c s="34" t="s">
        <v>2684</v>
      </c>
      <c s="35" t="s">
        <v>5</v>
      </c>
      <c s="6" t="s">
        <v>2685</v>
      </c>
      <c s="36" t="s">
        <v>68</v>
      </c>
      <c s="37">
        <v>16</v>
      </c>
      <c s="36">
        <v>0</v>
      </c>
      <c s="36">
        <f>ROUND(G69*H69,6)</f>
      </c>
      <c r="L69" s="38">
        <v>0</v>
      </c>
      <c s="32">
        <f>ROUND(ROUND(L69,2)*ROUND(G69,3),2)</f>
      </c>
      <c s="36" t="s">
        <v>53</v>
      </c>
      <c>
        <f>(M69*21)/100</f>
      </c>
      <c t="s">
        <v>27</v>
      </c>
    </row>
    <row r="70" spans="1:5" ht="12.75">
      <c r="A70" s="35" t="s">
        <v>54</v>
      </c>
      <c r="E70" s="39" t="s">
        <v>5</v>
      </c>
    </row>
    <row r="71" spans="1:5" ht="12.75">
      <c r="A71" s="35" t="s">
        <v>55</v>
      </c>
      <c r="E71" s="40" t="s">
        <v>12433</v>
      </c>
    </row>
    <row r="72" spans="1:5" ht="102">
      <c r="A72" t="s">
        <v>56</v>
      </c>
      <c r="E72" s="39" t="s">
        <v>73</v>
      </c>
    </row>
    <row r="73" spans="1:13" ht="12.75">
      <c r="A73" t="s">
        <v>46</v>
      </c>
      <c r="C73" s="31" t="s">
        <v>1958</v>
      </c>
      <c r="E73" s="33" t="s">
        <v>2437</v>
      </c>
      <c r="J73" s="32">
        <f>0</f>
      </c>
      <c s="32">
        <f>0</f>
      </c>
      <c s="32">
        <f>0+L74+L78+L82</f>
      </c>
      <c s="32">
        <f>0+M74+M78+M82</f>
      </c>
    </row>
    <row r="74" spans="1:16" ht="12.75">
      <c r="A74" t="s">
        <v>49</v>
      </c>
      <c s="34" t="s">
        <v>110</v>
      </c>
      <c s="34" t="s">
        <v>12434</v>
      </c>
      <c s="35" t="s">
        <v>5</v>
      </c>
      <c s="6" t="s">
        <v>12435</v>
      </c>
      <c s="36" t="s">
        <v>60</v>
      </c>
      <c s="37">
        <v>70</v>
      </c>
      <c s="36">
        <v>0</v>
      </c>
      <c s="36">
        <f>ROUND(G74*H74,6)</f>
      </c>
      <c r="L74" s="38">
        <v>0</v>
      </c>
      <c s="32">
        <f>ROUND(ROUND(L74,2)*ROUND(G74,3),2)</f>
      </c>
      <c s="36" t="s">
        <v>53</v>
      </c>
      <c>
        <f>(M74*21)/100</f>
      </c>
      <c t="s">
        <v>27</v>
      </c>
    </row>
    <row r="75" spans="1:5" ht="12.75">
      <c r="A75" s="35" t="s">
        <v>54</v>
      </c>
      <c r="E75" s="39" t="s">
        <v>5</v>
      </c>
    </row>
    <row r="76" spans="1:5" ht="12.75">
      <c r="A76" s="35" t="s">
        <v>55</v>
      </c>
      <c r="E76" s="40" t="s">
        <v>12436</v>
      </c>
    </row>
    <row r="77" spans="1:5" ht="127.5">
      <c r="A77" t="s">
        <v>56</v>
      </c>
      <c r="E77" s="39" t="s">
        <v>849</v>
      </c>
    </row>
    <row r="78" spans="1:16" ht="12.75">
      <c r="A78" t="s">
        <v>49</v>
      </c>
      <c s="34" t="s">
        <v>113</v>
      </c>
      <c s="34" t="s">
        <v>12437</v>
      </c>
      <c s="35" t="s">
        <v>5</v>
      </c>
      <c s="6" t="s">
        <v>12438</v>
      </c>
      <c s="36" t="s">
        <v>68</v>
      </c>
      <c s="37">
        <v>6</v>
      </c>
      <c s="36">
        <v>0</v>
      </c>
      <c s="36">
        <f>ROUND(G78*H78,6)</f>
      </c>
      <c r="L78" s="38">
        <v>0</v>
      </c>
      <c s="32">
        <f>ROUND(ROUND(L78,2)*ROUND(G78,3),2)</f>
      </c>
      <c s="36" t="s">
        <v>53</v>
      </c>
      <c>
        <f>(M78*21)/100</f>
      </c>
      <c t="s">
        <v>27</v>
      </c>
    </row>
    <row r="79" spans="1:5" ht="12.75">
      <c r="A79" s="35" t="s">
        <v>54</v>
      </c>
      <c r="E79" s="39" t="s">
        <v>5</v>
      </c>
    </row>
    <row r="80" spans="1:5" ht="12.75">
      <c r="A80" s="35" t="s">
        <v>55</v>
      </c>
      <c r="E80" s="40" t="s">
        <v>12439</v>
      </c>
    </row>
    <row r="81" spans="1:5" ht="102">
      <c r="A81" t="s">
        <v>56</v>
      </c>
      <c r="E81" s="39" t="s">
        <v>852</v>
      </c>
    </row>
    <row r="82" spans="1:16" ht="12.75">
      <c r="A82" t="s">
        <v>49</v>
      </c>
      <c s="34" t="s">
        <v>118</v>
      </c>
      <c s="34" t="s">
        <v>2166</v>
      </c>
      <c s="35" t="s">
        <v>5</v>
      </c>
      <c s="6" t="s">
        <v>2167</v>
      </c>
      <c s="36" t="s">
        <v>68</v>
      </c>
      <c s="37">
        <v>20</v>
      </c>
      <c s="36">
        <v>0</v>
      </c>
      <c s="36">
        <f>ROUND(G82*H82,6)</f>
      </c>
      <c r="L82" s="38">
        <v>0</v>
      </c>
      <c s="32">
        <f>ROUND(ROUND(L82,2)*ROUND(G82,3),2)</f>
      </c>
      <c s="36" t="s">
        <v>53</v>
      </c>
      <c>
        <f>(M82*21)/100</f>
      </c>
      <c t="s">
        <v>27</v>
      </c>
    </row>
    <row r="83" spans="1:5" ht="12.75">
      <c r="A83" s="35" t="s">
        <v>54</v>
      </c>
      <c r="E83" s="39" t="s">
        <v>5</v>
      </c>
    </row>
    <row r="84" spans="1:5" ht="12.75">
      <c r="A84" s="35" t="s">
        <v>55</v>
      </c>
      <c r="E84" s="40" t="s">
        <v>12440</v>
      </c>
    </row>
    <row r="85" spans="1:5" ht="76.5">
      <c r="A85" t="s">
        <v>56</v>
      </c>
      <c r="E85" s="39" t="s">
        <v>2168</v>
      </c>
    </row>
    <row r="86" spans="1:13" ht="12.75">
      <c r="A86" t="s">
        <v>46</v>
      </c>
      <c r="C86" s="31" t="s">
        <v>2461</v>
      </c>
      <c r="E86" s="33" t="s">
        <v>2462</v>
      </c>
      <c r="J86" s="32">
        <f>0</f>
      </c>
      <c s="32">
        <f>0</f>
      </c>
      <c s="32">
        <f>0+L87+L91+L95+L99+L103+L107+L111+L115+L119+L123+L127+L131+L135+L139</f>
      </c>
      <c s="32">
        <f>0+M87+M91+M95+M99+M103+M107+M111+M115+M119+M123+M127+M131+M135+M139</f>
      </c>
    </row>
    <row r="87" spans="1:16" ht="12.75">
      <c r="A87" t="s">
        <v>49</v>
      </c>
      <c s="34" t="s">
        <v>121</v>
      </c>
      <c s="34" t="s">
        <v>12441</v>
      </c>
      <c s="35" t="s">
        <v>5</v>
      </c>
      <c s="6" t="s">
        <v>12442</v>
      </c>
      <c s="36" t="s">
        <v>60</v>
      </c>
      <c s="37">
        <v>204</v>
      </c>
      <c s="36">
        <v>0</v>
      </c>
      <c s="36">
        <f>ROUND(G87*H87,6)</f>
      </c>
      <c r="L87" s="38">
        <v>0</v>
      </c>
      <c s="32">
        <f>ROUND(ROUND(L87,2)*ROUND(G87,3),2)</f>
      </c>
      <c s="36" t="s">
        <v>53</v>
      </c>
      <c>
        <f>(M87*21)/100</f>
      </c>
      <c t="s">
        <v>27</v>
      </c>
    </row>
    <row r="88" spans="1:5" ht="12.75">
      <c r="A88" s="35" t="s">
        <v>54</v>
      </c>
      <c r="E88" s="39" t="s">
        <v>5</v>
      </c>
    </row>
    <row r="89" spans="1:5" ht="12.75">
      <c r="A89" s="35" t="s">
        <v>55</v>
      </c>
      <c r="E89" s="40" t="s">
        <v>12443</v>
      </c>
    </row>
    <row r="90" spans="1:5" ht="38.25">
      <c r="A90" t="s">
        <v>56</v>
      </c>
      <c r="E90" s="39" t="s">
        <v>12444</v>
      </c>
    </row>
    <row r="91" spans="1:16" ht="25.5">
      <c r="A91" t="s">
        <v>49</v>
      </c>
      <c s="34" t="s">
        <v>124</v>
      </c>
      <c s="34" t="s">
        <v>1037</v>
      </c>
      <c s="35" t="s">
        <v>5</v>
      </c>
      <c s="6" t="s">
        <v>1038</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12445</v>
      </c>
    </row>
    <row r="94" spans="1:5" ht="102">
      <c r="A94" t="s">
        <v>56</v>
      </c>
      <c r="E94" s="39" t="s">
        <v>103</v>
      </c>
    </row>
    <row r="95" spans="1:16" ht="25.5">
      <c r="A95" t="s">
        <v>49</v>
      </c>
      <c s="34" t="s">
        <v>127</v>
      </c>
      <c s="34" t="s">
        <v>101</v>
      </c>
      <c s="35" t="s">
        <v>5</v>
      </c>
      <c s="6" t="s">
        <v>102</v>
      </c>
      <c s="36" t="s">
        <v>68</v>
      </c>
      <c s="37">
        <v>170</v>
      </c>
      <c s="36">
        <v>0</v>
      </c>
      <c s="36">
        <f>ROUND(G95*H95,6)</f>
      </c>
      <c r="L95" s="38">
        <v>0</v>
      </c>
      <c s="32">
        <f>ROUND(ROUND(L95,2)*ROUND(G95,3),2)</f>
      </c>
      <c s="36" t="s">
        <v>53</v>
      </c>
      <c>
        <f>(M95*21)/100</f>
      </c>
      <c t="s">
        <v>27</v>
      </c>
    </row>
    <row r="96" spans="1:5" ht="12.75">
      <c r="A96" s="35" t="s">
        <v>54</v>
      </c>
      <c r="E96" s="39" t="s">
        <v>5</v>
      </c>
    </row>
    <row r="97" spans="1:5" ht="12.75">
      <c r="A97" s="35" t="s">
        <v>55</v>
      </c>
      <c r="E97" s="40" t="s">
        <v>12446</v>
      </c>
    </row>
    <row r="98" spans="1:5" ht="102">
      <c r="A98" t="s">
        <v>56</v>
      </c>
      <c r="E98" s="39" t="s">
        <v>103</v>
      </c>
    </row>
    <row r="99" spans="1:16" ht="25.5">
      <c r="A99" t="s">
        <v>49</v>
      </c>
      <c s="34" t="s">
        <v>131</v>
      </c>
      <c s="34" t="s">
        <v>105</v>
      </c>
      <c s="35" t="s">
        <v>5</v>
      </c>
      <c s="6" t="s">
        <v>106</v>
      </c>
      <c s="36" t="s">
        <v>68</v>
      </c>
      <c s="37">
        <v>14</v>
      </c>
      <c s="36">
        <v>0</v>
      </c>
      <c s="36">
        <f>ROUND(G99*H99,6)</f>
      </c>
      <c r="L99" s="38">
        <v>0</v>
      </c>
      <c s="32">
        <f>ROUND(ROUND(L99,2)*ROUND(G99,3),2)</f>
      </c>
      <c s="36" t="s">
        <v>53</v>
      </c>
      <c>
        <f>(M99*21)/100</f>
      </c>
      <c t="s">
        <v>27</v>
      </c>
    </row>
    <row r="100" spans="1:5" ht="12.75">
      <c r="A100" s="35" t="s">
        <v>54</v>
      </c>
      <c r="E100" s="39" t="s">
        <v>5</v>
      </c>
    </row>
    <row r="101" spans="1:5" ht="12.75">
      <c r="A101" s="35" t="s">
        <v>55</v>
      </c>
      <c r="E101" s="40" t="s">
        <v>12447</v>
      </c>
    </row>
    <row r="102" spans="1:5" ht="102">
      <c r="A102" t="s">
        <v>56</v>
      </c>
      <c r="E102" s="39" t="s">
        <v>103</v>
      </c>
    </row>
    <row r="103" spans="1:16" ht="25.5">
      <c r="A103" t="s">
        <v>49</v>
      </c>
      <c s="34" t="s">
        <v>135</v>
      </c>
      <c s="34" t="s">
        <v>2471</v>
      </c>
      <c s="35" t="s">
        <v>5</v>
      </c>
      <c s="6" t="s">
        <v>2472</v>
      </c>
      <c s="36" t="s">
        <v>68</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12448</v>
      </c>
    </row>
    <row r="106" spans="1:5" ht="102">
      <c r="A106" t="s">
        <v>56</v>
      </c>
      <c r="E106" s="39" t="s">
        <v>103</v>
      </c>
    </row>
    <row r="107" spans="1:16" ht="25.5">
      <c r="A107" t="s">
        <v>49</v>
      </c>
      <c s="34" t="s">
        <v>139</v>
      </c>
      <c s="34" t="s">
        <v>2633</v>
      </c>
      <c s="35" t="s">
        <v>5</v>
      </c>
      <c s="6" t="s">
        <v>2634</v>
      </c>
      <c s="36" t="s">
        <v>68</v>
      </c>
      <c s="37">
        <v>14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12422</v>
      </c>
    </row>
    <row r="110" spans="1:5" ht="102">
      <c r="A110" t="s">
        <v>56</v>
      </c>
      <c r="E110" s="39" t="s">
        <v>103</v>
      </c>
    </row>
    <row r="111" spans="1:16" ht="12.75">
      <c r="A111" t="s">
        <v>49</v>
      </c>
      <c s="34" t="s">
        <v>142</v>
      </c>
      <c s="34" t="s">
        <v>2475</v>
      </c>
      <c s="35" t="s">
        <v>5</v>
      </c>
      <c s="6" t="s">
        <v>2476</v>
      </c>
      <c s="36" t="s">
        <v>60</v>
      </c>
      <c s="37">
        <v>3153</v>
      </c>
      <c s="36">
        <v>0</v>
      </c>
      <c s="36">
        <f>ROUND(G111*H111,6)</f>
      </c>
      <c r="L111" s="38">
        <v>0</v>
      </c>
      <c s="32">
        <f>ROUND(ROUND(L111,2)*ROUND(G111,3),2)</f>
      </c>
      <c s="36" t="s">
        <v>53</v>
      </c>
      <c>
        <f>(M111*21)/100</f>
      </c>
      <c t="s">
        <v>27</v>
      </c>
    </row>
    <row r="112" spans="1:5" ht="12.75">
      <c r="A112" s="35" t="s">
        <v>54</v>
      </c>
      <c r="E112" s="39" t="s">
        <v>5</v>
      </c>
    </row>
    <row r="113" spans="1:5" ht="12.75">
      <c r="A113" s="35" t="s">
        <v>55</v>
      </c>
      <c r="E113" s="40" t="s">
        <v>12449</v>
      </c>
    </row>
    <row r="114" spans="1:5" ht="76.5">
      <c r="A114" t="s">
        <v>56</v>
      </c>
      <c r="E114" s="39" t="s">
        <v>2477</v>
      </c>
    </row>
    <row r="115" spans="1:16" ht="12.75">
      <c r="A115" t="s">
        <v>49</v>
      </c>
      <c s="34" t="s">
        <v>146</v>
      </c>
      <c s="34" t="s">
        <v>2489</v>
      </c>
      <c s="35" t="s">
        <v>5</v>
      </c>
      <c s="6" t="s">
        <v>1034</v>
      </c>
      <c s="36" t="s">
        <v>60</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12450</v>
      </c>
    </row>
    <row r="118" spans="1:5" ht="38.25">
      <c r="A118" t="s">
        <v>56</v>
      </c>
      <c r="E118" s="39" t="s">
        <v>2483</v>
      </c>
    </row>
    <row r="119" spans="1:16" ht="12.75">
      <c r="A119" t="s">
        <v>49</v>
      </c>
      <c s="34" t="s">
        <v>149</v>
      </c>
      <c s="34" t="s">
        <v>2490</v>
      </c>
      <c s="35" t="s">
        <v>5</v>
      </c>
      <c s="6" t="s">
        <v>1635</v>
      </c>
      <c s="36" t="s">
        <v>60</v>
      </c>
      <c s="37">
        <v>6486</v>
      </c>
      <c s="36">
        <v>0</v>
      </c>
      <c s="36">
        <f>ROUND(G119*H119,6)</f>
      </c>
      <c r="L119" s="38">
        <v>0</v>
      </c>
      <c s="32">
        <f>ROUND(ROUND(L119,2)*ROUND(G119,3),2)</f>
      </c>
      <c s="36" t="s">
        <v>85</v>
      </c>
      <c>
        <f>(M119*21)/100</f>
      </c>
      <c t="s">
        <v>27</v>
      </c>
    </row>
    <row r="120" spans="1:5" ht="12.75">
      <c r="A120" s="35" t="s">
        <v>54</v>
      </c>
      <c r="E120" s="39" t="s">
        <v>5</v>
      </c>
    </row>
    <row r="121" spans="1:5" ht="12.75">
      <c r="A121" s="35" t="s">
        <v>55</v>
      </c>
      <c r="E121" s="40" t="s">
        <v>12451</v>
      </c>
    </row>
    <row r="122" spans="1:5" ht="38.25">
      <c r="A122" t="s">
        <v>56</v>
      </c>
      <c r="E122" s="39" t="s">
        <v>2483</v>
      </c>
    </row>
    <row r="123" spans="1:16" ht="12.75">
      <c r="A123" t="s">
        <v>49</v>
      </c>
      <c s="34" t="s">
        <v>153</v>
      </c>
      <c s="34" t="s">
        <v>2493</v>
      </c>
      <c s="35" t="s">
        <v>5</v>
      </c>
      <c s="6" t="s">
        <v>91</v>
      </c>
      <c s="36" t="s">
        <v>60</v>
      </c>
      <c s="37">
        <v>1975</v>
      </c>
      <c s="36">
        <v>0</v>
      </c>
      <c s="36">
        <f>ROUND(G123*H123,6)</f>
      </c>
      <c r="L123" s="38">
        <v>0</v>
      </c>
      <c s="32">
        <f>ROUND(ROUND(L123,2)*ROUND(G123,3),2)</f>
      </c>
      <c s="36" t="s">
        <v>85</v>
      </c>
      <c>
        <f>(M123*21)/100</f>
      </c>
      <c t="s">
        <v>27</v>
      </c>
    </row>
    <row r="124" spans="1:5" ht="12.75">
      <c r="A124" s="35" t="s">
        <v>54</v>
      </c>
      <c r="E124" s="39" t="s">
        <v>5</v>
      </c>
    </row>
    <row r="125" spans="1:5" ht="12.75">
      <c r="A125" s="35" t="s">
        <v>55</v>
      </c>
      <c r="E125" s="40" t="s">
        <v>12452</v>
      </c>
    </row>
    <row r="126" spans="1:5" ht="38.25">
      <c r="A126" t="s">
        <v>56</v>
      </c>
      <c r="E126" s="39" t="s">
        <v>2483</v>
      </c>
    </row>
    <row r="127" spans="1:16" ht="12.75">
      <c r="A127" t="s">
        <v>49</v>
      </c>
      <c s="34" t="s">
        <v>158</v>
      </c>
      <c s="34" t="s">
        <v>2899</v>
      </c>
      <c s="35" t="s">
        <v>5</v>
      </c>
      <c s="6" t="s">
        <v>95</v>
      </c>
      <c s="36" t="s">
        <v>60</v>
      </c>
      <c s="37">
        <v>1691</v>
      </c>
      <c s="36">
        <v>0</v>
      </c>
      <c s="36">
        <f>ROUND(G127*H127,6)</f>
      </c>
      <c r="L127" s="38">
        <v>0</v>
      </c>
      <c s="32">
        <f>ROUND(ROUND(L127,2)*ROUND(G127,3),2)</f>
      </c>
      <c s="36" t="s">
        <v>85</v>
      </c>
      <c>
        <f>(M127*21)/100</f>
      </c>
      <c t="s">
        <v>27</v>
      </c>
    </row>
    <row r="128" spans="1:5" ht="12.75">
      <c r="A128" s="35" t="s">
        <v>54</v>
      </c>
      <c r="E128" s="39" t="s">
        <v>5</v>
      </c>
    </row>
    <row r="129" spans="1:5" ht="12.75">
      <c r="A129" s="35" t="s">
        <v>55</v>
      </c>
      <c r="E129" s="40" t="s">
        <v>12453</v>
      </c>
    </row>
    <row r="130" spans="1:5" ht="38.25">
      <c r="A130" t="s">
        <v>56</v>
      </c>
      <c r="E130" s="39" t="s">
        <v>2483</v>
      </c>
    </row>
    <row r="131" spans="1:16" ht="12.75">
      <c r="A131" t="s">
        <v>49</v>
      </c>
      <c s="34" t="s">
        <v>162</v>
      </c>
      <c s="34" t="s">
        <v>12454</v>
      </c>
      <c s="35" t="s">
        <v>5</v>
      </c>
      <c s="6" t="s">
        <v>12455</v>
      </c>
      <c s="36" t="s">
        <v>60</v>
      </c>
      <c s="37">
        <v>10</v>
      </c>
      <c s="36">
        <v>0</v>
      </c>
      <c s="36">
        <f>ROUND(G131*H131,6)</f>
      </c>
      <c r="L131" s="38">
        <v>0</v>
      </c>
      <c s="32">
        <f>ROUND(ROUND(L131,2)*ROUND(G131,3),2)</f>
      </c>
      <c s="36" t="s">
        <v>85</v>
      </c>
      <c>
        <f>(M131*21)/100</f>
      </c>
      <c t="s">
        <v>27</v>
      </c>
    </row>
    <row r="132" spans="1:5" ht="12.75">
      <c r="A132" s="35" t="s">
        <v>54</v>
      </c>
      <c r="E132" s="39" t="s">
        <v>5</v>
      </c>
    </row>
    <row r="133" spans="1:5" ht="12.75">
      <c r="A133" s="35" t="s">
        <v>55</v>
      </c>
      <c r="E133" s="40" t="s">
        <v>12456</v>
      </c>
    </row>
    <row r="134" spans="1:5" ht="38.25">
      <c r="A134" t="s">
        <v>56</v>
      </c>
      <c r="E134" s="39" t="s">
        <v>2483</v>
      </c>
    </row>
    <row r="135" spans="1:16" ht="12.75">
      <c r="A135" t="s">
        <v>49</v>
      </c>
      <c s="34" t="s">
        <v>166</v>
      </c>
      <c s="34" t="s">
        <v>12457</v>
      </c>
      <c s="35" t="s">
        <v>5</v>
      </c>
      <c s="6" t="s">
        <v>12458</v>
      </c>
      <c s="36" t="s">
        <v>60</v>
      </c>
      <c s="37">
        <v>75</v>
      </c>
      <c s="36">
        <v>0</v>
      </c>
      <c s="36">
        <f>ROUND(G135*H135,6)</f>
      </c>
      <c r="L135" s="38">
        <v>0</v>
      </c>
      <c s="32">
        <f>ROUND(ROUND(L135,2)*ROUND(G135,3),2)</f>
      </c>
      <c s="36" t="s">
        <v>85</v>
      </c>
      <c>
        <f>(M135*21)/100</f>
      </c>
      <c t="s">
        <v>27</v>
      </c>
    </row>
    <row r="136" spans="1:5" ht="12.75">
      <c r="A136" s="35" t="s">
        <v>54</v>
      </c>
      <c r="E136" s="39" t="s">
        <v>5</v>
      </c>
    </row>
    <row r="137" spans="1:5" ht="12.75">
      <c r="A137" s="35" t="s">
        <v>55</v>
      </c>
      <c r="E137" s="40" t="s">
        <v>12459</v>
      </c>
    </row>
    <row r="138" spans="1:5" ht="38.25">
      <c r="A138" t="s">
        <v>56</v>
      </c>
      <c r="E138" s="39" t="s">
        <v>2483</v>
      </c>
    </row>
    <row r="139" spans="1:16" ht="25.5">
      <c r="A139" t="s">
        <v>49</v>
      </c>
      <c s="34" t="s">
        <v>169</v>
      </c>
      <c s="34" t="s">
        <v>12460</v>
      </c>
      <c s="35" t="s">
        <v>5</v>
      </c>
      <c s="6" t="s">
        <v>12461</v>
      </c>
      <c s="36" t="s">
        <v>60</v>
      </c>
      <c s="37">
        <v>1826</v>
      </c>
      <c s="36">
        <v>0</v>
      </c>
      <c s="36">
        <f>ROUND(G139*H139,6)</f>
      </c>
      <c r="L139" s="38">
        <v>0</v>
      </c>
      <c s="32">
        <f>ROUND(ROUND(L139,2)*ROUND(G139,3),2)</f>
      </c>
      <c s="36" t="s">
        <v>85</v>
      </c>
      <c>
        <f>(M139*21)/100</f>
      </c>
      <c t="s">
        <v>27</v>
      </c>
    </row>
    <row r="140" spans="1:5" ht="12.75">
      <c r="A140" s="35" t="s">
        <v>54</v>
      </c>
      <c r="E140" s="39" t="s">
        <v>5</v>
      </c>
    </row>
    <row r="141" spans="1:5" ht="12.75">
      <c r="A141" s="35" t="s">
        <v>55</v>
      </c>
      <c r="E141" s="40" t="s">
        <v>12462</v>
      </c>
    </row>
    <row r="142" spans="1:5" ht="38.25">
      <c r="A142" t="s">
        <v>56</v>
      </c>
      <c r="E142" s="39" t="s">
        <v>2483</v>
      </c>
    </row>
    <row r="143" spans="1:13" ht="12.75">
      <c r="A143" t="s">
        <v>46</v>
      </c>
      <c r="C143" s="31" t="s">
        <v>2917</v>
      </c>
      <c r="E143" s="33" t="s">
        <v>2918</v>
      </c>
      <c r="J143" s="32">
        <f>0</f>
      </c>
      <c s="32">
        <f>0</f>
      </c>
      <c s="32">
        <f>0+L144+L148+L152+L156+L160+L164+L168+L172+L176+L180+L184+L188+L192+L196+L200+L204+L208+L212</f>
      </c>
      <c s="32">
        <f>0+M144+M148+M152+M156+M160+M164+M168+M172+M176+M180+M184+M188+M192+M196+M200+M204+M208+M212</f>
      </c>
    </row>
    <row r="144" spans="1:16" ht="12.75">
      <c r="A144" t="s">
        <v>49</v>
      </c>
      <c s="34" t="s">
        <v>184</v>
      </c>
      <c s="34" t="s">
        <v>12463</v>
      </c>
      <c s="35" t="s">
        <v>5</v>
      </c>
      <c s="6" t="s">
        <v>12464</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12465</v>
      </c>
    </row>
    <row r="147" spans="1:5" ht="140.25">
      <c r="A147" t="s">
        <v>56</v>
      </c>
      <c r="E147" s="39" t="s">
        <v>12466</v>
      </c>
    </row>
    <row r="148" spans="1:16" ht="12.75">
      <c r="A148" t="s">
        <v>49</v>
      </c>
      <c s="34" t="s">
        <v>189</v>
      </c>
      <c s="34" t="s">
        <v>12467</v>
      </c>
      <c s="35" t="s">
        <v>5</v>
      </c>
      <c s="6" t="s">
        <v>12468</v>
      </c>
      <c s="36" t="s">
        <v>68</v>
      </c>
      <c s="37">
        <v>24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12469</v>
      </c>
    </row>
    <row r="151" spans="1:5" ht="140.25">
      <c r="A151" t="s">
        <v>56</v>
      </c>
      <c r="E151" s="39" t="s">
        <v>12466</v>
      </c>
    </row>
    <row r="152" spans="1:16" ht="12.75">
      <c r="A152" t="s">
        <v>49</v>
      </c>
      <c s="34" t="s">
        <v>193</v>
      </c>
      <c s="34" t="s">
        <v>12470</v>
      </c>
      <c s="35" t="s">
        <v>5</v>
      </c>
      <c s="6" t="s">
        <v>12471</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12472</v>
      </c>
    </row>
    <row r="155" spans="1:5" ht="140.25">
      <c r="A155" t="s">
        <v>56</v>
      </c>
      <c r="E155" s="39" t="s">
        <v>12466</v>
      </c>
    </row>
    <row r="156" spans="1:16" ht="12.75">
      <c r="A156" t="s">
        <v>49</v>
      </c>
      <c s="34" t="s">
        <v>197</v>
      </c>
      <c s="34" t="s">
        <v>12473</v>
      </c>
      <c s="35" t="s">
        <v>5</v>
      </c>
      <c s="6" t="s">
        <v>12474</v>
      </c>
      <c s="36" t="s">
        <v>68</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12475</v>
      </c>
    </row>
    <row r="159" spans="1:5" ht="140.25">
      <c r="A159" t="s">
        <v>56</v>
      </c>
      <c r="E159" s="39" t="s">
        <v>12466</v>
      </c>
    </row>
    <row r="160" spans="1:16" ht="12.75">
      <c r="A160" t="s">
        <v>49</v>
      </c>
      <c s="34" t="s">
        <v>201</v>
      </c>
      <c s="34" t="s">
        <v>12476</v>
      </c>
      <c s="35" t="s">
        <v>5</v>
      </c>
      <c s="6" t="s">
        <v>12477</v>
      </c>
      <c s="36" t="s">
        <v>68</v>
      </c>
      <c s="37">
        <v>3</v>
      </c>
      <c s="36">
        <v>0</v>
      </c>
      <c s="36">
        <f>ROUND(G160*H160,6)</f>
      </c>
      <c r="L160" s="38">
        <v>0</v>
      </c>
      <c s="32">
        <f>ROUND(ROUND(L160,2)*ROUND(G160,3),2)</f>
      </c>
      <c s="36" t="s">
        <v>53</v>
      </c>
      <c>
        <f>(M160*21)/100</f>
      </c>
      <c t="s">
        <v>27</v>
      </c>
    </row>
    <row r="161" spans="1:5" ht="12.75">
      <c r="A161" s="35" t="s">
        <v>54</v>
      </c>
      <c r="E161" s="39" t="s">
        <v>5</v>
      </c>
    </row>
    <row r="162" spans="1:5" ht="12.75">
      <c r="A162" s="35" t="s">
        <v>55</v>
      </c>
      <c r="E162" s="40" t="s">
        <v>12475</v>
      </c>
    </row>
    <row r="163" spans="1:5" ht="140.25">
      <c r="A163" t="s">
        <v>56</v>
      </c>
      <c r="E163" s="39" t="s">
        <v>12466</v>
      </c>
    </row>
    <row r="164" spans="1:16" ht="12.75">
      <c r="A164" t="s">
        <v>49</v>
      </c>
      <c s="34" t="s">
        <v>205</v>
      </c>
      <c s="34" t="s">
        <v>12478</v>
      </c>
      <c s="35" t="s">
        <v>5</v>
      </c>
      <c s="6" t="s">
        <v>12479</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12480</v>
      </c>
    </row>
    <row r="167" spans="1:5" ht="140.25">
      <c r="A167" t="s">
        <v>56</v>
      </c>
      <c r="E167" s="39" t="s">
        <v>12466</v>
      </c>
    </row>
    <row r="168" spans="1:16" ht="12.75">
      <c r="A168" t="s">
        <v>49</v>
      </c>
      <c s="34" t="s">
        <v>209</v>
      </c>
      <c s="34" t="s">
        <v>12481</v>
      </c>
      <c s="35" t="s">
        <v>5</v>
      </c>
      <c s="6" t="s">
        <v>12482</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12480</v>
      </c>
    </row>
    <row r="171" spans="1:5" ht="140.25">
      <c r="A171" t="s">
        <v>56</v>
      </c>
      <c r="E171" s="39" t="s">
        <v>12466</v>
      </c>
    </row>
    <row r="172" spans="1:16" ht="25.5">
      <c r="A172" t="s">
        <v>49</v>
      </c>
      <c s="34" t="s">
        <v>213</v>
      </c>
      <c s="34" t="s">
        <v>12483</v>
      </c>
      <c s="35" t="s">
        <v>5</v>
      </c>
      <c s="6" t="s">
        <v>12484</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12465</v>
      </c>
    </row>
    <row r="175" spans="1:5" ht="102">
      <c r="A175" t="s">
        <v>56</v>
      </c>
      <c r="E175" s="39" t="s">
        <v>12485</v>
      </c>
    </row>
    <row r="176" spans="1:16" ht="25.5">
      <c r="A176" t="s">
        <v>49</v>
      </c>
      <c s="34" t="s">
        <v>217</v>
      </c>
      <c s="34" t="s">
        <v>12486</v>
      </c>
      <c s="35" t="s">
        <v>5</v>
      </c>
      <c s="6" t="s">
        <v>12487</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12475</v>
      </c>
    </row>
    <row r="179" spans="1:5" ht="102">
      <c r="A179" t="s">
        <v>56</v>
      </c>
      <c r="E179" s="39" t="s">
        <v>12488</v>
      </c>
    </row>
    <row r="180" spans="1:16" ht="25.5">
      <c r="A180" t="s">
        <v>49</v>
      </c>
      <c s="34" t="s">
        <v>221</v>
      </c>
      <c s="34" t="s">
        <v>12489</v>
      </c>
      <c s="35" t="s">
        <v>5</v>
      </c>
      <c s="6" t="s">
        <v>12490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12465</v>
      </c>
    </row>
    <row r="183" spans="1:5" ht="89.25">
      <c r="A183" t="s">
        <v>56</v>
      </c>
      <c r="E183" s="39" t="s">
        <v>12491</v>
      </c>
    </row>
    <row r="184" spans="1:16" ht="12.75">
      <c r="A184" t="s">
        <v>49</v>
      </c>
      <c s="34" t="s">
        <v>225</v>
      </c>
      <c s="34" t="s">
        <v>12492</v>
      </c>
      <c s="35" t="s">
        <v>5</v>
      </c>
      <c s="6" t="s">
        <v>12493</v>
      </c>
      <c s="36" t="s">
        <v>68</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12465</v>
      </c>
    </row>
    <row r="187" spans="1:5" ht="89.25">
      <c r="A187" t="s">
        <v>56</v>
      </c>
      <c r="E187" s="39" t="s">
        <v>12491</v>
      </c>
    </row>
    <row r="188" spans="1:16" ht="25.5">
      <c r="A188" t="s">
        <v>49</v>
      </c>
      <c s="34" t="s">
        <v>229</v>
      </c>
      <c s="34" t="s">
        <v>12494</v>
      </c>
      <c s="35" t="s">
        <v>5</v>
      </c>
      <c s="6" t="s">
        <v>12495</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12480</v>
      </c>
    </row>
    <row r="191" spans="1:5" ht="102">
      <c r="A191" t="s">
        <v>56</v>
      </c>
      <c r="E191" s="39" t="s">
        <v>12496</v>
      </c>
    </row>
    <row r="192" spans="1:16" ht="12.75">
      <c r="A192" t="s">
        <v>49</v>
      </c>
      <c s="34" t="s">
        <v>233</v>
      </c>
      <c s="34" t="s">
        <v>12497</v>
      </c>
      <c s="35" t="s">
        <v>5</v>
      </c>
      <c s="6" t="s">
        <v>12498</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12480</v>
      </c>
    </row>
    <row r="195" spans="1:5" ht="89.25">
      <c r="A195" t="s">
        <v>56</v>
      </c>
      <c r="E195" s="39" t="s">
        <v>12499</v>
      </c>
    </row>
    <row r="196" spans="1:16" ht="38.25">
      <c r="A196" t="s">
        <v>49</v>
      </c>
      <c s="34" t="s">
        <v>237</v>
      </c>
      <c s="34" t="s">
        <v>12500</v>
      </c>
      <c s="35" t="s">
        <v>5</v>
      </c>
      <c s="6" t="s">
        <v>12501</v>
      </c>
      <c s="36" t="s">
        <v>486</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12480</v>
      </c>
    </row>
    <row r="199" spans="1:5" ht="140.25">
      <c r="A199" t="s">
        <v>56</v>
      </c>
      <c r="E199" s="39" t="s">
        <v>12502</v>
      </c>
    </row>
    <row r="200" spans="1:16" ht="25.5">
      <c r="A200" t="s">
        <v>49</v>
      </c>
      <c s="34" t="s">
        <v>241</v>
      </c>
      <c s="34" t="s">
        <v>12503</v>
      </c>
      <c s="35" t="s">
        <v>5</v>
      </c>
      <c s="6" t="s">
        <v>12504</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12465</v>
      </c>
    </row>
    <row r="203" spans="1:5" ht="89.25">
      <c r="A203" t="s">
        <v>56</v>
      </c>
      <c r="E203" s="39" t="s">
        <v>12505</v>
      </c>
    </row>
    <row r="204" spans="1:16" ht="12.75">
      <c r="A204" t="s">
        <v>49</v>
      </c>
      <c s="34" t="s">
        <v>245</v>
      </c>
      <c s="34" t="s">
        <v>12506</v>
      </c>
      <c s="35" t="s">
        <v>5</v>
      </c>
      <c s="6" t="s">
        <v>12507</v>
      </c>
      <c s="36" t="s">
        <v>68</v>
      </c>
      <c s="37">
        <v>25</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12508</v>
      </c>
    </row>
    <row r="207" spans="1:5" ht="114.75">
      <c r="A207" t="s">
        <v>56</v>
      </c>
      <c r="E207" s="39" t="s">
        <v>2123</v>
      </c>
    </row>
    <row r="208" spans="1:16" ht="12.75">
      <c r="A208" t="s">
        <v>49</v>
      </c>
      <c s="34" t="s">
        <v>249</v>
      </c>
      <c s="34" t="s">
        <v>12509</v>
      </c>
      <c s="35" t="s">
        <v>5</v>
      </c>
      <c s="6" t="s">
        <v>12510</v>
      </c>
      <c s="36" t="s">
        <v>68</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12429</v>
      </c>
    </row>
    <row r="211" spans="1:5" ht="114.75">
      <c r="A211" t="s">
        <v>56</v>
      </c>
      <c r="E211" s="39" t="s">
        <v>2123</v>
      </c>
    </row>
    <row r="212" spans="1:16" ht="12.75">
      <c r="A212" t="s">
        <v>49</v>
      </c>
      <c s="34" t="s">
        <v>253</v>
      </c>
      <c s="34" t="s">
        <v>12511</v>
      </c>
      <c s="35" t="s">
        <v>5</v>
      </c>
      <c s="6" t="s">
        <v>12512</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12429</v>
      </c>
    </row>
    <row r="215" spans="1:5" ht="114.75">
      <c r="A215" t="s">
        <v>56</v>
      </c>
      <c r="E215" s="39" t="s">
        <v>2123</v>
      </c>
    </row>
    <row r="216" spans="1:13" ht="12.75">
      <c r="A216" t="s">
        <v>46</v>
      </c>
      <c r="C216" s="31" t="s">
        <v>1964</v>
      </c>
      <c r="E216" s="33" t="s">
        <v>2308</v>
      </c>
      <c r="J216" s="32">
        <f>0</f>
      </c>
      <c s="32">
        <f>0</f>
      </c>
      <c s="32">
        <f>0+L217+L221+L225+L229+L233+L237+L241</f>
      </c>
      <c s="32">
        <f>0+M217+M221+M225+M229+M233+M237+M241</f>
      </c>
    </row>
    <row r="217" spans="1:16" ht="25.5">
      <c r="A217" t="s">
        <v>49</v>
      </c>
      <c s="34" t="s">
        <v>257</v>
      </c>
      <c s="34" t="s">
        <v>860</v>
      </c>
      <c s="35" t="s">
        <v>5</v>
      </c>
      <c s="6" t="s">
        <v>861</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12480</v>
      </c>
    </row>
    <row r="220" spans="1:5" ht="114.75">
      <c r="A220" t="s">
        <v>56</v>
      </c>
      <c r="E220" s="39" t="s">
        <v>862</v>
      </c>
    </row>
    <row r="221" spans="1:16" ht="38.25">
      <c r="A221" t="s">
        <v>49</v>
      </c>
      <c s="34" t="s">
        <v>261</v>
      </c>
      <c s="34" t="s">
        <v>1817</v>
      </c>
      <c s="35" t="s">
        <v>5</v>
      </c>
      <c s="6" t="s">
        <v>1818</v>
      </c>
      <c s="36" t="s">
        <v>68</v>
      </c>
      <c s="37">
        <v>10</v>
      </c>
      <c s="36">
        <v>0</v>
      </c>
      <c s="36">
        <f>ROUND(G221*H221,6)</f>
      </c>
      <c r="L221" s="38">
        <v>0</v>
      </c>
      <c s="32">
        <f>ROUND(ROUND(L221,2)*ROUND(G221,3),2)</f>
      </c>
      <c s="36" t="s">
        <v>53</v>
      </c>
      <c>
        <f>(M221*21)/100</f>
      </c>
      <c t="s">
        <v>27</v>
      </c>
    </row>
    <row r="222" spans="1:5" ht="12.75">
      <c r="A222" s="35" t="s">
        <v>54</v>
      </c>
      <c r="E222" s="39" t="s">
        <v>5</v>
      </c>
    </row>
    <row r="223" spans="1:5" ht="12.75">
      <c r="A223" s="35" t="s">
        <v>55</v>
      </c>
      <c r="E223" s="40" t="s">
        <v>12513</v>
      </c>
    </row>
    <row r="224" spans="1:5" ht="114.75">
      <c r="A224" t="s">
        <v>56</v>
      </c>
      <c r="E224" s="39" t="s">
        <v>862</v>
      </c>
    </row>
    <row r="225" spans="1:16" ht="25.5">
      <c r="A225" t="s">
        <v>49</v>
      </c>
      <c s="34" t="s">
        <v>265</v>
      </c>
      <c s="34" t="s">
        <v>1041</v>
      </c>
      <c s="35" t="s">
        <v>5</v>
      </c>
      <c s="6" t="s">
        <v>1042</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12480</v>
      </c>
    </row>
    <row r="228" spans="1:5" ht="89.25">
      <c r="A228" t="s">
        <v>56</v>
      </c>
      <c r="E228" s="39" t="s">
        <v>1287</v>
      </c>
    </row>
    <row r="229" spans="1:16" ht="12.75">
      <c r="A229" t="s">
        <v>49</v>
      </c>
      <c s="34" t="s">
        <v>595</v>
      </c>
      <c s="34" t="s">
        <v>1043</v>
      </c>
      <c s="35" t="s">
        <v>5</v>
      </c>
      <c s="6" t="s">
        <v>1044</v>
      </c>
      <c s="36" t="s">
        <v>486</v>
      </c>
      <c s="37">
        <v>24</v>
      </c>
      <c s="36">
        <v>0</v>
      </c>
      <c s="36">
        <f>ROUND(G229*H229,6)</f>
      </c>
      <c r="L229" s="38">
        <v>0</v>
      </c>
      <c s="32">
        <f>ROUND(ROUND(L229,2)*ROUND(G229,3),2)</f>
      </c>
      <c s="36" t="s">
        <v>53</v>
      </c>
      <c>
        <f>(M229*21)/100</f>
      </c>
      <c t="s">
        <v>27</v>
      </c>
    </row>
    <row r="230" spans="1:5" ht="12.75">
      <c r="A230" s="35" t="s">
        <v>54</v>
      </c>
      <c r="E230" s="39" t="s">
        <v>5</v>
      </c>
    </row>
    <row r="231" spans="1:5" ht="12.75">
      <c r="A231" s="35" t="s">
        <v>55</v>
      </c>
      <c r="E231" s="40" t="s">
        <v>12514</v>
      </c>
    </row>
    <row r="232" spans="1:5" ht="89.25">
      <c r="A232" t="s">
        <v>56</v>
      </c>
      <c r="E232" s="39" t="s">
        <v>1544</v>
      </c>
    </row>
    <row r="233" spans="1:16" ht="12.75">
      <c r="A233" t="s">
        <v>49</v>
      </c>
      <c s="34" t="s">
        <v>599</v>
      </c>
      <c s="34" t="s">
        <v>2241</v>
      </c>
      <c s="35" t="s">
        <v>5</v>
      </c>
      <c s="6" t="s">
        <v>2242</v>
      </c>
      <c s="36" t="s">
        <v>486</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12515</v>
      </c>
    </row>
    <row r="236" spans="1:5" ht="89.25">
      <c r="A236" t="s">
        <v>56</v>
      </c>
      <c r="E236" s="39" t="s">
        <v>2243</v>
      </c>
    </row>
    <row r="237" spans="1:16" ht="12.75">
      <c r="A237" t="s">
        <v>49</v>
      </c>
      <c s="34" t="s">
        <v>269</v>
      </c>
      <c s="34" t="s">
        <v>1968</v>
      </c>
      <c s="35" t="s">
        <v>5</v>
      </c>
      <c s="6" t="s">
        <v>1969</v>
      </c>
      <c s="36" t="s">
        <v>486</v>
      </c>
      <c s="37">
        <v>32</v>
      </c>
      <c s="36">
        <v>0</v>
      </c>
      <c s="36">
        <f>ROUND(G237*H237,6)</f>
      </c>
      <c r="L237" s="38">
        <v>0</v>
      </c>
      <c s="32">
        <f>ROUND(ROUND(L237,2)*ROUND(G237,3),2)</f>
      </c>
      <c s="36" t="s">
        <v>53</v>
      </c>
      <c>
        <f>(M237*21)/100</f>
      </c>
      <c t="s">
        <v>27</v>
      </c>
    </row>
    <row r="238" spans="1:5" ht="12.75">
      <c r="A238" s="35" t="s">
        <v>54</v>
      </c>
      <c r="E238" s="39" t="s">
        <v>5</v>
      </c>
    </row>
    <row r="239" spans="1:5" ht="12.75">
      <c r="A239" s="35" t="s">
        <v>55</v>
      </c>
      <c r="E239" s="40" t="s">
        <v>12515</v>
      </c>
    </row>
    <row r="240" spans="1:5" ht="89.25">
      <c r="A240" t="s">
        <v>56</v>
      </c>
      <c r="E240" s="39" t="s">
        <v>2244</v>
      </c>
    </row>
    <row r="241" spans="1:16" ht="12.75">
      <c r="A241" t="s">
        <v>49</v>
      </c>
      <c s="34" t="s">
        <v>273</v>
      </c>
      <c s="34" t="s">
        <v>2130</v>
      </c>
      <c s="35" t="s">
        <v>5</v>
      </c>
      <c s="6" t="s">
        <v>2131</v>
      </c>
      <c s="36" t="s">
        <v>486</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12516</v>
      </c>
    </row>
    <row r="244" spans="1:5" ht="89.25">
      <c r="A244" t="s">
        <v>56</v>
      </c>
      <c r="E244" s="39" t="s">
        <v>2132</v>
      </c>
    </row>
    <row r="245" spans="1:13" ht="12.75">
      <c r="A245" t="s">
        <v>46</v>
      </c>
      <c r="C245" s="31" t="s">
        <v>768</v>
      </c>
      <c r="E245" s="33" t="s">
        <v>2575</v>
      </c>
      <c r="J245" s="32">
        <f>0</f>
      </c>
      <c s="32">
        <f>0</f>
      </c>
      <c s="32">
        <f>0+L246+L250+L254</f>
      </c>
      <c s="32">
        <f>0+M246+M250+M254</f>
      </c>
    </row>
    <row r="246" spans="1:16" ht="12.75">
      <c r="A246" t="s">
        <v>49</v>
      </c>
      <c s="34" t="s">
        <v>277</v>
      </c>
      <c s="34" t="s">
        <v>12517</v>
      </c>
      <c s="35" t="s">
        <v>5</v>
      </c>
      <c s="6" t="s">
        <v>12518</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281</v>
      </c>
      <c s="34" t="s">
        <v>12519</v>
      </c>
      <c s="35" t="s">
        <v>5</v>
      </c>
      <c s="6" t="s">
        <v>12520</v>
      </c>
      <c s="36" t="s">
        <v>68</v>
      </c>
      <c s="37">
        <v>1</v>
      </c>
      <c s="36">
        <v>0</v>
      </c>
      <c s="36">
        <f>ROUND(G250*H250,6)</f>
      </c>
      <c r="L250" s="38">
        <v>0</v>
      </c>
      <c s="32">
        <f>ROUND(ROUND(L250,2)*ROUND(G250,3),2)</f>
      </c>
      <c s="36" t="s">
        <v>85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285</v>
      </c>
      <c s="34" t="s">
        <v>12521</v>
      </c>
      <c s="35" t="s">
        <v>5</v>
      </c>
      <c s="6" t="s">
        <v>12522</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5</v>
      </c>
    </row>
    <row r="257" spans="1:5" ht="12.75">
      <c r="A257" t="s">
        <v>56</v>
      </c>
      <c r="E25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12523</v>
      </c>
      <c s="41">
        <f>Rekapitulace!C161</f>
      </c>
      <c s="20" t="s">
        <v>0</v>
      </c>
      <c t="s">
        <v>23</v>
      </c>
      <c t="s">
        <v>27</v>
      </c>
    </row>
    <row r="4" spans="1:16" ht="32" customHeight="1">
      <c r="A4" s="24" t="s">
        <v>20</v>
      </c>
      <c s="25" t="s">
        <v>28</v>
      </c>
      <c s="27" t="s">
        <v>12523</v>
      </c>
      <c r="E4" s="26" t="s">
        <v>12524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12527</v>
      </c>
      <c r="E8" s="30" t="s">
        <v>12526</v>
      </c>
      <c r="J8" s="29">
        <f>0+J9+J14+J19+J32+J45+J50+J55+J60+J73+J86+J119+J136+J149+J154+J231+J260+J273+J278+J291+J372+J377+J382</f>
      </c>
      <c s="29">
        <f>0+K9+K14+K19+K32+K45+K50+K55+K60+K73+K86+K119+K136+K149+K154+K231+K260+K273+K278+K291+K372+K377+K382</f>
      </c>
      <c s="29">
        <f>0+L9+L14+L19+L32+L45+L50+L55+L60+L73+L86+L119+L136+L149+L154+L231+L260+L273+L278+L291+L372+L377+L382</f>
      </c>
      <c s="29">
        <f>0+M9+M14+M19+M32+M45+M50+M55+M60+M73+M86+M119+M136+M149+M154+M231+M260+M273+M278+M291+M372+M377+M382</f>
      </c>
    </row>
    <row r="9" spans="1:13" ht="12.75">
      <c r="A9" t="s">
        <v>46</v>
      </c>
      <c r="C9" s="31" t="s">
        <v>504</v>
      </c>
      <c r="E9" s="33" t="s">
        <v>12528</v>
      </c>
      <c r="J9" s="32">
        <f>0</f>
      </c>
      <c s="32">
        <f>0</f>
      </c>
      <c s="32">
        <f>0+L10</f>
      </c>
      <c s="32">
        <f>0+M10</f>
      </c>
    </row>
    <row r="10" spans="1:16" ht="12.75">
      <c r="A10" t="s">
        <v>49</v>
      </c>
      <c s="34" t="s">
        <v>47</v>
      </c>
      <c s="34" t="s">
        <v>12529</v>
      </c>
      <c s="35" t="s">
        <v>5</v>
      </c>
      <c s="6" t="s">
        <v>12530</v>
      </c>
      <c s="36" t="s">
        <v>52</v>
      </c>
      <c s="37">
        <v>4</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63.75">
      <c r="A13" t="s">
        <v>56</v>
      </c>
      <c r="E13" s="39" t="s">
        <v>1625</v>
      </c>
    </row>
    <row r="14" spans="1:13" ht="12.75">
      <c r="A14" t="s">
        <v>46</v>
      </c>
      <c r="C14" s="31" t="s">
        <v>1511</v>
      </c>
      <c r="E14" s="33" t="s">
        <v>12531</v>
      </c>
      <c r="J14" s="32">
        <f>0</f>
      </c>
      <c s="32">
        <f>0</f>
      </c>
      <c s="32">
        <f>0+L15</f>
      </c>
      <c s="32">
        <f>0+M15</f>
      </c>
    </row>
    <row r="15" spans="1:16" ht="12.75">
      <c r="A15" t="s">
        <v>49</v>
      </c>
      <c s="34" t="s">
        <v>27</v>
      </c>
      <c s="34" t="s">
        <v>12532</v>
      </c>
      <c s="35" t="s">
        <v>5</v>
      </c>
      <c s="6" t="s">
        <v>12533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69.75">
      <c r="A18" t="s">
        <v>56</v>
      </c>
      <c r="E18" s="39" t="s">
        <v>12534</v>
      </c>
    </row>
    <row r="19" spans="1:13" ht="12.75">
      <c r="A19" t="s">
        <v>46</v>
      </c>
      <c r="C19" s="31" t="s">
        <v>2358</v>
      </c>
      <c r="E19" s="33" t="s">
        <v>2359</v>
      </c>
      <c r="J19" s="32">
        <f>0</f>
      </c>
      <c s="32">
        <f>0</f>
      </c>
      <c s="32">
        <f>0+L20+L24+L28</f>
      </c>
      <c s="32">
        <f>0+M20+M24+M28</f>
      </c>
    </row>
    <row r="20" spans="1:16" ht="12.75">
      <c r="A20" t="s">
        <v>49</v>
      </c>
      <c s="34" t="s">
        <v>26</v>
      </c>
      <c s="34" t="s">
        <v>5438</v>
      </c>
      <c s="35" t="s">
        <v>5</v>
      </c>
      <c s="6" t="s">
        <v>5439</v>
      </c>
      <c s="36" t="s">
        <v>52</v>
      </c>
      <c s="37">
        <v>623</v>
      </c>
      <c s="36">
        <v>0</v>
      </c>
      <c s="36">
        <f>ROUND(G20*H20,6)</f>
      </c>
      <c r="L20" s="38">
        <v>0</v>
      </c>
      <c s="32">
        <f>ROUND(ROUND(L20,2)*ROUND(G20,3),2)</f>
      </c>
      <c s="36" t="s">
        <v>53</v>
      </c>
      <c>
        <f>(M20*21)/100</f>
      </c>
      <c t="s">
        <v>27</v>
      </c>
    </row>
    <row r="21" spans="1:5" ht="12.75">
      <c r="A21" s="35" t="s">
        <v>54</v>
      </c>
      <c r="E21" s="39" t="s">
        <v>5</v>
      </c>
    </row>
    <row r="22" spans="1:5" ht="12.75">
      <c r="A22" s="35" t="s">
        <v>55</v>
      </c>
      <c r="E22" s="40" t="s">
        <v>12535</v>
      </c>
    </row>
    <row r="23" spans="1:5" ht="318.75">
      <c r="A23" t="s">
        <v>56</v>
      </c>
      <c r="E23" s="39" t="s">
        <v>57</v>
      </c>
    </row>
    <row r="24" spans="1:16" ht="12.75">
      <c r="A24" t="s">
        <v>49</v>
      </c>
      <c s="34" t="s">
        <v>65</v>
      </c>
      <c s="34" t="s">
        <v>3846</v>
      </c>
      <c s="35" t="s">
        <v>5</v>
      </c>
      <c s="6" t="s">
        <v>3847</v>
      </c>
      <c s="36" t="s">
        <v>52</v>
      </c>
      <c s="37">
        <v>126</v>
      </c>
      <c s="36">
        <v>0</v>
      </c>
      <c s="36">
        <f>ROUND(G24*H24,6)</f>
      </c>
      <c r="L24" s="38">
        <v>0</v>
      </c>
      <c s="32">
        <f>ROUND(ROUND(L24,2)*ROUND(G24,3),2)</f>
      </c>
      <c s="36" t="s">
        <v>53</v>
      </c>
      <c>
        <f>(M24*21)/100</f>
      </c>
      <c t="s">
        <v>27</v>
      </c>
    </row>
    <row r="25" spans="1:5" ht="12.75">
      <c r="A25" s="35" t="s">
        <v>54</v>
      </c>
      <c r="E25" s="39" t="s">
        <v>5</v>
      </c>
    </row>
    <row r="26" spans="1:5" ht="12.75">
      <c r="A26" s="35" t="s">
        <v>55</v>
      </c>
      <c r="E26" s="40" t="s">
        <v>12536</v>
      </c>
    </row>
    <row r="27" spans="1:5" ht="318.75">
      <c r="A27" t="s">
        <v>56</v>
      </c>
      <c r="E27" s="39" t="s">
        <v>57</v>
      </c>
    </row>
    <row r="28" spans="1:16" ht="12.75">
      <c r="A28" t="s">
        <v>49</v>
      </c>
      <c s="34" t="s">
        <v>70</v>
      </c>
      <c s="34" t="s">
        <v>50</v>
      </c>
      <c s="35" t="s">
        <v>5</v>
      </c>
      <c s="6" t="s">
        <v>51</v>
      </c>
      <c s="36" t="s">
        <v>52</v>
      </c>
      <c s="37">
        <v>25</v>
      </c>
      <c s="36">
        <v>0</v>
      </c>
      <c s="36">
        <f>ROUND(G28*H28,6)</f>
      </c>
      <c r="L28" s="38">
        <v>0</v>
      </c>
      <c s="32">
        <f>ROUND(ROUND(L28,2)*ROUND(G28,3),2)</f>
      </c>
      <c s="36" t="s">
        <v>53</v>
      </c>
      <c>
        <f>(M28*21)/100</f>
      </c>
      <c t="s">
        <v>27</v>
      </c>
    </row>
    <row r="29" spans="1:5" ht="12.75">
      <c r="A29" s="35" t="s">
        <v>54</v>
      </c>
      <c r="E29" s="39" t="s">
        <v>5</v>
      </c>
    </row>
    <row r="30" spans="1:5" ht="12.75">
      <c r="A30" s="35" t="s">
        <v>55</v>
      </c>
      <c r="E30" s="40" t="s">
        <v>12537</v>
      </c>
    </row>
    <row r="31" spans="1:5" ht="318.75">
      <c r="A31" t="s">
        <v>56</v>
      </c>
      <c r="E31" s="39" t="s">
        <v>57</v>
      </c>
    </row>
    <row r="32" spans="1:13" ht="12.75">
      <c r="A32" t="s">
        <v>46</v>
      </c>
      <c r="C32" s="31" t="s">
        <v>107</v>
      </c>
      <c r="E32" s="33" t="s">
        <v>12538</v>
      </c>
      <c r="J32" s="32">
        <f>0</f>
      </c>
      <c s="32">
        <f>0</f>
      </c>
      <c s="32">
        <f>0+L33+L37+L41</f>
      </c>
      <c s="32">
        <f>0+M33+M37+M41</f>
      </c>
    </row>
    <row r="33" spans="1:16" ht="38.25">
      <c r="A33" t="s">
        <v>49</v>
      </c>
      <c s="34" t="s">
        <v>74</v>
      </c>
      <c s="34" t="s">
        <v>3134</v>
      </c>
      <c s="35" t="s">
        <v>3135</v>
      </c>
      <c s="6" t="s">
        <v>3136</v>
      </c>
      <c s="36" t="s">
        <v>1010</v>
      </c>
      <c s="37">
        <v>53</v>
      </c>
      <c s="36">
        <v>0</v>
      </c>
      <c s="36">
        <f>ROUND(G33*H33,6)</f>
      </c>
      <c r="L33" s="38">
        <v>0</v>
      </c>
      <c s="32">
        <f>ROUND(ROUND(L33,2)*ROUND(G33,3),2)</f>
      </c>
      <c s="36" t="s">
        <v>85</v>
      </c>
      <c>
        <f>(M33*21)/100</f>
      </c>
      <c t="s">
        <v>27</v>
      </c>
    </row>
    <row r="34" spans="1:5" ht="12.75">
      <c r="A34" s="35" t="s">
        <v>54</v>
      </c>
      <c r="E34" s="39" t="s">
        <v>1011</v>
      </c>
    </row>
    <row r="35" spans="1:5" ht="12.75">
      <c r="A35" s="35" t="s">
        <v>55</v>
      </c>
      <c r="E35" s="40" t="s">
        <v>12539</v>
      </c>
    </row>
    <row r="36" spans="1:5" ht="89.25">
      <c r="A36" t="s">
        <v>56</v>
      </c>
      <c r="E36" s="39" t="s">
        <v>1012</v>
      </c>
    </row>
    <row r="37" spans="1:16" ht="38.25">
      <c r="A37" t="s">
        <v>49</v>
      </c>
      <c s="34" t="s">
        <v>78</v>
      </c>
      <c s="34" t="s">
        <v>2146</v>
      </c>
      <c s="35" t="s">
        <v>2147</v>
      </c>
      <c s="6" t="s">
        <v>2148</v>
      </c>
      <c s="36" t="s">
        <v>1010</v>
      </c>
      <c s="37">
        <v>0.1</v>
      </c>
      <c s="36">
        <v>0</v>
      </c>
      <c s="36">
        <f>ROUND(G37*H37,6)</f>
      </c>
      <c r="L37" s="38">
        <v>0</v>
      </c>
      <c s="32">
        <f>ROUND(ROUND(L37,2)*ROUND(G37,3),2)</f>
      </c>
      <c s="36" t="s">
        <v>85</v>
      </c>
      <c>
        <f>(M37*21)/100</f>
      </c>
      <c t="s">
        <v>27</v>
      </c>
    </row>
    <row r="38" spans="1:5" ht="12.75">
      <c r="A38" s="35" t="s">
        <v>54</v>
      </c>
      <c r="E38" s="39" t="s">
        <v>1011</v>
      </c>
    </row>
    <row r="39" spans="1:5" ht="12.75">
      <c r="A39" s="35" t="s">
        <v>55</v>
      </c>
      <c r="E39" s="40" t="s">
        <v>2296</v>
      </c>
    </row>
    <row r="40" spans="1:5" ht="89.25">
      <c r="A40" t="s">
        <v>56</v>
      </c>
      <c r="E40" s="39" t="s">
        <v>1012</v>
      </c>
    </row>
    <row r="41" spans="1:16" ht="25.5">
      <c r="A41" t="s">
        <v>49</v>
      </c>
      <c s="34" t="s">
        <v>82</v>
      </c>
      <c s="34" t="s">
        <v>1373</v>
      </c>
      <c s="35" t="s">
        <v>1374</v>
      </c>
      <c s="6" t="s">
        <v>1375</v>
      </c>
      <c s="36" t="s">
        <v>1010</v>
      </c>
      <c s="37">
        <v>0.1</v>
      </c>
      <c s="36">
        <v>0</v>
      </c>
      <c s="36">
        <f>ROUND(G41*H41,6)</f>
      </c>
      <c r="L41" s="38">
        <v>0</v>
      </c>
      <c s="32">
        <f>ROUND(ROUND(L41,2)*ROUND(G41,3),2)</f>
      </c>
      <c s="36" t="s">
        <v>85</v>
      </c>
      <c>
        <f>(M41*21)/100</f>
      </c>
      <c t="s">
        <v>27</v>
      </c>
    </row>
    <row r="42" spans="1:5" ht="12.75">
      <c r="A42" s="35" t="s">
        <v>54</v>
      </c>
      <c r="E42" s="39" t="s">
        <v>1011</v>
      </c>
    </row>
    <row r="43" spans="1:5" ht="12.75">
      <c r="A43" s="35" t="s">
        <v>55</v>
      </c>
      <c r="E43" s="40" t="s">
        <v>2296</v>
      </c>
    </row>
    <row r="44" spans="1:5" ht="89.25">
      <c r="A44" t="s">
        <v>56</v>
      </c>
      <c r="E44" s="39" t="s">
        <v>1012</v>
      </c>
    </row>
    <row r="45" spans="1:13" ht="12.75">
      <c r="A45" t="s">
        <v>46</v>
      </c>
      <c r="C45" s="31" t="s">
        <v>8294</v>
      </c>
      <c r="E45" s="33" t="s">
        <v>12416</v>
      </c>
      <c r="J45" s="32">
        <f>0</f>
      </c>
      <c s="32">
        <f>0</f>
      </c>
      <c s="32">
        <f>0+L46</f>
      </c>
      <c s="32">
        <f>0+M46</f>
      </c>
    </row>
    <row r="46" spans="1:16" ht="12.75">
      <c r="A46" t="s">
        <v>49</v>
      </c>
      <c s="34" t="s">
        <v>89</v>
      </c>
      <c s="34" t="s">
        <v>58</v>
      </c>
      <c s="35" t="s">
        <v>5</v>
      </c>
      <c s="6" t="s">
        <v>59</v>
      </c>
      <c s="36" t="s">
        <v>60</v>
      </c>
      <c s="37">
        <v>112</v>
      </c>
      <c s="36">
        <v>0</v>
      </c>
      <c s="36">
        <f>ROUND(G46*H46,6)</f>
      </c>
      <c r="L46" s="38">
        <v>0</v>
      </c>
      <c s="32">
        <f>ROUND(ROUND(L46,2)*ROUND(G46,3),2)</f>
      </c>
      <c s="36" t="s">
        <v>53</v>
      </c>
      <c>
        <f>(M46*21)/100</f>
      </c>
      <c t="s">
        <v>27</v>
      </c>
    </row>
    <row r="47" spans="1:5" ht="12.75">
      <c r="A47" s="35" t="s">
        <v>54</v>
      </c>
      <c r="E47" s="39" t="s">
        <v>5</v>
      </c>
    </row>
    <row r="48" spans="1:5" ht="12.75">
      <c r="A48" s="35" t="s">
        <v>55</v>
      </c>
      <c r="E48" s="40" t="s">
        <v>12540</v>
      </c>
    </row>
    <row r="49" spans="1:5" ht="25.5">
      <c r="A49" t="s">
        <v>56</v>
      </c>
      <c r="E49" s="39" t="s">
        <v>61</v>
      </c>
    </row>
    <row r="50" spans="1:13" ht="12.75">
      <c r="A50" t="s">
        <v>46</v>
      </c>
      <c r="C50" s="31" t="s">
        <v>2360</v>
      </c>
      <c r="E50" s="33" t="s">
        <v>2361</v>
      </c>
      <c r="J50" s="32">
        <f>0</f>
      </c>
      <c s="32">
        <f>0</f>
      </c>
      <c s="32">
        <f>0+L51</f>
      </c>
      <c s="32">
        <f>0+M51</f>
      </c>
    </row>
    <row r="51" spans="1:16" ht="12.75">
      <c r="A51" t="s">
        <v>49</v>
      </c>
      <c s="34" t="s">
        <v>93</v>
      </c>
      <c s="34" t="s">
        <v>62</v>
      </c>
      <c s="35" t="s">
        <v>5</v>
      </c>
      <c s="6" t="s">
        <v>63</v>
      </c>
      <c s="36" t="s">
        <v>52</v>
      </c>
      <c s="37">
        <v>63</v>
      </c>
      <c s="36">
        <v>0</v>
      </c>
      <c s="36">
        <f>ROUND(G51*H51,6)</f>
      </c>
      <c r="L51" s="38">
        <v>0</v>
      </c>
      <c s="32">
        <f>ROUND(ROUND(L51,2)*ROUND(G51,3),2)</f>
      </c>
      <c s="36" t="s">
        <v>53</v>
      </c>
      <c>
        <f>(M51*21)/100</f>
      </c>
      <c t="s">
        <v>27</v>
      </c>
    </row>
    <row r="52" spans="1:5" ht="12.75">
      <c r="A52" s="35" t="s">
        <v>54</v>
      </c>
      <c r="E52" s="39" t="s">
        <v>5</v>
      </c>
    </row>
    <row r="53" spans="1:5" ht="12.75">
      <c r="A53" s="35" t="s">
        <v>55</v>
      </c>
      <c r="E53" s="40" t="s">
        <v>12541</v>
      </c>
    </row>
    <row r="54" spans="1:5" ht="229.5">
      <c r="A54" t="s">
        <v>56</v>
      </c>
      <c r="E54" s="39" t="s">
        <v>64</v>
      </c>
    </row>
    <row r="55" spans="1:13" ht="12.75">
      <c r="A55" t="s">
        <v>46</v>
      </c>
      <c r="C55" s="31" t="s">
        <v>162</v>
      </c>
      <c r="E55" s="33" t="s">
        <v>2298</v>
      </c>
      <c r="J55" s="32">
        <f>0</f>
      </c>
      <c s="32">
        <f>0</f>
      </c>
      <c s="32">
        <f>0+L56</f>
      </c>
      <c s="32">
        <f>0+M56</f>
      </c>
    </row>
    <row r="56" spans="1:16" ht="12.75">
      <c r="A56" t="s">
        <v>49</v>
      </c>
      <c s="34" t="s">
        <v>96</v>
      </c>
      <c s="34" t="s">
        <v>12421</v>
      </c>
      <c s="35" t="s">
        <v>5</v>
      </c>
      <c s="6" t="s">
        <v>800</v>
      </c>
      <c s="36" t="s">
        <v>801</v>
      </c>
      <c s="37">
        <v>2</v>
      </c>
      <c s="36">
        <v>0</v>
      </c>
      <c s="36">
        <f>ROUND(G56*H56,6)</f>
      </c>
      <c r="L56" s="38">
        <v>0</v>
      </c>
      <c s="32">
        <f>ROUND(ROUND(L56,2)*ROUND(G56,3),2)</f>
      </c>
      <c s="36" t="s">
        <v>53</v>
      </c>
      <c>
        <f>(M56*21)/100</f>
      </c>
      <c t="s">
        <v>27</v>
      </c>
    </row>
    <row r="57" spans="1:5" ht="12.75">
      <c r="A57" s="35" t="s">
        <v>54</v>
      </c>
      <c r="E57" s="39" t="s">
        <v>5</v>
      </c>
    </row>
    <row r="58" spans="1:5" ht="12.75">
      <c r="A58" s="35" t="s">
        <v>55</v>
      </c>
      <c r="E58" s="40" t="s">
        <v>12542</v>
      </c>
    </row>
    <row r="59" spans="1:5" ht="12.75">
      <c r="A59" t="s">
        <v>56</v>
      </c>
      <c r="E59" s="39" t="s">
        <v>1277</v>
      </c>
    </row>
    <row r="60" spans="1:13" ht="12.75">
      <c r="A60" t="s">
        <v>46</v>
      </c>
      <c r="C60" s="31" t="s">
        <v>237</v>
      </c>
      <c r="E60" s="33" t="s">
        <v>2383</v>
      </c>
      <c r="J60" s="32">
        <f>0</f>
      </c>
      <c s="32">
        <f>0</f>
      </c>
      <c s="32">
        <f>0+L61+L65+L69</f>
      </c>
      <c s="32">
        <f>0+M61+M65+M69</f>
      </c>
    </row>
    <row r="61" spans="1:16" ht="12.75">
      <c r="A61" t="s">
        <v>49</v>
      </c>
      <c s="34" t="s">
        <v>100</v>
      </c>
      <c s="34" t="s">
        <v>4436</v>
      </c>
      <c s="35" t="s">
        <v>5</v>
      </c>
      <c s="6" t="s">
        <v>4437</v>
      </c>
      <c s="36" t="s">
        <v>52</v>
      </c>
      <c s="37">
        <v>1</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369.75">
      <c r="A64" t="s">
        <v>56</v>
      </c>
      <c r="E64" s="39" t="s">
        <v>3406</v>
      </c>
    </row>
    <row r="65" spans="1:16" ht="12.75">
      <c r="A65" t="s">
        <v>49</v>
      </c>
      <c s="34" t="s">
        <v>104</v>
      </c>
      <c s="34" t="s">
        <v>12543</v>
      </c>
      <c s="35" t="s">
        <v>5</v>
      </c>
      <c s="6" t="s">
        <v>12544</v>
      </c>
      <c s="36" t="s">
        <v>819</v>
      </c>
      <c s="37">
        <v>40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53">
      <c r="A68" t="s">
        <v>56</v>
      </c>
      <c r="E68" s="39" t="s">
        <v>12545</v>
      </c>
    </row>
    <row r="69" spans="1:16" ht="12.75">
      <c r="A69" t="s">
        <v>49</v>
      </c>
      <c s="34" t="s">
        <v>107</v>
      </c>
      <c s="34" t="s">
        <v>12546</v>
      </c>
      <c s="35" t="s">
        <v>5</v>
      </c>
      <c s="6" t="s">
        <v>7667</v>
      </c>
      <c s="36" t="s">
        <v>819</v>
      </c>
      <c s="37">
        <v>40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89.25">
      <c r="A72" t="s">
        <v>56</v>
      </c>
      <c r="E72" s="39" t="s">
        <v>1630</v>
      </c>
    </row>
    <row r="73" spans="1:13" ht="12.75">
      <c r="A73" t="s">
        <v>46</v>
      </c>
      <c r="C73" s="31" t="s">
        <v>2393</v>
      </c>
      <c r="E73" s="33" t="s">
        <v>2394</v>
      </c>
      <c r="J73" s="32">
        <f>0</f>
      </c>
      <c s="32">
        <f>0</f>
      </c>
      <c s="32">
        <f>0+L74+L78+L82</f>
      </c>
      <c s="32">
        <f>0+M74+M78+M82</f>
      </c>
    </row>
    <row r="74" spans="1:16" ht="25.5">
      <c r="A74" t="s">
        <v>49</v>
      </c>
      <c s="34" t="s">
        <v>110</v>
      </c>
      <c s="34" t="s">
        <v>822</v>
      </c>
      <c s="35" t="s">
        <v>5</v>
      </c>
      <c s="6" t="s">
        <v>823</v>
      </c>
      <c s="36" t="s">
        <v>68</v>
      </c>
      <c s="37">
        <v>32</v>
      </c>
      <c s="36">
        <v>0</v>
      </c>
      <c s="36">
        <f>ROUND(G74*H74,6)</f>
      </c>
      <c r="L74" s="38">
        <v>0</v>
      </c>
      <c s="32">
        <f>ROUND(ROUND(L74,2)*ROUND(G74,3),2)</f>
      </c>
      <c s="36" t="s">
        <v>53</v>
      </c>
      <c>
        <f>(M74*21)/100</f>
      </c>
      <c t="s">
        <v>27</v>
      </c>
    </row>
    <row r="75" spans="1:5" ht="12.75">
      <c r="A75" s="35" t="s">
        <v>54</v>
      </c>
      <c r="E75" s="39" t="s">
        <v>5</v>
      </c>
    </row>
    <row r="76" spans="1:5" ht="12.75">
      <c r="A76" s="35" t="s">
        <v>55</v>
      </c>
      <c r="E76" s="40" t="s">
        <v>12547</v>
      </c>
    </row>
    <row r="77" spans="1:5" ht="76.5">
      <c r="A77" t="s">
        <v>56</v>
      </c>
      <c r="E77" s="39" t="s">
        <v>69</v>
      </c>
    </row>
    <row r="78" spans="1:16" ht="12.75">
      <c r="A78" t="s">
        <v>49</v>
      </c>
      <c s="34" t="s">
        <v>113</v>
      </c>
      <c s="34" t="s">
        <v>824</v>
      </c>
      <c s="35" t="s">
        <v>5</v>
      </c>
      <c s="6" t="s">
        <v>825</v>
      </c>
      <c s="36" t="s">
        <v>68</v>
      </c>
      <c s="37">
        <v>8</v>
      </c>
      <c s="36">
        <v>0</v>
      </c>
      <c s="36">
        <f>ROUND(G78*H78,6)</f>
      </c>
      <c r="L78" s="38">
        <v>0</v>
      </c>
      <c s="32">
        <f>ROUND(ROUND(L78,2)*ROUND(G78,3),2)</f>
      </c>
      <c s="36" t="s">
        <v>53</v>
      </c>
      <c>
        <f>(M78*21)/100</f>
      </c>
      <c t="s">
        <v>27</v>
      </c>
    </row>
    <row r="79" spans="1:5" ht="12.75">
      <c r="A79" s="35" t="s">
        <v>54</v>
      </c>
      <c r="E79" s="39" t="s">
        <v>5</v>
      </c>
    </row>
    <row r="80" spans="1:5" ht="12.75">
      <c r="A80" s="35" t="s">
        <v>55</v>
      </c>
      <c r="E80" s="40" t="s">
        <v>12548</v>
      </c>
    </row>
    <row r="81" spans="1:5" ht="76.5">
      <c r="A81" t="s">
        <v>56</v>
      </c>
      <c r="E81" s="39" t="s">
        <v>69</v>
      </c>
    </row>
    <row r="82" spans="1:16" ht="12.75">
      <c r="A82" t="s">
        <v>49</v>
      </c>
      <c s="34" t="s">
        <v>118</v>
      </c>
      <c s="34" t="s">
        <v>826</v>
      </c>
      <c s="35" t="s">
        <v>5</v>
      </c>
      <c s="6" t="s">
        <v>827</v>
      </c>
      <c s="36" t="s">
        <v>68</v>
      </c>
      <c s="37">
        <v>30</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76.5">
      <c r="A85" t="s">
        <v>56</v>
      </c>
      <c r="E85" s="39" t="s">
        <v>69</v>
      </c>
    </row>
    <row r="86" spans="1:13" ht="12.75">
      <c r="A86" t="s">
        <v>46</v>
      </c>
      <c r="C86" s="31" t="s">
        <v>2397</v>
      </c>
      <c r="E86" s="33" t="s">
        <v>2398</v>
      </c>
      <c r="J86" s="32">
        <f>0</f>
      </c>
      <c s="32">
        <f>0</f>
      </c>
      <c s="32">
        <f>0+L87+L91+L95+L99+L103+L107+L111+L115</f>
      </c>
      <c s="32">
        <f>0+M87+M91+M95+M99+M103+M107+M111+M115</f>
      </c>
    </row>
    <row r="87" spans="1:16" ht="12.75">
      <c r="A87" t="s">
        <v>49</v>
      </c>
      <c s="34" t="s">
        <v>121</v>
      </c>
      <c s="34" t="s">
        <v>533</v>
      </c>
      <c s="35" t="s">
        <v>5</v>
      </c>
      <c s="6" t="s">
        <v>534</v>
      </c>
      <c s="36" t="s">
        <v>60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12549</v>
      </c>
    </row>
    <row r="90" spans="1:5" ht="102">
      <c r="A90" t="s">
        <v>56</v>
      </c>
      <c r="E90" s="39" t="s">
        <v>73</v>
      </c>
    </row>
    <row r="91" spans="1:16" ht="12.75">
      <c r="A91" t="s">
        <v>49</v>
      </c>
      <c s="34" t="s">
        <v>124</v>
      </c>
      <c s="34" t="s">
        <v>535</v>
      </c>
      <c s="35" t="s">
        <v>5</v>
      </c>
      <c s="6" t="s">
        <v>536</v>
      </c>
      <c s="36" t="s">
        <v>60</v>
      </c>
      <c s="37">
        <v>180</v>
      </c>
      <c s="36">
        <v>0</v>
      </c>
      <c s="36">
        <f>ROUND(G91*H91,6)</f>
      </c>
      <c r="L91" s="38">
        <v>0</v>
      </c>
      <c s="32">
        <f>ROUND(ROUND(L91,2)*ROUND(G91,3),2)</f>
      </c>
      <c s="36" t="s">
        <v>53</v>
      </c>
      <c>
        <f>(M91*21)/100</f>
      </c>
      <c t="s">
        <v>27</v>
      </c>
    </row>
    <row r="92" spans="1:5" ht="12.75">
      <c r="A92" s="35" t="s">
        <v>54</v>
      </c>
      <c r="E92" s="39" t="s">
        <v>5</v>
      </c>
    </row>
    <row r="93" spans="1:5" ht="12.75">
      <c r="A93" s="35" t="s">
        <v>55</v>
      </c>
      <c r="E93" s="40" t="s">
        <v>12550</v>
      </c>
    </row>
    <row r="94" spans="1:5" ht="102">
      <c r="A94" t="s">
        <v>56</v>
      </c>
      <c r="E94" s="39" t="s">
        <v>537</v>
      </c>
    </row>
    <row r="95" spans="1:16" ht="12.75">
      <c r="A95" t="s">
        <v>49</v>
      </c>
      <c s="34" t="s">
        <v>127</v>
      </c>
      <c s="34" t="s">
        <v>79</v>
      </c>
      <c s="35" t="s">
        <v>5</v>
      </c>
      <c s="6" t="s">
        <v>80</v>
      </c>
      <c s="36" t="s">
        <v>60</v>
      </c>
      <c s="37">
        <v>150</v>
      </c>
      <c s="36">
        <v>0</v>
      </c>
      <c s="36">
        <f>ROUND(G95*H95,6)</f>
      </c>
      <c r="L95" s="38">
        <v>0</v>
      </c>
      <c s="32">
        <f>ROUND(ROUND(L95,2)*ROUND(G95,3),2)</f>
      </c>
      <c s="36" t="s">
        <v>53</v>
      </c>
      <c>
        <f>(M95*21)/100</f>
      </c>
      <c t="s">
        <v>27</v>
      </c>
    </row>
    <row r="96" spans="1:5" ht="12.75">
      <c r="A96" s="35" t="s">
        <v>54</v>
      </c>
      <c r="E96" s="39" t="s">
        <v>5</v>
      </c>
    </row>
    <row r="97" spans="1:5" ht="12.75">
      <c r="A97" s="35" t="s">
        <v>55</v>
      </c>
      <c r="E97" s="40" t="s">
        <v>12549</v>
      </c>
    </row>
    <row r="98" spans="1:5" ht="140.25">
      <c r="A98" t="s">
        <v>56</v>
      </c>
      <c r="E98" s="39" t="s">
        <v>81</v>
      </c>
    </row>
    <row r="99" spans="1:16" ht="25.5">
      <c r="A99" t="s">
        <v>49</v>
      </c>
      <c s="34" t="s">
        <v>131</v>
      </c>
      <c s="34" t="s">
        <v>2759</v>
      </c>
      <c s="35" t="s">
        <v>5</v>
      </c>
      <c s="6" t="s">
        <v>2760</v>
      </c>
      <c s="36" t="s">
        <v>68</v>
      </c>
      <c s="37">
        <v>9</v>
      </c>
      <c s="36">
        <v>0</v>
      </c>
      <c s="36">
        <f>ROUND(G99*H99,6)</f>
      </c>
      <c r="L99" s="38">
        <v>0</v>
      </c>
      <c s="32">
        <f>ROUND(ROUND(L99,2)*ROUND(G99,3),2)</f>
      </c>
      <c s="36" t="s">
        <v>53</v>
      </c>
      <c>
        <f>(M99*21)/100</f>
      </c>
      <c t="s">
        <v>27</v>
      </c>
    </row>
    <row r="100" spans="1:5" ht="12.75">
      <c r="A100" s="35" t="s">
        <v>54</v>
      </c>
      <c r="E100" s="39" t="s">
        <v>5</v>
      </c>
    </row>
    <row r="101" spans="1:5" ht="12.75">
      <c r="A101" s="35" t="s">
        <v>55</v>
      </c>
      <c r="E101" s="40" t="s">
        <v>12551</v>
      </c>
    </row>
    <row r="102" spans="1:5" ht="127.5">
      <c r="A102" t="s">
        <v>56</v>
      </c>
      <c r="E102" s="39" t="s">
        <v>830</v>
      </c>
    </row>
    <row r="103" spans="1:16" ht="12.75">
      <c r="A103" t="s">
        <v>49</v>
      </c>
      <c s="34" t="s">
        <v>135</v>
      </c>
      <c s="34" t="s">
        <v>12552</v>
      </c>
      <c s="35" t="s">
        <v>5</v>
      </c>
      <c s="6" t="s">
        <v>12553</v>
      </c>
      <c s="36" t="s">
        <v>60</v>
      </c>
      <c s="37">
        <v>130</v>
      </c>
      <c s="36">
        <v>0</v>
      </c>
      <c s="36">
        <f>ROUND(G103*H103,6)</f>
      </c>
      <c r="L103" s="38">
        <v>0</v>
      </c>
      <c s="32">
        <f>ROUND(ROUND(L103,2)*ROUND(G103,3),2)</f>
      </c>
      <c s="36" t="s">
        <v>53</v>
      </c>
      <c>
        <f>(M103*21)/100</f>
      </c>
      <c t="s">
        <v>27</v>
      </c>
    </row>
    <row r="104" spans="1:5" ht="12.75">
      <c r="A104" s="35" t="s">
        <v>54</v>
      </c>
      <c r="E104" s="39" t="s">
        <v>5</v>
      </c>
    </row>
    <row r="105" spans="1:5" ht="12.75">
      <c r="A105" s="35" t="s">
        <v>55</v>
      </c>
      <c r="E105" s="40" t="s">
        <v>12554</v>
      </c>
    </row>
    <row r="106" spans="1:5" ht="76.5">
      <c r="A106" t="s">
        <v>56</v>
      </c>
      <c r="E106" s="39" t="s">
        <v>12555</v>
      </c>
    </row>
    <row r="107" spans="1:16" ht="12.75">
      <c r="A107" t="s">
        <v>49</v>
      </c>
      <c s="34" t="s">
        <v>139</v>
      </c>
      <c s="34" t="s">
        <v>12556</v>
      </c>
      <c s="35" t="s">
        <v>5</v>
      </c>
      <c s="6" t="s">
        <v>12557</v>
      </c>
      <c s="36" t="s">
        <v>60</v>
      </c>
      <c s="37">
        <v>60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12558</v>
      </c>
    </row>
    <row r="110" spans="1:5" ht="102">
      <c r="A110" t="s">
        <v>56</v>
      </c>
      <c r="E110" s="39" t="s">
        <v>73</v>
      </c>
    </row>
    <row r="111" spans="1:16" ht="25.5">
      <c r="A111" t="s">
        <v>49</v>
      </c>
      <c s="34" t="s">
        <v>142</v>
      </c>
      <c s="34" t="s">
        <v>12559</v>
      </c>
      <c s="35" t="s">
        <v>5</v>
      </c>
      <c s="6" t="s">
        <v>12560</v>
      </c>
      <c s="36" t="s">
        <v>60</v>
      </c>
      <c s="37">
        <v>150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12549</v>
      </c>
    </row>
    <row r="114" spans="1:5" ht="76.5">
      <c r="A114" t="s">
        <v>56</v>
      </c>
      <c r="E114" s="39" t="s">
        <v>12428</v>
      </c>
    </row>
    <row r="115" spans="1:16" ht="25.5">
      <c r="A115" t="s">
        <v>49</v>
      </c>
      <c s="34" t="s">
        <v>146</v>
      </c>
      <c s="34" t="s">
        <v>12561</v>
      </c>
      <c s="35" t="s">
        <v>5</v>
      </c>
      <c s="6" t="s">
        <v>12562</v>
      </c>
      <c s="36" t="s">
        <v>60</v>
      </c>
      <c s="37">
        <v>150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12549</v>
      </c>
    </row>
    <row r="118" spans="1:5" ht="63.75">
      <c r="A118" t="s">
        <v>56</v>
      </c>
      <c r="E118" s="39" t="s">
        <v>12563</v>
      </c>
    </row>
    <row r="119" spans="1:13" ht="12.75">
      <c r="A119" t="s">
        <v>46</v>
      </c>
      <c r="C119" s="31" t="s">
        <v>2401</v>
      </c>
      <c r="E119" s="33" t="s">
        <v>2402</v>
      </c>
      <c r="J119" s="32">
        <f>0</f>
      </c>
      <c s="32">
        <f>0</f>
      </c>
      <c s="32">
        <f>0+L120+L124+L128+L132</f>
      </c>
      <c s="32">
        <f>0+M120+M124+M128+M132</f>
      </c>
    </row>
    <row r="120" spans="1:16" ht="12.75">
      <c r="A120" t="s">
        <v>49</v>
      </c>
      <c s="34" t="s">
        <v>149</v>
      </c>
      <c s="34" t="s">
        <v>1531</v>
      </c>
      <c s="35" t="s">
        <v>5</v>
      </c>
      <c s="6" t="s">
        <v>1532</v>
      </c>
      <c s="36" t="s">
        <v>60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12564</v>
      </c>
    </row>
    <row r="123" spans="1:5" ht="102">
      <c r="A123" t="s">
        <v>56</v>
      </c>
      <c r="E123" s="39" t="s">
        <v>1151</v>
      </c>
    </row>
    <row r="124" spans="1:16" ht="12.75">
      <c r="A124" t="s">
        <v>49</v>
      </c>
      <c s="34" t="s">
        <v>153</v>
      </c>
      <c s="34" t="s">
        <v>2158</v>
      </c>
      <c s="35" t="s">
        <v>5</v>
      </c>
      <c s="6" t="s">
        <v>2159</v>
      </c>
      <c s="36" t="s">
        <v>819</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2296</v>
      </c>
    </row>
    <row r="127" spans="1:5" ht="38.25">
      <c r="A127" t="s">
        <v>56</v>
      </c>
      <c r="E127" s="39" t="s">
        <v>835</v>
      </c>
    </row>
    <row r="128" spans="1:16" ht="25.5">
      <c r="A128" t="s">
        <v>49</v>
      </c>
      <c s="34" t="s">
        <v>158</v>
      </c>
      <c s="34" t="s">
        <v>1029</v>
      </c>
      <c s="35" t="s">
        <v>5</v>
      </c>
      <c s="6" t="s">
        <v>1152</v>
      </c>
      <c s="36" t="s">
        <v>68</v>
      </c>
      <c s="37">
        <v>9</v>
      </c>
      <c s="36">
        <v>0</v>
      </c>
      <c s="36">
        <f>ROUND(G128*H128,6)</f>
      </c>
      <c r="L128" s="38">
        <v>0</v>
      </c>
      <c s="32">
        <f>ROUND(ROUND(L128,2)*ROUND(G128,3),2)</f>
      </c>
      <c s="36" t="s">
        <v>53</v>
      </c>
      <c>
        <f>(M128*21)/100</f>
      </c>
      <c t="s">
        <v>27</v>
      </c>
    </row>
    <row r="129" spans="1:5" ht="12.75">
      <c r="A129" s="35" t="s">
        <v>54</v>
      </c>
      <c r="E129" s="39" t="s">
        <v>5</v>
      </c>
    </row>
    <row r="130" spans="1:5" ht="12.75">
      <c r="A130" s="35" t="s">
        <v>55</v>
      </c>
      <c r="E130" s="40" t="s">
        <v>12551</v>
      </c>
    </row>
    <row r="131" spans="1:5" ht="38.25">
      <c r="A131" t="s">
        <v>56</v>
      </c>
      <c r="E131" s="39" t="s">
        <v>835</v>
      </c>
    </row>
    <row r="132" spans="1:16" ht="25.5">
      <c r="A132" t="s">
        <v>49</v>
      </c>
      <c s="34" t="s">
        <v>162</v>
      </c>
      <c s="34" t="s">
        <v>1031</v>
      </c>
      <c s="35" t="s">
        <v>5</v>
      </c>
      <c s="6" t="s">
        <v>1032</v>
      </c>
      <c s="36" t="s">
        <v>68</v>
      </c>
      <c s="37">
        <v>20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12565</v>
      </c>
    </row>
    <row r="135" spans="1:5" ht="38.25">
      <c r="A135" t="s">
        <v>56</v>
      </c>
      <c r="E135" s="39" t="s">
        <v>838</v>
      </c>
    </row>
    <row r="136" spans="1:13" ht="12.75">
      <c r="A136" t="s">
        <v>46</v>
      </c>
      <c r="C136" s="31" t="s">
        <v>2426</v>
      </c>
      <c r="E136" s="33" t="s">
        <v>2427</v>
      </c>
      <c r="J136" s="32">
        <f>0</f>
      </c>
      <c s="32">
        <f>0</f>
      </c>
      <c s="32">
        <f>0+L137+L141+L145</f>
      </c>
      <c s="32">
        <f>0+M137+M141+M145</f>
      </c>
    </row>
    <row r="137" spans="1:16" ht="12.75">
      <c r="A137" t="s">
        <v>49</v>
      </c>
      <c s="34" t="s">
        <v>166</v>
      </c>
      <c s="34" t="s">
        <v>12430</v>
      </c>
      <c s="35" t="s">
        <v>5</v>
      </c>
      <c s="6" t="s">
        <v>12431</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12566</v>
      </c>
    </row>
    <row r="140" spans="1:5" ht="102">
      <c r="A140" t="s">
        <v>56</v>
      </c>
      <c r="E140" s="39" t="s">
        <v>1286</v>
      </c>
    </row>
    <row r="141" spans="1:16" ht="25.5">
      <c r="A141" t="s">
        <v>49</v>
      </c>
      <c s="34" t="s">
        <v>169</v>
      </c>
      <c s="34" t="s">
        <v>2684</v>
      </c>
      <c s="35" t="s">
        <v>5</v>
      </c>
      <c s="6" t="s">
        <v>2685</v>
      </c>
      <c s="36" t="s">
        <v>68</v>
      </c>
      <c s="37">
        <v>5</v>
      </c>
      <c s="36">
        <v>0</v>
      </c>
      <c s="36">
        <f>ROUND(G141*H141,6)</f>
      </c>
      <c r="L141" s="38">
        <v>0</v>
      </c>
      <c s="32">
        <f>ROUND(ROUND(L141,2)*ROUND(G141,3),2)</f>
      </c>
      <c s="36" t="s">
        <v>53</v>
      </c>
      <c>
        <f>(M141*21)/100</f>
      </c>
      <c t="s">
        <v>27</v>
      </c>
    </row>
    <row r="142" spans="1:5" ht="12.75">
      <c r="A142" s="35" t="s">
        <v>54</v>
      </c>
      <c r="E142" s="39" t="s">
        <v>5</v>
      </c>
    </row>
    <row r="143" spans="1:5" ht="12.75">
      <c r="A143" s="35" t="s">
        <v>55</v>
      </c>
      <c r="E143" s="40" t="s">
        <v>2296</v>
      </c>
    </row>
    <row r="144" spans="1:5" ht="102">
      <c r="A144" t="s">
        <v>56</v>
      </c>
      <c r="E144" s="39" t="s">
        <v>73</v>
      </c>
    </row>
    <row r="145" spans="1:16" ht="12.75">
      <c r="A145" t="s">
        <v>49</v>
      </c>
      <c s="34" t="s">
        <v>184</v>
      </c>
      <c s="34" t="s">
        <v>2428</v>
      </c>
      <c s="35" t="s">
        <v>5</v>
      </c>
      <c s="6" t="s">
        <v>2429</v>
      </c>
      <c s="36" t="s">
        <v>60</v>
      </c>
      <c s="37">
        <v>180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12550</v>
      </c>
    </row>
    <row r="148" spans="1:5" ht="127.5">
      <c r="A148" t="s">
        <v>56</v>
      </c>
      <c r="E148" s="39" t="s">
        <v>2430</v>
      </c>
    </row>
    <row r="149" spans="1:13" ht="12.75">
      <c r="A149" t="s">
        <v>46</v>
      </c>
      <c r="C149" s="31" t="s">
        <v>1958</v>
      </c>
      <c r="E149" s="33" t="s">
        <v>2437</v>
      </c>
      <c r="J149" s="32">
        <f>0</f>
      </c>
      <c s="32">
        <f>0</f>
      </c>
      <c s="32">
        <f>0+L150</f>
      </c>
      <c s="32">
        <f>0+M150</f>
      </c>
    </row>
    <row r="150" spans="1:16" ht="25.5">
      <c r="A150" t="s">
        <v>49</v>
      </c>
      <c s="34" t="s">
        <v>189</v>
      </c>
      <c s="34" t="s">
        <v>12567</v>
      </c>
      <c s="35" t="s">
        <v>5</v>
      </c>
      <c s="6" t="s">
        <v>12568</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12569</v>
      </c>
    </row>
    <row r="153" spans="1:5" ht="76.5">
      <c r="A153" t="s">
        <v>56</v>
      </c>
      <c r="E153" s="39" t="s">
        <v>1163</v>
      </c>
    </row>
    <row r="154" spans="1:13" ht="12.75">
      <c r="A154" t="s">
        <v>46</v>
      </c>
      <c r="C154" s="31" t="s">
        <v>2461</v>
      </c>
      <c r="E154" s="33" t="s">
        <v>2462</v>
      </c>
      <c r="J154" s="32">
        <f>0</f>
      </c>
      <c s="32">
        <f>0</f>
      </c>
      <c s="32">
        <f>0+L155+L159+L163+L167+L171+L175+L179+L183+L187+L191+L195+L199+L203+L207+L211+L215+L219+L223+L227</f>
      </c>
      <c s="32">
        <f>0+M155+M159+M163+M167+M171+M175+M179+M183+M187+M191+M195+M199+M203+M207+M211+M215+M219+M223+M227</f>
      </c>
    </row>
    <row r="155" spans="1:16" ht="12.75">
      <c r="A155" t="s">
        <v>49</v>
      </c>
      <c s="34" t="s">
        <v>193</v>
      </c>
      <c s="34" t="s">
        <v>12570</v>
      </c>
      <c s="35" t="s">
        <v>5</v>
      </c>
      <c s="6" t="s">
        <v>12571</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12572</v>
      </c>
    </row>
    <row r="158" spans="1:5" ht="89.25">
      <c r="A158" t="s">
        <v>56</v>
      </c>
      <c r="E158" s="39" t="s">
        <v>5337</v>
      </c>
    </row>
    <row r="159" spans="1:16" ht="12.75">
      <c r="A159" t="s">
        <v>49</v>
      </c>
      <c s="34" t="s">
        <v>197</v>
      </c>
      <c s="34" t="s">
        <v>12573</v>
      </c>
      <c s="35" t="s">
        <v>5</v>
      </c>
      <c s="6" t="s">
        <v>12574</v>
      </c>
      <c s="36" t="s">
        <v>60</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12575</v>
      </c>
    </row>
    <row r="162" spans="1:5" ht="38.25">
      <c r="A162" t="s">
        <v>56</v>
      </c>
      <c r="E162" s="39" t="s">
        <v>1538</v>
      </c>
    </row>
    <row r="163" spans="1:16" ht="25.5">
      <c r="A163" t="s">
        <v>49</v>
      </c>
      <c s="34" t="s">
        <v>201</v>
      </c>
      <c s="34" t="s">
        <v>1037</v>
      </c>
      <c s="35" t="s">
        <v>5</v>
      </c>
      <c s="6" t="s">
        <v>1038</v>
      </c>
      <c s="36" t="s">
        <v>68</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12576</v>
      </c>
    </row>
    <row r="166" spans="1:5" ht="102">
      <c r="A166" t="s">
        <v>56</v>
      </c>
      <c r="E166" s="39" t="s">
        <v>103</v>
      </c>
    </row>
    <row r="167" spans="1:16" ht="25.5">
      <c r="A167" t="s">
        <v>49</v>
      </c>
      <c s="34" t="s">
        <v>205</v>
      </c>
      <c s="34" t="s">
        <v>2897</v>
      </c>
      <c s="35" t="s">
        <v>5</v>
      </c>
      <c s="6" t="s">
        <v>2898</v>
      </c>
      <c s="36" t="s">
        <v>68</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12576</v>
      </c>
    </row>
    <row r="170" spans="1:5" ht="102">
      <c r="A170" t="s">
        <v>56</v>
      </c>
      <c r="E170" s="39" t="s">
        <v>103</v>
      </c>
    </row>
    <row r="171" spans="1:16" ht="12.75">
      <c r="A171" t="s">
        <v>49</v>
      </c>
      <c s="34" t="s">
        <v>209</v>
      </c>
      <c s="34" t="s">
        <v>12577</v>
      </c>
      <c s="35" t="s">
        <v>5</v>
      </c>
      <c s="6" t="s">
        <v>12578</v>
      </c>
      <c s="36" t="s">
        <v>60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102">
      <c r="A174" t="s">
        <v>56</v>
      </c>
      <c r="E174" s="39" t="s">
        <v>12579</v>
      </c>
    </row>
    <row r="175" spans="1:16" ht="12.75">
      <c r="A175" t="s">
        <v>49</v>
      </c>
      <c s="34" t="s">
        <v>213</v>
      </c>
      <c s="34" t="s">
        <v>12580</v>
      </c>
      <c s="35" t="s">
        <v>5</v>
      </c>
      <c s="6" t="s">
        <v>12581</v>
      </c>
      <c s="36" t="s">
        <v>60</v>
      </c>
      <c s="37">
        <v>800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12582</v>
      </c>
    </row>
    <row r="178" spans="1:5" ht="76.5">
      <c r="A178" t="s">
        <v>56</v>
      </c>
      <c r="E178" s="39" t="s">
        <v>12583</v>
      </c>
    </row>
    <row r="179" spans="1:16" ht="12.75">
      <c r="A179" t="s">
        <v>49</v>
      </c>
      <c s="34" t="s">
        <v>217</v>
      </c>
      <c s="34" t="s">
        <v>2187</v>
      </c>
      <c s="35" t="s">
        <v>5</v>
      </c>
      <c s="6" t="s">
        <v>2188</v>
      </c>
      <c s="36" t="s">
        <v>68</v>
      </c>
      <c s="37">
        <v>32</v>
      </c>
      <c s="36">
        <v>0</v>
      </c>
      <c s="36">
        <f>ROUND(G179*H179,6)</f>
      </c>
      <c r="L179" s="38">
        <v>0</v>
      </c>
      <c s="32">
        <f>ROUND(ROUND(L179,2)*ROUND(G179,3),2)</f>
      </c>
      <c s="36" t="s">
        <v>53</v>
      </c>
      <c>
        <f>(M179*21)/100</f>
      </c>
      <c t="s">
        <v>27</v>
      </c>
    </row>
    <row r="180" spans="1:5" ht="12.75">
      <c r="A180" s="35" t="s">
        <v>54</v>
      </c>
      <c r="E180" s="39" t="s">
        <v>5</v>
      </c>
    </row>
    <row r="181" spans="1:5" ht="12.75">
      <c r="A181" s="35" t="s">
        <v>55</v>
      </c>
      <c r="E181" s="40" t="s">
        <v>12547</v>
      </c>
    </row>
    <row r="182" spans="1:5" ht="89.25">
      <c r="A182" t="s">
        <v>56</v>
      </c>
      <c r="E182" s="39" t="s">
        <v>2189</v>
      </c>
    </row>
    <row r="183" spans="1:16" ht="12.75">
      <c r="A183" t="s">
        <v>49</v>
      </c>
      <c s="34" t="s">
        <v>221</v>
      </c>
      <c s="34" t="s">
        <v>12584</v>
      </c>
      <c s="35" t="s">
        <v>5</v>
      </c>
      <c s="6" t="s">
        <v>12585</v>
      </c>
      <c s="36" t="s">
        <v>68</v>
      </c>
      <c s="37">
        <v>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12586</v>
      </c>
    </row>
    <row r="186" spans="1:5" ht="114.75">
      <c r="A186" t="s">
        <v>56</v>
      </c>
      <c r="E186" s="39" t="s">
        <v>12587</v>
      </c>
    </row>
    <row r="187" spans="1:16" ht="12.75">
      <c r="A187" t="s">
        <v>49</v>
      </c>
      <c s="34" t="s">
        <v>225</v>
      </c>
      <c s="34" t="s">
        <v>12588</v>
      </c>
      <c s="35" t="s">
        <v>5</v>
      </c>
      <c s="6" t="s">
        <v>12589</v>
      </c>
      <c s="36" t="s">
        <v>60</v>
      </c>
      <c s="37">
        <v>450</v>
      </c>
      <c s="36">
        <v>0</v>
      </c>
      <c s="36">
        <f>ROUND(G187*H187,6)</f>
      </c>
      <c r="L187" s="38">
        <v>0</v>
      </c>
      <c s="32">
        <f>ROUND(ROUND(L187,2)*ROUND(G187,3),2)</f>
      </c>
      <c s="36" t="s">
        <v>85</v>
      </c>
      <c>
        <f>(M187*21)/100</f>
      </c>
      <c t="s">
        <v>27</v>
      </c>
    </row>
    <row r="188" spans="1:5" ht="12.75">
      <c r="A188" s="35" t="s">
        <v>54</v>
      </c>
      <c r="E188" s="39" t="s">
        <v>5</v>
      </c>
    </row>
    <row r="189" spans="1:5" ht="12.75">
      <c r="A189" s="35" t="s">
        <v>55</v>
      </c>
      <c r="E189" s="40" t="s">
        <v>12590</v>
      </c>
    </row>
    <row r="190" spans="1:5" ht="38.25">
      <c r="A190" t="s">
        <v>56</v>
      </c>
      <c r="E190" s="39" t="s">
        <v>2483</v>
      </c>
    </row>
    <row r="191" spans="1:16" ht="12.75">
      <c r="A191" t="s">
        <v>49</v>
      </c>
      <c s="34" t="s">
        <v>229</v>
      </c>
      <c s="34" t="s">
        <v>12591</v>
      </c>
      <c s="35" t="s">
        <v>5</v>
      </c>
      <c s="6" t="s">
        <v>12592</v>
      </c>
      <c s="36" t="s">
        <v>60</v>
      </c>
      <c s="37">
        <v>280</v>
      </c>
      <c s="36">
        <v>0</v>
      </c>
      <c s="36">
        <f>ROUND(G191*H191,6)</f>
      </c>
      <c r="L191" s="38">
        <v>0</v>
      </c>
      <c s="32">
        <f>ROUND(ROUND(L191,2)*ROUND(G191,3),2)</f>
      </c>
      <c s="36" t="s">
        <v>85</v>
      </c>
      <c>
        <f>(M191*21)/100</f>
      </c>
      <c t="s">
        <v>27</v>
      </c>
    </row>
    <row r="192" spans="1:5" ht="12.75">
      <c r="A192" s="35" t="s">
        <v>54</v>
      </c>
      <c r="E192" s="39" t="s">
        <v>5</v>
      </c>
    </row>
    <row r="193" spans="1:5" ht="12.75">
      <c r="A193" s="35" t="s">
        <v>55</v>
      </c>
      <c r="E193" s="40" t="s">
        <v>12593</v>
      </c>
    </row>
    <row r="194" spans="1:5" ht="38.25">
      <c r="A194" t="s">
        <v>56</v>
      </c>
      <c r="E194" s="39" t="s">
        <v>2483</v>
      </c>
    </row>
    <row r="195" spans="1:16" ht="12.75">
      <c r="A195" t="s">
        <v>49</v>
      </c>
      <c s="34" t="s">
        <v>233</v>
      </c>
      <c s="34" t="s">
        <v>12594</v>
      </c>
      <c s="35" t="s">
        <v>5</v>
      </c>
      <c s="6" t="s">
        <v>12595</v>
      </c>
      <c s="36" t="s">
        <v>60</v>
      </c>
      <c s="37">
        <v>280</v>
      </c>
      <c s="36">
        <v>0</v>
      </c>
      <c s="36">
        <f>ROUND(G195*H195,6)</f>
      </c>
      <c r="L195" s="38">
        <v>0</v>
      </c>
      <c s="32">
        <f>ROUND(ROUND(L195,2)*ROUND(G195,3),2)</f>
      </c>
      <c s="36" t="s">
        <v>85</v>
      </c>
      <c>
        <f>(M195*21)/100</f>
      </c>
      <c t="s">
        <v>27</v>
      </c>
    </row>
    <row r="196" spans="1:5" ht="12.75">
      <c r="A196" s="35" t="s">
        <v>54</v>
      </c>
      <c r="E196" s="39" t="s">
        <v>5</v>
      </c>
    </row>
    <row r="197" spans="1:5" ht="12.75">
      <c r="A197" s="35" t="s">
        <v>55</v>
      </c>
      <c r="E197" s="40" t="s">
        <v>12593</v>
      </c>
    </row>
    <row r="198" spans="1:5" ht="38.25">
      <c r="A198" t="s">
        <v>56</v>
      </c>
      <c r="E198" s="39" t="s">
        <v>2483</v>
      </c>
    </row>
    <row r="199" spans="1:16" ht="25.5">
      <c r="A199" t="s">
        <v>49</v>
      </c>
      <c s="34" t="s">
        <v>237</v>
      </c>
      <c s="34" t="s">
        <v>12596</v>
      </c>
      <c s="35" t="s">
        <v>5</v>
      </c>
      <c s="6" t="s">
        <v>2915</v>
      </c>
      <c s="36" t="s">
        <v>68</v>
      </c>
      <c s="37">
        <v>6</v>
      </c>
      <c s="36">
        <v>0</v>
      </c>
      <c s="36">
        <f>ROUND(G199*H199,6)</f>
      </c>
      <c r="L199" s="38">
        <v>0</v>
      </c>
      <c s="32">
        <f>ROUND(ROUND(L199,2)*ROUND(G199,3),2)</f>
      </c>
      <c s="36" t="s">
        <v>85</v>
      </c>
      <c>
        <f>(M199*21)/100</f>
      </c>
      <c t="s">
        <v>27</v>
      </c>
    </row>
    <row r="200" spans="1:5" ht="12.75">
      <c r="A200" s="35" t="s">
        <v>54</v>
      </c>
      <c r="E200" s="39" t="s">
        <v>5</v>
      </c>
    </row>
    <row r="201" spans="1:5" ht="12.75">
      <c r="A201" s="35" t="s">
        <v>55</v>
      </c>
      <c r="E201" s="40" t="s">
        <v>12597</v>
      </c>
    </row>
    <row r="202" spans="1:5" ht="38.25">
      <c r="A202" t="s">
        <v>56</v>
      </c>
      <c r="E202" s="39" t="s">
        <v>2486</v>
      </c>
    </row>
    <row r="203" spans="1:16" ht="25.5">
      <c r="A203" t="s">
        <v>49</v>
      </c>
      <c s="34" t="s">
        <v>241</v>
      </c>
      <c s="34" t="s">
        <v>2639</v>
      </c>
      <c s="35" t="s">
        <v>5</v>
      </c>
      <c s="6" t="s">
        <v>2640</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12598</v>
      </c>
    </row>
    <row r="206" spans="1:5" ht="38.25">
      <c r="A206" t="s">
        <v>56</v>
      </c>
      <c r="E206" s="39" t="s">
        <v>2486</v>
      </c>
    </row>
    <row r="207" spans="1:16" ht="25.5">
      <c r="A207" t="s">
        <v>49</v>
      </c>
      <c s="34" t="s">
        <v>245</v>
      </c>
      <c s="34" t="s">
        <v>2487</v>
      </c>
      <c s="35" t="s">
        <v>5</v>
      </c>
      <c s="6" t="s">
        <v>2488</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12598</v>
      </c>
    </row>
    <row r="210" spans="1:5" ht="38.25">
      <c r="A210" t="s">
        <v>56</v>
      </c>
      <c r="E210" s="39" t="s">
        <v>2486</v>
      </c>
    </row>
    <row r="211" spans="1:16" ht="25.5">
      <c r="A211" t="s">
        <v>49</v>
      </c>
      <c s="34" t="s">
        <v>249</v>
      </c>
      <c s="34" t="s">
        <v>12599</v>
      </c>
      <c s="35" t="s">
        <v>5</v>
      </c>
      <c s="6" t="s">
        <v>2740</v>
      </c>
      <c s="36" t="s">
        <v>68</v>
      </c>
      <c s="37">
        <v>6</v>
      </c>
      <c s="36">
        <v>0</v>
      </c>
      <c s="36">
        <f>ROUND(G211*H211,6)</f>
      </c>
      <c r="L211" s="38">
        <v>0</v>
      </c>
      <c s="32">
        <f>ROUND(ROUND(L211,2)*ROUND(G211,3),2)</f>
      </c>
      <c s="36" t="s">
        <v>85</v>
      </c>
      <c>
        <f>(M211*21)/100</f>
      </c>
      <c t="s">
        <v>27</v>
      </c>
    </row>
    <row r="212" spans="1:5" ht="12.75">
      <c r="A212" s="35" t="s">
        <v>54</v>
      </c>
      <c r="E212" s="39" t="s">
        <v>5</v>
      </c>
    </row>
    <row r="213" spans="1:5" ht="12.75">
      <c r="A213" s="35" t="s">
        <v>55</v>
      </c>
      <c r="E213" s="40" t="s">
        <v>12597</v>
      </c>
    </row>
    <row r="214" spans="1:5" ht="38.25">
      <c r="A214" t="s">
        <v>56</v>
      </c>
      <c r="E214" s="39" t="s">
        <v>2486</v>
      </c>
    </row>
    <row r="215" spans="1:16" ht="25.5">
      <c r="A215" t="s">
        <v>49</v>
      </c>
      <c s="34" t="s">
        <v>253</v>
      </c>
      <c s="34" t="s">
        <v>12600</v>
      </c>
      <c s="35" t="s">
        <v>5</v>
      </c>
      <c s="6" t="s">
        <v>12601</v>
      </c>
      <c s="36" t="s">
        <v>68</v>
      </c>
      <c s="37">
        <v>1</v>
      </c>
      <c s="36">
        <v>0</v>
      </c>
      <c s="36">
        <f>ROUND(G215*H215,6)</f>
      </c>
      <c r="L215" s="38">
        <v>0</v>
      </c>
      <c s="32">
        <f>ROUND(ROUND(L215,2)*ROUND(G215,3),2)</f>
      </c>
      <c s="36" t="s">
        <v>85</v>
      </c>
      <c>
        <f>(M215*21)/100</f>
      </c>
      <c t="s">
        <v>27</v>
      </c>
    </row>
    <row r="216" spans="1:5" ht="12.75">
      <c r="A216" s="35" t="s">
        <v>54</v>
      </c>
      <c r="E216" s="39" t="s">
        <v>5</v>
      </c>
    </row>
    <row r="217" spans="1:5" ht="12.75">
      <c r="A217" s="35" t="s">
        <v>55</v>
      </c>
      <c r="E217" s="40" t="s">
        <v>12598</v>
      </c>
    </row>
    <row r="218" spans="1:5" ht="38.25">
      <c r="A218" t="s">
        <v>56</v>
      </c>
      <c r="E218" s="39" t="s">
        <v>2486</v>
      </c>
    </row>
    <row r="219" spans="1:16" ht="25.5">
      <c r="A219" t="s">
        <v>49</v>
      </c>
      <c s="34" t="s">
        <v>257</v>
      </c>
      <c s="34" t="s">
        <v>12602</v>
      </c>
      <c s="35" t="s">
        <v>5</v>
      </c>
      <c s="6" t="s">
        <v>12603</v>
      </c>
      <c s="36" t="s">
        <v>68</v>
      </c>
      <c s="37">
        <v>1</v>
      </c>
      <c s="36">
        <v>0</v>
      </c>
      <c s="36">
        <f>ROUND(G219*H219,6)</f>
      </c>
      <c r="L219" s="38">
        <v>0</v>
      </c>
      <c s="32">
        <f>ROUND(ROUND(L219,2)*ROUND(G219,3),2)</f>
      </c>
      <c s="36" t="s">
        <v>85</v>
      </c>
      <c>
        <f>(M219*21)/100</f>
      </c>
      <c t="s">
        <v>27</v>
      </c>
    </row>
    <row r="220" spans="1:5" ht="12.75">
      <c r="A220" s="35" t="s">
        <v>54</v>
      </c>
      <c r="E220" s="39" t="s">
        <v>5</v>
      </c>
    </row>
    <row r="221" spans="1:5" ht="12.75">
      <c r="A221" s="35" t="s">
        <v>55</v>
      </c>
      <c r="E221" s="40" t="s">
        <v>12598</v>
      </c>
    </row>
    <row r="222" spans="1:5" ht="38.25">
      <c r="A222" t="s">
        <v>56</v>
      </c>
      <c r="E222" s="39" t="s">
        <v>2486</v>
      </c>
    </row>
    <row r="223" spans="1:16" ht="12.75">
      <c r="A223" t="s">
        <v>49</v>
      </c>
      <c s="34" t="s">
        <v>261</v>
      </c>
      <c s="34" t="s">
        <v>2489</v>
      </c>
      <c s="35" t="s">
        <v>5</v>
      </c>
      <c s="6" t="s">
        <v>1034</v>
      </c>
      <c s="36" t="s">
        <v>60</v>
      </c>
      <c s="37">
        <v>35</v>
      </c>
      <c s="36">
        <v>0</v>
      </c>
      <c s="36">
        <f>ROUND(G223*H223,6)</f>
      </c>
      <c r="L223" s="38">
        <v>0</v>
      </c>
      <c s="32">
        <f>ROUND(ROUND(L223,2)*ROUND(G223,3),2)</f>
      </c>
      <c s="36" t="s">
        <v>85</v>
      </c>
      <c>
        <f>(M223*21)/100</f>
      </c>
      <c t="s">
        <v>27</v>
      </c>
    </row>
    <row r="224" spans="1:5" ht="12.75">
      <c r="A224" s="35" t="s">
        <v>54</v>
      </c>
      <c r="E224" s="39" t="s">
        <v>5</v>
      </c>
    </row>
    <row r="225" spans="1:5" ht="12.75">
      <c r="A225" s="35" t="s">
        <v>55</v>
      </c>
      <c r="E225" s="40" t="s">
        <v>12604</v>
      </c>
    </row>
    <row r="226" spans="1:5" ht="38.25">
      <c r="A226" t="s">
        <v>56</v>
      </c>
      <c r="E226" s="39" t="s">
        <v>2483</v>
      </c>
    </row>
    <row r="227" spans="1:16" ht="12.75">
      <c r="A227" t="s">
        <v>49</v>
      </c>
      <c s="34" t="s">
        <v>265</v>
      </c>
      <c s="34" t="s">
        <v>2850</v>
      </c>
      <c s="35" t="s">
        <v>5</v>
      </c>
      <c s="6" t="s">
        <v>2851</v>
      </c>
      <c s="36" t="s">
        <v>60</v>
      </c>
      <c s="37">
        <v>280</v>
      </c>
      <c s="36">
        <v>0</v>
      </c>
      <c s="36">
        <f>ROUND(G227*H227,6)</f>
      </c>
      <c r="L227" s="38">
        <v>0</v>
      </c>
      <c s="32">
        <f>ROUND(ROUND(L227,2)*ROUND(G227,3),2)</f>
      </c>
      <c s="36" t="s">
        <v>85</v>
      </c>
      <c>
        <f>(M227*21)/100</f>
      </c>
      <c t="s">
        <v>27</v>
      </c>
    </row>
    <row r="228" spans="1:5" ht="12.75">
      <c r="A228" s="35" t="s">
        <v>54</v>
      </c>
      <c r="E228" s="39" t="s">
        <v>5</v>
      </c>
    </row>
    <row r="229" spans="1:5" ht="12.75">
      <c r="A229" s="35" t="s">
        <v>55</v>
      </c>
      <c r="E229" s="40" t="s">
        <v>12593</v>
      </c>
    </row>
    <row r="230" spans="1:5" ht="38.25">
      <c r="A230" t="s">
        <v>56</v>
      </c>
      <c r="E230" s="39" t="s">
        <v>2483</v>
      </c>
    </row>
    <row r="231" spans="1:13" ht="12.75">
      <c r="A231" t="s">
        <v>46</v>
      </c>
      <c r="C231" s="31" t="s">
        <v>2917</v>
      </c>
      <c r="E231" s="33" t="s">
        <v>2918</v>
      </c>
      <c r="J231" s="32">
        <f>0</f>
      </c>
      <c s="32">
        <f>0</f>
      </c>
      <c s="32">
        <f>0+L232+L236+L240+L244+L248+L252+L256</f>
      </c>
      <c s="32">
        <f>0+M232+M236+M240+M244+M248+M252+M256</f>
      </c>
    </row>
    <row r="232" spans="1:16" ht="12.75">
      <c r="A232" t="s">
        <v>49</v>
      </c>
      <c s="34" t="s">
        <v>595</v>
      </c>
      <c s="34" t="s">
        <v>12605</v>
      </c>
      <c s="35" t="s">
        <v>5</v>
      </c>
      <c s="6" t="s">
        <v>12606</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12572</v>
      </c>
    </row>
    <row r="235" spans="1:5" ht="89.25">
      <c r="A235" t="s">
        <v>56</v>
      </c>
      <c r="E235" s="39" t="s">
        <v>12607</v>
      </c>
    </row>
    <row r="236" spans="1:16" ht="25.5">
      <c r="A236" t="s">
        <v>49</v>
      </c>
      <c s="34" t="s">
        <v>599</v>
      </c>
      <c s="34" t="s">
        <v>12608</v>
      </c>
      <c s="35" t="s">
        <v>5</v>
      </c>
      <c s="6" t="s">
        <v>12609</v>
      </c>
      <c s="36" t="s">
        <v>68</v>
      </c>
      <c s="37">
        <v>1</v>
      </c>
      <c s="36">
        <v>0</v>
      </c>
      <c s="36">
        <f>ROUND(G236*H236,6)</f>
      </c>
      <c r="L236" s="38">
        <v>0</v>
      </c>
      <c s="32">
        <f>ROUND(ROUND(L236,2)*ROUND(G236,3),2)</f>
      </c>
      <c s="36" t="s">
        <v>53</v>
      </c>
      <c>
        <f>(M236*21)/100</f>
      </c>
      <c t="s">
        <v>27</v>
      </c>
    </row>
    <row r="237" spans="1:5" ht="12.75">
      <c r="A237" s="35" t="s">
        <v>54</v>
      </c>
      <c r="E237" s="39" t="s">
        <v>5</v>
      </c>
    </row>
    <row r="238" spans="1:5" ht="12.75">
      <c r="A238" s="35" t="s">
        <v>55</v>
      </c>
      <c r="E238" s="40" t="s">
        <v>12572</v>
      </c>
    </row>
    <row r="239" spans="1:5" ht="102">
      <c r="A239" t="s">
        <v>56</v>
      </c>
      <c r="E239" s="39" t="s">
        <v>12610</v>
      </c>
    </row>
    <row r="240" spans="1:16" ht="25.5">
      <c r="A240" t="s">
        <v>49</v>
      </c>
      <c s="34" t="s">
        <v>269</v>
      </c>
      <c s="34" t="s">
        <v>12611</v>
      </c>
      <c s="35" t="s">
        <v>5</v>
      </c>
      <c s="6" t="s">
        <v>12612</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12613</v>
      </c>
    </row>
    <row r="243" spans="1:5" ht="89.25">
      <c r="A243" t="s">
        <v>56</v>
      </c>
      <c r="E243" s="39" t="s">
        <v>12491</v>
      </c>
    </row>
    <row r="244" spans="1:16" ht="12.75">
      <c r="A244" t="s">
        <v>49</v>
      </c>
      <c s="34" t="s">
        <v>273</v>
      </c>
      <c s="34" t="s">
        <v>2919</v>
      </c>
      <c s="35" t="s">
        <v>5</v>
      </c>
      <c s="6" t="s">
        <v>2920</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12572</v>
      </c>
    </row>
    <row r="247" spans="1:5" ht="89.25">
      <c r="A247" t="s">
        <v>56</v>
      </c>
      <c r="E247" s="39" t="s">
        <v>2921</v>
      </c>
    </row>
    <row r="248" spans="1:16" ht="25.5">
      <c r="A248" t="s">
        <v>49</v>
      </c>
      <c s="34" t="s">
        <v>277</v>
      </c>
      <c s="34" t="s">
        <v>2922</v>
      </c>
      <c s="35" t="s">
        <v>5</v>
      </c>
      <c s="6" t="s">
        <v>2923</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12572</v>
      </c>
    </row>
    <row r="251" spans="1:5" ht="102">
      <c r="A251" t="s">
        <v>56</v>
      </c>
      <c r="E251" s="39" t="s">
        <v>2924</v>
      </c>
    </row>
    <row r="252" spans="1:16" ht="25.5">
      <c r="A252" t="s">
        <v>49</v>
      </c>
      <c s="34" t="s">
        <v>281</v>
      </c>
      <c s="34" t="s">
        <v>2925</v>
      </c>
      <c s="35" t="s">
        <v>5</v>
      </c>
      <c s="6" t="s">
        <v>2926</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12572</v>
      </c>
    </row>
    <row r="255" spans="1:5" ht="89.25">
      <c r="A255" t="s">
        <v>56</v>
      </c>
      <c r="E255" s="39" t="s">
        <v>2927</v>
      </c>
    </row>
    <row r="256" spans="1:16" ht="25.5">
      <c r="A256" t="s">
        <v>49</v>
      </c>
      <c s="34" t="s">
        <v>285</v>
      </c>
      <c s="34" t="s">
        <v>2928</v>
      </c>
      <c s="35" t="s">
        <v>5</v>
      </c>
      <c s="6" t="s">
        <v>2929</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12572</v>
      </c>
    </row>
    <row r="259" spans="1:5" ht="102">
      <c r="A259" t="s">
        <v>56</v>
      </c>
      <c r="E259" s="39" t="s">
        <v>2930</v>
      </c>
    </row>
    <row r="260" spans="1:13" ht="12.75">
      <c r="A260" t="s">
        <v>46</v>
      </c>
      <c r="C260" s="31" t="s">
        <v>2190</v>
      </c>
      <c r="E260" s="33" t="s">
        <v>2499</v>
      </c>
      <c r="J260" s="32">
        <f>0</f>
      </c>
      <c s="32">
        <f>0</f>
      </c>
      <c s="32">
        <f>0+L261+L265+L269</f>
      </c>
      <c s="32">
        <f>0+M261+M265+M269</f>
      </c>
    </row>
    <row r="261" spans="1:16" ht="12.75">
      <c r="A261" t="s">
        <v>49</v>
      </c>
      <c s="34" t="s">
        <v>289</v>
      </c>
      <c s="34" t="s">
        <v>12614</v>
      </c>
      <c s="35" t="s">
        <v>5</v>
      </c>
      <c s="6" t="s">
        <v>12615</v>
      </c>
      <c s="36" t="s">
        <v>68</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12616</v>
      </c>
    </row>
    <row r="264" spans="1:5" ht="127.5">
      <c r="A264" t="s">
        <v>56</v>
      </c>
      <c r="E264" s="39" t="s">
        <v>12617</v>
      </c>
    </row>
    <row r="265" spans="1:16" ht="12.75">
      <c r="A265" t="s">
        <v>49</v>
      </c>
      <c s="34" t="s">
        <v>293</v>
      </c>
      <c s="34" t="s">
        <v>1539</v>
      </c>
      <c s="35" t="s">
        <v>5</v>
      </c>
      <c s="6" t="s">
        <v>1540</v>
      </c>
      <c s="36" t="s">
        <v>68</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12569</v>
      </c>
    </row>
    <row r="268" spans="1:5" ht="102">
      <c r="A268" t="s">
        <v>56</v>
      </c>
      <c r="E268" s="39" t="s">
        <v>1155</v>
      </c>
    </row>
    <row r="269" spans="1:16" ht="12.75">
      <c r="A269" t="s">
        <v>49</v>
      </c>
      <c s="34" t="s">
        <v>297</v>
      </c>
      <c s="34" t="s">
        <v>1815</v>
      </c>
      <c s="35" t="s">
        <v>5</v>
      </c>
      <c s="6" t="s">
        <v>1816</v>
      </c>
      <c s="36" t="s">
        <v>68</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12618</v>
      </c>
    </row>
    <row r="272" spans="1:5" ht="102">
      <c r="A272" t="s">
        <v>56</v>
      </c>
      <c r="E272" s="39" t="s">
        <v>1155</v>
      </c>
    </row>
    <row r="273" spans="1:13" ht="12.75">
      <c r="A273" t="s">
        <v>46</v>
      </c>
      <c r="C273" s="31" t="s">
        <v>2503</v>
      </c>
      <c r="E273" s="33" t="s">
        <v>2504</v>
      </c>
      <c r="J273" s="32">
        <f>0</f>
      </c>
      <c s="32">
        <f>0</f>
      </c>
      <c s="32">
        <f>0+L274</f>
      </c>
      <c s="32">
        <f>0+M274</f>
      </c>
    </row>
    <row r="274" spans="1:16" ht="12.75">
      <c r="A274" t="s">
        <v>49</v>
      </c>
      <c s="34" t="s">
        <v>301</v>
      </c>
      <c s="34" t="s">
        <v>12619</v>
      </c>
      <c s="35" t="s">
        <v>5</v>
      </c>
      <c s="6" t="s">
        <v>2510</v>
      </c>
      <c s="36" t="s">
        <v>68</v>
      </c>
      <c s="37">
        <v>3</v>
      </c>
      <c s="36">
        <v>0</v>
      </c>
      <c s="36">
        <f>ROUND(G274*H274,6)</f>
      </c>
      <c r="L274" s="38">
        <v>0</v>
      </c>
      <c s="32">
        <f>ROUND(ROUND(L274,2)*ROUND(G274,3),2)</f>
      </c>
      <c s="36" t="s">
        <v>53</v>
      </c>
      <c>
        <f>(M274*21)/100</f>
      </c>
      <c t="s">
        <v>27</v>
      </c>
    </row>
    <row r="275" spans="1:5" ht="12.75">
      <c r="A275" s="35" t="s">
        <v>54</v>
      </c>
      <c r="E275" s="39" t="s">
        <v>5</v>
      </c>
    </row>
    <row r="276" spans="1:5" ht="12.75">
      <c r="A276" s="35" t="s">
        <v>55</v>
      </c>
      <c r="E276" s="40" t="s">
        <v>12620</v>
      </c>
    </row>
    <row r="277" spans="1:5" ht="102">
      <c r="A277" t="s">
        <v>56</v>
      </c>
      <c r="E277" s="39" t="s">
        <v>12621</v>
      </c>
    </row>
    <row r="278" spans="1:13" ht="12.75">
      <c r="A278" t="s">
        <v>46</v>
      </c>
      <c r="C278" s="31" t="s">
        <v>2060</v>
      </c>
      <c r="E278" s="33" t="s">
        <v>2967</v>
      </c>
      <c r="J278" s="32">
        <f>0</f>
      </c>
      <c s="32">
        <f>0</f>
      </c>
      <c s="32">
        <f>0+L279+L283+L287</f>
      </c>
      <c s="32">
        <f>0+M279+M283+M287</f>
      </c>
    </row>
    <row r="279" spans="1:16" ht="12.75">
      <c r="A279" t="s">
        <v>49</v>
      </c>
      <c s="34" t="s">
        <v>305</v>
      </c>
      <c s="34" t="s">
        <v>12622</v>
      </c>
      <c s="35" t="s">
        <v>5</v>
      </c>
      <c s="6" t="s">
        <v>12623</v>
      </c>
      <c s="36" t="s">
        <v>68</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12616</v>
      </c>
    </row>
    <row r="282" spans="1:5" ht="191.25">
      <c r="A282" t="s">
        <v>56</v>
      </c>
      <c r="E282" s="39" t="s">
        <v>2070</v>
      </c>
    </row>
    <row r="283" spans="1:16" ht="12.75">
      <c r="A283" t="s">
        <v>49</v>
      </c>
      <c s="34" t="s">
        <v>309</v>
      </c>
      <c s="34" t="s">
        <v>12624</v>
      </c>
      <c s="35" t="s">
        <v>5</v>
      </c>
      <c s="6" t="s">
        <v>12625</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12616</v>
      </c>
    </row>
    <row r="286" spans="1:5" ht="191.25">
      <c r="A286" t="s">
        <v>56</v>
      </c>
      <c r="E286" s="39" t="s">
        <v>2070</v>
      </c>
    </row>
    <row r="287" spans="1:16" ht="12.75">
      <c r="A287" t="s">
        <v>49</v>
      </c>
      <c s="34" t="s">
        <v>313</v>
      </c>
      <c s="34" t="s">
        <v>12626</v>
      </c>
      <c s="35" t="s">
        <v>5</v>
      </c>
      <c s="6" t="s">
        <v>12627</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12618</v>
      </c>
    </row>
    <row r="290" spans="1:5" ht="127.5">
      <c r="A290" t="s">
        <v>56</v>
      </c>
      <c r="E290" s="39" t="s">
        <v>12628</v>
      </c>
    </row>
    <row r="291" spans="1:13" ht="12.75">
      <c r="A291" t="s">
        <v>46</v>
      </c>
      <c r="C291" s="31" t="s">
        <v>1964</v>
      </c>
      <c r="E291" s="33" t="s">
        <v>2308</v>
      </c>
      <c r="J291" s="32">
        <f>0</f>
      </c>
      <c s="32">
        <f>0</f>
      </c>
      <c s="32">
        <f>0+L292+L296+L300+L304+L308+L312+L316+L320+L324+L328+L332+L336+L340+L344+L348+L352+L356+L360+L364+L368</f>
      </c>
      <c s="32">
        <f>0+M292+M296+M300+M304+M308+M312+M316+M320+M324+M328+M332+M336+M340+M344+M348+M352+M356+M360+M364+M368</f>
      </c>
    </row>
    <row r="292" spans="1:16" ht="25.5">
      <c r="A292" t="s">
        <v>49</v>
      </c>
      <c s="34" t="s">
        <v>317</v>
      </c>
      <c s="34" t="s">
        <v>2971</v>
      </c>
      <c s="35" t="s">
        <v>5</v>
      </c>
      <c s="6" t="s">
        <v>2972</v>
      </c>
      <c s="36" t="s">
        <v>68</v>
      </c>
      <c s="37">
        <v>1</v>
      </c>
      <c s="36">
        <v>0</v>
      </c>
      <c s="36">
        <f>ROUND(G292*H292,6)</f>
      </c>
      <c r="L292" s="38">
        <v>0</v>
      </c>
      <c s="32">
        <f>ROUND(ROUND(L292,2)*ROUND(G292,3),2)</f>
      </c>
      <c s="36" t="s">
        <v>53</v>
      </c>
      <c>
        <f>(M292*21)/100</f>
      </c>
      <c t="s">
        <v>27</v>
      </c>
    </row>
    <row r="293" spans="1:5" ht="12.75">
      <c r="A293" s="35" t="s">
        <v>54</v>
      </c>
      <c r="E293" s="39" t="s">
        <v>5</v>
      </c>
    </row>
    <row r="294" spans="1:5" ht="12.75">
      <c r="A294" s="35" t="s">
        <v>55</v>
      </c>
      <c r="E294" s="40" t="s">
        <v>12572</v>
      </c>
    </row>
    <row r="295" spans="1:5" ht="89.25">
      <c r="A295" t="s">
        <v>56</v>
      </c>
      <c r="E295" s="39" t="s">
        <v>2537</v>
      </c>
    </row>
    <row r="296" spans="1:16" ht="12.75">
      <c r="A296" t="s">
        <v>49</v>
      </c>
      <c s="34" t="s">
        <v>321</v>
      </c>
      <c s="34" t="s">
        <v>2535</v>
      </c>
      <c s="35" t="s">
        <v>5</v>
      </c>
      <c s="6" t="s">
        <v>2536</v>
      </c>
      <c s="36" t="s">
        <v>68</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12572</v>
      </c>
    </row>
    <row r="299" spans="1:5" ht="89.25">
      <c r="A299" t="s">
        <v>56</v>
      </c>
      <c r="E299" s="39" t="s">
        <v>2537</v>
      </c>
    </row>
    <row r="300" spans="1:16" ht="12.75">
      <c r="A300" t="s">
        <v>49</v>
      </c>
      <c s="34" t="s">
        <v>325</v>
      </c>
      <c s="34" t="s">
        <v>2538</v>
      </c>
      <c s="35" t="s">
        <v>5</v>
      </c>
      <c s="6" t="s">
        <v>2539</v>
      </c>
      <c s="36" t="s">
        <v>68</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12629</v>
      </c>
    </row>
    <row r="303" spans="1:5" ht="89.25">
      <c r="A303" t="s">
        <v>56</v>
      </c>
      <c r="E303" s="39" t="s">
        <v>2537</v>
      </c>
    </row>
    <row r="304" spans="1:16" ht="12.75">
      <c r="A304" t="s">
        <v>49</v>
      </c>
      <c s="34" t="s">
        <v>329</v>
      </c>
      <c s="34" t="s">
        <v>2705</v>
      </c>
      <c s="35" t="s">
        <v>5</v>
      </c>
      <c s="6" t="s">
        <v>2706</v>
      </c>
      <c s="36" t="s">
        <v>68</v>
      </c>
      <c s="37">
        <v>1</v>
      </c>
      <c s="36">
        <v>0</v>
      </c>
      <c s="36">
        <f>ROUND(G304*H304,6)</f>
      </c>
      <c r="L304" s="38">
        <v>0</v>
      </c>
      <c s="32">
        <f>ROUND(ROUND(L304,2)*ROUND(G304,3),2)</f>
      </c>
      <c s="36" t="s">
        <v>53</v>
      </c>
      <c>
        <f>(M304*21)/100</f>
      </c>
      <c t="s">
        <v>27</v>
      </c>
    </row>
    <row r="305" spans="1:5" ht="12.75">
      <c r="A305" s="35" t="s">
        <v>54</v>
      </c>
      <c r="E305" s="39" t="s">
        <v>5</v>
      </c>
    </row>
    <row r="306" spans="1:5" ht="12.75">
      <c r="A306" s="35" t="s">
        <v>55</v>
      </c>
      <c r="E306" s="40" t="s">
        <v>12572</v>
      </c>
    </row>
    <row r="307" spans="1:5" ht="89.25">
      <c r="A307" t="s">
        <v>56</v>
      </c>
      <c r="E307" s="39" t="s">
        <v>2537</v>
      </c>
    </row>
    <row r="308" spans="1:16" ht="12.75">
      <c r="A308" t="s">
        <v>49</v>
      </c>
      <c s="34" t="s">
        <v>333</v>
      </c>
      <c s="34" t="s">
        <v>12630</v>
      </c>
      <c s="35" t="s">
        <v>5</v>
      </c>
      <c s="6" t="s">
        <v>12631</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12572</v>
      </c>
    </row>
    <row r="311" spans="1:5" ht="89.25">
      <c r="A311" t="s">
        <v>56</v>
      </c>
      <c r="E311" s="39" t="s">
        <v>2537</v>
      </c>
    </row>
    <row r="312" spans="1:16" ht="25.5">
      <c r="A312" t="s">
        <v>49</v>
      </c>
      <c s="34" t="s">
        <v>336</v>
      </c>
      <c s="34" t="s">
        <v>12632</v>
      </c>
      <c s="35" t="s">
        <v>5</v>
      </c>
      <c s="6" t="s">
        <v>12633</v>
      </c>
      <c s="36" t="s">
        <v>68</v>
      </c>
      <c s="37">
        <v>1</v>
      </c>
      <c s="36">
        <v>0</v>
      </c>
      <c s="36">
        <f>ROUND(G312*H312,6)</f>
      </c>
      <c r="L312" s="38">
        <v>0</v>
      </c>
      <c s="32">
        <f>ROUND(ROUND(L312,2)*ROUND(G312,3),2)</f>
      </c>
      <c s="36" t="s">
        <v>53</v>
      </c>
      <c>
        <f>(M312*21)/100</f>
      </c>
      <c t="s">
        <v>27</v>
      </c>
    </row>
    <row r="313" spans="1:5" ht="12.75">
      <c r="A313" s="35" t="s">
        <v>54</v>
      </c>
      <c r="E313" s="39" t="s">
        <v>5</v>
      </c>
    </row>
    <row r="314" spans="1:5" ht="12.75">
      <c r="A314" s="35" t="s">
        <v>55</v>
      </c>
      <c r="E314" s="40" t="s">
        <v>12572</v>
      </c>
    </row>
    <row r="315" spans="1:5" ht="89.25">
      <c r="A315" t="s">
        <v>56</v>
      </c>
      <c r="E315" s="39" t="s">
        <v>2537</v>
      </c>
    </row>
    <row r="316" spans="1:16" ht="25.5">
      <c r="A316" t="s">
        <v>49</v>
      </c>
      <c s="34" t="s">
        <v>341</v>
      </c>
      <c s="34" t="s">
        <v>860</v>
      </c>
      <c s="35" t="s">
        <v>5</v>
      </c>
      <c s="6" t="s">
        <v>861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2296</v>
      </c>
    </row>
    <row r="319" spans="1:5" ht="114.75">
      <c r="A319" t="s">
        <v>56</v>
      </c>
      <c r="E319" s="39" t="s">
        <v>862</v>
      </c>
    </row>
    <row r="320" spans="1:16" ht="38.25">
      <c r="A320" t="s">
        <v>49</v>
      </c>
      <c s="34" t="s">
        <v>345</v>
      </c>
      <c s="34" t="s">
        <v>1817</v>
      </c>
      <c s="35" t="s">
        <v>5</v>
      </c>
      <c s="6" t="s">
        <v>1818</v>
      </c>
      <c s="36" t="s">
        <v>68</v>
      </c>
      <c s="37">
        <v>4</v>
      </c>
      <c s="36">
        <v>0</v>
      </c>
      <c s="36">
        <f>ROUND(G320*H320,6)</f>
      </c>
      <c r="L320" s="38">
        <v>0</v>
      </c>
      <c s="32">
        <f>ROUND(ROUND(L320,2)*ROUND(G320,3),2)</f>
      </c>
      <c s="36" t="s">
        <v>53</v>
      </c>
      <c>
        <f>(M320*21)/100</f>
      </c>
      <c t="s">
        <v>27</v>
      </c>
    </row>
    <row r="321" spans="1:5" ht="12.75">
      <c r="A321" s="35" t="s">
        <v>54</v>
      </c>
      <c r="E321" s="39" t="s">
        <v>5</v>
      </c>
    </row>
    <row r="322" spans="1:5" ht="12.75">
      <c r="A322" s="35" t="s">
        <v>55</v>
      </c>
      <c r="E322" s="40" t="s">
        <v>2296</v>
      </c>
    </row>
    <row r="323" spans="1:5" ht="114.75">
      <c r="A323" t="s">
        <v>56</v>
      </c>
      <c r="E323" s="39" t="s">
        <v>862</v>
      </c>
    </row>
    <row r="324" spans="1:16" ht="25.5">
      <c r="A324" t="s">
        <v>49</v>
      </c>
      <c s="34" t="s">
        <v>349</v>
      </c>
      <c s="34" t="s">
        <v>1041</v>
      </c>
      <c s="35" t="s">
        <v>5</v>
      </c>
      <c s="6" t="s">
        <v>1042</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2296</v>
      </c>
    </row>
    <row r="327" spans="1:5" ht="89.25">
      <c r="A327" t="s">
        <v>56</v>
      </c>
      <c r="E327" s="39" t="s">
        <v>1287</v>
      </c>
    </row>
    <row r="328" spans="1:16" ht="12.75">
      <c r="A328" t="s">
        <v>49</v>
      </c>
      <c s="34" t="s">
        <v>353</v>
      </c>
      <c s="34" t="s">
        <v>9600</v>
      </c>
      <c s="35" t="s">
        <v>5</v>
      </c>
      <c s="6" t="s">
        <v>9601</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2296</v>
      </c>
    </row>
    <row r="331" spans="1:5" ht="89.25">
      <c r="A331" t="s">
        <v>56</v>
      </c>
      <c r="E331" s="39" t="s">
        <v>2336</v>
      </c>
    </row>
    <row r="332" spans="1:16" ht="12.75">
      <c r="A332" t="s">
        <v>49</v>
      </c>
      <c s="34" t="s">
        <v>357</v>
      </c>
      <c s="34" t="s">
        <v>2979</v>
      </c>
      <c s="35" t="s">
        <v>5</v>
      </c>
      <c s="6" t="s">
        <v>2980</v>
      </c>
      <c s="36" t="s">
        <v>68</v>
      </c>
      <c s="37">
        <v>6</v>
      </c>
      <c s="36">
        <v>0</v>
      </c>
      <c s="36">
        <f>ROUND(G332*H332,6)</f>
      </c>
      <c r="L332" s="38">
        <v>0</v>
      </c>
      <c s="32">
        <f>ROUND(ROUND(L332,2)*ROUND(G332,3),2)</f>
      </c>
      <c s="36" t="s">
        <v>53</v>
      </c>
      <c>
        <f>(M332*21)/100</f>
      </c>
      <c t="s">
        <v>27</v>
      </c>
    </row>
    <row r="333" spans="1:5" ht="12.75">
      <c r="A333" s="35" t="s">
        <v>54</v>
      </c>
      <c r="E333" s="39" t="s">
        <v>5</v>
      </c>
    </row>
    <row r="334" spans="1:5" ht="12.75">
      <c r="A334" s="35" t="s">
        <v>55</v>
      </c>
      <c r="E334" s="40" t="s">
        <v>12586</v>
      </c>
    </row>
    <row r="335" spans="1:5" ht="76.5">
      <c r="A335" t="s">
        <v>56</v>
      </c>
      <c r="E335" s="39" t="s">
        <v>2551</v>
      </c>
    </row>
    <row r="336" spans="1:16" ht="12.75">
      <c r="A336" t="s">
        <v>49</v>
      </c>
      <c s="34" t="s">
        <v>361</v>
      </c>
      <c s="34" t="s">
        <v>12634</v>
      </c>
      <c s="35" t="s">
        <v>5</v>
      </c>
      <c s="6" t="s">
        <v>12635</v>
      </c>
      <c s="36" t="s">
        <v>68</v>
      </c>
      <c s="37">
        <v>4</v>
      </c>
      <c s="36">
        <v>0</v>
      </c>
      <c s="36">
        <f>ROUND(G336*H336,6)</f>
      </c>
      <c r="L336" s="38">
        <v>0</v>
      </c>
      <c s="32">
        <f>ROUND(ROUND(L336,2)*ROUND(G336,3),2)</f>
      </c>
      <c s="36" t="s">
        <v>53</v>
      </c>
      <c>
        <f>(M336*21)/100</f>
      </c>
      <c t="s">
        <v>27</v>
      </c>
    </row>
    <row r="337" spans="1:5" ht="12.75">
      <c r="A337" s="35" t="s">
        <v>54</v>
      </c>
      <c r="E337" s="39" t="s">
        <v>5</v>
      </c>
    </row>
    <row r="338" spans="1:5" ht="12.75">
      <c r="A338" s="35" t="s">
        <v>55</v>
      </c>
      <c r="E338" s="40" t="s">
        <v>12629</v>
      </c>
    </row>
    <row r="339" spans="1:5" ht="76.5">
      <c r="A339" t="s">
        <v>56</v>
      </c>
      <c r="E339" s="39" t="s">
        <v>2546</v>
      </c>
    </row>
    <row r="340" spans="1:16" ht="12.75">
      <c r="A340" t="s">
        <v>49</v>
      </c>
      <c s="34" t="s">
        <v>365</v>
      </c>
      <c s="34" t="s">
        <v>2544</v>
      </c>
      <c s="35" t="s">
        <v>5</v>
      </c>
      <c s="6" t="s">
        <v>2545</v>
      </c>
      <c s="36" t="s">
        <v>68</v>
      </c>
      <c s="37">
        <v>8</v>
      </c>
      <c s="36">
        <v>0</v>
      </c>
      <c s="36">
        <f>ROUND(G340*H340,6)</f>
      </c>
      <c r="L340" s="38">
        <v>0</v>
      </c>
      <c s="32">
        <f>ROUND(ROUND(L340,2)*ROUND(G340,3),2)</f>
      </c>
      <c s="36" t="s">
        <v>53</v>
      </c>
      <c>
        <f>(M340*21)/100</f>
      </c>
      <c t="s">
        <v>27</v>
      </c>
    </row>
    <row r="341" spans="1:5" ht="12.75">
      <c r="A341" s="35" t="s">
        <v>54</v>
      </c>
      <c r="E341" s="39" t="s">
        <v>5</v>
      </c>
    </row>
    <row r="342" spans="1:5" ht="12.75">
      <c r="A342" s="35" t="s">
        <v>55</v>
      </c>
      <c r="E342" s="40" t="s">
        <v>12548</v>
      </c>
    </row>
    <row r="343" spans="1:5" ht="76.5">
      <c r="A343" t="s">
        <v>56</v>
      </c>
      <c r="E343" s="39" t="s">
        <v>2546</v>
      </c>
    </row>
    <row r="344" spans="1:16" ht="25.5">
      <c r="A344" t="s">
        <v>49</v>
      </c>
      <c s="34" t="s">
        <v>369</v>
      </c>
      <c s="34" t="s">
        <v>2547</v>
      </c>
      <c s="35" t="s">
        <v>5</v>
      </c>
      <c s="6" t="s">
        <v>2548</v>
      </c>
      <c s="36" t="s">
        <v>68</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12548</v>
      </c>
    </row>
    <row r="347" spans="1:5" ht="76.5">
      <c r="A347" t="s">
        <v>56</v>
      </c>
      <c r="E347" s="39" t="s">
        <v>2546</v>
      </c>
    </row>
    <row r="348" spans="1:16" ht="12.75">
      <c r="A348" t="s">
        <v>49</v>
      </c>
      <c s="34" t="s">
        <v>373</v>
      </c>
      <c s="34" t="s">
        <v>1043</v>
      </c>
      <c s="35" t="s">
        <v>5</v>
      </c>
      <c s="6" t="s">
        <v>1044</v>
      </c>
      <c s="36" t="s">
        <v>486</v>
      </c>
      <c s="37">
        <v>32</v>
      </c>
      <c s="36">
        <v>0</v>
      </c>
      <c s="36">
        <f>ROUND(G348*H348,6)</f>
      </c>
      <c r="L348" s="38">
        <v>0</v>
      </c>
      <c s="32">
        <f>ROUND(ROUND(L348,2)*ROUND(G348,3),2)</f>
      </c>
      <c s="36" t="s">
        <v>53</v>
      </c>
      <c>
        <f>(M348*21)/100</f>
      </c>
      <c t="s">
        <v>27</v>
      </c>
    </row>
    <row r="349" spans="1:5" ht="12.75">
      <c r="A349" s="35" t="s">
        <v>54</v>
      </c>
      <c r="E349" s="39" t="s">
        <v>5</v>
      </c>
    </row>
    <row r="350" spans="1:5" ht="12.75">
      <c r="A350" s="35" t="s">
        <v>55</v>
      </c>
      <c r="E350" s="40" t="s">
        <v>2296</v>
      </c>
    </row>
    <row r="351" spans="1:5" ht="89.25">
      <c r="A351" t="s">
        <v>56</v>
      </c>
      <c r="E351" s="39" t="s">
        <v>1544</v>
      </c>
    </row>
    <row r="352" spans="1:16" ht="12.75">
      <c r="A352" t="s">
        <v>49</v>
      </c>
      <c s="34" t="s">
        <v>377</v>
      </c>
      <c s="34" t="s">
        <v>2285</v>
      </c>
      <c s="35" t="s">
        <v>5</v>
      </c>
      <c s="6" t="s">
        <v>2286</v>
      </c>
      <c s="36" t="s">
        <v>486</v>
      </c>
      <c s="37">
        <v>32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2296</v>
      </c>
    </row>
    <row r="355" spans="1:5" ht="102">
      <c r="A355" t="s">
        <v>56</v>
      </c>
      <c r="E355" s="39" t="s">
        <v>2287</v>
      </c>
    </row>
    <row r="356" spans="1:16" ht="12.75">
      <c r="A356" t="s">
        <v>49</v>
      </c>
      <c s="34" t="s">
        <v>381</v>
      </c>
      <c s="34" t="s">
        <v>2241</v>
      </c>
      <c s="35" t="s">
        <v>5</v>
      </c>
      <c s="6" t="s">
        <v>2242</v>
      </c>
      <c s="36" t="s">
        <v>486</v>
      </c>
      <c s="37">
        <v>16</v>
      </c>
      <c s="36">
        <v>0</v>
      </c>
      <c s="36">
        <f>ROUND(G356*H356,6)</f>
      </c>
      <c r="L356" s="38">
        <v>0</v>
      </c>
      <c s="32">
        <f>ROUND(ROUND(L356,2)*ROUND(G356,3),2)</f>
      </c>
      <c s="36" t="s">
        <v>53</v>
      </c>
      <c>
        <f>(M356*21)/100</f>
      </c>
      <c t="s">
        <v>27</v>
      </c>
    </row>
    <row r="357" spans="1:5" ht="12.75">
      <c r="A357" s="35" t="s">
        <v>54</v>
      </c>
      <c r="E357" s="39" t="s">
        <v>5</v>
      </c>
    </row>
    <row r="358" spans="1:5" ht="12.75">
      <c r="A358" s="35" t="s">
        <v>55</v>
      </c>
      <c r="E358" s="40" t="s">
        <v>2296</v>
      </c>
    </row>
    <row r="359" spans="1:5" ht="89.25">
      <c r="A359" t="s">
        <v>56</v>
      </c>
      <c r="E359" s="39" t="s">
        <v>2243</v>
      </c>
    </row>
    <row r="360" spans="1:16" ht="12.75">
      <c r="A360" t="s">
        <v>49</v>
      </c>
      <c s="34" t="s">
        <v>385</v>
      </c>
      <c s="34" t="s">
        <v>1968</v>
      </c>
      <c s="35" t="s">
        <v>5</v>
      </c>
      <c s="6" t="s">
        <v>1969</v>
      </c>
      <c s="36" t="s">
        <v>486</v>
      </c>
      <c s="37">
        <v>16</v>
      </c>
      <c s="36">
        <v>0</v>
      </c>
      <c s="36">
        <f>ROUND(G360*H360,6)</f>
      </c>
      <c r="L360" s="38">
        <v>0</v>
      </c>
      <c s="32">
        <f>ROUND(ROUND(L360,2)*ROUND(G360,3),2)</f>
      </c>
      <c s="36" t="s">
        <v>53</v>
      </c>
      <c>
        <f>(M360*21)/100</f>
      </c>
      <c t="s">
        <v>27</v>
      </c>
    </row>
    <row r="361" spans="1:5" ht="12.75">
      <c r="A361" s="35" t="s">
        <v>54</v>
      </c>
      <c r="E361" s="39" t="s">
        <v>5</v>
      </c>
    </row>
    <row r="362" spans="1:5" ht="12.75">
      <c r="A362" s="35" t="s">
        <v>55</v>
      </c>
      <c r="E362" s="40" t="s">
        <v>2296</v>
      </c>
    </row>
    <row r="363" spans="1:5" ht="89.25">
      <c r="A363" t="s">
        <v>56</v>
      </c>
      <c r="E363" s="39" t="s">
        <v>2244</v>
      </c>
    </row>
    <row r="364" spans="1:16" ht="12.75">
      <c r="A364" t="s">
        <v>49</v>
      </c>
      <c s="34" t="s">
        <v>389</v>
      </c>
      <c s="34" t="s">
        <v>2130</v>
      </c>
      <c s="35" t="s">
        <v>5</v>
      </c>
      <c s="6" t="s">
        <v>2131</v>
      </c>
      <c s="36" t="s">
        <v>486</v>
      </c>
      <c s="37">
        <v>32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2296</v>
      </c>
    </row>
    <row r="367" spans="1:5" ht="89.25">
      <c r="A367" t="s">
        <v>56</v>
      </c>
      <c r="E367" s="39" t="s">
        <v>2132</v>
      </c>
    </row>
    <row r="368" spans="1:16" ht="12.75">
      <c r="A368" t="s">
        <v>49</v>
      </c>
      <c s="34" t="s">
        <v>393</v>
      </c>
      <c s="34" t="s">
        <v>2309</v>
      </c>
      <c s="35" t="s">
        <v>5</v>
      </c>
      <c s="6" t="s">
        <v>2310</v>
      </c>
      <c s="36" t="s">
        <v>486</v>
      </c>
      <c s="37">
        <v>8</v>
      </c>
      <c s="36">
        <v>0</v>
      </c>
      <c s="36">
        <f>ROUND(G368*H368,6)</f>
      </c>
      <c r="L368" s="38">
        <v>0</v>
      </c>
      <c s="32">
        <f>ROUND(ROUND(L368,2)*ROUND(G368,3),2)</f>
      </c>
      <c s="36" t="s">
        <v>53</v>
      </c>
      <c>
        <f>(M368*21)/100</f>
      </c>
      <c t="s">
        <v>27</v>
      </c>
    </row>
    <row r="369" spans="1:5" ht="12.75">
      <c r="A369" s="35" t="s">
        <v>54</v>
      </c>
      <c r="E369" s="39" t="s">
        <v>5</v>
      </c>
    </row>
    <row r="370" spans="1:5" ht="12.75">
      <c r="A370" s="35" t="s">
        <v>55</v>
      </c>
      <c r="E370" s="40" t="s">
        <v>2296</v>
      </c>
    </row>
    <row r="371" spans="1:5" ht="89.25">
      <c r="A371" t="s">
        <v>56</v>
      </c>
      <c r="E371" s="39" t="s">
        <v>2311</v>
      </c>
    </row>
    <row r="372" spans="1:13" ht="12.75">
      <c r="A372" t="s">
        <v>46</v>
      </c>
      <c r="C372" s="31" t="s">
        <v>2574</v>
      </c>
      <c r="E372" s="33" t="s">
        <v>2575</v>
      </c>
      <c r="J372" s="32">
        <f>0</f>
      </c>
      <c s="32">
        <f>0</f>
      </c>
      <c s="32">
        <f>0+L373</f>
      </c>
      <c s="32">
        <f>0+M373</f>
      </c>
    </row>
    <row r="373" spans="1:16" ht="12.75">
      <c r="A373" t="s">
        <v>49</v>
      </c>
      <c s="34" t="s">
        <v>397</v>
      </c>
      <c s="34" t="s">
        <v>2829</v>
      </c>
      <c s="35" t="s">
        <v>5</v>
      </c>
      <c s="6" t="s">
        <v>2590</v>
      </c>
      <c s="36" t="s">
        <v>68</v>
      </c>
      <c s="37">
        <v>6</v>
      </c>
      <c s="36">
        <v>0</v>
      </c>
      <c s="36">
        <f>ROUND(G373*H373,6)</f>
      </c>
      <c r="L373" s="38">
        <v>0</v>
      </c>
      <c s="32">
        <f>ROUND(ROUND(L373,2)*ROUND(G373,3),2)</f>
      </c>
      <c s="36" t="s">
        <v>53</v>
      </c>
      <c>
        <f>(M373*21)/100</f>
      </c>
      <c t="s">
        <v>27</v>
      </c>
    </row>
    <row r="374" spans="1:5" ht="12.75">
      <c r="A374" s="35" t="s">
        <v>54</v>
      </c>
      <c r="E374" s="39" t="s">
        <v>5</v>
      </c>
    </row>
    <row r="375" spans="1:5" ht="12.75">
      <c r="A375" s="35" t="s">
        <v>55</v>
      </c>
      <c r="E375" s="40" t="s">
        <v>12586</v>
      </c>
    </row>
    <row r="376" spans="1:5" ht="76.5">
      <c r="A376" t="s">
        <v>56</v>
      </c>
      <c r="E376" s="39" t="s">
        <v>2720</v>
      </c>
    </row>
    <row r="377" spans="1:13" ht="12.75">
      <c r="A377" t="s">
        <v>46</v>
      </c>
      <c r="C377" s="31" t="s">
        <v>12636</v>
      </c>
      <c r="E377" s="33" t="s">
        <v>12637</v>
      </c>
      <c r="J377" s="32">
        <f>0</f>
      </c>
      <c s="32">
        <f>0</f>
      </c>
      <c s="32">
        <f>0+L378</f>
      </c>
      <c s="32">
        <f>0+M378</f>
      </c>
    </row>
    <row r="378" spans="1:16" ht="12.75">
      <c r="A378" t="s">
        <v>49</v>
      </c>
      <c s="34" t="s">
        <v>402</v>
      </c>
      <c s="34" t="s">
        <v>12638</v>
      </c>
      <c s="35" t="s">
        <v>5</v>
      </c>
      <c s="6" t="s">
        <v>12639</v>
      </c>
      <c s="36" t="s">
        <v>68</v>
      </c>
      <c s="37">
        <v>10</v>
      </c>
      <c s="36">
        <v>0</v>
      </c>
      <c s="36">
        <f>ROUND(G378*H378,6)</f>
      </c>
      <c r="L378" s="38">
        <v>0</v>
      </c>
      <c s="32">
        <f>ROUND(ROUND(L378,2)*ROUND(G378,3),2)</f>
      </c>
      <c s="36" t="s">
        <v>53</v>
      </c>
      <c>
        <f>(M378*21)/100</f>
      </c>
      <c t="s">
        <v>27</v>
      </c>
    </row>
    <row r="379" spans="1:5" ht="12.75">
      <c r="A379" s="35" t="s">
        <v>54</v>
      </c>
      <c r="E379" s="39" t="s">
        <v>5</v>
      </c>
    </row>
    <row r="380" spans="1:5" ht="12.75">
      <c r="A380" s="35" t="s">
        <v>55</v>
      </c>
      <c r="E380" s="40" t="s">
        <v>12640</v>
      </c>
    </row>
    <row r="381" spans="1:5" ht="102">
      <c r="A381" t="s">
        <v>56</v>
      </c>
      <c r="E381" s="39" t="s">
        <v>12641</v>
      </c>
    </row>
    <row r="382" spans="1:13" ht="12.75">
      <c r="A382" t="s">
        <v>46</v>
      </c>
      <c r="C382" s="31" t="s">
        <v>1978</v>
      </c>
      <c r="E382" s="33" t="s">
        <v>2832</v>
      </c>
      <c r="J382" s="32">
        <f>0</f>
      </c>
      <c s="32">
        <f>0</f>
      </c>
      <c s="32">
        <f>0+L383</f>
      </c>
      <c s="32">
        <f>0+M383</f>
      </c>
    </row>
    <row r="383" spans="1:16" ht="12.75">
      <c r="A383" t="s">
        <v>49</v>
      </c>
      <c s="34" t="s">
        <v>406</v>
      </c>
      <c s="34" t="s">
        <v>1204</v>
      </c>
      <c s="35" t="s">
        <v>5</v>
      </c>
      <c s="6" t="s">
        <v>1205</v>
      </c>
      <c s="36" t="s">
        <v>68</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12616</v>
      </c>
    </row>
    <row r="386" spans="1:5" ht="114.75">
      <c r="A386" t="s">
        <v>56</v>
      </c>
      <c r="E386" s="39" t="s">
        <v>903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COUNTIFS(L8:L289,"=0",A8:A289,"P")+COUNTIFS(L8:L289,"",A8:A289,"P")+SUM(Q8:Q289)</f>
      </c>
    </row>
    <row r="8" spans="1:13" ht="12.75">
      <c r="A8" t="s">
        <v>44</v>
      </c>
      <c r="C8" s="28" t="s">
        <v>12646</v>
      </c>
      <c r="E8" s="30" t="s">
        <v>12645</v>
      </c>
      <c r="J8" s="29">
        <f>0+J9+J18+J27+J40+J45+J50+J55+J60+J65+J70+J75+J88+J117+J126+J131+J148+J161+J198+J271+J276</f>
      </c>
      <c s="29">
        <f>0+K9+K18+K27+K40+K45+K50+K55+K60+K65+K70+K75+K88+K117+K126+K131+K148+K161+K198+K271+K276</f>
      </c>
      <c s="29">
        <f>0+L9+L18+L27+L40+L45+L50+L55+L60+L65+L70+L75+L88+L117+L126+L131+L148+L161+L198+L271+L276</f>
      </c>
      <c s="29">
        <f>0+M9+M18+M27+M40+M45+M50+M55+M60+M65+M70+M75+M88+M117+M126+M131+M148+M161+M198+M271+M276</f>
      </c>
    </row>
    <row r="9" spans="1:13" ht="12.75">
      <c r="A9" t="s">
        <v>46</v>
      </c>
      <c r="C9" s="31" t="s">
        <v>504</v>
      </c>
      <c r="E9" s="33" t="s">
        <v>12528</v>
      </c>
      <c r="J9" s="32">
        <f>0</f>
      </c>
      <c s="32">
        <f>0</f>
      </c>
      <c s="32">
        <f>0+L10+L14</f>
      </c>
      <c s="32">
        <f>0+M10+M14</f>
      </c>
    </row>
    <row r="10" spans="1:16" ht="25.5">
      <c r="A10" t="s">
        <v>49</v>
      </c>
      <c s="34" t="s">
        <v>47</v>
      </c>
      <c s="34" t="s">
        <v>12647</v>
      </c>
      <c s="35" t="s">
        <v>5</v>
      </c>
      <c s="6" t="s">
        <v>12648</v>
      </c>
      <c s="36" t="s">
        <v>52</v>
      </c>
      <c s="37">
        <v>7.5</v>
      </c>
      <c s="36">
        <v>0</v>
      </c>
      <c s="36">
        <f>ROUND(G10*H10,6)</f>
      </c>
      <c r="L10" s="38">
        <v>0</v>
      </c>
      <c s="32">
        <f>ROUND(ROUND(L10,2)*ROUND(G10,3),2)</f>
      </c>
      <c s="36" t="s">
        <v>53</v>
      </c>
      <c>
        <f>(M10*21)/100</f>
      </c>
      <c t="s">
        <v>27</v>
      </c>
    </row>
    <row r="11" spans="1:5" ht="12.75">
      <c r="A11" s="35" t="s">
        <v>54</v>
      </c>
      <c r="E11" s="39" t="s">
        <v>5</v>
      </c>
    </row>
    <row r="12" spans="1:5" ht="12.75">
      <c r="A12" s="35" t="s">
        <v>55</v>
      </c>
      <c r="E12" s="40" t="s">
        <v>12649</v>
      </c>
    </row>
    <row r="13" spans="1:5" ht="63.75">
      <c r="A13" t="s">
        <v>56</v>
      </c>
      <c r="E13" s="39" t="s">
        <v>1625</v>
      </c>
    </row>
    <row r="14" spans="1:16" ht="25.5">
      <c r="A14" t="s">
        <v>49</v>
      </c>
      <c s="34" t="s">
        <v>27</v>
      </c>
      <c s="34" t="s">
        <v>12650</v>
      </c>
      <c s="35" t="s">
        <v>5</v>
      </c>
      <c s="6" t="s">
        <v>12651</v>
      </c>
      <c s="36" t="s">
        <v>12652</v>
      </c>
      <c s="37">
        <v>280</v>
      </c>
      <c s="36">
        <v>0</v>
      </c>
      <c s="36">
        <f>ROUND(G14*H14,6)</f>
      </c>
      <c r="L14" s="38">
        <v>0</v>
      </c>
      <c s="32">
        <f>ROUND(ROUND(L14,2)*ROUND(G14,3),2)</f>
      </c>
      <c s="36" t="s">
        <v>53</v>
      </c>
      <c>
        <f>(M14*21)/100</f>
      </c>
      <c t="s">
        <v>27</v>
      </c>
    </row>
    <row r="15" spans="1:5" ht="12.75">
      <c r="A15" s="35" t="s">
        <v>54</v>
      </c>
      <c r="E15" s="39" t="s">
        <v>5</v>
      </c>
    </row>
    <row r="16" spans="1:5" ht="12.75">
      <c r="A16" s="35" t="s">
        <v>55</v>
      </c>
      <c r="E16" s="40" t="s">
        <v>12653</v>
      </c>
    </row>
    <row r="17" spans="1:5" ht="25.5">
      <c r="A17" t="s">
        <v>56</v>
      </c>
      <c r="E17" s="39" t="s">
        <v>12654</v>
      </c>
    </row>
    <row r="18" spans="1:13" ht="12.75">
      <c r="A18" t="s">
        <v>46</v>
      </c>
      <c r="C18" s="31" t="s">
        <v>1511</v>
      </c>
      <c r="E18" s="33" t="s">
        <v>12531</v>
      </c>
      <c r="J18" s="32">
        <f>0</f>
      </c>
      <c s="32">
        <f>0</f>
      </c>
      <c s="32">
        <f>0+L19+L23</f>
      </c>
      <c s="32">
        <f>0+M19+M23</f>
      </c>
    </row>
    <row r="19" spans="1:16" ht="12.75">
      <c r="A19" t="s">
        <v>49</v>
      </c>
      <c s="34" t="s">
        <v>26</v>
      </c>
      <c s="34" t="s">
        <v>3826</v>
      </c>
      <c s="35" t="s">
        <v>5</v>
      </c>
      <c s="6" t="s">
        <v>3827</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12655</v>
      </c>
    </row>
    <row r="22" spans="1:5" ht="369.75">
      <c r="A22" t="s">
        <v>56</v>
      </c>
      <c r="E22" s="39" t="s">
        <v>3321</v>
      </c>
    </row>
    <row r="23" spans="1:16" ht="12.75">
      <c r="A23" t="s">
        <v>49</v>
      </c>
      <c s="34" t="s">
        <v>65</v>
      </c>
      <c s="34" t="s">
        <v>12656</v>
      </c>
      <c s="35" t="s">
        <v>5</v>
      </c>
      <c s="6" t="s">
        <v>12657</v>
      </c>
      <c s="36" t="s">
        <v>52</v>
      </c>
      <c s="37">
        <v>20</v>
      </c>
      <c s="36">
        <v>0</v>
      </c>
      <c s="36">
        <f>ROUND(G23*H23,6)</f>
      </c>
      <c r="L23" s="38">
        <v>0</v>
      </c>
      <c s="32">
        <f>ROUND(ROUND(L23,2)*ROUND(G23,3),2)</f>
      </c>
      <c s="36" t="s">
        <v>53</v>
      </c>
      <c>
        <f>(M23*21)/100</f>
      </c>
      <c t="s">
        <v>27</v>
      </c>
    </row>
    <row r="24" spans="1:5" ht="12.75">
      <c r="A24" s="35" t="s">
        <v>54</v>
      </c>
      <c r="E24" s="39" t="s">
        <v>5</v>
      </c>
    </row>
    <row r="25" spans="1:5" ht="12.75">
      <c r="A25" s="35" t="s">
        <v>55</v>
      </c>
      <c r="E25" s="40" t="s">
        <v>12658</v>
      </c>
    </row>
    <row r="26" spans="1:5" ht="369.75">
      <c r="A26" t="s">
        <v>56</v>
      </c>
      <c r="E26" s="39" t="s">
        <v>3321</v>
      </c>
    </row>
    <row r="27" spans="1:13" ht="12.75">
      <c r="A27" t="s">
        <v>46</v>
      </c>
      <c r="C27" s="31" t="s">
        <v>2358</v>
      </c>
      <c r="E27" s="33" t="s">
        <v>2359</v>
      </c>
      <c r="J27" s="32">
        <f>0</f>
      </c>
      <c s="32">
        <f>0</f>
      </c>
      <c s="32">
        <f>0+L28+L32+L36</f>
      </c>
      <c s="32">
        <f>0+M28+M32+M36</f>
      </c>
    </row>
    <row r="28" spans="1:16" ht="12.75">
      <c r="A28" t="s">
        <v>49</v>
      </c>
      <c s="34" t="s">
        <v>70</v>
      </c>
      <c s="34" t="s">
        <v>5438</v>
      </c>
      <c s="35" t="s">
        <v>5</v>
      </c>
      <c s="6" t="s">
        <v>5439</v>
      </c>
      <c s="36" t="s">
        <v>52</v>
      </c>
      <c s="37">
        <v>8</v>
      </c>
      <c s="36">
        <v>0</v>
      </c>
      <c s="36">
        <f>ROUND(G28*H28,6)</f>
      </c>
      <c r="L28" s="38">
        <v>0</v>
      </c>
      <c s="32">
        <f>ROUND(ROUND(L28,2)*ROUND(G28,3),2)</f>
      </c>
      <c s="36" t="s">
        <v>53</v>
      </c>
      <c>
        <f>(M28*21)/100</f>
      </c>
      <c t="s">
        <v>27</v>
      </c>
    </row>
    <row r="29" spans="1:5" ht="12.75">
      <c r="A29" s="35" t="s">
        <v>54</v>
      </c>
      <c r="E29" s="39" t="s">
        <v>5</v>
      </c>
    </row>
    <row r="30" spans="1:5" ht="12.75">
      <c r="A30" s="35" t="s">
        <v>55</v>
      </c>
      <c r="E30" s="40" t="s">
        <v>12659</v>
      </c>
    </row>
    <row r="31" spans="1:5" ht="318.75">
      <c r="A31" t="s">
        <v>56</v>
      </c>
      <c r="E31" s="39" t="s">
        <v>57</v>
      </c>
    </row>
    <row r="32" spans="1:16" ht="12.75">
      <c r="A32" t="s">
        <v>49</v>
      </c>
      <c s="34" t="s">
        <v>74</v>
      </c>
      <c s="34" t="s">
        <v>3846</v>
      </c>
      <c s="35" t="s">
        <v>5</v>
      </c>
      <c s="6" t="s">
        <v>3847</v>
      </c>
      <c s="36" t="s">
        <v>52</v>
      </c>
      <c s="37">
        <v>278</v>
      </c>
      <c s="36">
        <v>0</v>
      </c>
      <c s="36">
        <f>ROUND(G32*H32,6)</f>
      </c>
      <c r="L32" s="38">
        <v>0</v>
      </c>
      <c s="32">
        <f>ROUND(ROUND(L32,2)*ROUND(G32,3),2)</f>
      </c>
      <c s="36" t="s">
        <v>53</v>
      </c>
      <c>
        <f>(M32*21)/100</f>
      </c>
      <c t="s">
        <v>27</v>
      </c>
    </row>
    <row r="33" spans="1:5" ht="12.75">
      <c r="A33" s="35" t="s">
        <v>54</v>
      </c>
      <c r="E33" s="39" t="s">
        <v>5</v>
      </c>
    </row>
    <row r="34" spans="1:5" ht="25.5">
      <c r="A34" s="35" t="s">
        <v>55</v>
      </c>
      <c r="E34" s="40" t="s">
        <v>12660</v>
      </c>
    </row>
    <row r="35" spans="1:5" ht="318.75">
      <c r="A35" t="s">
        <v>56</v>
      </c>
      <c r="E35" s="39" t="s">
        <v>57</v>
      </c>
    </row>
    <row r="36" spans="1:16" ht="12.75">
      <c r="A36" t="s">
        <v>49</v>
      </c>
      <c s="34" t="s">
        <v>78</v>
      </c>
      <c s="34" t="s">
        <v>50</v>
      </c>
      <c s="35" t="s">
        <v>5</v>
      </c>
      <c s="6" t="s">
        <v>51</v>
      </c>
      <c s="36" t="s">
        <v>52</v>
      </c>
      <c s="37">
        <v>56</v>
      </c>
      <c s="36">
        <v>0</v>
      </c>
      <c s="36">
        <f>ROUND(G36*H36,6)</f>
      </c>
      <c r="L36" s="38">
        <v>0</v>
      </c>
      <c s="32">
        <f>ROUND(ROUND(L36,2)*ROUND(G36,3),2)</f>
      </c>
      <c s="36" t="s">
        <v>53</v>
      </c>
      <c>
        <f>(M36*21)/100</f>
      </c>
      <c t="s">
        <v>27</v>
      </c>
    </row>
    <row r="37" spans="1:5" ht="12.75">
      <c r="A37" s="35" t="s">
        <v>54</v>
      </c>
      <c r="E37" s="39" t="s">
        <v>5</v>
      </c>
    </row>
    <row r="38" spans="1:5" ht="25.5">
      <c r="A38" s="35" t="s">
        <v>55</v>
      </c>
      <c r="E38" s="40" t="s">
        <v>12661</v>
      </c>
    </row>
    <row r="39" spans="1:5" ht="318.75">
      <c r="A39" t="s">
        <v>56</v>
      </c>
      <c r="E39" s="39" t="s">
        <v>57</v>
      </c>
    </row>
    <row r="40" spans="1:13" ht="12.75">
      <c r="A40" t="s">
        <v>46</v>
      </c>
      <c r="C40" s="31" t="s">
        <v>8294</v>
      </c>
      <c r="E40" s="33" t="s">
        <v>12416</v>
      </c>
      <c r="J40" s="32">
        <f>0</f>
      </c>
      <c s="32">
        <f>0</f>
      </c>
      <c s="32">
        <f>0+L41</f>
      </c>
      <c s="32">
        <f>0+M41</f>
      </c>
    </row>
    <row r="41" spans="1:16" ht="12.75">
      <c r="A41" t="s">
        <v>49</v>
      </c>
      <c s="34" t="s">
        <v>82</v>
      </c>
      <c s="34" t="s">
        <v>58</v>
      </c>
      <c s="35" t="s">
        <v>5</v>
      </c>
      <c s="6" t="s">
        <v>59</v>
      </c>
      <c s="36" t="s">
        <v>60</v>
      </c>
      <c s="37">
        <v>158</v>
      </c>
      <c s="36">
        <v>0</v>
      </c>
      <c s="36">
        <f>ROUND(G41*H41,6)</f>
      </c>
      <c r="L41" s="38">
        <v>0</v>
      </c>
      <c s="32">
        <f>ROUND(ROUND(L41,2)*ROUND(G41,3),2)</f>
      </c>
      <c s="36" t="s">
        <v>53</v>
      </c>
      <c>
        <f>(M41*21)/100</f>
      </c>
      <c t="s">
        <v>27</v>
      </c>
    </row>
    <row r="42" spans="1:5" ht="12.75">
      <c r="A42" s="35" t="s">
        <v>54</v>
      </c>
      <c r="E42" s="39" t="s">
        <v>5</v>
      </c>
    </row>
    <row r="43" spans="1:5" ht="12.75">
      <c r="A43" s="35" t="s">
        <v>55</v>
      </c>
      <c r="E43" s="40" t="s">
        <v>12662</v>
      </c>
    </row>
    <row r="44" spans="1:5" ht="25.5">
      <c r="A44" t="s">
        <v>56</v>
      </c>
      <c r="E44" s="39" t="s">
        <v>61</v>
      </c>
    </row>
    <row r="45" spans="1:13" ht="12.75">
      <c r="A45" t="s">
        <v>46</v>
      </c>
      <c r="C45" s="31" t="s">
        <v>2360</v>
      </c>
      <c r="E45" s="33" t="s">
        <v>2361</v>
      </c>
      <c r="J45" s="32">
        <f>0</f>
      </c>
      <c s="32">
        <f>0</f>
      </c>
      <c s="32">
        <f>0+L46</f>
      </c>
      <c s="32">
        <f>0+M46</f>
      </c>
    </row>
    <row r="46" spans="1:16" ht="12.75">
      <c r="A46" t="s">
        <v>49</v>
      </c>
      <c s="34" t="s">
        <v>89</v>
      </c>
      <c s="34" t="s">
        <v>62</v>
      </c>
      <c s="35" t="s">
        <v>5</v>
      </c>
      <c s="6" t="s">
        <v>63</v>
      </c>
      <c s="36" t="s">
        <v>52</v>
      </c>
      <c s="37">
        <v>470</v>
      </c>
      <c s="36">
        <v>0</v>
      </c>
      <c s="36">
        <f>ROUND(G46*H46,6)</f>
      </c>
      <c r="L46" s="38">
        <v>0</v>
      </c>
      <c s="32">
        <f>ROUND(ROUND(L46,2)*ROUND(G46,3),2)</f>
      </c>
      <c s="36" t="s">
        <v>53</v>
      </c>
      <c>
        <f>(M46*21)/100</f>
      </c>
      <c t="s">
        <v>27</v>
      </c>
    </row>
    <row r="47" spans="1:5" ht="12.75">
      <c r="A47" s="35" t="s">
        <v>54</v>
      </c>
      <c r="E47" s="39" t="s">
        <v>5</v>
      </c>
    </row>
    <row r="48" spans="1:5" ht="12.75">
      <c r="A48" s="35" t="s">
        <v>55</v>
      </c>
      <c r="E48" s="40" t="s">
        <v>12663</v>
      </c>
    </row>
    <row r="49" spans="1:5" ht="229.5">
      <c r="A49" t="s">
        <v>56</v>
      </c>
      <c r="E49" s="39" t="s">
        <v>64</v>
      </c>
    </row>
    <row r="50" spans="1:13" ht="12.75">
      <c r="A50" t="s">
        <v>46</v>
      </c>
      <c r="C50" s="31" t="s">
        <v>8451</v>
      </c>
      <c r="E50" s="33" t="s">
        <v>12664</v>
      </c>
      <c r="J50" s="32">
        <f>0</f>
      </c>
      <c s="32">
        <f>0</f>
      </c>
      <c s="32">
        <f>0+L51</f>
      </c>
      <c s="32">
        <f>0+M51</f>
      </c>
    </row>
    <row r="51" spans="1:16" ht="12.75">
      <c r="A51" t="s">
        <v>49</v>
      </c>
      <c s="34" t="s">
        <v>93</v>
      </c>
      <c s="34" t="s">
        <v>3358</v>
      </c>
      <c s="35" t="s">
        <v>5</v>
      </c>
      <c s="6" t="s">
        <v>3359</v>
      </c>
      <c s="36" t="s">
        <v>819</v>
      </c>
      <c s="37">
        <v>48</v>
      </c>
      <c s="36">
        <v>0</v>
      </c>
      <c s="36">
        <f>ROUND(G51*H51,6)</f>
      </c>
      <c r="L51" s="38">
        <v>0</v>
      </c>
      <c s="32">
        <f>ROUND(ROUND(L51,2)*ROUND(G51,3),2)</f>
      </c>
      <c s="36" t="s">
        <v>53</v>
      </c>
      <c>
        <f>(M51*21)/100</f>
      </c>
      <c t="s">
        <v>27</v>
      </c>
    </row>
    <row r="52" spans="1:5" ht="12.75">
      <c r="A52" s="35" t="s">
        <v>54</v>
      </c>
      <c r="E52" s="39" t="s">
        <v>5</v>
      </c>
    </row>
    <row r="53" spans="1:5" ht="12.75">
      <c r="A53" s="35" t="s">
        <v>55</v>
      </c>
      <c r="E53" s="40" t="s">
        <v>12665</v>
      </c>
    </row>
    <row r="54" spans="1:5" ht="25.5">
      <c r="A54" t="s">
        <v>56</v>
      </c>
      <c r="E54" s="39" t="s">
        <v>3361</v>
      </c>
    </row>
    <row r="55" spans="1:13" ht="12.75">
      <c r="A55" t="s">
        <v>46</v>
      </c>
      <c r="C55" s="31" t="s">
        <v>162</v>
      </c>
      <c r="E55" s="33" t="s">
        <v>2298</v>
      </c>
      <c r="J55" s="32">
        <f>0</f>
      </c>
      <c s="32">
        <f>0</f>
      </c>
      <c s="32">
        <f>0+L56</f>
      </c>
      <c s="32">
        <f>0+M56</f>
      </c>
    </row>
    <row r="56" spans="1:16" ht="12.75">
      <c r="A56" t="s">
        <v>49</v>
      </c>
      <c s="34" t="s">
        <v>96</v>
      </c>
      <c s="34" t="s">
        <v>12421</v>
      </c>
      <c s="35" t="s">
        <v>5</v>
      </c>
      <c s="6" t="s">
        <v>800</v>
      </c>
      <c s="36" t="s">
        <v>801</v>
      </c>
      <c s="37">
        <v>4.5</v>
      </c>
      <c s="36">
        <v>0</v>
      </c>
      <c s="36">
        <f>ROUND(G56*H56,6)</f>
      </c>
      <c r="L56" s="38">
        <v>0</v>
      </c>
      <c s="32">
        <f>ROUND(ROUND(L56,2)*ROUND(G56,3),2)</f>
      </c>
      <c s="36" t="s">
        <v>53</v>
      </c>
      <c>
        <f>(M56*21)/100</f>
      </c>
      <c t="s">
        <v>27</v>
      </c>
    </row>
    <row r="57" spans="1:5" ht="12.75">
      <c r="A57" s="35" t="s">
        <v>54</v>
      </c>
      <c r="E57" s="39" t="s">
        <v>5</v>
      </c>
    </row>
    <row r="58" spans="1:5" ht="12.75">
      <c r="A58" s="35" t="s">
        <v>55</v>
      </c>
      <c r="E58" s="40" t="s">
        <v>12666</v>
      </c>
    </row>
    <row r="59" spans="1:5" ht="12.75">
      <c r="A59" t="s">
        <v>56</v>
      </c>
      <c r="E59" s="39" t="s">
        <v>1277</v>
      </c>
    </row>
    <row r="60" spans="1:13" ht="12.75">
      <c r="A60" t="s">
        <v>46</v>
      </c>
      <c r="C60" s="31" t="s">
        <v>169</v>
      </c>
      <c r="E60" s="33" t="s">
        <v>2293</v>
      </c>
      <c r="J60" s="32">
        <f>0</f>
      </c>
      <c s="32">
        <f>0</f>
      </c>
      <c s="32">
        <f>0+L61</f>
      </c>
      <c s="32">
        <f>0+M61</f>
      </c>
    </row>
    <row r="61" spans="1:16" ht="12.75">
      <c r="A61" t="s">
        <v>49</v>
      </c>
      <c s="34" t="s">
        <v>100</v>
      </c>
      <c s="34" t="s">
        <v>12667</v>
      </c>
      <c s="35" t="s">
        <v>5</v>
      </c>
      <c s="6" t="s">
        <v>5206</v>
      </c>
      <c s="36" t="s">
        <v>528</v>
      </c>
      <c s="37">
        <v>1</v>
      </c>
      <c s="36">
        <v>0</v>
      </c>
      <c s="36">
        <f>ROUND(G61*H61,6)</f>
      </c>
      <c r="L61" s="38">
        <v>0</v>
      </c>
      <c s="32">
        <f>ROUND(ROUND(L61,2)*ROUND(G61,3),2)</f>
      </c>
      <c s="36" t="s">
        <v>53</v>
      </c>
      <c>
        <f>(M61*21)/100</f>
      </c>
      <c t="s">
        <v>27</v>
      </c>
    </row>
    <row r="62" spans="1:5" ht="12.75">
      <c r="A62" s="35" t="s">
        <v>54</v>
      </c>
      <c r="E62" s="39" t="s">
        <v>5</v>
      </c>
    </row>
    <row r="63" spans="1:5" ht="12.75">
      <c r="A63" s="35" t="s">
        <v>55</v>
      </c>
      <c r="E63" s="40" t="s">
        <v>12668</v>
      </c>
    </row>
    <row r="64" spans="1:5" ht="12.75">
      <c r="A64" t="s">
        <v>56</v>
      </c>
      <c r="E64" s="39" t="s">
        <v>2372</v>
      </c>
    </row>
    <row r="65" spans="1:13" ht="12.75">
      <c r="A65" t="s">
        <v>46</v>
      </c>
      <c r="C65" s="31" t="s">
        <v>237</v>
      </c>
      <c r="E65" s="33" t="s">
        <v>2383</v>
      </c>
      <c r="J65" s="32">
        <f>0</f>
      </c>
      <c s="32">
        <f>0</f>
      </c>
      <c s="32">
        <f>0+L66</f>
      </c>
      <c s="32">
        <f>0+M66</f>
      </c>
    </row>
    <row r="66" spans="1:16" ht="12.75">
      <c r="A66" t="s">
        <v>49</v>
      </c>
      <c s="34" t="s">
        <v>104</v>
      </c>
      <c s="34" t="s">
        <v>12669</v>
      </c>
      <c s="35" t="s">
        <v>5</v>
      </c>
      <c s="6" t="s">
        <v>12670</v>
      </c>
      <c s="36" t="s">
        <v>819</v>
      </c>
      <c s="37">
        <v>35</v>
      </c>
      <c s="36">
        <v>0</v>
      </c>
      <c s="36">
        <f>ROUND(G66*H66,6)</f>
      </c>
      <c r="L66" s="38">
        <v>0</v>
      </c>
      <c s="32">
        <f>ROUND(ROUND(L66,2)*ROUND(G66,3),2)</f>
      </c>
      <c s="36" t="s">
        <v>53</v>
      </c>
      <c>
        <f>(M66*21)/100</f>
      </c>
      <c t="s">
        <v>27</v>
      </c>
    </row>
    <row r="67" spans="1:5" ht="12.75">
      <c r="A67" s="35" t="s">
        <v>54</v>
      </c>
      <c r="E67" s="39" t="s">
        <v>5</v>
      </c>
    </row>
    <row r="68" spans="1:5" ht="12.75">
      <c r="A68" s="35" t="s">
        <v>55</v>
      </c>
      <c r="E68" s="40" t="s">
        <v>12671</v>
      </c>
    </row>
    <row r="69" spans="1:5" ht="153">
      <c r="A69" t="s">
        <v>56</v>
      </c>
      <c r="E69" s="39" t="s">
        <v>12672</v>
      </c>
    </row>
    <row r="70" spans="1:13" ht="12.75">
      <c r="A70" t="s">
        <v>46</v>
      </c>
      <c r="C70" s="31" t="s">
        <v>2601</v>
      </c>
      <c r="E70" s="33" t="s">
        <v>2602</v>
      </c>
      <c r="J70" s="32">
        <f>0</f>
      </c>
      <c s="32">
        <f>0</f>
      </c>
      <c s="32">
        <f>0+L71</f>
      </c>
      <c s="32">
        <f>0+M71</f>
      </c>
    </row>
    <row r="71" spans="1:16" ht="12.75">
      <c r="A71" t="s">
        <v>49</v>
      </c>
      <c s="34" t="s">
        <v>107</v>
      </c>
      <c s="34" t="s">
        <v>12673</v>
      </c>
      <c s="35" t="s">
        <v>5</v>
      </c>
      <c s="6" t="s">
        <v>12674</v>
      </c>
      <c s="36" t="s">
        <v>52</v>
      </c>
      <c s="37">
        <v>2</v>
      </c>
      <c s="36">
        <v>0</v>
      </c>
      <c s="36">
        <f>ROUND(G71*H71,6)</f>
      </c>
      <c r="L71" s="38">
        <v>0</v>
      </c>
      <c s="32">
        <f>ROUND(ROUND(L71,2)*ROUND(G71,3),2)</f>
      </c>
      <c s="36" t="s">
        <v>53</v>
      </c>
      <c>
        <f>(M71*21)/100</f>
      </c>
      <c t="s">
        <v>27</v>
      </c>
    </row>
    <row r="72" spans="1:5" ht="12.75">
      <c r="A72" s="35" t="s">
        <v>54</v>
      </c>
      <c r="E72" s="39" t="s">
        <v>5</v>
      </c>
    </row>
    <row r="73" spans="1:5" ht="12.75">
      <c r="A73" s="35" t="s">
        <v>55</v>
      </c>
      <c r="E73" s="40" t="s">
        <v>12675</v>
      </c>
    </row>
    <row r="74" spans="1:5" ht="357">
      <c r="A74" t="s">
        <v>56</v>
      </c>
      <c r="E74" s="39" t="s">
        <v>4740</v>
      </c>
    </row>
    <row r="75" spans="1:13" ht="12.75">
      <c r="A75" t="s">
        <v>46</v>
      </c>
      <c r="C75" s="31" t="s">
        <v>2393</v>
      </c>
      <c r="E75" s="33" t="s">
        <v>2394</v>
      </c>
      <c r="J75" s="32">
        <f>0</f>
      </c>
      <c s="32">
        <f>0</f>
      </c>
      <c s="32">
        <f>0+L76+L80+L84</f>
      </c>
      <c s="32">
        <f>0+M76+M80+M84</f>
      </c>
    </row>
    <row r="76" spans="1:16" ht="25.5">
      <c r="A76" t="s">
        <v>49</v>
      </c>
      <c s="34" t="s">
        <v>110</v>
      </c>
      <c s="34" t="s">
        <v>822</v>
      </c>
      <c s="35" t="s">
        <v>5</v>
      </c>
      <c s="6" t="s">
        <v>823</v>
      </c>
      <c s="36" t="s">
        <v>68</v>
      </c>
      <c s="37">
        <v>8</v>
      </c>
      <c s="36">
        <v>0</v>
      </c>
      <c s="36">
        <f>ROUND(G76*H76,6)</f>
      </c>
      <c r="L76" s="38">
        <v>0</v>
      </c>
      <c s="32">
        <f>ROUND(ROUND(L76,2)*ROUND(G76,3),2)</f>
      </c>
      <c s="36" t="s">
        <v>53</v>
      </c>
      <c>
        <f>(M76*21)/100</f>
      </c>
      <c t="s">
        <v>27</v>
      </c>
    </row>
    <row r="77" spans="1:5" ht="12.75">
      <c r="A77" s="35" t="s">
        <v>54</v>
      </c>
      <c r="E77" s="39" t="s">
        <v>5</v>
      </c>
    </row>
    <row r="78" spans="1:5" ht="12.75">
      <c r="A78" s="35" t="s">
        <v>55</v>
      </c>
      <c r="E78" s="40" t="s">
        <v>12676</v>
      </c>
    </row>
    <row r="79" spans="1:5" ht="76.5">
      <c r="A79" t="s">
        <v>56</v>
      </c>
      <c r="E79" s="39" t="s">
        <v>69</v>
      </c>
    </row>
    <row r="80" spans="1:16" ht="12.75">
      <c r="A80" t="s">
        <v>49</v>
      </c>
      <c s="34" t="s">
        <v>113</v>
      </c>
      <c s="34" t="s">
        <v>824</v>
      </c>
      <c s="35" t="s">
        <v>5</v>
      </c>
      <c s="6" t="s">
        <v>825</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12677</v>
      </c>
    </row>
    <row r="83" spans="1:5" ht="76.5">
      <c r="A83" t="s">
        <v>56</v>
      </c>
      <c r="E83" s="39" t="s">
        <v>69</v>
      </c>
    </row>
    <row r="84" spans="1:16" ht="12.75">
      <c r="A84" t="s">
        <v>49</v>
      </c>
      <c s="34" t="s">
        <v>118</v>
      </c>
      <c s="34" t="s">
        <v>826</v>
      </c>
      <c s="35" t="s">
        <v>5</v>
      </c>
      <c s="6" t="s">
        <v>827</v>
      </c>
      <c s="36" t="s">
        <v>68</v>
      </c>
      <c s="37">
        <v>80</v>
      </c>
      <c s="36">
        <v>0</v>
      </c>
      <c s="36">
        <f>ROUND(G84*H84,6)</f>
      </c>
      <c r="L84" s="38">
        <v>0</v>
      </c>
      <c s="32">
        <f>ROUND(ROUND(L84,2)*ROUND(G84,3),2)</f>
      </c>
      <c s="36" t="s">
        <v>53</v>
      </c>
      <c>
        <f>(M84*21)/100</f>
      </c>
      <c t="s">
        <v>27</v>
      </c>
    </row>
    <row r="85" spans="1:5" ht="12.75">
      <c r="A85" s="35" t="s">
        <v>54</v>
      </c>
      <c r="E85" s="39" t="s">
        <v>5</v>
      </c>
    </row>
    <row r="86" spans="1:5" ht="12.75">
      <c r="A86" s="35" t="s">
        <v>55</v>
      </c>
      <c r="E86" s="40" t="s">
        <v>12678</v>
      </c>
    </row>
    <row r="87" spans="1:5" ht="76.5">
      <c r="A87" t="s">
        <v>56</v>
      </c>
      <c r="E87" s="39" t="s">
        <v>69</v>
      </c>
    </row>
    <row r="88" spans="1:13" ht="12.75">
      <c r="A88" t="s">
        <v>46</v>
      </c>
      <c r="C88" s="31" t="s">
        <v>2397</v>
      </c>
      <c r="E88" s="33" t="s">
        <v>2398</v>
      </c>
      <c r="J88" s="32">
        <f>0</f>
      </c>
      <c s="32">
        <f>0</f>
      </c>
      <c s="32">
        <f>0+L89+L93+L97+L101+L105+L109+L113</f>
      </c>
      <c s="32">
        <f>0+M89+M93+M97+M101+M105+M109+M113</f>
      </c>
    </row>
    <row r="89" spans="1:16" ht="12.75">
      <c r="A89" t="s">
        <v>49</v>
      </c>
      <c s="34" t="s">
        <v>121</v>
      </c>
      <c s="34" t="s">
        <v>533</v>
      </c>
      <c s="35" t="s">
        <v>5</v>
      </c>
      <c s="6" t="s">
        <v>534</v>
      </c>
      <c s="36" t="s">
        <v>60</v>
      </c>
      <c s="37">
        <v>290</v>
      </c>
      <c s="36">
        <v>0</v>
      </c>
      <c s="36">
        <f>ROUND(G89*H89,6)</f>
      </c>
      <c r="L89" s="38">
        <v>0</v>
      </c>
      <c s="32">
        <f>ROUND(ROUND(L89,2)*ROUND(G89,3),2)</f>
      </c>
      <c s="36" t="s">
        <v>53</v>
      </c>
      <c>
        <f>(M89*21)/100</f>
      </c>
      <c t="s">
        <v>27</v>
      </c>
    </row>
    <row r="90" spans="1:5" ht="12.75">
      <c r="A90" s="35" t="s">
        <v>54</v>
      </c>
      <c r="E90" s="39" t="s">
        <v>5</v>
      </c>
    </row>
    <row r="91" spans="1:5" ht="12.75">
      <c r="A91" s="35" t="s">
        <v>55</v>
      </c>
      <c r="E91" s="40" t="s">
        <v>12679</v>
      </c>
    </row>
    <row r="92" spans="1:5" ht="102">
      <c r="A92" t="s">
        <v>56</v>
      </c>
      <c r="E92" s="39" t="s">
        <v>73</v>
      </c>
    </row>
    <row r="93" spans="1:16" ht="12.75">
      <c r="A93" t="s">
        <v>49</v>
      </c>
      <c s="34" t="s">
        <v>124</v>
      </c>
      <c s="34" t="s">
        <v>535</v>
      </c>
      <c s="35" t="s">
        <v>5</v>
      </c>
      <c s="6" t="s">
        <v>536</v>
      </c>
      <c s="36" t="s">
        <v>60</v>
      </c>
      <c s="37">
        <v>290</v>
      </c>
      <c s="36">
        <v>0</v>
      </c>
      <c s="36">
        <f>ROUND(G93*H93,6)</f>
      </c>
      <c r="L93" s="38">
        <v>0</v>
      </c>
      <c s="32">
        <f>ROUND(ROUND(L93,2)*ROUND(G93,3),2)</f>
      </c>
      <c s="36" t="s">
        <v>53</v>
      </c>
      <c>
        <f>(M93*21)/100</f>
      </c>
      <c t="s">
        <v>27</v>
      </c>
    </row>
    <row r="94" spans="1:5" ht="12.75">
      <c r="A94" s="35" t="s">
        <v>54</v>
      </c>
      <c r="E94" s="39" t="s">
        <v>5</v>
      </c>
    </row>
    <row r="95" spans="1:5" ht="12.75">
      <c r="A95" s="35" t="s">
        <v>55</v>
      </c>
      <c r="E95" s="40" t="s">
        <v>12680</v>
      </c>
    </row>
    <row r="96" spans="1:5" ht="102">
      <c r="A96" t="s">
        <v>56</v>
      </c>
      <c r="E96" s="39" t="s">
        <v>537</v>
      </c>
    </row>
    <row r="97" spans="1:16" ht="12.75">
      <c r="A97" t="s">
        <v>49</v>
      </c>
      <c s="34" t="s">
        <v>127</v>
      </c>
      <c s="34" t="s">
        <v>9534</v>
      </c>
      <c s="35" t="s">
        <v>5</v>
      </c>
      <c s="6" t="s">
        <v>9535</v>
      </c>
      <c s="36" t="s">
        <v>60</v>
      </c>
      <c s="37">
        <v>70</v>
      </c>
      <c s="36">
        <v>0</v>
      </c>
      <c s="36">
        <f>ROUND(G97*H97,6)</f>
      </c>
      <c r="L97" s="38">
        <v>0</v>
      </c>
      <c s="32">
        <f>ROUND(ROUND(L97,2)*ROUND(G97,3),2)</f>
      </c>
      <c s="36" t="s">
        <v>53</v>
      </c>
      <c>
        <f>(M97*21)/100</f>
      </c>
      <c t="s">
        <v>27</v>
      </c>
    </row>
    <row r="98" spans="1:5" ht="12.75">
      <c r="A98" s="35" t="s">
        <v>54</v>
      </c>
      <c r="E98" s="39" t="s">
        <v>5</v>
      </c>
    </row>
    <row r="99" spans="1:5" ht="12.75">
      <c r="A99" s="35" t="s">
        <v>55</v>
      </c>
      <c r="E99" s="40" t="s">
        <v>12681</v>
      </c>
    </row>
    <row r="100" spans="1:5" ht="89.25">
      <c r="A100" t="s">
        <v>56</v>
      </c>
      <c r="E100" s="39" t="s">
        <v>9536</v>
      </c>
    </row>
    <row r="101" spans="1:16" ht="12.75">
      <c r="A101" t="s">
        <v>49</v>
      </c>
      <c s="34" t="s">
        <v>131</v>
      </c>
      <c s="34" t="s">
        <v>79</v>
      </c>
      <c s="35" t="s">
        <v>5</v>
      </c>
      <c s="6" t="s">
        <v>80</v>
      </c>
      <c s="36" t="s">
        <v>60</v>
      </c>
      <c s="37">
        <v>290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12679</v>
      </c>
    </row>
    <row r="104" spans="1:5" ht="140.25">
      <c r="A104" t="s">
        <v>56</v>
      </c>
      <c r="E104" s="39" t="s">
        <v>81</v>
      </c>
    </row>
    <row r="105" spans="1:16" ht="12.75">
      <c r="A105" t="s">
        <v>49</v>
      </c>
      <c s="34" t="s">
        <v>135</v>
      </c>
      <c s="34" t="s">
        <v>12552</v>
      </c>
      <c s="35" t="s">
        <v>5</v>
      </c>
      <c s="6" t="s">
        <v>12553</v>
      </c>
      <c s="36" t="s">
        <v>60</v>
      </c>
      <c s="37">
        <v>290</v>
      </c>
      <c s="36">
        <v>0</v>
      </c>
      <c s="36">
        <f>ROUND(G105*H105,6)</f>
      </c>
      <c r="L105" s="38">
        <v>0</v>
      </c>
      <c s="32">
        <f>ROUND(ROUND(L105,2)*ROUND(G105,3),2)</f>
      </c>
      <c s="36" t="s">
        <v>53</v>
      </c>
      <c>
        <f>(M105*21)/100</f>
      </c>
      <c t="s">
        <v>27</v>
      </c>
    </row>
    <row r="106" spans="1:5" ht="12.75">
      <c r="A106" s="35" t="s">
        <v>54</v>
      </c>
      <c r="E106" s="39" t="s">
        <v>5</v>
      </c>
    </row>
    <row r="107" spans="1:5" ht="12.75">
      <c r="A107" s="35" t="s">
        <v>55</v>
      </c>
      <c r="E107" s="40" t="s">
        <v>12679</v>
      </c>
    </row>
    <row r="108" spans="1:5" ht="76.5">
      <c r="A108" t="s">
        <v>56</v>
      </c>
      <c r="E108" s="39" t="s">
        <v>12555</v>
      </c>
    </row>
    <row r="109" spans="1:16" ht="25.5">
      <c r="A109" t="s">
        <v>49</v>
      </c>
      <c s="34" t="s">
        <v>139</v>
      </c>
      <c s="34" t="s">
        <v>12559</v>
      </c>
      <c s="35" t="s">
        <v>5</v>
      </c>
      <c s="6" t="s">
        <v>12560</v>
      </c>
      <c s="36" t="s">
        <v>60</v>
      </c>
      <c s="37">
        <v>290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12679</v>
      </c>
    </row>
    <row r="112" spans="1:5" ht="76.5">
      <c r="A112" t="s">
        <v>56</v>
      </c>
      <c r="E112" s="39" t="s">
        <v>12428</v>
      </c>
    </row>
    <row r="113" spans="1:16" ht="25.5">
      <c r="A113" t="s">
        <v>49</v>
      </c>
      <c s="34" t="s">
        <v>142</v>
      </c>
      <c s="34" t="s">
        <v>12561</v>
      </c>
      <c s="35" t="s">
        <v>5</v>
      </c>
      <c s="6" t="s">
        <v>12682</v>
      </c>
      <c s="36" t="s">
        <v>60</v>
      </c>
      <c s="37">
        <v>290</v>
      </c>
      <c s="36">
        <v>0</v>
      </c>
      <c s="36">
        <f>ROUND(G113*H113,6)</f>
      </c>
      <c r="L113" s="38">
        <v>0</v>
      </c>
      <c s="32">
        <f>ROUND(ROUND(L113,2)*ROUND(G113,3),2)</f>
      </c>
      <c s="36" t="s">
        <v>85</v>
      </c>
      <c>
        <f>(M113*21)/100</f>
      </c>
      <c t="s">
        <v>27</v>
      </c>
    </row>
    <row r="114" spans="1:5" ht="12.75">
      <c r="A114" s="35" t="s">
        <v>54</v>
      </c>
      <c r="E114" s="39" t="s">
        <v>5</v>
      </c>
    </row>
    <row r="115" spans="1:5" ht="12.75">
      <c r="A115" s="35" t="s">
        <v>55</v>
      </c>
      <c r="E115" s="40" t="s">
        <v>12679</v>
      </c>
    </row>
    <row r="116" spans="1:5" ht="63.75">
      <c r="A116" t="s">
        <v>56</v>
      </c>
      <c r="E116" s="39" t="s">
        <v>12563</v>
      </c>
    </row>
    <row r="117" spans="1:13" ht="12.75">
      <c r="A117" t="s">
        <v>46</v>
      </c>
      <c r="C117" s="31" t="s">
        <v>2401</v>
      </c>
      <c r="E117" s="33" t="s">
        <v>2402</v>
      </c>
      <c r="J117" s="32">
        <f>0</f>
      </c>
      <c s="32">
        <f>0</f>
      </c>
      <c s="32">
        <f>0+L118+L122</f>
      </c>
      <c s="32">
        <f>0+M118+M122</f>
      </c>
    </row>
    <row r="118" spans="1:16" ht="25.5">
      <c r="A118" t="s">
        <v>49</v>
      </c>
      <c s="34" t="s">
        <v>146</v>
      </c>
      <c s="34" t="s">
        <v>12683</v>
      </c>
      <c s="35" t="s">
        <v>5</v>
      </c>
      <c s="6" t="s">
        <v>12684</v>
      </c>
      <c s="36" t="s">
        <v>60</v>
      </c>
      <c s="37">
        <v>70</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12681</v>
      </c>
    </row>
    <row r="121" spans="1:5" ht="76.5">
      <c r="A121" t="s">
        <v>56</v>
      </c>
      <c r="E121" s="39" t="s">
        <v>77</v>
      </c>
    </row>
    <row r="122" spans="1:16" ht="25.5">
      <c r="A122" t="s">
        <v>49</v>
      </c>
      <c s="34" t="s">
        <v>149</v>
      </c>
      <c s="34" t="s">
        <v>1031</v>
      </c>
      <c s="35" t="s">
        <v>5</v>
      </c>
      <c s="6" t="s">
        <v>1032</v>
      </c>
      <c s="36" t="s">
        <v>68</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12685</v>
      </c>
    </row>
    <row r="125" spans="1:5" ht="38.25">
      <c r="A125" t="s">
        <v>56</v>
      </c>
      <c r="E125" s="39" t="s">
        <v>838</v>
      </c>
    </row>
    <row r="126" spans="1:13" ht="12.75">
      <c r="A126" t="s">
        <v>46</v>
      </c>
      <c r="C126" s="31" t="s">
        <v>2608</v>
      </c>
      <c r="E126" s="33" t="s">
        <v>2609</v>
      </c>
      <c r="J126" s="32">
        <f>0</f>
      </c>
      <c s="32">
        <f>0</f>
      </c>
      <c s="32">
        <f>0+L127</f>
      </c>
      <c s="32">
        <f>0+M127</f>
      </c>
    </row>
    <row r="127" spans="1:16" ht="12.75">
      <c r="A127" t="s">
        <v>49</v>
      </c>
      <c s="34" t="s">
        <v>153</v>
      </c>
      <c s="34" t="s">
        <v>12686</v>
      </c>
      <c s="35" t="s">
        <v>5</v>
      </c>
      <c s="6" t="s">
        <v>12687</v>
      </c>
      <c s="36" t="s">
        <v>68</v>
      </c>
      <c s="37">
        <v>80</v>
      </c>
      <c s="36">
        <v>0</v>
      </c>
      <c s="36">
        <f>ROUND(G127*H127,6)</f>
      </c>
      <c r="L127" s="38">
        <v>0</v>
      </c>
      <c s="32">
        <f>ROUND(ROUND(L127,2)*ROUND(G127,3),2)</f>
      </c>
      <c s="36" t="s">
        <v>53</v>
      </c>
      <c>
        <f>(M127*21)/100</f>
      </c>
      <c t="s">
        <v>27</v>
      </c>
    </row>
    <row r="128" spans="1:5" ht="12.75">
      <c r="A128" s="35" t="s">
        <v>54</v>
      </c>
      <c r="E128" s="39" t="s">
        <v>5</v>
      </c>
    </row>
    <row r="129" spans="1:5" ht="12.75">
      <c r="A129" s="35" t="s">
        <v>55</v>
      </c>
      <c r="E129" s="40" t="s">
        <v>12688</v>
      </c>
    </row>
    <row r="130" spans="1:5" ht="89.25">
      <c r="A130" t="s">
        <v>56</v>
      </c>
      <c r="E130" s="39" t="s">
        <v>1281</v>
      </c>
    </row>
    <row r="131" spans="1:13" ht="12.75">
      <c r="A131" t="s">
        <v>46</v>
      </c>
      <c r="C131" s="31" t="s">
        <v>2426</v>
      </c>
      <c r="E131" s="33" t="s">
        <v>2427</v>
      </c>
      <c r="J131" s="32">
        <f>0</f>
      </c>
      <c s="32">
        <f>0</f>
      </c>
      <c s="32">
        <f>0+L132+L136+L140+L144</f>
      </c>
      <c s="32">
        <f>0+M132+M136+M140+M144</f>
      </c>
    </row>
    <row r="132" spans="1:16" ht="12.75">
      <c r="A132" t="s">
        <v>49</v>
      </c>
      <c s="34" t="s">
        <v>158</v>
      </c>
      <c s="34" t="s">
        <v>12430</v>
      </c>
      <c s="35" t="s">
        <v>5</v>
      </c>
      <c s="6" t="s">
        <v>12431</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12689</v>
      </c>
    </row>
    <row r="135" spans="1:5" ht="102">
      <c r="A135" t="s">
        <v>56</v>
      </c>
      <c r="E135" s="39" t="s">
        <v>1286</v>
      </c>
    </row>
    <row r="136" spans="1:16" ht="25.5">
      <c r="A136" t="s">
        <v>49</v>
      </c>
      <c s="34" t="s">
        <v>162</v>
      </c>
      <c s="34" t="s">
        <v>2684</v>
      </c>
      <c s="35" t="s">
        <v>5</v>
      </c>
      <c s="6" t="s">
        <v>2685</v>
      </c>
      <c s="36" t="s">
        <v>68</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12690</v>
      </c>
    </row>
    <row r="139" spans="1:5" ht="102">
      <c r="A139" t="s">
        <v>56</v>
      </c>
      <c r="E139" s="39" t="s">
        <v>73</v>
      </c>
    </row>
    <row r="140" spans="1:16" ht="25.5">
      <c r="A140" t="s">
        <v>49</v>
      </c>
      <c s="34" t="s">
        <v>166</v>
      </c>
      <c s="34" t="s">
        <v>12691</v>
      </c>
      <c s="35" t="s">
        <v>5</v>
      </c>
      <c s="6" t="s">
        <v>12692</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12676</v>
      </c>
    </row>
    <row r="143" spans="1:5" ht="102">
      <c r="A143" t="s">
        <v>56</v>
      </c>
      <c r="E143" s="39" t="s">
        <v>5818</v>
      </c>
    </row>
    <row r="144" spans="1:16" ht="12.75">
      <c r="A144" t="s">
        <v>49</v>
      </c>
      <c s="34" t="s">
        <v>169</v>
      </c>
      <c s="34" t="s">
        <v>2428</v>
      </c>
      <c s="35" t="s">
        <v>5</v>
      </c>
      <c s="6" t="s">
        <v>2429</v>
      </c>
      <c s="36" t="s">
        <v>60</v>
      </c>
      <c s="37">
        <v>290</v>
      </c>
      <c s="36">
        <v>0</v>
      </c>
      <c s="36">
        <f>ROUND(G144*H144,6)</f>
      </c>
      <c r="L144" s="38">
        <v>0</v>
      </c>
      <c s="32">
        <f>ROUND(ROUND(L144,2)*ROUND(G144,3),2)</f>
      </c>
      <c s="36" t="s">
        <v>53</v>
      </c>
      <c>
        <f>(M144*21)/100</f>
      </c>
      <c t="s">
        <v>27</v>
      </c>
    </row>
    <row r="145" spans="1:5" ht="12.75">
      <c r="A145" s="35" t="s">
        <v>54</v>
      </c>
      <c r="E145" s="39" t="s">
        <v>5</v>
      </c>
    </row>
    <row r="146" spans="1:5" ht="12.75">
      <c r="A146" s="35" t="s">
        <v>55</v>
      </c>
      <c r="E146" s="40" t="s">
        <v>12679</v>
      </c>
    </row>
    <row r="147" spans="1:5" ht="127.5">
      <c r="A147" t="s">
        <v>56</v>
      </c>
      <c r="E147" s="39" t="s">
        <v>2430</v>
      </c>
    </row>
    <row r="148" spans="1:13" ht="12.75">
      <c r="A148" t="s">
        <v>46</v>
      </c>
      <c r="C148" s="31" t="s">
        <v>12693</v>
      </c>
      <c r="E148" s="33" t="s">
        <v>12694</v>
      </c>
      <c r="J148" s="32">
        <f>0</f>
      </c>
      <c s="32">
        <f>0</f>
      </c>
      <c s="32">
        <f>0+L149+L153+L157</f>
      </c>
      <c s="32">
        <f>0+M149+M153+M157</f>
      </c>
    </row>
    <row r="149" spans="1:16" ht="12.75">
      <c r="A149" t="s">
        <v>49</v>
      </c>
      <c s="34" t="s">
        <v>184</v>
      </c>
      <c s="34" t="s">
        <v>5313</v>
      </c>
      <c s="35" t="s">
        <v>5</v>
      </c>
      <c s="6" t="s">
        <v>559</v>
      </c>
      <c s="36" t="s">
        <v>60</v>
      </c>
      <c s="37">
        <v>80</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12688</v>
      </c>
    </row>
    <row r="152" spans="1:5" ht="76.5">
      <c r="A152" t="s">
        <v>56</v>
      </c>
      <c r="E152" s="39" t="s">
        <v>77</v>
      </c>
    </row>
    <row r="153" spans="1:16" ht="12.75">
      <c r="A153" t="s">
        <v>49</v>
      </c>
      <c s="34" t="s">
        <v>189</v>
      </c>
      <c s="34" t="s">
        <v>5315</v>
      </c>
      <c s="35" t="s">
        <v>5</v>
      </c>
      <c s="6" t="s">
        <v>5316</v>
      </c>
      <c s="36" t="s">
        <v>60</v>
      </c>
      <c s="37">
        <v>80</v>
      </c>
      <c s="36">
        <v>0</v>
      </c>
      <c s="36">
        <f>ROUND(G153*H153,6)</f>
      </c>
      <c r="L153" s="38">
        <v>0</v>
      </c>
      <c s="32">
        <f>ROUND(ROUND(L153,2)*ROUND(G153,3),2)</f>
      </c>
      <c s="36" t="s">
        <v>53</v>
      </c>
      <c>
        <f>(M153*21)/100</f>
      </c>
      <c t="s">
        <v>27</v>
      </c>
    </row>
    <row r="154" spans="1:5" ht="12.75">
      <c r="A154" s="35" t="s">
        <v>54</v>
      </c>
      <c r="E154" s="39" t="s">
        <v>5</v>
      </c>
    </row>
    <row r="155" spans="1:5" ht="12.75">
      <c r="A155" s="35" t="s">
        <v>55</v>
      </c>
      <c r="E155" s="40" t="s">
        <v>12688</v>
      </c>
    </row>
    <row r="156" spans="1:5" ht="76.5">
      <c r="A156" t="s">
        <v>56</v>
      </c>
      <c r="E156" s="39" t="s">
        <v>69</v>
      </c>
    </row>
    <row r="157" spans="1:16" ht="12.75">
      <c r="A157" t="s">
        <v>49</v>
      </c>
      <c s="34" t="s">
        <v>193</v>
      </c>
      <c s="34" t="s">
        <v>12695</v>
      </c>
      <c s="35" t="s">
        <v>5</v>
      </c>
      <c s="6" t="s">
        <v>12696</v>
      </c>
      <c s="36" t="s">
        <v>60</v>
      </c>
      <c s="37">
        <v>40</v>
      </c>
      <c s="36">
        <v>0</v>
      </c>
      <c s="36">
        <f>ROUND(G157*H157,6)</f>
      </c>
      <c r="L157" s="38">
        <v>0</v>
      </c>
      <c s="32">
        <f>ROUND(ROUND(L157,2)*ROUND(G157,3),2)</f>
      </c>
      <c s="36" t="s">
        <v>53</v>
      </c>
      <c>
        <f>(M157*21)/100</f>
      </c>
      <c t="s">
        <v>27</v>
      </c>
    </row>
    <row r="158" spans="1:5" ht="12.75">
      <c r="A158" s="35" t="s">
        <v>54</v>
      </c>
      <c r="E158" s="39" t="s">
        <v>5</v>
      </c>
    </row>
    <row r="159" spans="1:5" ht="12.75">
      <c r="A159" s="35" t="s">
        <v>55</v>
      </c>
      <c r="E159" s="40" t="s">
        <v>12697</v>
      </c>
    </row>
    <row r="160" spans="1:5" ht="76.5">
      <c r="A160" t="s">
        <v>56</v>
      </c>
      <c r="E160" s="39" t="s">
        <v>69</v>
      </c>
    </row>
    <row r="161" spans="1:13" ht="12.75">
      <c r="A161" t="s">
        <v>46</v>
      </c>
      <c r="C161" s="31" t="s">
        <v>2461</v>
      </c>
      <c r="E161" s="33" t="s">
        <v>2462</v>
      </c>
      <c r="J161" s="32">
        <f>0</f>
      </c>
      <c s="32">
        <f>0</f>
      </c>
      <c s="32">
        <f>0+L162+L166+L170+L174+L178+L182+L186+L190+L194</f>
      </c>
      <c s="32">
        <f>0+M162+M166+M170+M174+M178+M182+M186+M190+M194</f>
      </c>
    </row>
    <row r="162" spans="1:16" ht="25.5">
      <c r="A162" t="s">
        <v>49</v>
      </c>
      <c s="34" t="s">
        <v>197</v>
      </c>
      <c s="34" t="s">
        <v>12698</v>
      </c>
      <c s="35" t="s">
        <v>5</v>
      </c>
      <c s="6" t="s">
        <v>12699</v>
      </c>
      <c s="36" t="s">
        <v>68</v>
      </c>
      <c s="37">
        <v>8</v>
      </c>
      <c s="36">
        <v>0</v>
      </c>
      <c s="36">
        <f>ROUND(G162*H162,6)</f>
      </c>
      <c r="L162" s="38">
        <v>0</v>
      </c>
      <c s="32">
        <f>ROUND(ROUND(L162,2)*ROUND(G162,3),2)</f>
      </c>
      <c s="36" t="s">
        <v>53</v>
      </c>
      <c>
        <f>(M162*21)/100</f>
      </c>
      <c t="s">
        <v>27</v>
      </c>
    </row>
    <row r="163" spans="1:5" ht="12.75">
      <c r="A163" s="35" t="s">
        <v>54</v>
      </c>
      <c r="E163" s="39" t="s">
        <v>5</v>
      </c>
    </row>
    <row r="164" spans="1:5" ht="12.75">
      <c r="A164" s="35" t="s">
        <v>55</v>
      </c>
      <c r="E164" s="40" t="s">
        <v>12676</v>
      </c>
    </row>
    <row r="165" spans="1:5" ht="102">
      <c r="A165" t="s">
        <v>56</v>
      </c>
      <c r="E165" s="39" t="s">
        <v>103</v>
      </c>
    </row>
    <row r="166" spans="1:16" ht="12.75">
      <c r="A166" t="s">
        <v>49</v>
      </c>
      <c s="34" t="s">
        <v>201</v>
      </c>
      <c s="34" t="s">
        <v>12577</v>
      </c>
      <c s="35" t="s">
        <v>5</v>
      </c>
      <c s="6" t="s">
        <v>12578</v>
      </c>
      <c s="36" t="s">
        <v>60</v>
      </c>
      <c s="37">
        <v>8</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12676</v>
      </c>
    </row>
    <row r="169" spans="1:5" ht="102">
      <c r="A169" t="s">
        <v>56</v>
      </c>
      <c r="E169" s="39" t="s">
        <v>12579</v>
      </c>
    </row>
    <row r="170" spans="1:16" ht="12.75">
      <c r="A170" t="s">
        <v>49</v>
      </c>
      <c s="34" t="s">
        <v>205</v>
      </c>
      <c s="34" t="s">
        <v>12580</v>
      </c>
      <c s="35" t="s">
        <v>5</v>
      </c>
      <c s="6" t="s">
        <v>12581</v>
      </c>
      <c s="36" t="s">
        <v>60</v>
      </c>
      <c s="37">
        <v>505</v>
      </c>
      <c s="36">
        <v>0</v>
      </c>
      <c s="36">
        <f>ROUND(G170*H170,6)</f>
      </c>
      <c r="L170" s="38">
        <v>0</v>
      </c>
      <c s="32">
        <f>ROUND(ROUND(L170,2)*ROUND(G170,3),2)</f>
      </c>
      <c s="36" t="s">
        <v>53</v>
      </c>
      <c>
        <f>(M170*21)/100</f>
      </c>
      <c t="s">
        <v>27</v>
      </c>
    </row>
    <row r="171" spans="1:5" ht="12.75">
      <c r="A171" s="35" t="s">
        <v>54</v>
      </c>
      <c r="E171" s="39" t="s">
        <v>5</v>
      </c>
    </row>
    <row r="172" spans="1:5" ht="12.75">
      <c r="A172" s="35" t="s">
        <v>55</v>
      </c>
      <c r="E172" s="40" t="s">
        <v>12700</v>
      </c>
    </row>
    <row r="173" spans="1:5" ht="76.5">
      <c r="A173" t="s">
        <v>56</v>
      </c>
      <c r="E173" s="39" t="s">
        <v>12583</v>
      </c>
    </row>
    <row r="174" spans="1:16" ht="12.75">
      <c r="A174" t="s">
        <v>49</v>
      </c>
      <c s="34" t="s">
        <v>209</v>
      </c>
      <c s="34" t="s">
        <v>2187</v>
      </c>
      <c s="35" t="s">
        <v>5</v>
      </c>
      <c s="6" t="s">
        <v>2188</v>
      </c>
      <c s="36" t="s">
        <v>68</v>
      </c>
      <c s="37">
        <v>8</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12676</v>
      </c>
    </row>
    <row r="177" spans="1:5" ht="89.25">
      <c r="A177" t="s">
        <v>56</v>
      </c>
      <c r="E177" s="39" t="s">
        <v>2189</v>
      </c>
    </row>
    <row r="178" spans="1:16" ht="12.75">
      <c r="A178" t="s">
        <v>49</v>
      </c>
      <c s="34" t="s">
        <v>213</v>
      </c>
      <c s="34" t="s">
        <v>12701</v>
      </c>
      <c s="35" t="s">
        <v>5</v>
      </c>
      <c s="6" t="s">
        <v>12702</v>
      </c>
      <c s="36" t="s">
        <v>68</v>
      </c>
      <c s="37">
        <v>8</v>
      </c>
      <c s="36">
        <v>0</v>
      </c>
      <c s="36">
        <f>ROUND(G178*H178,6)</f>
      </c>
      <c r="L178" s="38">
        <v>0</v>
      </c>
      <c s="32">
        <f>ROUND(ROUND(L178,2)*ROUND(G178,3),2)</f>
      </c>
      <c s="36" t="s">
        <v>53</v>
      </c>
      <c>
        <f>(M178*21)/100</f>
      </c>
      <c t="s">
        <v>27</v>
      </c>
    </row>
    <row r="179" spans="1:5" ht="12.75">
      <c r="A179" s="35" t="s">
        <v>54</v>
      </c>
      <c r="E179" s="39" t="s">
        <v>5</v>
      </c>
    </row>
    <row r="180" spans="1:5" ht="12.75">
      <c r="A180" s="35" t="s">
        <v>55</v>
      </c>
      <c r="E180" s="40" t="s">
        <v>12676</v>
      </c>
    </row>
    <row r="181" spans="1:5" ht="102">
      <c r="A181" t="s">
        <v>56</v>
      </c>
      <c r="E181" s="39" t="s">
        <v>12703</v>
      </c>
    </row>
    <row r="182" spans="1:16" ht="12.75">
      <c r="A182" t="s">
        <v>49</v>
      </c>
      <c s="34" t="s">
        <v>217</v>
      </c>
      <c s="34" t="s">
        <v>12390</v>
      </c>
      <c s="35" t="s">
        <v>5</v>
      </c>
      <c s="6" t="s">
        <v>12391</v>
      </c>
      <c s="36" t="s">
        <v>60</v>
      </c>
      <c s="37">
        <v>100</v>
      </c>
      <c s="36">
        <v>0</v>
      </c>
      <c s="36">
        <f>ROUND(G182*H182,6)</f>
      </c>
      <c r="L182" s="38">
        <v>0</v>
      </c>
      <c s="32">
        <f>ROUND(ROUND(L182,2)*ROUND(G182,3),2)</f>
      </c>
      <c s="36" t="s">
        <v>53</v>
      </c>
      <c>
        <f>(M182*21)/100</f>
      </c>
      <c t="s">
        <v>27</v>
      </c>
    </row>
    <row r="183" spans="1:5" ht="12.75">
      <c r="A183" s="35" t="s">
        <v>54</v>
      </c>
      <c r="E183" s="39" t="s">
        <v>5</v>
      </c>
    </row>
    <row r="184" spans="1:5" ht="12.75">
      <c r="A184" s="35" t="s">
        <v>55</v>
      </c>
      <c r="E184" s="40" t="s">
        <v>12704</v>
      </c>
    </row>
    <row r="185" spans="1:5" ht="114.75">
      <c r="A185" t="s">
        <v>56</v>
      </c>
      <c r="E185" s="39" t="s">
        <v>12705</v>
      </c>
    </row>
    <row r="186" spans="1:16" ht="12.75">
      <c r="A186" t="s">
        <v>49</v>
      </c>
      <c s="34" t="s">
        <v>221</v>
      </c>
      <c s="34" t="s">
        <v>2686</v>
      </c>
      <c s="35" t="s">
        <v>5</v>
      </c>
      <c s="6" t="s">
        <v>2687</v>
      </c>
      <c s="36" t="s">
        <v>60</v>
      </c>
      <c s="37">
        <v>505</v>
      </c>
      <c s="36">
        <v>0</v>
      </c>
      <c s="36">
        <f>ROUND(G186*H186,6)</f>
      </c>
      <c r="L186" s="38">
        <v>0</v>
      </c>
      <c s="32">
        <f>ROUND(ROUND(L186,2)*ROUND(G186,3),2)</f>
      </c>
      <c s="36" t="s">
        <v>85</v>
      </c>
      <c>
        <f>(M186*21)/100</f>
      </c>
      <c t="s">
        <v>27</v>
      </c>
    </row>
    <row r="187" spans="1:5" ht="12.75">
      <c r="A187" s="35" t="s">
        <v>54</v>
      </c>
      <c r="E187" s="39" t="s">
        <v>5</v>
      </c>
    </row>
    <row r="188" spans="1:5" ht="12.75">
      <c r="A188" s="35" t="s">
        <v>55</v>
      </c>
      <c r="E188" s="40" t="s">
        <v>12700</v>
      </c>
    </row>
    <row r="189" spans="1:5" ht="38.25">
      <c r="A189" t="s">
        <v>56</v>
      </c>
      <c r="E189" s="39" t="s">
        <v>2483</v>
      </c>
    </row>
    <row r="190" spans="1:16" ht="25.5">
      <c r="A190" t="s">
        <v>49</v>
      </c>
      <c s="34" t="s">
        <v>225</v>
      </c>
      <c s="34" t="s">
        <v>2688</v>
      </c>
      <c s="35" t="s">
        <v>5</v>
      </c>
      <c s="6" t="s">
        <v>2689</v>
      </c>
      <c s="36" t="s">
        <v>68</v>
      </c>
      <c s="37">
        <v>8</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12676</v>
      </c>
    </row>
    <row r="193" spans="1:5" ht="38.25">
      <c r="A193" t="s">
        <v>56</v>
      </c>
      <c r="E193" s="39" t="s">
        <v>2690</v>
      </c>
    </row>
    <row r="194" spans="1:16" ht="25.5">
      <c r="A194" t="s">
        <v>49</v>
      </c>
      <c s="34" t="s">
        <v>229</v>
      </c>
      <c s="34" t="s">
        <v>12706</v>
      </c>
      <c s="35" t="s">
        <v>5</v>
      </c>
      <c s="6" t="s">
        <v>12707</v>
      </c>
      <c s="36" t="s">
        <v>68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12708</v>
      </c>
    </row>
    <row r="197" spans="1:5" ht="38.25">
      <c r="A197" t="s">
        <v>56</v>
      </c>
      <c r="E197" s="39" t="s">
        <v>2486</v>
      </c>
    </row>
    <row r="198" spans="1:13" ht="12.75">
      <c r="A198" t="s">
        <v>46</v>
      </c>
      <c r="C198" s="31" t="s">
        <v>1964</v>
      </c>
      <c r="E198" s="33" t="s">
        <v>2308</v>
      </c>
      <c r="J198" s="32">
        <f>0</f>
      </c>
      <c s="32">
        <f>0</f>
      </c>
      <c s="32">
        <f>0+L199+L203+L207+L211+L215+L219+L223+L227+L231+L235+L239+L243+L247+L251+L255+L259+L263+L267</f>
      </c>
      <c s="32">
        <f>0+M199+M203+M207+M211+M215+M219+M223+M227+M231+M235+M239+M243+M247+M251+M255+M259+M263+M267</f>
      </c>
    </row>
    <row r="199" spans="1:16" ht="12.75">
      <c r="A199" t="s">
        <v>49</v>
      </c>
      <c s="34" t="s">
        <v>233</v>
      </c>
      <c s="34" t="s">
        <v>2535</v>
      </c>
      <c s="35" t="s">
        <v>5</v>
      </c>
      <c s="6" t="s">
        <v>2536</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12709</v>
      </c>
    </row>
    <row r="202" spans="1:5" ht="89.25">
      <c r="A202" t="s">
        <v>56</v>
      </c>
      <c r="E202" s="39" t="s">
        <v>2537</v>
      </c>
    </row>
    <row r="203" spans="1:16" ht="12.75">
      <c r="A203" t="s">
        <v>49</v>
      </c>
      <c s="34" t="s">
        <v>237</v>
      </c>
      <c s="34" t="s">
        <v>2538</v>
      </c>
      <c s="35" t="s">
        <v>5</v>
      </c>
      <c s="6" t="s">
        <v>2539</v>
      </c>
      <c s="36" t="s">
        <v>68</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12616</v>
      </c>
    </row>
    <row r="206" spans="1:5" ht="89.25">
      <c r="A206" t="s">
        <v>56</v>
      </c>
      <c r="E206" s="39" t="s">
        <v>2537</v>
      </c>
    </row>
    <row r="207" spans="1:16" ht="12.75">
      <c r="A207" t="s">
        <v>49</v>
      </c>
      <c s="34" t="s">
        <v>241</v>
      </c>
      <c s="34" t="s">
        <v>2705</v>
      </c>
      <c s="35" t="s">
        <v>5</v>
      </c>
      <c s="6" t="s">
        <v>2706</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12616</v>
      </c>
    </row>
    <row r="210" spans="1:5" ht="89.25">
      <c r="A210" t="s">
        <v>56</v>
      </c>
      <c r="E210" s="39" t="s">
        <v>2537</v>
      </c>
    </row>
    <row r="211" spans="1:16" ht="12.75">
      <c r="A211" t="s">
        <v>49</v>
      </c>
      <c s="34" t="s">
        <v>245</v>
      </c>
      <c s="34" t="s">
        <v>12630</v>
      </c>
      <c s="35" t="s">
        <v>5</v>
      </c>
      <c s="6" t="s">
        <v>12631</v>
      </c>
      <c s="36" t="s">
        <v>68</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12616</v>
      </c>
    </row>
    <row r="214" spans="1:5" ht="89.25">
      <c r="A214" t="s">
        <v>56</v>
      </c>
      <c r="E214" s="39" t="s">
        <v>2537</v>
      </c>
    </row>
    <row r="215" spans="1:16" ht="25.5">
      <c r="A215" t="s">
        <v>49</v>
      </c>
      <c s="34" t="s">
        <v>249</v>
      </c>
      <c s="34" t="s">
        <v>860</v>
      </c>
      <c s="35" t="s">
        <v>5</v>
      </c>
      <c s="6" t="s">
        <v>861</v>
      </c>
      <c s="36" t="s">
        <v>68</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12618</v>
      </c>
    </row>
    <row r="218" spans="1:5" ht="114.75">
      <c r="A218" t="s">
        <v>56</v>
      </c>
      <c r="E218" s="39" t="s">
        <v>862</v>
      </c>
    </row>
    <row r="219" spans="1:16" ht="38.25">
      <c r="A219" t="s">
        <v>49</v>
      </c>
      <c s="34" t="s">
        <v>253</v>
      </c>
      <c s="34" t="s">
        <v>1817</v>
      </c>
      <c s="35" t="s">
        <v>5</v>
      </c>
      <c s="6" t="s">
        <v>1818</v>
      </c>
      <c s="36" t="s">
        <v>68</v>
      </c>
      <c s="37">
        <v>3</v>
      </c>
      <c s="36">
        <v>0</v>
      </c>
      <c s="36">
        <f>ROUND(G219*H219,6)</f>
      </c>
      <c r="L219" s="38">
        <v>0</v>
      </c>
      <c s="32">
        <f>ROUND(ROUND(L219,2)*ROUND(G219,3),2)</f>
      </c>
      <c s="36" t="s">
        <v>53</v>
      </c>
      <c>
        <f>(M219*21)/100</f>
      </c>
      <c t="s">
        <v>27</v>
      </c>
    </row>
    <row r="220" spans="1:5" ht="12.75">
      <c r="A220" s="35" t="s">
        <v>54</v>
      </c>
      <c r="E220" s="39" t="s">
        <v>5</v>
      </c>
    </row>
    <row r="221" spans="1:5" ht="12.75">
      <c r="A221" s="35" t="s">
        <v>55</v>
      </c>
      <c r="E221" s="40" t="s">
        <v>12569</v>
      </c>
    </row>
    <row r="222" spans="1:5" ht="114.75">
      <c r="A222" t="s">
        <v>56</v>
      </c>
      <c r="E222" s="39" t="s">
        <v>862</v>
      </c>
    </row>
    <row r="223" spans="1:16" ht="25.5">
      <c r="A223" t="s">
        <v>49</v>
      </c>
      <c s="34" t="s">
        <v>257</v>
      </c>
      <c s="34" t="s">
        <v>1041</v>
      </c>
      <c s="35" t="s">
        <v>5</v>
      </c>
      <c s="6" t="s">
        <v>1042</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12616</v>
      </c>
    </row>
    <row r="226" spans="1:5" ht="89.25">
      <c r="A226" t="s">
        <v>56</v>
      </c>
      <c r="E226" s="39" t="s">
        <v>1287</v>
      </c>
    </row>
    <row r="227" spans="1:16" ht="12.75">
      <c r="A227" t="s">
        <v>49</v>
      </c>
      <c s="34" t="s">
        <v>261</v>
      </c>
      <c s="34" t="s">
        <v>9600</v>
      </c>
      <c s="35" t="s">
        <v>5</v>
      </c>
      <c s="6" t="s">
        <v>9601</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12616</v>
      </c>
    </row>
    <row r="230" spans="1:5" ht="89.25">
      <c r="A230" t="s">
        <v>56</v>
      </c>
      <c r="E230" s="39" t="s">
        <v>2336</v>
      </c>
    </row>
    <row r="231" spans="1:16" ht="12.75">
      <c r="A231" t="s">
        <v>49</v>
      </c>
      <c s="34" t="s">
        <v>265</v>
      </c>
      <c s="34" t="s">
        <v>2544</v>
      </c>
      <c s="35" t="s">
        <v>5</v>
      </c>
      <c s="6" t="s">
        <v>2545</v>
      </c>
      <c s="36" t="s">
        <v>68</v>
      </c>
      <c s="37">
        <v>4</v>
      </c>
      <c s="36">
        <v>0</v>
      </c>
      <c s="36">
        <f>ROUND(G231*H231,6)</f>
      </c>
      <c r="L231" s="38">
        <v>0</v>
      </c>
      <c s="32">
        <f>ROUND(ROUND(L231,2)*ROUND(G231,3),2)</f>
      </c>
      <c s="36" t="s">
        <v>53</v>
      </c>
      <c>
        <f>(M231*21)/100</f>
      </c>
      <c t="s">
        <v>27</v>
      </c>
    </row>
    <row r="232" spans="1:5" ht="12.75">
      <c r="A232" s="35" t="s">
        <v>54</v>
      </c>
      <c r="E232" s="39" t="s">
        <v>5</v>
      </c>
    </row>
    <row r="233" spans="1:5" ht="12.75">
      <c r="A233" s="35" t="s">
        <v>55</v>
      </c>
      <c r="E233" s="40" t="s">
        <v>12710</v>
      </c>
    </row>
    <row r="234" spans="1:5" ht="76.5">
      <c r="A234" t="s">
        <v>56</v>
      </c>
      <c r="E234" s="39" t="s">
        <v>2546</v>
      </c>
    </row>
    <row r="235" spans="1:16" ht="25.5">
      <c r="A235" t="s">
        <v>49</v>
      </c>
      <c s="34" t="s">
        <v>595</v>
      </c>
      <c s="34" t="s">
        <v>2547</v>
      </c>
      <c s="35" t="s">
        <v>5</v>
      </c>
      <c s="6" t="s">
        <v>2548</v>
      </c>
      <c s="36" t="s">
        <v>68</v>
      </c>
      <c s="37">
        <v>4</v>
      </c>
      <c s="36">
        <v>0</v>
      </c>
      <c s="36">
        <f>ROUND(G235*H235,6)</f>
      </c>
      <c r="L235" s="38">
        <v>0</v>
      </c>
      <c s="32">
        <f>ROUND(ROUND(L235,2)*ROUND(G235,3),2)</f>
      </c>
      <c s="36" t="s">
        <v>53</v>
      </c>
      <c>
        <f>(M235*21)/100</f>
      </c>
      <c t="s">
        <v>27</v>
      </c>
    </row>
    <row r="236" spans="1:5" ht="12.75">
      <c r="A236" s="35" t="s">
        <v>54</v>
      </c>
      <c r="E236" s="39" t="s">
        <v>5</v>
      </c>
    </row>
    <row r="237" spans="1:5" ht="12.75">
      <c r="A237" s="35" t="s">
        <v>55</v>
      </c>
      <c r="E237" s="40" t="s">
        <v>12710</v>
      </c>
    </row>
    <row r="238" spans="1:5" ht="76.5">
      <c r="A238" t="s">
        <v>56</v>
      </c>
      <c r="E238" s="39" t="s">
        <v>2546</v>
      </c>
    </row>
    <row r="239" spans="1:16" ht="25.5">
      <c r="A239" t="s">
        <v>49</v>
      </c>
      <c s="34" t="s">
        <v>599</v>
      </c>
      <c s="34" t="s">
        <v>2713</v>
      </c>
      <c s="35" t="s">
        <v>5</v>
      </c>
      <c s="6" t="s">
        <v>2714</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12616</v>
      </c>
    </row>
    <row r="242" spans="1:5" ht="89.25">
      <c r="A242" t="s">
        <v>56</v>
      </c>
      <c r="E242" s="39" t="s">
        <v>2554</v>
      </c>
    </row>
    <row r="243" spans="1:16" ht="12.75">
      <c r="A243" t="s">
        <v>49</v>
      </c>
      <c s="34" t="s">
        <v>269</v>
      </c>
      <c s="34" t="s">
        <v>1043</v>
      </c>
      <c s="35" t="s">
        <v>5</v>
      </c>
      <c s="6" t="s">
        <v>1044</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12711</v>
      </c>
    </row>
    <row r="246" spans="1:5" ht="89.25">
      <c r="A246" t="s">
        <v>56</v>
      </c>
      <c r="E246" s="39" t="s">
        <v>1544</v>
      </c>
    </row>
    <row r="247" spans="1:16" ht="12.75">
      <c r="A247" t="s">
        <v>49</v>
      </c>
      <c s="34" t="s">
        <v>273</v>
      </c>
      <c s="34" t="s">
        <v>2285</v>
      </c>
      <c s="35" t="s">
        <v>5</v>
      </c>
      <c s="6" t="s">
        <v>2286</v>
      </c>
      <c s="36" t="s">
        <v>486</v>
      </c>
      <c s="37">
        <v>32</v>
      </c>
      <c s="36">
        <v>0</v>
      </c>
      <c s="36">
        <f>ROUND(G247*H247,6)</f>
      </c>
      <c r="L247" s="38">
        <v>0</v>
      </c>
      <c s="32">
        <f>ROUND(ROUND(L247,2)*ROUND(G247,3),2)</f>
      </c>
      <c s="36" t="s">
        <v>53</v>
      </c>
      <c>
        <f>(M247*21)/100</f>
      </c>
      <c t="s">
        <v>27</v>
      </c>
    </row>
    <row r="248" spans="1:5" ht="12.75">
      <c r="A248" s="35" t="s">
        <v>54</v>
      </c>
      <c r="E248" s="39" t="s">
        <v>5</v>
      </c>
    </row>
    <row r="249" spans="1:5" ht="12.75">
      <c r="A249" s="35" t="s">
        <v>55</v>
      </c>
      <c r="E249" s="40" t="s">
        <v>12711</v>
      </c>
    </row>
    <row r="250" spans="1:5" ht="102">
      <c r="A250" t="s">
        <v>56</v>
      </c>
      <c r="E250" s="39" t="s">
        <v>2287</v>
      </c>
    </row>
    <row r="251" spans="1:16" ht="12.75">
      <c r="A251" t="s">
        <v>49</v>
      </c>
      <c s="34" t="s">
        <v>277</v>
      </c>
      <c s="34" t="s">
        <v>2241</v>
      </c>
      <c s="35" t="s">
        <v>5</v>
      </c>
      <c s="6" t="s">
        <v>2242</v>
      </c>
      <c s="36" t="s">
        <v>486</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12712</v>
      </c>
    </row>
    <row r="254" spans="1:5" ht="89.25">
      <c r="A254" t="s">
        <v>56</v>
      </c>
      <c r="E254" s="39" t="s">
        <v>2243</v>
      </c>
    </row>
    <row r="255" spans="1:16" ht="12.75">
      <c r="A255" t="s">
        <v>49</v>
      </c>
      <c s="34" t="s">
        <v>281</v>
      </c>
      <c s="34" t="s">
        <v>1968</v>
      </c>
      <c s="35" t="s">
        <v>5</v>
      </c>
      <c s="6" t="s">
        <v>1969</v>
      </c>
      <c s="36" t="s">
        <v>486</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12712</v>
      </c>
    </row>
    <row r="258" spans="1:5" ht="89.25">
      <c r="A258" t="s">
        <v>56</v>
      </c>
      <c r="E258" s="39" t="s">
        <v>2244</v>
      </c>
    </row>
    <row r="259" spans="1:16" ht="12.75">
      <c r="A259" t="s">
        <v>49</v>
      </c>
      <c s="34" t="s">
        <v>285</v>
      </c>
      <c s="34" t="s">
        <v>2130</v>
      </c>
      <c s="35" t="s">
        <v>5</v>
      </c>
      <c s="6" t="s">
        <v>2131</v>
      </c>
      <c s="36" t="s">
        <v>486</v>
      </c>
      <c s="37">
        <v>32</v>
      </c>
      <c s="36">
        <v>0</v>
      </c>
      <c s="36">
        <f>ROUND(G259*H259,6)</f>
      </c>
      <c r="L259" s="38">
        <v>0</v>
      </c>
      <c s="32">
        <f>ROUND(ROUND(L259,2)*ROUND(G259,3),2)</f>
      </c>
      <c s="36" t="s">
        <v>53</v>
      </c>
      <c>
        <f>(M259*21)/100</f>
      </c>
      <c t="s">
        <v>27</v>
      </c>
    </row>
    <row r="260" spans="1:5" ht="12.75">
      <c r="A260" s="35" t="s">
        <v>54</v>
      </c>
      <c r="E260" s="39" t="s">
        <v>5</v>
      </c>
    </row>
    <row r="261" spans="1:5" ht="12.75">
      <c r="A261" s="35" t="s">
        <v>55</v>
      </c>
      <c r="E261" s="40" t="s">
        <v>12711</v>
      </c>
    </row>
    <row r="262" spans="1:5" ht="89.25">
      <c r="A262" t="s">
        <v>56</v>
      </c>
      <c r="E262" s="39" t="s">
        <v>2132</v>
      </c>
    </row>
    <row r="263" spans="1:16" ht="12.75">
      <c r="A263" t="s">
        <v>49</v>
      </c>
      <c s="34" t="s">
        <v>289</v>
      </c>
      <c s="34" t="s">
        <v>2309</v>
      </c>
      <c s="35" t="s">
        <v>5</v>
      </c>
      <c s="6" t="s">
        <v>2310</v>
      </c>
      <c s="36" t="s">
        <v>486</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12713</v>
      </c>
    </row>
    <row r="266" spans="1:5" ht="89.25">
      <c r="A266" t="s">
        <v>56</v>
      </c>
      <c r="E266" s="39" t="s">
        <v>2311</v>
      </c>
    </row>
    <row r="267" spans="1:16" ht="12.75">
      <c r="A267" t="s">
        <v>49</v>
      </c>
      <c s="34" t="s">
        <v>293</v>
      </c>
      <c s="34" t="s">
        <v>2557</v>
      </c>
      <c s="35" t="s">
        <v>5</v>
      </c>
      <c s="6" t="s">
        <v>2558</v>
      </c>
      <c s="36" t="s">
        <v>486</v>
      </c>
      <c s="37">
        <v>40</v>
      </c>
      <c s="36">
        <v>0</v>
      </c>
      <c s="36">
        <f>ROUND(G267*H267,6)</f>
      </c>
      <c r="L267" s="38">
        <v>0</v>
      </c>
      <c s="32">
        <f>ROUND(ROUND(L267,2)*ROUND(G267,3),2)</f>
      </c>
      <c s="36" t="s">
        <v>53</v>
      </c>
      <c>
        <f>(M267*21)/100</f>
      </c>
      <c t="s">
        <v>27</v>
      </c>
    </row>
    <row r="268" spans="1:5" ht="12.75">
      <c r="A268" s="35" t="s">
        <v>54</v>
      </c>
      <c r="E268" s="39" t="s">
        <v>5</v>
      </c>
    </row>
    <row r="269" spans="1:5" ht="12.75">
      <c r="A269" s="35" t="s">
        <v>55</v>
      </c>
      <c r="E269" s="40" t="s">
        <v>12714</v>
      </c>
    </row>
    <row r="270" spans="1:5" ht="89.25">
      <c r="A270" t="s">
        <v>56</v>
      </c>
      <c r="E270" s="39" t="s">
        <v>2559</v>
      </c>
    </row>
    <row r="271" spans="1:13" ht="12.75">
      <c r="A271" t="s">
        <v>46</v>
      </c>
      <c r="C271" s="31" t="s">
        <v>2574</v>
      </c>
      <c r="E271" s="33" t="s">
        <v>2575</v>
      </c>
      <c r="J271" s="32">
        <f>0</f>
      </c>
      <c s="32">
        <f>0</f>
      </c>
      <c s="32">
        <f>0+L272</f>
      </c>
      <c s="32">
        <f>0+M272</f>
      </c>
    </row>
    <row r="272" spans="1:16" ht="12.75">
      <c r="A272" t="s">
        <v>49</v>
      </c>
      <c s="34" t="s">
        <v>297</v>
      </c>
      <c s="34" t="s">
        <v>2829</v>
      </c>
      <c s="35" t="s">
        <v>5</v>
      </c>
      <c s="6" t="s">
        <v>2590</v>
      </c>
      <c s="36" t="s">
        <v>68</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12713</v>
      </c>
    </row>
    <row r="275" spans="1:5" ht="76.5">
      <c r="A275" t="s">
        <v>56</v>
      </c>
      <c r="E275" s="39" t="s">
        <v>2720</v>
      </c>
    </row>
    <row r="276" spans="1:13" ht="12.75">
      <c r="A276" t="s">
        <v>46</v>
      </c>
      <c r="C276" s="31" t="s">
        <v>1005</v>
      </c>
      <c r="E276" s="33" t="s">
        <v>1006</v>
      </c>
      <c r="J276" s="32">
        <f>0</f>
      </c>
      <c s="32">
        <f>0</f>
      </c>
      <c s="32">
        <f>0+L277+L281+L285+L289</f>
      </c>
      <c s="32">
        <f>0+M277+M281+M285+M289</f>
      </c>
    </row>
    <row r="277" spans="1:16" ht="38.25">
      <c r="A277" t="s">
        <v>49</v>
      </c>
      <c s="34" t="s">
        <v>301</v>
      </c>
      <c s="34" t="s">
        <v>1007</v>
      </c>
      <c s="35" t="s">
        <v>1008</v>
      </c>
      <c s="6" t="s">
        <v>1009</v>
      </c>
      <c s="36" t="s">
        <v>1010</v>
      </c>
      <c s="37">
        <v>162</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12715</v>
      </c>
    </row>
    <row r="280" spans="1:5" ht="89.25">
      <c r="A280" t="s">
        <v>56</v>
      </c>
      <c r="E280" s="39" t="s">
        <v>1012</v>
      </c>
    </row>
    <row r="281" spans="1:16" ht="38.25">
      <c r="A281" t="s">
        <v>49</v>
      </c>
      <c s="34" t="s">
        <v>305</v>
      </c>
      <c s="34" t="s">
        <v>2315</v>
      </c>
      <c s="35" t="s">
        <v>2316</v>
      </c>
      <c s="6" t="s">
        <v>2317</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89.25">
      <c r="A284" t="s">
        <v>56</v>
      </c>
      <c r="E284" s="39" t="s">
        <v>1012</v>
      </c>
    </row>
    <row r="285" spans="1:16" ht="38.25">
      <c r="A285" t="s">
        <v>49</v>
      </c>
      <c s="34" t="s">
        <v>309</v>
      </c>
      <c s="34" t="s">
        <v>2146</v>
      </c>
      <c s="35" t="s">
        <v>2147</v>
      </c>
      <c s="6" t="s">
        <v>2148</v>
      </c>
      <c s="36" t="s">
        <v>1010</v>
      </c>
      <c s="37">
        <v>0.1</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2296</v>
      </c>
    </row>
    <row r="288" spans="1:5" ht="89.25">
      <c r="A288" t="s">
        <v>56</v>
      </c>
      <c r="E288" s="39" t="s">
        <v>1012</v>
      </c>
    </row>
    <row r="289" spans="1:16" ht="25.5">
      <c r="A289" t="s">
        <v>49</v>
      </c>
      <c s="34" t="s">
        <v>313</v>
      </c>
      <c s="34" t="s">
        <v>1373</v>
      </c>
      <c s="35" t="s">
        <v>1374</v>
      </c>
      <c s="6" t="s">
        <v>1375</v>
      </c>
      <c s="36" t="s">
        <v>1010</v>
      </c>
      <c s="37">
        <v>0.1</v>
      </c>
      <c s="36">
        <v>0</v>
      </c>
      <c s="36">
        <f>ROUND(G289*H289,6)</f>
      </c>
      <c r="L289" s="38">
        <v>0</v>
      </c>
      <c s="32">
        <f>ROUND(ROUND(L289,2)*ROUND(G289,3),2)</f>
      </c>
      <c s="36" t="s">
        <v>85</v>
      </c>
      <c>
        <f>(M289*21)/100</f>
      </c>
      <c t="s">
        <v>27</v>
      </c>
    </row>
    <row r="290" spans="1:5" ht="12.75">
      <c r="A290" s="35" t="s">
        <v>54</v>
      </c>
      <c r="E290" s="39" t="s">
        <v>1011</v>
      </c>
    </row>
    <row r="291" spans="1:5" ht="12.75">
      <c r="A291" s="35" t="s">
        <v>55</v>
      </c>
      <c r="E291" s="40" t="s">
        <v>2296</v>
      </c>
    </row>
    <row r="292" spans="1:5" ht="89.25">
      <c r="A292" t="s">
        <v>56</v>
      </c>
      <c r="E292"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COUNTIFS(L8:L333,"=0",A8:A333,"P")+COUNTIFS(L8:L333,"",A8:A333,"P")+SUM(Q8:Q333)</f>
      </c>
    </row>
    <row r="8" spans="1:13" ht="12.75">
      <c r="A8" t="s">
        <v>44</v>
      </c>
      <c r="C8" s="28" t="s">
        <v>12718</v>
      </c>
      <c r="E8" s="30" t="s">
        <v>12717</v>
      </c>
      <c r="J8" s="29">
        <f>0+J9+J14+J23+J36+J41+J46+J59+J68+J109+J126+J131+J136+J193+J198+J271+J276</f>
      </c>
      <c s="29">
        <f>0+K9+K14+K23+K36+K41+K46+K59+K68+K109+K126+K131+K136+K193+K198+K271+K276</f>
      </c>
      <c s="29">
        <f>0+L9+L14+L23+L36+L41+L46+L59+L68+L109+L126+L131+L136+L193+L198+L271+L276</f>
      </c>
      <c s="29">
        <f>0+M9+M14+M23+M36+M41+M46+M59+M68+M109+M126+M131+M136+M193+M198+M271+M276</f>
      </c>
    </row>
    <row r="9" spans="1:13" ht="12.75">
      <c r="A9" t="s">
        <v>46</v>
      </c>
      <c r="C9" s="31" t="s">
        <v>1511</v>
      </c>
      <c r="E9" s="33" t="s">
        <v>12531</v>
      </c>
      <c r="J9" s="32">
        <f>0</f>
      </c>
      <c s="32">
        <f>0</f>
      </c>
      <c s="32">
        <f>0+L10</f>
      </c>
      <c s="32">
        <f>0+M10</f>
      </c>
    </row>
    <row r="10" spans="1:16" ht="12.75">
      <c r="A10" t="s">
        <v>49</v>
      </c>
      <c s="34" t="s">
        <v>47</v>
      </c>
      <c s="34" t="s">
        <v>12532</v>
      </c>
      <c s="35" t="s">
        <v>5</v>
      </c>
      <c s="6" t="s">
        <v>12533</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12719</v>
      </c>
    </row>
    <row r="13" spans="1:5" ht="369.75">
      <c r="A13" t="s">
        <v>56</v>
      </c>
      <c r="E13" s="39" t="s">
        <v>12534</v>
      </c>
    </row>
    <row r="14" spans="1:13" ht="12.75">
      <c r="A14" t="s">
        <v>46</v>
      </c>
      <c r="C14" s="31" t="s">
        <v>2358</v>
      </c>
      <c r="E14" s="33" t="s">
        <v>2359</v>
      </c>
      <c r="J14" s="32">
        <f>0</f>
      </c>
      <c s="32">
        <f>0</f>
      </c>
      <c s="32">
        <f>0+L15+L19</f>
      </c>
      <c s="32">
        <f>0+M15+M19</f>
      </c>
    </row>
    <row r="15" spans="1:16" ht="12.75">
      <c r="A15" t="s">
        <v>49</v>
      </c>
      <c s="34" t="s">
        <v>27</v>
      </c>
      <c s="34" t="s">
        <v>3846</v>
      </c>
      <c s="35" t="s">
        <v>5</v>
      </c>
      <c s="6" t="s">
        <v>3847</v>
      </c>
      <c s="36" t="s">
        <v>52</v>
      </c>
      <c s="37">
        <v>70</v>
      </c>
      <c s="36">
        <v>0</v>
      </c>
      <c s="36">
        <f>ROUND(G15*H15,6)</f>
      </c>
      <c r="L15" s="38">
        <v>0</v>
      </c>
      <c s="32">
        <f>ROUND(ROUND(L15,2)*ROUND(G15,3),2)</f>
      </c>
      <c s="36" t="s">
        <v>53</v>
      </c>
      <c>
        <f>(M15*21)/100</f>
      </c>
      <c t="s">
        <v>27</v>
      </c>
    </row>
    <row r="16" spans="1:5" ht="12.75">
      <c r="A16" s="35" t="s">
        <v>54</v>
      </c>
      <c r="E16" s="39" t="s">
        <v>5</v>
      </c>
    </row>
    <row r="17" spans="1:5" ht="12.75">
      <c r="A17" s="35" t="s">
        <v>55</v>
      </c>
      <c r="E17" s="40" t="s">
        <v>12720</v>
      </c>
    </row>
    <row r="18" spans="1:5" ht="318.75">
      <c r="A18" t="s">
        <v>56</v>
      </c>
      <c r="E18" s="39" t="s">
        <v>57</v>
      </c>
    </row>
    <row r="19" spans="1:16" ht="12.75">
      <c r="A19" t="s">
        <v>49</v>
      </c>
      <c s="34" t="s">
        <v>26</v>
      </c>
      <c s="34" t="s">
        <v>50</v>
      </c>
      <c s="35" t="s">
        <v>5</v>
      </c>
      <c s="6" t="s">
        <v>51</v>
      </c>
      <c s="36" t="s">
        <v>52</v>
      </c>
      <c s="37">
        <v>12</v>
      </c>
      <c s="36">
        <v>0</v>
      </c>
      <c s="36">
        <f>ROUND(G19*H19,6)</f>
      </c>
      <c r="L19" s="38">
        <v>0</v>
      </c>
      <c s="32">
        <f>ROUND(ROUND(L19,2)*ROUND(G19,3),2)</f>
      </c>
      <c s="36" t="s">
        <v>53</v>
      </c>
      <c>
        <f>(M19*21)/100</f>
      </c>
      <c t="s">
        <v>27</v>
      </c>
    </row>
    <row r="20" spans="1:5" ht="12.75">
      <c r="A20" s="35" t="s">
        <v>54</v>
      </c>
      <c r="E20" s="39" t="s">
        <v>5</v>
      </c>
    </row>
    <row r="21" spans="1:5" ht="12.75">
      <c r="A21" s="35" t="s">
        <v>55</v>
      </c>
      <c r="E21" s="40" t="s">
        <v>12721</v>
      </c>
    </row>
    <row r="22" spans="1:5" ht="318.75">
      <c r="A22" t="s">
        <v>56</v>
      </c>
      <c r="E22" s="39" t="s">
        <v>57</v>
      </c>
    </row>
    <row r="23" spans="1:13" ht="12.75">
      <c r="A23" t="s">
        <v>46</v>
      </c>
      <c r="C23" s="31" t="s">
        <v>107</v>
      </c>
      <c r="E23" s="33" t="s">
        <v>12538</v>
      </c>
      <c r="J23" s="32">
        <f>0</f>
      </c>
      <c s="32">
        <f>0</f>
      </c>
      <c s="32">
        <f>0+L24+L28+L32</f>
      </c>
      <c s="32">
        <f>0+M24+M28+M32</f>
      </c>
    </row>
    <row r="24" spans="1:16" ht="38.25">
      <c r="A24" t="s">
        <v>49</v>
      </c>
      <c s="34" t="s">
        <v>65</v>
      </c>
      <c s="34" t="s">
        <v>1007</v>
      </c>
      <c s="35" t="s">
        <v>1008</v>
      </c>
      <c s="6" t="s">
        <v>1009</v>
      </c>
      <c s="36" t="s">
        <v>1010</v>
      </c>
      <c s="37">
        <v>26</v>
      </c>
      <c s="36">
        <v>0</v>
      </c>
      <c s="36">
        <f>ROUND(G24*H24,6)</f>
      </c>
      <c r="L24" s="38">
        <v>0</v>
      </c>
      <c s="32">
        <f>ROUND(ROUND(L24,2)*ROUND(G24,3),2)</f>
      </c>
      <c s="36" t="s">
        <v>85</v>
      </c>
      <c>
        <f>(M24*21)/100</f>
      </c>
      <c t="s">
        <v>27</v>
      </c>
    </row>
    <row r="25" spans="1:5" ht="12.75">
      <c r="A25" s="35" t="s">
        <v>54</v>
      </c>
      <c r="E25" s="39" t="s">
        <v>1011</v>
      </c>
    </row>
    <row r="26" spans="1:5" ht="12.75">
      <c r="A26" s="35" t="s">
        <v>55</v>
      </c>
      <c r="E26" s="40" t="s">
        <v>12722</v>
      </c>
    </row>
    <row r="27" spans="1:5" ht="89.25">
      <c r="A27" t="s">
        <v>56</v>
      </c>
      <c r="E27" s="39" t="s">
        <v>1012</v>
      </c>
    </row>
    <row r="28" spans="1:16" ht="38.25">
      <c r="A28" t="s">
        <v>49</v>
      </c>
      <c s="34" t="s">
        <v>70</v>
      </c>
      <c s="34" t="s">
        <v>2146</v>
      </c>
      <c s="35" t="s">
        <v>2147</v>
      </c>
      <c s="6" t="s">
        <v>2148</v>
      </c>
      <c s="36" t="s">
        <v>1010</v>
      </c>
      <c s="37">
        <v>0.1</v>
      </c>
      <c s="36">
        <v>0</v>
      </c>
      <c s="36">
        <f>ROUND(G28*H28,6)</f>
      </c>
      <c r="L28" s="38">
        <v>0</v>
      </c>
      <c s="32">
        <f>ROUND(ROUND(L28,2)*ROUND(G28,3),2)</f>
      </c>
      <c s="36" t="s">
        <v>85</v>
      </c>
      <c>
        <f>(M28*21)/100</f>
      </c>
      <c t="s">
        <v>27</v>
      </c>
    </row>
    <row r="29" spans="1:5" ht="12.75">
      <c r="A29" s="35" t="s">
        <v>54</v>
      </c>
      <c r="E29" s="39" t="s">
        <v>1011</v>
      </c>
    </row>
    <row r="30" spans="1:5" ht="12.75">
      <c r="A30" s="35" t="s">
        <v>55</v>
      </c>
      <c r="E30" s="40" t="s">
        <v>2296</v>
      </c>
    </row>
    <row r="31" spans="1:5" ht="89.25">
      <c r="A31" t="s">
        <v>56</v>
      </c>
      <c r="E31" s="39" t="s">
        <v>1012</v>
      </c>
    </row>
    <row r="32" spans="1:16" ht="25.5">
      <c r="A32" t="s">
        <v>49</v>
      </c>
      <c s="34" t="s">
        <v>74</v>
      </c>
      <c s="34" t="s">
        <v>1373</v>
      </c>
      <c s="35" t="s">
        <v>1374</v>
      </c>
      <c s="6" t="s">
        <v>1375</v>
      </c>
      <c s="36" t="s">
        <v>1010</v>
      </c>
      <c s="37">
        <v>0.1</v>
      </c>
      <c s="36">
        <v>0</v>
      </c>
      <c s="36">
        <f>ROUND(G32*H32,6)</f>
      </c>
      <c r="L32" s="38">
        <v>0</v>
      </c>
      <c s="32">
        <f>ROUND(ROUND(L32,2)*ROUND(G32,3),2)</f>
      </c>
      <c s="36" t="s">
        <v>85</v>
      </c>
      <c>
        <f>(M32*21)/100</f>
      </c>
      <c t="s">
        <v>27</v>
      </c>
    </row>
    <row r="33" spans="1:5" ht="12.75">
      <c r="A33" s="35" t="s">
        <v>54</v>
      </c>
      <c r="E33" s="39" t="s">
        <v>1011</v>
      </c>
    </row>
    <row r="34" spans="1:5" ht="12.75">
      <c r="A34" s="35" t="s">
        <v>55</v>
      </c>
      <c r="E34" s="40" t="s">
        <v>2296</v>
      </c>
    </row>
    <row r="35" spans="1:5" ht="89.25">
      <c r="A35" t="s">
        <v>56</v>
      </c>
      <c r="E35" s="39" t="s">
        <v>1012</v>
      </c>
    </row>
    <row r="36" spans="1:13" ht="12.75">
      <c r="A36" t="s">
        <v>46</v>
      </c>
      <c r="C36" s="31" t="s">
        <v>2360</v>
      </c>
      <c r="E36" s="33" t="s">
        <v>2361</v>
      </c>
      <c r="J36" s="32">
        <f>0</f>
      </c>
      <c s="32">
        <f>0</f>
      </c>
      <c s="32">
        <f>0+L37</f>
      </c>
      <c s="32">
        <f>0+M37</f>
      </c>
    </row>
    <row r="37" spans="1:16" ht="12.75">
      <c r="A37" t="s">
        <v>49</v>
      </c>
      <c s="34" t="s">
        <v>78</v>
      </c>
      <c s="34" t="s">
        <v>62</v>
      </c>
      <c s="35" t="s">
        <v>5</v>
      </c>
      <c s="6" t="s">
        <v>63</v>
      </c>
      <c s="36" t="s">
        <v>52</v>
      </c>
      <c s="37">
        <v>48</v>
      </c>
      <c s="36">
        <v>0</v>
      </c>
      <c s="36">
        <f>ROUND(G37*H37,6)</f>
      </c>
      <c r="L37" s="38">
        <v>0</v>
      </c>
      <c s="32">
        <f>ROUND(ROUND(L37,2)*ROUND(G37,3),2)</f>
      </c>
      <c s="36" t="s">
        <v>53</v>
      </c>
      <c>
        <f>(M37*21)/100</f>
      </c>
      <c t="s">
        <v>27</v>
      </c>
    </row>
    <row r="38" spans="1:5" ht="12.75">
      <c r="A38" s="35" t="s">
        <v>54</v>
      </c>
      <c r="E38" s="39" t="s">
        <v>5</v>
      </c>
    </row>
    <row r="39" spans="1:5" ht="12.75">
      <c r="A39" s="35" t="s">
        <v>55</v>
      </c>
      <c r="E39" s="40" t="s">
        <v>12723</v>
      </c>
    </row>
    <row r="40" spans="1:5" ht="229.5">
      <c r="A40" t="s">
        <v>56</v>
      </c>
      <c r="E40" s="39" t="s">
        <v>64</v>
      </c>
    </row>
    <row r="41" spans="1:13" ht="12.75">
      <c r="A41" t="s">
        <v>46</v>
      </c>
      <c r="C41" s="31" t="s">
        <v>162</v>
      </c>
      <c r="E41" s="33" t="s">
        <v>2298</v>
      </c>
      <c r="J41" s="32">
        <f>0</f>
      </c>
      <c s="32">
        <f>0</f>
      </c>
      <c s="32">
        <f>0+L42</f>
      </c>
      <c s="32">
        <f>0+M42</f>
      </c>
    </row>
    <row r="42" spans="1:16" ht="12.75">
      <c r="A42" t="s">
        <v>49</v>
      </c>
      <c s="34" t="s">
        <v>82</v>
      </c>
      <c s="34" t="s">
        <v>12421</v>
      </c>
      <c s="35" t="s">
        <v>5</v>
      </c>
      <c s="6" t="s">
        <v>800</v>
      </c>
      <c s="36" t="s">
        <v>801</v>
      </c>
      <c s="37">
        <v>1</v>
      </c>
      <c s="36">
        <v>0</v>
      </c>
      <c s="36">
        <f>ROUND(G42*H42,6)</f>
      </c>
      <c r="L42" s="38">
        <v>0</v>
      </c>
      <c s="32">
        <f>ROUND(ROUND(L42,2)*ROUND(G42,3),2)</f>
      </c>
      <c s="36" t="s">
        <v>53</v>
      </c>
      <c>
        <f>(M42*21)/100</f>
      </c>
      <c t="s">
        <v>27</v>
      </c>
    </row>
    <row r="43" spans="1:5" ht="12.75">
      <c r="A43" s="35" t="s">
        <v>54</v>
      </c>
      <c r="E43" s="39" t="s">
        <v>5</v>
      </c>
    </row>
    <row r="44" spans="1:5" ht="12.75">
      <c r="A44" s="35" t="s">
        <v>55</v>
      </c>
      <c r="E44" s="40" t="s">
        <v>12724</v>
      </c>
    </row>
    <row r="45" spans="1:5" ht="12.75">
      <c r="A45" t="s">
        <v>56</v>
      </c>
      <c r="E45" s="39" t="s">
        <v>1277</v>
      </c>
    </row>
    <row r="46" spans="1:13" ht="12.75">
      <c r="A46" t="s">
        <v>46</v>
      </c>
      <c r="C46" s="31" t="s">
        <v>237</v>
      </c>
      <c r="E46" s="33" t="s">
        <v>2383</v>
      </c>
      <c r="J46" s="32">
        <f>0</f>
      </c>
      <c s="32">
        <f>0</f>
      </c>
      <c s="32">
        <f>0+L47+L51+L55</f>
      </c>
      <c s="32">
        <f>0+M47+M51+M55</f>
      </c>
    </row>
    <row r="47" spans="1:16" ht="12.75">
      <c r="A47" t="s">
        <v>49</v>
      </c>
      <c s="34" t="s">
        <v>89</v>
      </c>
      <c s="34" t="s">
        <v>4436</v>
      </c>
      <c s="35" t="s">
        <v>5</v>
      </c>
      <c s="6" t="s">
        <v>4437</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369.75">
      <c r="A50" t="s">
        <v>56</v>
      </c>
      <c r="E50" s="39" t="s">
        <v>3406</v>
      </c>
    </row>
    <row r="51" spans="1:16" ht="12.75">
      <c r="A51" t="s">
        <v>49</v>
      </c>
      <c s="34" t="s">
        <v>93</v>
      </c>
      <c s="34" t="s">
        <v>3426</v>
      </c>
      <c s="35" t="s">
        <v>5</v>
      </c>
      <c s="6" t="s">
        <v>3427</v>
      </c>
      <c s="36" t="s">
        <v>52</v>
      </c>
      <c s="37">
        <v>10</v>
      </c>
      <c s="36">
        <v>0</v>
      </c>
      <c s="36">
        <f>ROUND(G51*H51,6)</f>
      </c>
      <c r="L51" s="38">
        <v>0</v>
      </c>
      <c s="32">
        <f>ROUND(ROUND(L51,2)*ROUND(G51,3),2)</f>
      </c>
      <c s="36" t="s">
        <v>53</v>
      </c>
      <c>
        <f>(M51*21)/100</f>
      </c>
      <c t="s">
        <v>27</v>
      </c>
    </row>
    <row r="52" spans="1:5" ht="12.75">
      <c r="A52" s="35" t="s">
        <v>54</v>
      </c>
      <c r="E52" s="39" t="s">
        <v>5</v>
      </c>
    </row>
    <row r="53" spans="1:5" ht="12.75">
      <c r="A53" s="35" t="s">
        <v>55</v>
      </c>
      <c r="E53" s="40" t="s">
        <v>12725</v>
      </c>
    </row>
    <row r="54" spans="1:5" ht="51">
      <c r="A54" t="s">
        <v>56</v>
      </c>
      <c r="E54" s="39" t="s">
        <v>3429</v>
      </c>
    </row>
    <row r="55" spans="1:16" ht="12.75">
      <c r="A55" t="s">
        <v>49</v>
      </c>
      <c s="34" t="s">
        <v>96</v>
      </c>
      <c s="34" t="s">
        <v>12726</v>
      </c>
      <c s="35" t="s">
        <v>5</v>
      </c>
      <c s="6" t="s">
        <v>12727</v>
      </c>
      <c s="36" t="s">
        <v>819</v>
      </c>
      <c s="37">
        <v>18</v>
      </c>
      <c s="36">
        <v>0</v>
      </c>
      <c s="36">
        <f>ROUND(G55*H55,6)</f>
      </c>
      <c r="L55" s="38">
        <v>0</v>
      </c>
      <c s="32">
        <f>ROUND(ROUND(L55,2)*ROUND(G55,3),2)</f>
      </c>
      <c s="36" t="s">
        <v>53</v>
      </c>
      <c>
        <f>(M55*21)/100</f>
      </c>
      <c t="s">
        <v>27</v>
      </c>
    </row>
    <row r="56" spans="1:5" ht="12.75">
      <c r="A56" s="35" t="s">
        <v>54</v>
      </c>
      <c r="E56" s="39" t="s">
        <v>5</v>
      </c>
    </row>
    <row r="57" spans="1:5" ht="12.75">
      <c r="A57" s="35" t="s">
        <v>55</v>
      </c>
      <c r="E57" s="40" t="s">
        <v>12728</v>
      </c>
    </row>
    <row r="58" spans="1:5" ht="140.25">
      <c r="A58" t="s">
        <v>56</v>
      </c>
      <c r="E58" s="39" t="s">
        <v>12729</v>
      </c>
    </row>
    <row r="59" spans="1:13" ht="12.75">
      <c r="A59" t="s">
        <v>46</v>
      </c>
      <c r="C59" s="31" t="s">
        <v>2393</v>
      </c>
      <c r="E59" s="33" t="s">
        <v>2394</v>
      </c>
      <c r="J59" s="32">
        <f>0</f>
      </c>
      <c s="32">
        <f>0</f>
      </c>
      <c s="32">
        <f>0+L60+L64</f>
      </c>
      <c s="32">
        <f>0+M60+M64</f>
      </c>
    </row>
    <row r="60" spans="1:16" ht="25.5">
      <c r="A60" t="s">
        <v>49</v>
      </c>
      <c s="34" t="s">
        <v>100</v>
      </c>
      <c s="34" t="s">
        <v>822</v>
      </c>
      <c s="35" t="s">
        <v>5</v>
      </c>
      <c s="6" t="s">
        <v>823</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12730</v>
      </c>
    </row>
    <row r="63" spans="1:5" ht="76.5">
      <c r="A63" t="s">
        <v>56</v>
      </c>
      <c r="E63" s="39" t="s">
        <v>69</v>
      </c>
    </row>
    <row r="64" spans="1:16" ht="12.75">
      <c r="A64" t="s">
        <v>49</v>
      </c>
      <c s="34" t="s">
        <v>104</v>
      </c>
      <c s="34" t="s">
        <v>826</v>
      </c>
      <c s="35" t="s">
        <v>5</v>
      </c>
      <c s="6" t="s">
        <v>827</v>
      </c>
      <c s="36" t="s">
        <v>68</v>
      </c>
      <c s="37">
        <v>20</v>
      </c>
      <c s="36">
        <v>0</v>
      </c>
      <c s="36">
        <f>ROUND(G64*H64,6)</f>
      </c>
      <c r="L64" s="38">
        <v>0</v>
      </c>
      <c s="32">
        <f>ROUND(ROUND(L64,2)*ROUND(G64,3),2)</f>
      </c>
      <c s="36" t="s">
        <v>53</v>
      </c>
      <c>
        <f>(M64*21)/100</f>
      </c>
      <c t="s">
        <v>27</v>
      </c>
    </row>
    <row r="65" spans="1:5" ht="12.75">
      <c r="A65" s="35" t="s">
        <v>54</v>
      </c>
      <c r="E65" s="39" t="s">
        <v>5</v>
      </c>
    </row>
    <row r="66" spans="1:5" ht="12.75">
      <c r="A66" s="35" t="s">
        <v>55</v>
      </c>
      <c r="E66" s="40" t="s">
        <v>2296</v>
      </c>
    </row>
    <row r="67" spans="1:5" ht="76.5">
      <c r="A67" t="s">
        <v>56</v>
      </c>
      <c r="E67" s="39" t="s">
        <v>69</v>
      </c>
    </row>
    <row r="68" spans="1:13" ht="12.75">
      <c r="A68" t="s">
        <v>46</v>
      </c>
      <c r="C68" s="31" t="s">
        <v>2397</v>
      </c>
      <c r="E68" s="33" t="s">
        <v>2398</v>
      </c>
      <c r="J68" s="32">
        <f>0</f>
      </c>
      <c s="32">
        <f>0</f>
      </c>
      <c s="32">
        <f>0+L69+L73+L77+L81+L85+L89+L93+L97+L101+L105</f>
      </c>
      <c s="32">
        <f>0+M69+M73+M77+M81+M85+M89+M93+M97+M101+M105</f>
      </c>
    </row>
    <row r="69" spans="1:16" ht="12.75">
      <c r="A69" t="s">
        <v>49</v>
      </c>
      <c s="34" t="s">
        <v>107</v>
      </c>
      <c s="34" t="s">
        <v>71</v>
      </c>
      <c s="35" t="s">
        <v>5</v>
      </c>
      <c s="6" t="s">
        <v>72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12731</v>
      </c>
    </row>
    <row r="72" spans="1:5" ht="102">
      <c r="A72" t="s">
        <v>56</v>
      </c>
      <c r="E72" s="39" t="s">
        <v>73</v>
      </c>
    </row>
    <row r="73" spans="1:16" ht="12.75">
      <c r="A73" t="s">
        <v>49</v>
      </c>
      <c s="34" t="s">
        <v>110</v>
      </c>
      <c s="34" t="s">
        <v>535</v>
      </c>
      <c s="35" t="s">
        <v>5</v>
      </c>
      <c s="6" t="s">
        <v>536</v>
      </c>
      <c s="36" t="s">
        <v>60</v>
      </c>
      <c s="37">
        <v>20</v>
      </c>
      <c s="36">
        <v>0</v>
      </c>
      <c s="36">
        <f>ROUND(G73*H73,6)</f>
      </c>
      <c r="L73" s="38">
        <v>0</v>
      </c>
      <c s="32">
        <f>ROUND(ROUND(L73,2)*ROUND(G73,3),2)</f>
      </c>
      <c s="36" t="s">
        <v>53</v>
      </c>
      <c>
        <f>(M73*21)/100</f>
      </c>
      <c t="s">
        <v>27</v>
      </c>
    </row>
    <row r="74" spans="1:5" ht="12.75">
      <c r="A74" s="35" t="s">
        <v>54</v>
      </c>
      <c r="E74" s="39" t="s">
        <v>5</v>
      </c>
    </row>
    <row r="75" spans="1:5" ht="12.75">
      <c r="A75" s="35" t="s">
        <v>55</v>
      </c>
      <c r="E75" s="40" t="s">
        <v>12732</v>
      </c>
    </row>
    <row r="76" spans="1:5" ht="102">
      <c r="A76" t="s">
        <v>56</v>
      </c>
      <c r="E76" s="39" t="s">
        <v>537</v>
      </c>
    </row>
    <row r="77" spans="1:16" ht="12.75">
      <c r="A77" t="s">
        <v>49</v>
      </c>
      <c s="34" t="s">
        <v>113</v>
      </c>
      <c s="34" t="s">
        <v>75</v>
      </c>
      <c s="35" t="s">
        <v>5</v>
      </c>
      <c s="6" t="s">
        <v>76</v>
      </c>
      <c s="36" t="s">
        <v>60</v>
      </c>
      <c s="37">
        <v>50</v>
      </c>
      <c s="36">
        <v>0</v>
      </c>
      <c s="36">
        <f>ROUND(G77*H77,6)</f>
      </c>
      <c r="L77" s="38">
        <v>0</v>
      </c>
      <c s="32">
        <f>ROUND(ROUND(L77,2)*ROUND(G77,3),2)</f>
      </c>
      <c s="36" t="s">
        <v>53</v>
      </c>
      <c>
        <f>(M77*21)/100</f>
      </c>
      <c t="s">
        <v>27</v>
      </c>
    </row>
    <row r="78" spans="1:5" ht="12.75">
      <c r="A78" s="35" t="s">
        <v>54</v>
      </c>
      <c r="E78" s="39" t="s">
        <v>5</v>
      </c>
    </row>
    <row r="79" spans="1:5" ht="12.75">
      <c r="A79" s="35" t="s">
        <v>55</v>
      </c>
      <c r="E79" s="40" t="s">
        <v>12733</v>
      </c>
    </row>
    <row r="80" spans="1:5" ht="76.5">
      <c r="A80" t="s">
        <v>56</v>
      </c>
      <c r="E80" s="39" t="s">
        <v>77</v>
      </c>
    </row>
    <row r="81" spans="1:16" ht="12.75">
      <c r="A81" t="s">
        <v>49</v>
      </c>
      <c s="34" t="s">
        <v>118</v>
      </c>
      <c s="34" t="s">
        <v>79</v>
      </c>
      <c s="35" t="s">
        <v>5</v>
      </c>
      <c s="6" t="s">
        <v>80</v>
      </c>
      <c s="36" t="s">
        <v>60</v>
      </c>
      <c s="37">
        <v>100</v>
      </c>
      <c s="36">
        <v>0</v>
      </c>
      <c s="36">
        <f>ROUND(G81*H81,6)</f>
      </c>
      <c r="L81" s="38">
        <v>0</v>
      </c>
      <c s="32">
        <f>ROUND(ROUND(L81,2)*ROUND(G81,3),2)</f>
      </c>
      <c s="36" t="s">
        <v>53</v>
      </c>
      <c>
        <f>(M81*21)/100</f>
      </c>
      <c t="s">
        <v>27</v>
      </c>
    </row>
    <row r="82" spans="1:5" ht="12.75">
      <c r="A82" s="35" t="s">
        <v>54</v>
      </c>
      <c r="E82" s="39" t="s">
        <v>5</v>
      </c>
    </row>
    <row r="83" spans="1:5" ht="12.75">
      <c r="A83" s="35" t="s">
        <v>55</v>
      </c>
      <c r="E83" s="40" t="s">
        <v>12731</v>
      </c>
    </row>
    <row r="84" spans="1:5" ht="140.25">
      <c r="A84" t="s">
        <v>56</v>
      </c>
      <c r="E84" s="39" t="s">
        <v>81</v>
      </c>
    </row>
    <row r="85" spans="1:16" ht="25.5">
      <c r="A85" t="s">
        <v>49</v>
      </c>
      <c s="34" t="s">
        <v>121</v>
      </c>
      <c s="34" t="s">
        <v>2759</v>
      </c>
      <c s="35" t="s">
        <v>5</v>
      </c>
      <c s="6" t="s">
        <v>2760</v>
      </c>
      <c s="36" t="s">
        <v>68</v>
      </c>
      <c s="37">
        <v>2</v>
      </c>
      <c s="36">
        <v>0</v>
      </c>
      <c s="36">
        <f>ROUND(G85*H85,6)</f>
      </c>
      <c r="L85" s="38">
        <v>0</v>
      </c>
      <c s="32">
        <f>ROUND(ROUND(L85,2)*ROUND(G85,3),2)</f>
      </c>
      <c s="36" t="s">
        <v>53</v>
      </c>
      <c>
        <f>(M85*21)/100</f>
      </c>
      <c t="s">
        <v>27</v>
      </c>
    </row>
    <row r="86" spans="1:5" ht="12.75">
      <c r="A86" s="35" t="s">
        <v>54</v>
      </c>
      <c r="E86" s="39" t="s">
        <v>5</v>
      </c>
    </row>
    <row r="87" spans="1:5" ht="12.75">
      <c r="A87" s="35" t="s">
        <v>55</v>
      </c>
      <c r="E87" s="40" t="s">
        <v>12734</v>
      </c>
    </row>
    <row r="88" spans="1:5" ht="127.5">
      <c r="A88" t="s">
        <v>56</v>
      </c>
      <c r="E88" s="39" t="s">
        <v>830</v>
      </c>
    </row>
    <row r="89" spans="1:16" ht="12.75">
      <c r="A89" t="s">
        <v>49</v>
      </c>
      <c s="34" t="s">
        <v>124</v>
      </c>
      <c s="34" t="s">
        <v>12735</v>
      </c>
      <c s="35" t="s">
        <v>5</v>
      </c>
      <c s="6" t="s">
        <v>12736</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12734</v>
      </c>
    </row>
    <row r="92" spans="1:5" ht="102">
      <c r="A92" t="s">
        <v>56</v>
      </c>
      <c r="E92" s="39" t="s">
        <v>12737</v>
      </c>
    </row>
    <row r="93" spans="1:16" ht="12.75">
      <c r="A93" t="s">
        <v>49</v>
      </c>
      <c s="34" t="s">
        <v>127</v>
      </c>
      <c s="34" t="s">
        <v>12552</v>
      </c>
      <c s="35" t="s">
        <v>5</v>
      </c>
      <c s="6" t="s">
        <v>12553</v>
      </c>
      <c s="36" t="s">
        <v>60</v>
      </c>
      <c s="37">
        <v>100</v>
      </c>
      <c s="36">
        <v>0</v>
      </c>
      <c s="36">
        <f>ROUND(G93*H93,6)</f>
      </c>
      <c r="L93" s="38">
        <v>0</v>
      </c>
      <c s="32">
        <f>ROUND(ROUND(L93,2)*ROUND(G93,3),2)</f>
      </c>
      <c s="36" t="s">
        <v>53</v>
      </c>
      <c>
        <f>(M93*21)/100</f>
      </c>
      <c t="s">
        <v>27</v>
      </c>
    </row>
    <row r="94" spans="1:5" ht="12.75">
      <c r="A94" s="35" t="s">
        <v>54</v>
      </c>
      <c r="E94" s="39" t="s">
        <v>5</v>
      </c>
    </row>
    <row r="95" spans="1:5" ht="12.75">
      <c r="A95" s="35" t="s">
        <v>55</v>
      </c>
      <c r="E95" s="40" t="s">
        <v>12731</v>
      </c>
    </row>
    <row r="96" spans="1:5" ht="76.5">
      <c r="A96" t="s">
        <v>56</v>
      </c>
      <c r="E96" s="39" t="s">
        <v>12555</v>
      </c>
    </row>
    <row r="97" spans="1:16" ht="12.75">
      <c r="A97" t="s">
        <v>49</v>
      </c>
      <c s="34" t="s">
        <v>131</v>
      </c>
      <c s="34" t="s">
        <v>12556</v>
      </c>
      <c s="35" t="s">
        <v>5</v>
      </c>
      <c s="6" t="s">
        <v>12557</v>
      </c>
      <c s="36" t="s">
        <v>60</v>
      </c>
      <c s="37">
        <v>100</v>
      </c>
      <c s="36">
        <v>0</v>
      </c>
      <c s="36">
        <f>ROUND(G97*H97,6)</f>
      </c>
      <c r="L97" s="38">
        <v>0</v>
      </c>
      <c s="32">
        <f>ROUND(ROUND(L97,2)*ROUND(G97,3),2)</f>
      </c>
      <c s="36" t="s">
        <v>53</v>
      </c>
      <c>
        <f>(M97*21)/100</f>
      </c>
      <c t="s">
        <v>27</v>
      </c>
    </row>
    <row r="98" spans="1:5" ht="12.75">
      <c r="A98" s="35" t="s">
        <v>54</v>
      </c>
      <c r="E98" s="39" t="s">
        <v>5</v>
      </c>
    </row>
    <row r="99" spans="1:5" ht="12.75">
      <c r="A99" s="35" t="s">
        <v>55</v>
      </c>
      <c r="E99" s="40" t="s">
        <v>12731</v>
      </c>
    </row>
    <row r="100" spans="1:5" ht="102">
      <c r="A100" t="s">
        <v>56</v>
      </c>
      <c r="E100" s="39" t="s">
        <v>73</v>
      </c>
    </row>
    <row r="101" spans="1:16" ht="25.5">
      <c r="A101" t="s">
        <v>49</v>
      </c>
      <c s="34" t="s">
        <v>135</v>
      </c>
      <c s="34" t="s">
        <v>12559</v>
      </c>
      <c s="35" t="s">
        <v>5</v>
      </c>
      <c s="6" t="s">
        <v>12560</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12731</v>
      </c>
    </row>
    <row r="104" spans="1:5" ht="76.5">
      <c r="A104" t="s">
        <v>56</v>
      </c>
      <c r="E104" s="39" t="s">
        <v>12428</v>
      </c>
    </row>
    <row r="105" spans="1:16" ht="25.5">
      <c r="A105" t="s">
        <v>49</v>
      </c>
      <c s="34" t="s">
        <v>139</v>
      </c>
      <c s="34" t="s">
        <v>12561</v>
      </c>
      <c s="35" t="s">
        <v>5</v>
      </c>
      <c s="6" t="s">
        <v>12562</v>
      </c>
      <c s="36" t="s">
        <v>60</v>
      </c>
      <c s="37">
        <v>100</v>
      </c>
      <c s="36">
        <v>0</v>
      </c>
      <c s="36">
        <f>ROUND(G105*H105,6)</f>
      </c>
      <c r="L105" s="38">
        <v>0</v>
      </c>
      <c s="32">
        <f>ROUND(ROUND(L105,2)*ROUND(G105,3),2)</f>
      </c>
      <c s="36" t="s">
        <v>85</v>
      </c>
      <c>
        <f>(M105*21)/100</f>
      </c>
      <c t="s">
        <v>27</v>
      </c>
    </row>
    <row r="106" spans="1:5" ht="12.75">
      <c r="A106" s="35" t="s">
        <v>54</v>
      </c>
      <c r="E106" s="39" t="s">
        <v>5</v>
      </c>
    </row>
    <row r="107" spans="1:5" ht="12.75">
      <c r="A107" s="35" t="s">
        <v>55</v>
      </c>
      <c r="E107" s="40" t="s">
        <v>12731</v>
      </c>
    </row>
    <row r="108" spans="1:5" ht="63.75">
      <c r="A108" t="s">
        <v>56</v>
      </c>
      <c r="E108" s="39" t="s">
        <v>12563</v>
      </c>
    </row>
    <row r="109" spans="1:13" ht="12.75">
      <c r="A109" t="s">
        <v>46</v>
      </c>
      <c r="C109" s="31" t="s">
        <v>2401</v>
      </c>
      <c r="E109" s="33" t="s">
        <v>2402</v>
      </c>
      <c r="J109" s="32">
        <f>0</f>
      </c>
      <c s="32">
        <f>0</f>
      </c>
      <c s="32">
        <f>0+L110+L114+L118+L122</f>
      </c>
      <c s="32">
        <f>0+M110+M114+M118+M122</f>
      </c>
    </row>
    <row r="110" spans="1:16" ht="12.75">
      <c r="A110" t="s">
        <v>49</v>
      </c>
      <c s="34" t="s">
        <v>142</v>
      </c>
      <c s="34" t="s">
        <v>2158</v>
      </c>
      <c s="35" t="s">
        <v>5</v>
      </c>
      <c s="6" t="s">
        <v>2159</v>
      </c>
      <c s="36" t="s">
        <v>819</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12734</v>
      </c>
    </row>
    <row r="113" spans="1:5" ht="38.25">
      <c r="A113" t="s">
        <v>56</v>
      </c>
      <c r="E113" s="39" t="s">
        <v>835</v>
      </c>
    </row>
    <row r="114" spans="1:16" ht="12.75">
      <c r="A114" t="s">
        <v>49</v>
      </c>
      <c s="34" t="s">
        <v>146</v>
      </c>
      <c s="34" t="s">
        <v>2403</v>
      </c>
      <c s="35" t="s">
        <v>5</v>
      </c>
      <c s="6" t="s">
        <v>2404</v>
      </c>
      <c s="36" t="s">
        <v>819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12734</v>
      </c>
    </row>
    <row r="117" spans="1:5" ht="38.25">
      <c r="A117" t="s">
        <v>56</v>
      </c>
      <c r="E117" s="39" t="s">
        <v>835</v>
      </c>
    </row>
    <row r="118" spans="1:16" ht="25.5">
      <c r="A118" t="s">
        <v>49</v>
      </c>
      <c s="34" t="s">
        <v>149</v>
      </c>
      <c s="34" t="s">
        <v>833</v>
      </c>
      <c s="35" t="s">
        <v>5</v>
      </c>
      <c s="6" t="s">
        <v>834</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12730</v>
      </c>
    </row>
    <row r="121" spans="1:5" ht="38.25">
      <c r="A121" t="s">
        <v>56</v>
      </c>
      <c r="E121" s="39" t="s">
        <v>835</v>
      </c>
    </row>
    <row r="122" spans="1:16" ht="25.5">
      <c r="A122" t="s">
        <v>49</v>
      </c>
      <c s="34" t="s">
        <v>153</v>
      </c>
      <c s="34" t="s">
        <v>836</v>
      </c>
      <c s="35" t="s">
        <v>5</v>
      </c>
      <c s="6" t="s">
        <v>837</v>
      </c>
      <c s="36" t="s">
        <v>68</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12738</v>
      </c>
    </row>
    <row r="125" spans="1:5" ht="38.25">
      <c r="A125" t="s">
        <v>56</v>
      </c>
      <c r="E125" s="39" t="s">
        <v>838</v>
      </c>
    </row>
    <row r="126" spans="1:13" ht="12.75">
      <c r="A126" t="s">
        <v>46</v>
      </c>
      <c r="C126" s="31" t="s">
        <v>2426</v>
      </c>
      <c r="E126" s="33" t="s">
        <v>2427</v>
      </c>
      <c r="J126" s="32">
        <f>0</f>
      </c>
      <c s="32">
        <f>0</f>
      </c>
      <c s="32">
        <f>0+L127</f>
      </c>
      <c s="32">
        <f>0+M127</f>
      </c>
    </row>
    <row r="127" spans="1:16" ht="12.75">
      <c r="A127" t="s">
        <v>49</v>
      </c>
      <c s="34" t="s">
        <v>158</v>
      </c>
      <c s="34" t="s">
        <v>12430</v>
      </c>
      <c s="35" t="s">
        <v>5</v>
      </c>
      <c s="6" t="s">
        <v>12431</v>
      </c>
      <c s="36" t="s">
        <v>68</v>
      </c>
      <c s="37">
        <v>3</v>
      </c>
      <c s="36">
        <v>0</v>
      </c>
      <c s="36">
        <f>ROUND(G127*H127,6)</f>
      </c>
      <c r="L127" s="38">
        <v>0</v>
      </c>
      <c s="32">
        <f>ROUND(ROUND(L127,2)*ROUND(G127,3),2)</f>
      </c>
      <c s="36" t="s">
        <v>53</v>
      </c>
      <c>
        <f>(M127*21)/100</f>
      </c>
      <c t="s">
        <v>27</v>
      </c>
    </row>
    <row r="128" spans="1:5" ht="12.75">
      <c r="A128" s="35" t="s">
        <v>54</v>
      </c>
      <c r="E128" s="39" t="s">
        <v>5</v>
      </c>
    </row>
    <row r="129" spans="1:5" ht="12.75">
      <c r="A129" s="35" t="s">
        <v>55</v>
      </c>
      <c r="E129" s="40" t="s">
        <v>12739</v>
      </c>
    </row>
    <row r="130" spans="1:5" ht="102">
      <c r="A130" t="s">
        <v>56</v>
      </c>
      <c r="E130" s="39" t="s">
        <v>1286</v>
      </c>
    </row>
    <row r="131" spans="1:13" ht="12.75">
      <c r="A131" t="s">
        <v>46</v>
      </c>
      <c r="C131" s="31" t="s">
        <v>1958</v>
      </c>
      <c r="E131" s="33" t="s">
        <v>2437</v>
      </c>
      <c r="J131" s="32">
        <f>0</f>
      </c>
      <c s="32">
        <f>0</f>
      </c>
      <c s="32">
        <f>0+L132</f>
      </c>
      <c s="32">
        <f>0+M132</f>
      </c>
    </row>
    <row r="132" spans="1:16" ht="12.75">
      <c r="A132" t="s">
        <v>49</v>
      </c>
      <c s="34" t="s">
        <v>162</v>
      </c>
      <c s="34" t="s">
        <v>12740</v>
      </c>
      <c s="35" t="s">
        <v>5</v>
      </c>
      <c s="6" t="s">
        <v>2444</v>
      </c>
      <c s="36" t="s">
        <v>60</v>
      </c>
      <c s="37">
        <v>100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12741</v>
      </c>
    </row>
    <row r="135" spans="1:5" ht="102">
      <c r="A135" t="s">
        <v>56</v>
      </c>
      <c r="E135" s="39" t="s">
        <v>2778</v>
      </c>
    </row>
    <row r="136" spans="1:13" ht="12.75">
      <c r="A136" t="s">
        <v>46</v>
      </c>
      <c r="C136" s="31" t="s">
        <v>2461</v>
      </c>
      <c r="E136" s="33" t="s">
        <v>2462</v>
      </c>
      <c r="J136" s="32">
        <f>0</f>
      </c>
      <c s="32">
        <f>0</f>
      </c>
      <c s="32">
        <f>0+L137+L141+L145+L149+L153+L157+L161+L165+L169+L173+L177+L181+L185+L189</f>
      </c>
      <c s="32">
        <f>0+M137+M141+M145+M149+M153+M157+M161+M165+M169+M173+M177+M181+M185+M189</f>
      </c>
    </row>
    <row r="137" spans="1:16" ht="12.75">
      <c r="A137" t="s">
        <v>49</v>
      </c>
      <c s="34" t="s">
        <v>166</v>
      </c>
      <c s="34" t="s">
        <v>12742</v>
      </c>
      <c s="35" t="s">
        <v>5</v>
      </c>
      <c s="6" t="s">
        <v>12743</v>
      </c>
      <c s="36" t="s">
        <v>68</v>
      </c>
      <c s="37">
        <v>12</v>
      </c>
      <c s="36">
        <v>0</v>
      </c>
      <c s="36">
        <f>ROUND(G137*H137,6)</f>
      </c>
      <c r="L137" s="38">
        <v>0</v>
      </c>
      <c s="32">
        <f>ROUND(ROUND(L137,2)*ROUND(G137,3),2)</f>
      </c>
      <c s="36" t="s">
        <v>53</v>
      </c>
      <c>
        <f>(M137*21)/100</f>
      </c>
      <c t="s">
        <v>27</v>
      </c>
    </row>
    <row r="138" spans="1:5" ht="12.75">
      <c r="A138" s="35" t="s">
        <v>54</v>
      </c>
      <c r="E138" s="39" t="s">
        <v>5</v>
      </c>
    </row>
    <row r="139" spans="1:5" ht="12.75">
      <c r="A139" s="35" t="s">
        <v>55</v>
      </c>
      <c r="E139" s="40" t="s">
        <v>12744</v>
      </c>
    </row>
    <row r="140" spans="1:5" ht="89.25">
      <c r="A140" t="s">
        <v>56</v>
      </c>
      <c r="E140" s="39" t="s">
        <v>5337</v>
      </c>
    </row>
    <row r="141" spans="1:16" ht="12.75">
      <c r="A141" t="s">
        <v>49</v>
      </c>
      <c s="34" t="s">
        <v>169</v>
      </c>
      <c s="34" t="s">
        <v>12745</v>
      </c>
      <c s="35" t="s">
        <v>5</v>
      </c>
      <c s="6" t="s">
        <v>12746</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12724</v>
      </c>
    </row>
    <row r="144" spans="1:5" ht="89.25">
      <c r="A144" t="s">
        <v>56</v>
      </c>
      <c r="E144" s="39" t="s">
        <v>5337</v>
      </c>
    </row>
    <row r="145" spans="1:16" ht="12.75">
      <c r="A145" t="s">
        <v>49</v>
      </c>
      <c s="34" t="s">
        <v>184</v>
      </c>
      <c s="34" t="s">
        <v>12570</v>
      </c>
      <c s="35" t="s">
        <v>5</v>
      </c>
      <c s="6" t="s">
        <v>12571</v>
      </c>
      <c s="36" t="s">
        <v>68</v>
      </c>
      <c s="37">
        <v>3</v>
      </c>
      <c s="36">
        <v>0</v>
      </c>
      <c s="36">
        <f>ROUND(G145*H145,6)</f>
      </c>
      <c r="L145" s="38">
        <v>0</v>
      </c>
      <c s="32">
        <f>ROUND(ROUND(L145,2)*ROUND(G145,3),2)</f>
      </c>
      <c s="36" t="s">
        <v>53</v>
      </c>
      <c>
        <f>(M145*21)/100</f>
      </c>
      <c t="s">
        <v>27</v>
      </c>
    </row>
    <row r="146" spans="1:5" ht="12.75">
      <c r="A146" s="35" t="s">
        <v>54</v>
      </c>
      <c r="E146" s="39" t="s">
        <v>5</v>
      </c>
    </row>
    <row r="147" spans="1:5" ht="12.75">
      <c r="A147" s="35" t="s">
        <v>55</v>
      </c>
      <c r="E147" s="40" t="s">
        <v>12739</v>
      </c>
    </row>
    <row r="148" spans="1:5" ht="89.25">
      <c r="A148" t="s">
        <v>56</v>
      </c>
      <c r="E148" s="39" t="s">
        <v>5337</v>
      </c>
    </row>
    <row r="149" spans="1:16" ht="12.75">
      <c r="A149" t="s">
        <v>49</v>
      </c>
      <c s="34" t="s">
        <v>189</v>
      </c>
      <c s="34" t="s">
        <v>12747</v>
      </c>
      <c s="35" t="s">
        <v>5</v>
      </c>
      <c s="6" t="s">
        <v>12748</v>
      </c>
      <c s="36" t="s">
        <v>68</v>
      </c>
      <c s="37">
        <v>62</v>
      </c>
      <c s="36">
        <v>0</v>
      </c>
      <c s="36">
        <f>ROUND(G149*H149,6)</f>
      </c>
      <c r="L149" s="38">
        <v>0</v>
      </c>
      <c s="32">
        <f>ROUND(ROUND(L149,2)*ROUND(G149,3),2)</f>
      </c>
      <c s="36" t="s">
        <v>53</v>
      </c>
      <c>
        <f>(M149*21)/100</f>
      </c>
      <c t="s">
        <v>27</v>
      </c>
    </row>
    <row r="150" spans="1:5" ht="12.75">
      <c r="A150" s="35" t="s">
        <v>54</v>
      </c>
      <c r="E150" s="39" t="s">
        <v>5</v>
      </c>
    </row>
    <row r="151" spans="1:5" ht="12.75">
      <c r="A151" s="35" t="s">
        <v>55</v>
      </c>
      <c r="E151" s="40" t="s">
        <v>12749</v>
      </c>
    </row>
    <row r="152" spans="1:5" ht="89.25">
      <c r="A152" t="s">
        <v>56</v>
      </c>
      <c r="E152" s="39" t="s">
        <v>12750</v>
      </c>
    </row>
    <row r="153" spans="1:16" ht="12.75">
      <c r="A153" t="s">
        <v>49</v>
      </c>
      <c s="34" t="s">
        <v>193</v>
      </c>
      <c s="34" t="s">
        <v>12751</v>
      </c>
      <c s="35" t="s">
        <v>5</v>
      </c>
      <c s="6" t="s">
        <v>12752</v>
      </c>
      <c s="36" t="s">
        <v>68</v>
      </c>
      <c s="37">
        <v>12</v>
      </c>
      <c s="36">
        <v>0</v>
      </c>
      <c s="36">
        <f>ROUND(G153*H153,6)</f>
      </c>
      <c r="L153" s="38">
        <v>0</v>
      </c>
      <c s="32">
        <f>ROUND(ROUND(L153,2)*ROUND(G153,3),2)</f>
      </c>
      <c s="36" t="s">
        <v>53</v>
      </c>
      <c>
        <f>(M153*21)/100</f>
      </c>
      <c t="s">
        <v>27</v>
      </c>
    </row>
    <row r="154" spans="1:5" ht="12.75">
      <c r="A154" s="35" t="s">
        <v>54</v>
      </c>
      <c r="E154" s="39" t="s">
        <v>5</v>
      </c>
    </row>
    <row r="155" spans="1:5" ht="12.75">
      <c r="A155" s="35" t="s">
        <v>55</v>
      </c>
      <c r="E155" s="40" t="s">
        <v>12753</v>
      </c>
    </row>
    <row r="156" spans="1:5" ht="89.25">
      <c r="A156" t="s">
        <v>56</v>
      </c>
      <c r="E156" s="39" t="s">
        <v>12750</v>
      </c>
    </row>
    <row r="157" spans="1:16" ht="12.75">
      <c r="A157" t="s">
        <v>49</v>
      </c>
      <c s="34" t="s">
        <v>197</v>
      </c>
      <c s="34" t="s">
        <v>12754</v>
      </c>
      <c s="35" t="s">
        <v>5</v>
      </c>
      <c s="6" t="s">
        <v>12755</v>
      </c>
      <c s="36" t="s">
        <v>68</v>
      </c>
      <c s="37">
        <v>12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12753</v>
      </c>
    </row>
    <row r="160" spans="1:5" ht="89.25">
      <c r="A160" t="s">
        <v>56</v>
      </c>
      <c r="E160" s="39" t="s">
        <v>12750</v>
      </c>
    </row>
    <row r="161" spans="1:16" ht="12.75">
      <c r="A161" t="s">
        <v>49</v>
      </c>
      <c s="34" t="s">
        <v>201</v>
      </c>
      <c s="34" t="s">
        <v>12756</v>
      </c>
      <c s="35" t="s">
        <v>5</v>
      </c>
      <c s="6" t="s">
        <v>12757</v>
      </c>
      <c s="36" t="s">
        <v>68</v>
      </c>
      <c s="37">
        <v>3</v>
      </c>
      <c s="36">
        <v>0</v>
      </c>
      <c s="36">
        <f>ROUND(G161*H161,6)</f>
      </c>
      <c r="L161" s="38">
        <v>0</v>
      </c>
      <c s="32">
        <f>ROUND(ROUND(L161,2)*ROUND(G161,3),2)</f>
      </c>
      <c s="36" t="s">
        <v>53</v>
      </c>
      <c>
        <f>(M161*21)/100</f>
      </c>
      <c t="s">
        <v>27</v>
      </c>
    </row>
    <row r="162" spans="1:5" ht="12.75">
      <c r="A162" s="35" t="s">
        <v>54</v>
      </c>
      <c r="E162" s="39" t="s">
        <v>5</v>
      </c>
    </row>
    <row r="163" spans="1:5" ht="12.75">
      <c r="A163" s="35" t="s">
        <v>55</v>
      </c>
      <c r="E163" s="40" t="s">
        <v>12758</v>
      </c>
    </row>
    <row r="164" spans="1:5" ht="102">
      <c r="A164" t="s">
        <v>56</v>
      </c>
      <c r="E164" s="39" t="s">
        <v>103</v>
      </c>
    </row>
    <row r="165" spans="1:16" ht="12.75">
      <c r="A165" t="s">
        <v>49</v>
      </c>
      <c s="34" t="s">
        <v>205</v>
      </c>
      <c s="34" t="s">
        <v>12759</v>
      </c>
      <c s="35" t="s">
        <v>5</v>
      </c>
      <c s="6" t="s">
        <v>12760</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12761</v>
      </c>
    </row>
    <row r="168" spans="1:5" ht="102">
      <c r="A168" t="s">
        <v>56</v>
      </c>
      <c r="E168" s="39" t="s">
        <v>103</v>
      </c>
    </row>
    <row r="169" spans="1:16" ht="12.75">
      <c r="A169" t="s">
        <v>49</v>
      </c>
      <c s="34" t="s">
        <v>209</v>
      </c>
      <c s="34" t="s">
        <v>12762</v>
      </c>
      <c s="35" t="s">
        <v>5</v>
      </c>
      <c s="6" t="s">
        <v>12763</v>
      </c>
      <c s="36" t="s">
        <v>68</v>
      </c>
      <c s="37">
        <v>8</v>
      </c>
      <c s="36">
        <v>0</v>
      </c>
      <c s="36">
        <f>ROUND(G169*H169,6)</f>
      </c>
      <c r="L169" s="38">
        <v>0</v>
      </c>
      <c s="32">
        <f>ROUND(ROUND(L169,2)*ROUND(G169,3),2)</f>
      </c>
      <c s="36" t="s">
        <v>53</v>
      </c>
      <c>
        <f>(M169*21)/100</f>
      </c>
      <c t="s">
        <v>27</v>
      </c>
    </row>
    <row r="170" spans="1:5" ht="12.75">
      <c r="A170" s="35" t="s">
        <v>54</v>
      </c>
      <c r="E170" s="39" t="s">
        <v>5</v>
      </c>
    </row>
    <row r="171" spans="1:5" ht="12.75">
      <c r="A171" s="35" t="s">
        <v>55</v>
      </c>
      <c r="E171" s="40" t="s">
        <v>12764</v>
      </c>
    </row>
    <row r="172" spans="1:5" ht="102">
      <c r="A172" t="s">
        <v>56</v>
      </c>
      <c r="E172" s="39" t="s">
        <v>103</v>
      </c>
    </row>
    <row r="173" spans="1:16" ht="12.75">
      <c r="A173" t="s">
        <v>49</v>
      </c>
      <c s="34" t="s">
        <v>213</v>
      </c>
      <c s="34" t="s">
        <v>12577</v>
      </c>
      <c s="35" t="s">
        <v>5</v>
      </c>
      <c s="6" t="s">
        <v>12578</v>
      </c>
      <c s="36" t="s">
        <v>60</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2296</v>
      </c>
    </row>
    <row r="176" spans="1:5" ht="102">
      <c r="A176" t="s">
        <v>56</v>
      </c>
      <c r="E176" s="39" t="s">
        <v>12579</v>
      </c>
    </row>
    <row r="177" spans="1:16" ht="12.75">
      <c r="A177" t="s">
        <v>49</v>
      </c>
      <c s="34" t="s">
        <v>217</v>
      </c>
      <c s="34" t="s">
        <v>12580</v>
      </c>
      <c s="35" t="s">
        <v>5</v>
      </c>
      <c s="6" t="s">
        <v>12581</v>
      </c>
      <c s="36" t="s">
        <v>60</v>
      </c>
      <c s="37">
        <v>350</v>
      </c>
      <c s="36">
        <v>0</v>
      </c>
      <c s="36">
        <f>ROUND(G177*H177,6)</f>
      </c>
      <c r="L177" s="38">
        <v>0</v>
      </c>
      <c s="32">
        <f>ROUND(ROUND(L177,2)*ROUND(G177,3),2)</f>
      </c>
      <c s="36" t="s">
        <v>53</v>
      </c>
      <c>
        <f>(M177*21)/100</f>
      </c>
      <c t="s">
        <v>27</v>
      </c>
    </row>
    <row r="178" spans="1:5" ht="12.75">
      <c r="A178" s="35" t="s">
        <v>54</v>
      </c>
      <c r="E178" s="39" t="s">
        <v>5</v>
      </c>
    </row>
    <row r="179" spans="1:5" ht="12.75">
      <c r="A179" s="35" t="s">
        <v>55</v>
      </c>
      <c r="E179" s="40" t="s">
        <v>2296</v>
      </c>
    </row>
    <row r="180" spans="1:5" ht="76.5">
      <c r="A180" t="s">
        <v>56</v>
      </c>
      <c r="E180" s="39" t="s">
        <v>12583</v>
      </c>
    </row>
    <row r="181" spans="1:16" ht="12.75">
      <c r="A181" t="s">
        <v>49</v>
      </c>
      <c s="34" t="s">
        <v>221</v>
      </c>
      <c s="34" t="s">
        <v>2187</v>
      </c>
      <c s="35" t="s">
        <v>5</v>
      </c>
      <c s="6" t="s">
        <v>2188</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12710</v>
      </c>
    </row>
    <row r="184" spans="1:5" ht="89.25">
      <c r="A184" t="s">
        <v>56</v>
      </c>
      <c r="E184" s="39" t="s">
        <v>2189</v>
      </c>
    </row>
    <row r="185" spans="1:16" ht="38.25">
      <c r="A185" t="s">
        <v>49</v>
      </c>
      <c s="34" t="s">
        <v>225</v>
      </c>
      <c s="34" t="s">
        <v>12765</v>
      </c>
      <c s="35" t="s">
        <v>5</v>
      </c>
      <c s="6" t="s">
        <v>12766</v>
      </c>
      <c s="36" t="s">
        <v>60</v>
      </c>
      <c s="37">
        <v>3154</v>
      </c>
      <c s="36">
        <v>0</v>
      </c>
      <c s="36">
        <f>ROUND(G185*H185,6)</f>
      </c>
      <c r="L185" s="38">
        <v>0</v>
      </c>
      <c s="32">
        <f>ROUND(ROUND(L185,2)*ROUND(G185,3),2)</f>
      </c>
      <c s="36" t="s">
        <v>85</v>
      </c>
      <c>
        <f>(M185*21)/100</f>
      </c>
      <c t="s">
        <v>27</v>
      </c>
    </row>
    <row r="186" spans="1:5" ht="12.75">
      <c r="A186" s="35" t="s">
        <v>54</v>
      </c>
      <c r="E186" s="39" t="s">
        <v>5</v>
      </c>
    </row>
    <row r="187" spans="1:5" ht="25.5">
      <c r="A187" s="35" t="s">
        <v>55</v>
      </c>
      <c r="E187" s="40" t="s">
        <v>12767</v>
      </c>
    </row>
    <row r="188" spans="1:5" ht="38.25">
      <c r="A188" t="s">
        <v>56</v>
      </c>
      <c r="E188" s="39" t="s">
        <v>2483</v>
      </c>
    </row>
    <row r="189" spans="1:16" ht="38.25">
      <c r="A189" t="s">
        <v>49</v>
      </c>
      <c s="34" t="s">
        <v>229</v>
      </c>
      <c s="34" t="s">
        <v>12768</v>
      </c>
      <c s="35" t="s">
        <v>5</v>
      </c>
      <c s="6" t="s">
        <v>2468</v>
      </c>
      <c s="36" t="s">
        <v>68</v>
      </c>
      <c s="37">
        <v>3</v>
      </c>
      <c s="36">
        <v>0</v>
      </c>
      <c s="36">
        <f>ROUND(G189*H189,6)</f>
      </c>
      <c r="L189" s="38">
        <v>0</v>
      </c>
      <c s="32">
        <f>ROUND(ROUND(L189,2)*ROUND(G189,3),2)</f>
      </c>
      <c s="36" t="s">
        <v>85</v>
      </c>
      <c>
        <f>(M189*21)/100</f>
      </c>
      <c t="s">
        <v>27</v>
      </c>
    </row>
    <row r="190" spans="1:5" ht="12.75">
      <c r="A190" s="35" t="s">
        <v>54</v>
      </c>
      <c r="E190" s="39" t="s">
        <v>5</v>
      </c>
    </row>
    <row r="191" spans="1:5" ht="12.75">
      <c r="A191" s="35" t="s">
        <v>55</v>
      </c>
      <c r="E191" s="40" t="s">
        <v>12758</v>
      </c>
    </row>
    <row r="192" spans="1:5" ht="38.25">
      <c r="A192" t="s">
        <v>56</v>
      </c>
      <c r="E192" s="39" t="s">
        <v>12769</v>
      </c>
    </row>
    <row r="193" spans="1:13" ht="12.75">
      <c r="A193" t="s">
        <v>46</v>
      </c>
      <c r="C193" s="31" t="s">
        <v>2503</v>
      </c>
      <c r="E193" s="33" t="s">
        <v>2504</v>
      </c>
      <c r="J193" s="32">
        <f>0</f>
      </c>
      <c s="32">
        <f>0</f>
      </c>
      <c s="32">
        <f>0+L194</f>
      </c>
      <c s="32">
        <f>0+M194</f>
      </c>
    </row>
    <row r="194" spans="1:16" ht="12.75">
      <c r="A194" t="s">
        <v>49</v>
      </c>
      <c s="34" t="s">
        <v>233</v>
      </c>
      <c s="34" t="s">
        <v>12619</v>
      </c>
      <c s="35" t="s">
        <v>5</v>
      </c>
      <c s="6" t="s">
        <v>2510</v>
      </c>
      <c s="36" t="s">
        <v>68</v>
      </c>
      <c s="37">
        <v>9</v>
      </c>
      <c s="36">
        <v>0</v>
      </c>
      <c s="36">
        <f>ROUND(G194*H194,6)</f>
      </c>
      <c r="L194" s="38">
        <v>0</v>
      </c>
      <c s="32">
        <f>ROUND(ROUND(L194,2)*ROUND(G194,3),2)</f>
      </c>
      <c s="36" t="s">
        <v>53</v>
      </c>
      <c>
        <f>(M194*21)/100</f>
      </c>
      <c t="s">
        <v>27</v>
      </c>
    </row>
    <row r="195" spans="1:5" ht="12.75">
      <c r="A195" s="35" t="s">
        <v>54</v>
      </c>
      <c r="E195" s="39" t="s">
        <v>5</v>
      </c>
    </row>
    <row r="196" spans="1:5" ht="12.75">
      <c r="A196" s="35" t="s">
        <v>55</v>
      </c>
      <c r="E196" s="40" t="s">
        <v>12770</v>
      </c>
    </row>
    <row r="197" spans="1:5" ht="102">
      <c r="A197" t="s">
        <v>56</v>
      </c>
      <c r="E197" s="39" t="s">
        <v>12621</v>
      </c>
    </row>
    <row r="198" spans="1:13" ht="12.75">
      <c r="A198" t="s">
        <v>46</v>
      </c>
      <c r="C198" s="31" t="s">
        <v>1964</v>
      </c>
      <c r="E198" s="33" t="s">
        <v>2308</v>
      </c>
      <c r="J198" s="32">
        <f>0</f>
      </c>
      <c s="32">
        <f>0</f>
      </c>
      <c s="32">
        <f>0+L199+L203+L207+L211+L215+L219+L223+L227+L231+L235+L239+L243+L247+L251+L255+L259+L263+L267</f>
      </c>
      <c s="32">
        <f>0+M199+M203+M207+M211+M215+M219+M223+M227+M231+M235+M239+M243+M247+M251+M255+M259+M263+M267</f>
      </c>
    </row>
    <row r="199" spans="1:16" ht="12.75">
      <c r="A199" t="s">
        <v>49</v>
      </c>
      <c s="34" t="s">
        <v>237</v>
      </c>
      <c s="34" t="s">
        <v>2535</v>
      </c>
      <c s="35" t="s">
        <v>5</v>
      </c>
      <c s="6" t="s">
        <v>2536</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12569</v>
      </c>
    </row>
    <row r="202" spans="1:5" ht="89.25">
      <c r="A202" t="s">
        <v>56</v>
      </c>
      <c r="E202" s="39" t="s">
        <v>2537</v>
      </c>
    </row>
    <row r="203" spans="1:16" ht="12.75">
      <c r="A203" t="s">
        <v>49</v>
      </c>
      <c s="34" t="s">
        <v>241</v>
      </c>
      <c s="34" t="s">
        <v>2538</v>
      </c>
      <c s="35" t="s">
        <v>5</v>
      </c>
      <c s="6" t="s">
        <v>2539</v>
      </c>
      <c s="36" t="s">
        <v>68</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12569</v>
      </c>
    </row>
    <row r="206" spans="1:5" ht="89.25">
      <c r="A206" t="s">
        <v>56</v>
      </c>
      <c r="E206" s="39" t="s">
        <v>2537</v>
      </c>
    </row>
    <row r="207" spans="1:16" ht="12.75">
      <c r="A207" t="s">
        <v>49</v>
      </c>
      <c s="34" t="s">
        <v>245</v>
      </c>
      <c s="34" t="s">
        <v>2540</v>
      </c>
      <c s="35" t="s">
        <v>5</v>
      </c>
      <c s="6" t="s">
        <v>2541</v>
      </c>
      <c s="36" t="s">
        <v>68</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12618</v>
      </c>
    </row>
    <row r="210" spans="1:5" ht="89.25">
      <c r="A210" t="s">
        <v>56</v>
      </c>
      <c r="E210" s="39" t="s">
        <v>2537</v>
      </c>
    </row>
    <row r="211" spans="1:16" ht="12.75">
      <c r="A211" t="s">
        <v>49</v>
      </c>
      <c s="34" t="s">
        <v>249</v>
      </c>
      <c s="34" t="s">
        <v>12630</v>
      </c>
      <c s="35" t="s">
        <v>5</v>
      </c>
      <c s="6" t="s">
        <v>12631</v>
      </c>
      <c s="36" t="s">
        <v>68</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12618</v>
      </c>
    </row>
    <row r="214" spans="1:5" ht="89.25">
      <c r="A214" t="s">
        <v>56</v>
      </c>
      <c r="E214" s="39" t="s">
        <v>2537</v>
      </c>
    </row>
    <row r="215" spans="1:16" ht="25.5">
      <c r="A215" t="s">
        <v>49</v>
      </c>
      <c s="34" t="s">
        <v>253</v>
      </c>
      <c s="34" t="s">
        <v>12632</v>
      </c>
      <c s="35" t="s">
        <v>5</v>
      </c>
      <c s="6" t="s">
        <v>12633</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12616</v>
      </c>
    </row>
    <row r="218" spans="1:5" ht="89.25">
      <c r="A218" t="s">
        <v>56</v>
      </c>
      <c r="E218" s="39" t="s">
        <v>2537</v>
      </c>
    </row>
    <row r="219" spans="1:16" ht="25.5">
      <c r="A219" t="s">
        <v>49</v>
      </c>
      <c s="34" t="s">
        <v>257</v>
      </c>
      <c s="34" t="s">
        <v>860</v>
      </c>
      <c s="35" t="s">
        <v>5</v>
      </c>
      <c s="6" t="s">
        <v>861</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12616</v>
      </c>
    </row>
    <row r="222" spans="1:5" ht="114.75">
      <c r="A222" t="s">
        <v>56</v>
      </c>
      <c r="E222" s="39" t="s">
        <v>862</v>
      </c>
    </row>
    <row r="223" spans="1:16" ht="38.25">
      <c r="A223" t="s">
        <v>49</v>
      </c>
      <c s="34" t="s">
        <v>261</v>
      </c>
      <c s="34" t="s">
        <v>1817</v>
      </c>
      <c s="35" t="s">
        <v>5</v>
      </c>
      <c s="6" t="s">
        <v>1818</v>
      </c>
      <c s="36" t="s">
        <v>68</v>
      </c>
      <c s="37">
        <v>13</v>
      </c>
      <c s="36">
        <v>0</v>
      </c>
      <c s="36">
        <f>ROUND(G223*H223,6)</f>
      </c>
      <c r="L223" s="38">
        <v>0</v>
      </c>
      <c s="32">
        <f>ROUND(ROUND(L223,2)*ROUND(G223,3),2)</f>
      </c>
      <c s="36" t="s">
        <v>53</v>
      </c>
      <c>
        <f>(M223*21)/100</f>
      </c>
      <c t="s">
        <v>27</v>
      </c>
    </row>
    <row r="224" spans="1:5" ht="12.75">
      <c r="A224" s="35" t="s">
        <v>54</v>
      </c>
      <c r="E224" s="39" t="s">
        <v>5</v>
      </c>
    </row>
    <row r="225" spans="1:5" ht="12.75">
      <c r="A225" s="35" t="s">
        <v>55</v>
      </c>
      <c r="E225" s="40" t="s">
        <v>12771</v>
      </c>
    </row>
    <row r="226" spans="1:5" ht="114.75">
      <c r="A226" t="s">
        <v>56</v>
      </c>
      <c r="E226" s="39" t="s">
        <v>862</v>
      </c>
    </row>
    <row r="227" spans="1:16" ht="25.5">
      <c r="A227" t="s">
        <v>49</v>
      </c>
      <c s="34" t="s">
        <v>265</v>
      </c>
      <c s="34" t="s">
        <v>1041</v>
      </c>
      <c s="35" t="s">
        <v>5</v>
      </c>
      <c s="6" t="s">
        <v>1042</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12616</v>
      </c>
    </row>
    <row r="230" spans="1:5" ht="89.25">
      <c r="A230" t="s">
        <v>56</v>
      </c>
      <c r="E230" s="39" t="s">
        <v>1287</v>
      </c>
    </row>
    <row r="231" spans="1:16" ht="12.75">
      <c r="A231" t="s">
        <v>49</v>
      </c>
      <c s="34" t="s">
        <v>595</v>
      </c>
      <c s="34" t="s">
        <v>9600</v>
      </c>
      <c s="35" t="s">
        <v>5</v>
      </c>
      <c s="6" t="s">
        <v>9601</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12616</v>
      </c>
    </row>
    <row r="234" spans="1:5" ht="89.25">
      <c r="A234" t="s">
        <v>56</v>
      </c>
      <c r="E234" s="39" t="s">
        <v>2336</v>
      </c>
    </row>
    <row r="235" spans="1:16" ht="12.75">
      <c r="A235" t="s">
        <v>49</v>
      </c>
      <c s="34" t="s">
        <v>599</v>
      </c>
      <c s="34" t="s">
        <v>2544</v>
      </c>
      <c s="35" t="s">
        <v>5</v>
      </c>
      <c s="6" t="s">
        <v>2545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12618</v>
      </c>
    </row>
    <row r="238" spans="1:5" ht="76.5">
      <c r="A238" t="s">
        <v>56</v>
      </c>
      <c r="E238" s="39" t="s">
        <v>2546</v>
      </c>
    </row>
    <row r="239" spans="1:16" ht="25.5">
      <c r="A239" t="s">
        <v>49</v>
      </c>
      <c s="34" t="s">
        <v>269</v>
      </c>
      <c s="34" t="s">
        <v>2547</v>
      </c>
      <c s="35" t="s">
        <v>5</v>
      </c>
      <c s="6" t="s">
        <v>2548</v>
      </c>
      <c s="36" t="s">
        <v>68</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12618</v>
      </c>
    </row>
    <row r="242" spans="1:5" ht="76.5">
      <c r="A242" t="s">
        <v>56</v>
      </c>
      <c r="E242" s="39" t="s">
        <v>2546</v>
      </c>
    </row>
    <row r="243" spans="1:16" ht="25.5">
      <c r="A243" t="s">
        <v>49</v>
      </c>
      <c s="34" t="s">
        <v>273</v>
      </c>
      <c s="34" t="s">
        <v>2552</v>
      </c>
      <c s="35" t="s">
        <v>5</v>
      </c>
      <c s="6" t="s">
        <v>2553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12618</v>
      </c>
    </row>
    <row r="246" spans="1:5" ht="89.25">
      <c r="A246" t="s">
        <v>56</v>
      </c>
      <c r="E246" s="39" t="s">
        <v>2554</v>
      </c>
    </row>
    <row r="247" spans="1:16" ht="12.75">
      <c r="A247" t="s">
        <v>49</v>
      </c>
      <c s="34" t="s">
        <v>277</v>
      </c>
      <c s="34" t="s">
        <v>1043</v>
      </c>
      <c s="35" t="s">
        <v>5</v>
      </c>
      <c s="6" t="s">
        <v>1044</v>
      </c>
      <c s="36" t="s">
        <v>486</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2296</v>
      </c>
    </row>
    <row r="250" spans="1:5" ht="89.25">
      <c r="A250" t="s">
        <v>56</v>
      </c>
      <c r="E250" s="39" t="s">
        <v>1544</v>
      </c>
    </row>
    <row r="251" spans="1:16" ht="12.75">
      <c r="A251" t="s">
        <v>49</v>
      </c>
      <c s="34" t="s">
        <v>281</v>
      </c>
      <c s="34" t="s">
        <v>2285</v>
      </c>
      <c s="35" t="s">
        <v>5</v>
      </c>
      <c s="6" t="s">
        <v>2286</v>
      </c>
      <c s="36" t="s">
        <v>486</v>
      </c>
      <c s="37">
        <v>60</v>
      </c>
      <c s="36">
        <v>0</v>
      </c>
      <c s="36">
        <f>ROUND(G251*H251,6)</f>
      </c>
      <c r="L251" s="38">
        <v>0</v>
      </c>
      <c s="32">
        <f>ROUND(ROUND(L251,2)*ROUND(G251,3),2)</f>
      </c>
      <c s="36" t="s">
        <v>53</v>
      </c>
      <c>
        <f>(M251*21)/100</f>
      </c>
      <c t="s">
        <v>27</v>
      </c>
    </row>
    <row r="252" spans="1:5" ht="12.75">
      <c r="A252" s="35" t="s">
        <v>54</v>
      </c>
      <c r="E252" s="39" t="s">
        <v>5</v>
      </c>
    </row>
    <row r="253" spans="1:5" ht="12.75">
      <c r="A253" s="35" t="s">
        <v>55</v>
      </c>
      <c r="E253" s="40" t="s">
        <v>2296</v>
      </c>
    </row>
    <row r="254" spans="1:5" ht="102">
      <c r="A254" t="s">
        <v>56</v>
      </c>
      <c r="E254" s="39" t="s">
        <v>2287</v>
      </c>
    </row>
    <row r="255" spans="1:16" ht="12.75">
      <c r="A255" t="s">
        <v>49</v>
      </c>
      <c s="34" t="s">
        <v>285</v>
      </c>
      <c s="34" t="s">
        <v>2241</v>
      </c>
      <c s="35" t="s">
        <v>5</v>
      </c>
      <c s="6" t="s">
        <v>2242</v>
      </c>
      <c s="36" t="s">
        <v>486</v>
      </c>
      <c s="37">
        <v>32</v>
      </c>
      <c s="36">
        <v>0</v>
      </c>
      <c s="36">
        <f>ROUND(G255*H255,6)</f>
      </c>
      <c r="L255" s="38">
        <v>0</v>
      </c>
      <c s="32">
        <f>ROUND(ROUND(L255,2)*ROUND(G255,3),2)</f>
      </c>
      <c s="36" t="s">
        <v>53</v>
      </c>
      <c>
        <f>(M255*21)/100</f>
      </c>
      <c t="s">
        <v>27</v>
      </c>
    </row>
    <row r="256" spans="1:5" ht="12.75">
      <c r="A256" s="35" t="s">
        <v>54</v>
      </c>
      <c r="E256" s="39" t="s">
        <v>5</v>
      </c>
    </row>
    <row r="257" spans="1:5" ht="12.75">
      <c r="A257" s="35" t="s">
        <v>55</v>
      </c>
      <c r="E257" s="40" t="s">
        <v>2296</v>
      </c>
    </row>
    <row r="258" spans="1:5" ht="89.25">
      <c r="A258" t="s">
        <v>56</v>
      </c>
      <c r="E258" s="39" t="s">
        <v>2243</v>
      </c>
    </row>
    <row r="259" spans="1:16" ht="12.75">
      <c r="A259" t="s">
        <v>49</v>
      </c>
      <c s="34" t="s">
        <v>289</v>
      </c>
      <c s="34" t="s">
        <v>1968</v>
      </c>
      <c s="35" t="s">
        <v>5</v>
      </c>
      <c s="6" t="s">
        <v>1969</v>
      </c>
      <c s="36" t="s">
        <v>486</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2296</v>
      </c>
    </row>
    <row r="262" spans="1:5" ht="89.25">
      <c r="A262" t="s">
        <v>56</v>
      </c>
      <c r="E262" s="39" t="s">
        <v>2244</v>
      </c>
    </row>
    <row r="263" spans="1:16" ht="12.75">
      <c r="A263" t="s">
        <v>49</v>
      </c>
      <c s="34" t="s">
        <v>293</v>
      </c>
      <c s="34" t="s">
        <v>2130</v>
      </c>
      <c s="35" t="s">
        <v>5</v>
      </c>
      <c s="6" t="s">
        <v>2131</v>
      </c>
      <c s="36" t="s">
        <v>486</v>
      </c>
      <c s="37">
        <v>60</v>
      </c>
      <c s="36">
        <v>0</v>
      </c>
      <c s="36">
        <f>ROUND(G263*H263,6)</f>
      </c>
      <c r="L263" s="38">
        <v>0</v>
      </c>
      <c s="32">
        <f>ROUND(ROUND(L263,2)*ROUND(G263,3),2)</f>
      </c>
      <c s="36" t="s">
        <v>53</v>
      </c>
      <c>
        <f>(M263*21)/100</f>
      </c>
      <c t="s">
        <v>27</v>
      </c>
    </row>
    <row r="264" spans="1:5" ht="12.75">
      <c r="A264" s="35" t="s">
        <v>54</v>
      </c>
      <c r="E264" s="39" t="s">
        <v>5</v>
      </c>
    </row>
    <row r="265" spans="1:5" ht="12.75">
      <c r="A265" s="35" t="s">
        <v>55</v>
      </c>
      <c r="E265" s="40" t="s">
        <v>2296</v>
      </c>
    </row>
    <row r="266" spans="1:5" ht="89.25">
      <c r="A266" t="s">
        <v>56</v>
      </c>
      <c r="E266" s="39" t="s">
        <v>2132</v>
      </c>
    </row>
    <row r="267" spans="1:16" ht="12.75">
      <c r="A267" t="s">
        <v>49</v>
      </c>
      <c s="34" t="s">
        <v>297</v>
      </c>
      <c s="34" t="s">
        <v>2309</v>
      </c>
      <c s="35" t="s">
        <v>5</v>
      </c>
      <c s="6" t="s">
        <v>2310</v>
      </c>
      <c s="36" t="s">
        <v>486</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2296</v>
      </c>
    </row>
    <row r="270" spans="1:5" ht="89.25">
      <c r="A270" t="s">
        <v>56</v>
      </c>
      <c r="E270" s="39" t="s">
        <v>2311</v>
      </c>
    </row>
    <row r="271" spans="1:13" ht="12.75">
      <c r="A271" t="s">
        <v>46</v>
      </c>
      <c r="C271" s="31" t="s">
        <v>2574</v>
      </c>
      <c r="E271" s="33" t="s">
        <v>2575</v>
      </c>
      <c r="J271" s="32">
        <f>0</f>
      </c>
      <c s="32">
        <f>0</f>
      </c>
      <c s="32">
        <f>0+L272</f>
      </c>
      <c s="32">
        <f>0+M272</f>
      </c>
    </row>
    <row r="272" spans="1:16" ht="12.75">
      <c r="A272" t="s">
        <v>49</v>
      </c>
      <c s="34" t="s">
        <v>301</v>
      </c>
      <c s="34" t="s">
        <v>2829</v>
      </c>
      <c s="35" t="s">
        <v>5</v>
      </c>
      <c s="6" t="s">
        <v>2590</v>
      </c>
      <c s="36" t="s">
        <v>68</v>
      </c>
      <c s="37">
        <v>5</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12772</v>
      </c>
    </row>
    <row r="275" spans="1:5" ht="76.5">
      <c r="A275" t="s">
        <v>56</v>
      </c>
      <c r="E275" s="39" t="s">
        <v>2720</v>
      </c>
    </row>
    <row r="276" spans="1:13" ht="12.75">
      <c r="A276" t="s">
        <v>46</v>
      </c>
      <c r="C276" s="31" t="s">
        <v>12636</v>
      </c>
      <c r="E276" s="33" t="s">
        <v>12637</v>
      </c>
      <c r="J276" s="32">
        <f>0</f>
      </c>
      <c s="32">
        <f>0</f>
      </c>
      <c s="32">
        <f>0+L277+L281+L285+L289+L293+L297+L301+L305+L309+L313+L317+L321+L325+L329+L333</f>
      </c>
      <c s="32">
        <f>0+M277+M281+M285+M289+M293+M297+M301+M305+M309+M313+M317+M321+M325+M329+M333</f>
      </c>
    </row>
    <row r="277" spans="1:16" ht="12.75">
      <c r="A277" t="s">
        <v>49</v>
      </c>
      <c s="34" t="s">
        <v>305</v>
      </c>
      <c s="34" t="s">
        <v>12773</v>
      </c>
      <c s="35" t="s">
        <v>5</v>
      </c>
      <c s="6" t="s">
        <v>12774</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12775</v>
      </c>
    </row>
    <row r="280" spans="1:5" ht="102">
      <c r="A280" t="s">
        <v>56</v>
      </c>
      <c r="E280" s="39" t="s">
        <v>12641</v>
      </c>
    </row>
    <row r="281" spans="1:16" ht="12.75">
      <c r="A281" t="s">
        <v>49</v>
      </c>
      <c s="34" t="s">
        <v>309</v>
      </c>
      <c s="34" t="s">
        <v>12638</v>
      </c>
      <c s="35" t="s">
        <v>5</v>
      </c>
      <c s="6" t="s">
        <v>12639</v>
      </c>
      <c s="36" t="s">
        <v>68</v>
      </c>
      <c s="37">
        <v>15</v>
      </c>
      <c s="36">
        <v>0</v>
      </c>
      <c s="36">
        <f>ROUND(G281*H281,6)</f>
      </c>
      <c r="L281" s="38">
        <v>0</v>
      </c>
      <c s="32">
        <f>ROUND(ROUND(L281,2)*ROUND(G281,3),2)</f>
      </c>
      <c s="36" t="s">
        <v>53</v>
      </c>
      <c>
        <f>(M281*21)/100</f>
      </c>
      <c t="s">
        <v>27</v>
      </c>
    </row>
    <row r="282" spans="1:5" ht="12.75">
      <c r="A282" s="35" t="s">
        <v>54</v>
      </c>
      <c r="E282" s="39" t="s">
        <v>5</v>
      </c>
    </row>
    <row r="283" spans="1:5" ht="12.75">
      <c r="A283" s="35" t="s">
        <v>55</v>
      </c>
      <c r="E283" s="40" t="s">
        <v>2296</v>
      </c>
    </row>
    <row r="284" spans="1:5" ht="102">
      <c r="A284" t="s">
        <v>56</v>
      </c>
      <c r="E284" s="39" t="s">
        <v>12641</v>
      </c>
    </row>
    <row r="285" spans="1:16" ht="25.5">
      <c r="A285" t="s">
        <v>49</v>
      </c>
      <c s="34" t="s">
        <v>313</v>
      </c>
      <c s="34" t="s">
        <v>12776</v>
      </c>
      <c s="35" t="s">
        <v>5</v>
      </c>
      <c s="6" t="s">
        <v>12777</v>
      </c>
      <c s="36" t="s">
        <v>68</v>
      </c>
      <c s="37">
        <v>10</v>
      </c>
      <c s="36">
        <v>0</v>
      </c>
      <c s="36">
        <f>ROUND(G285*H285,6)</f>
      </c>
      <c r="L285" s="38">
        <v>0</v>
      </c>
      <c s="32">
        <f>ROUND(ROUND(L285,2)*ROUND(G285,3),2)</f>
      </c>
      <c s="36" t="s">
        <v>53</v>
      </c>
      <c>
        <f>(M285*21)/100</f>
      </c>
      <c t="s">
        <v>27</v>
      </c>
    </row>
    <row r="286" spans="1:5" ht="12.75">
      <c r="A286" s="35" t="s">
        <v>54</v>
      </c>
      <c r="E286" s="39" t="s">
        <v>5</v>
      </c>
    </row>
    <row r="287" spans="1:5" ht="12.75">
      <c r="A287" s="35" t="s">
        <v>55</v>
      </c>
      <c r="E287" s="40" t="s">
        <v>2296</v>
      </c>
    </row>
    <row r="288" spans="1:5" ht="102">
      <c r="A288" t="s">
        <v>56</v>
      </c>
      <c r="E288" s="39" t="s">
        <v>12641</v>
      </c>
    </row>
    <row r="289" spans="1:16" ht="25.5">
      <c r="A289" t="s">
        <v>49</v>
      </c>
      <c s="34" t="s">
        <v>317</v>
      </c>
      <c s="34" t="s">
        <v>12778</v>
      </c>
      <c s="35" t="s">
        <v>5</v>
      </c>
      <c s="6" t="s">
        <v>12779</v>
      </c>
      <c s="36" t="s">
        <v>68</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12758</v>
      </c>
    </row>
    <row r="292" spans="1:5" ht="102">
      <c r="A292" t="s">
        <v>56</v>
      </c>
      <c r="E292" s="39" t="s">
        <v>12641</v>
      </c>
    </row>
    <row r="293" spans="1:16" ht="25.5">
      <c r="A293" t="s">
        <v>49</v>
      </c>
      <c s="34" t="s">
        <v>321</v>
      </c>
      <c s="34" t="s">
        <v>12780</v>
      </c>
      <c s="35" t="s">
        <v>5</v>
      </c>
      <c s="6" t="s">
        <v>12781</v>
      </c>
      <c s="36" t="s">
        <v>68</v>
      </c>
      <c s="37">
        <v>4</v>
      </c>
      <c s="36">
        <v>0</v>
      </c>
      <c s="36">
        <f>ROUND(G293*H293,6)</f>
      </c>
      <c r="L293" s="38">
        <v>0</v>
      </c>
      <c s="32">
        <f>ROUND(ROUND(L293,2)*ROUND(G293,3),2)</f>
      </c>
      <c s="36" t="s">
        <v>53</v>
      </c>
      <c>
        <f>(M293*21)/100</f>
      </c>
      <c t="s">
        <v>27</v>
      </c>
    </row>
    <row r="294" spans="1:5" ht="12.75">
      <c r="A294" s="35" t="s">
        <v>54</v>
      </c>
      <c r="E294" s="39" t="s">
        <v>5</v>
      </c>
    </row>
    <row r="295" spans="1:5" ht="12.75">
      <c r="A295" s="35" t="s">
        <v>55</v>
      </c>
      <c r="E295" s="40" t="s">
        <v>12782</v>
      </c>
    </row>
    <row r="296" spans="1:5" ht="102">
      <c r="A296" t="s">
        <v>56</v>
      </c>
      <c r="E296" s="39" t="s">
        <v>12641</v>
      </c>
    </row>
    <row r="297" spans="1:16" ht="12.75">
      <c r="A297" t="s">
        <v>49</v>
      </c>
      <c s="34" t="s">
        <v>325</v>
      </c>
      <c s="34" t="s">
        <v>12783</v>
      </c>
      <c s="35" t="s">
        <v>5</v>
      </c>
      <c s="6" t="s">
        <v>12784</v>
      </c>
      <c s="36" t="s">
        <v>68</v>
      </c>
      <c s="37">
        <v>61</v>
      </c>
      <c s="36">
        <v>0</v>
      </c>
      <c s="36">
        <f>ROUND(G297*H297,6)</f>
      </c>
      <c r="L297" s="38">
        <v>0</v>
      </c>
      <c s="32">
        <f>ROUND(ROUND(L297,2)*ROUND(G297,3),2)</f>
      </c>
      <c s="36" t="s">
        <v>53</v>
      </c>
      <c>
        <f>(M297*21)/100</f>
      </c>
      <c t="s">
        <v>27</v>
      </c>
    </row>
    <row r="298" spans="1:5" ht="12.75">
      <c r="A298" s="35" t="s">
        <v>54</v>
      </c>
      <c r="E298" s="39" t="s">
        <v>5</v>
      </c>
    </row>
    <row r="299" spans="1:5" ht="12.75">
      <c r="A299" s="35" t="s">
        <v>55</v>
      </c>
      <c r="E299" s="40" t="s">
        <v>12785</v>
      </c>
    </row>
    <row r="300" spans="1:5" ht="102">
      <c r="A300" t="s">
        <v>56</v>
      </c>
      <c r="E300" s="39" t="s">
        <v>12641</v>
      </c>
    </row>
    <row r="301" spans="1:16" ht="12.75">
      <c r="A301" t="s">
        <v>49</v>
      </c>
      <c s="34" t="s">
        <v>329</v>
      </c>
      <c s="34" t="s">
        <v>12786</v>
      </c>
      <c s="35" t="s">
        <v>5</v>
      </c>
      <c s="6" t="s">
        <v>12787</v>
      </c>
      <c s="36" t="s">
        <v>68</v>
      </c>
      <c s="37">
        <v>61</v>
      </c>
      <c s="36">
        <v>0</v>
      </c>
      <c s="36">
        <f>ROUND(G301*H301,6)</f>
      </c>
      <c r="L301" s="38">
        <v>0</v>
      </c>
      <c s="32">
        <f>ROUND(ROUND(L301,2)*ROUND(G301,3),2)</f>
      </c>
      <c s="36" t="s">
        <v>53</v>
      </c>
      <c>
        <f>(M301*21)/100</f>
      </c>
      <c t="s">
        <v>27</v>
      </c>
    </row>
    <row r="302" spans="1:5" ht="12.75">
      <c r="A302" s="35" t="s">
        <v>54</v>
      </c>
      <c r="E302" s="39" t="s">
        <v>5</v>
      </c>
    </row>
    <row r="303" spans="1:5" ht="12.75">
      <c r="A303" s="35" t="s">
        <v>55</v>
      </c>
      <c r="E303" s="40" t="s">
        <v>12785</v>
      </c>
    </row>
    <row r="304" spans="1:5" ht="102">
      <c r="A304" t="s">
        <v>56</v>
      </c>
      <c r="E304" s="39" t="s">
        <v>12641</v>
      </c>
    </row>
    <row r="305" spans="1:16" ht="12.75">
      <c r="A305" t="s">
        <v>49</v>
      </c>
      <c s="34" t="s">
        <v>333</v>
      </c>
      <c s="34" t="s">
        <v>12788</v>
      </c>
      <c s="35" t="s">
        <v>5</v>
      </c>
      <c s="6" t="s">
        <v>12789</v>
      </c>
      <c s="36" t="s">
        <v>60</v>
      </c>
      <c s="37">
        <v>3104</v>
      </c>
      <c s="36">
        <v>0</v>
      </c>
      <c s="36">
        <f>ROUND(G305*H305,6)</f>
      </c>
      <c r="L305" s="38">
        <v>0</v>
      </c>
      <c s="32">
        <f>ROUND(ROUND(L305,2)*ROUND(G305,3),2)</f>
      </c>
      <c s="36" t="s">
        <v>53</v>
      </c>
      <c>
        <f>(M305*21)/100</f>
      </c>
      <c t="s">
        <v>27</v>
      </c>
    </row>
    <row r="306" spans="1:5" ht="12.75">
      <c r="A306" s="35" t="s">
        <v>54</v>
      </c>
      <c r="E306" s="39" t="s">
        <v>5</v>
      </c>
    </row>
    <row r="307" spans="1:5" ht="25.5">
      <c r="A307" s="35" t="s">
        <v>55</v>
      </c>
      <c r="E307" s="40" t="s">
        <v>12790</v>
      </c>
    </row>
    <row r="308" spans="1:5" ht="102">
      <c r="A308" t="s">
        <v>56</v>
      </c>
      <c r="E308" s="39" t="s">
        <v>12791</v>
      </c>
    </row>
    <row r="309" spans="1:16" ht="12.75">
      <c r="A309" t="s">
        <v>49</v>
      </c>
      <c s="34" t="s">
        <v>336</v>
      </c>
      <c s="34" t="s">
        <v>12792</v>
      </c>
      <c s="35" t="s">
        <v>5</v>
      </c>
      <c s="6" t="s">
        <v>12793</v>
      </c>
      <c s="36" t="s">
        <v>60</v>
      </c>
      <c s="37">
        <v>3104</v>
      </c>
      <c s="36">
        <v>0</v>
      </c>
      <c s="36">
        <f>ROUND(G309*H309,6)</f>
      </c>
      <c r="L309" s="38">
        <v>0</v>
      </c>
      <c s="32">
        <f>ROUND(ROUND(L309,2)*ROUND(G309,3),2)</f>
      </c>
      <c s="36" t="s">
        <v>53</v>
      </c>
      <c>
        <f>(M309*21)/100</f>
      </c>
      <c t="s">
        <v>27</v>
      </c>
    </row>
    <row r="310" spans="1:5" ht="12.75">
      <c r="A310" s="35" t="s">
        <v>54</v>
      </c>
      <c r="E310" s="39" t="s">
        <v>5</v>
      </c>
    </row>
    <row r="311" spans="1:5" ht="25.5">
      <c r="A311" s="35" t="s">
        <v>55</v>
      </c>
      <c r="E311" s="40" t="s">
        <v>12790</v>
      </c>
    </row>
    <row r="312" spans="1:5" ht="102">
      <c r="A312" t="s">
        <v>56</v>
      </c>
      <c r="E312" s="39" t="s">
        <v>12791</v>
      </c>
    </row>
    <row r="313" spans="1:16" ht="12.75">
      <c r="A313" t="s">
        <v>49</v>
      </c>
      <c s="34" t="s">
        <v>341</v>
      </c>
      <c s="34" t="s">
        <v>12794</v>
      </c>
      <c s="35" t="s">
        <v>5</v>
      </c>
      <c s="6" t="s">
        <v>12795</v>
      </c>
      <c s="36" t="s">
        <v>60</v>
      </c>
      <c s="37">
        <v>20</v>
      </c>
      <c s="36">
        <v>0</v>
      </c>
      <c s="36">
        <f>ROUND(G313*H313,6)</f>
      </c>
      <c r="L313" s="38">
        <v>0</v>
      </c>
      <c s="32">
        <f>ROUND(ROUND(L313,2)*ROUND(G313,3),2)</f>
      </c>
      <c s="36" t="s">
        <v>53</v>
      </c>
      <c>
        <f>(M313*21)/100</f>
      </c>
      <c t="s">
        <v>27</v>
      </c>
    </row>
    <row r="314" spans="1:5" ht="12.75">
      <c r="A314" s="35" t="s">
        <v>54</v>
      </c>
      <c r="E314" s="39" t="s">
        <v>5</v>
      </c>
    </row>
    <row r="315" spans="1:5" ht="12.75">
      <c r="A315" s="35" t="s">
        <v>55</v>
      </c>
      <c r="E315" s="40" t="s">
        <v>12796</v>
      </c>
    </row>
    <row r="316" spans="1:5" ht="102">
      <c r="A316" t="s">
        <v>56</v>
      </c>
      <c r="E316" s="39" t="s">
        <v>12791</v>
      </c>
    </row>
    <row r="317" spans="1:16" ht="25.5">
      <c r="A317" t="s">
        <v>49</v>
      </c>
      <c s="34" t="s">
        <v>345</v>
      </c>
      <c s="34" t="s">
        <v>12797</v>
      </c>
      <c s="35" t="s">
        <v>5</v>
      </c>
      <c s="6" t="s">
        <v>12798</v>
      </c>
      <c s="36" t="s">
        <v>68</v>
      </c>
      <c s="37">
        <v>61</v>
      </c>
      <c s="36">
        <v>0</v>
      </c>
      <c s="36">
        <f>ROUND(G317*H317,6)</f>
      </c>
      <c r="L317" s="38">
        <v>0</v>
      </c>
      <c s="32">
        <f>ROUND(ROUND(L317,2)*ROUND(G317,3),2)</f>
      </c>
      <c s="36" t="s">
        <v>53</v>
      </c>
      <c>
        <f>(M317*21)/100</f>
      </c>
      <c t="s">
        <v>27</v>
      </c>
    </row>
    <row r="318" spans="1:5" ht="12.75">
      <c r="A318" s="35" t="s">
        <v>54</v>
      </c>
      <c r="E318" s="39" t="s">
        <v>5</v>
      </c>
    </row>
    <row r="319" spans="1:5" ht="12.75">
      <c r="A319" s="35" t="s">
        <v>55</v>
      </c>
      <c r="E319" s="40" t="s">
        <v>12785</v>
      </c>
    </row>
    <row r="320" spans="1:5" ht="102">
      <c r="A320" t="s">
        <v>56</v>
      </c>
      <c r="E320" s="39" t="s">
        <v>12641</v>
      </c>
    </row>
    <row r="321" spans="1:16" ht="12.75">
      <c r="A321" t="s">
        <v>49</v>
      </c>
      <c s="34" t="s">
        <v>349</v>
      </c>
      <c s="34" t="s">
        <v>12799</v>
      </c>
      <c s="35" t="s">
        <v>5</v>
      </c>
      <c s="6" t="s">
        <v>12800</v>
      </c>
      <c s="36" t="s">
        <v>68</v>
      </c>
      <c s="37">
        <v>61</v>
      </c>
      <c s="36">
        <v>0</v>
      </c>
      <c s="36">
        <f>ROUND(G321*H321,6)</f>
      </c>
      <c r="L321" s="38">
        <v>0</v>
      </c>
      <c s="32">
        <f>ROUND(ROUND(L321,2)*ROUND(G321,3),2)</f>
      </c>
      <c s="36" t="s">
        <v>53</v>
      </c>
      <c>
        <f>(M321*21)/100</f>
      </c>
      <c t="s">
        <v>27</v>
      </c>
    </row>
    <row r="322" spans="1:5" ht="12.75">
      <c r="A322" s="35" t="s">
        <v>54</v>
      </c>
      <c r="E322" s="39" t="s">
        <v>5</v>
      </c>
    </row>
    <row r="323" spans="1:5" ht="12.75">
      <c r="A323" s="35" t="s">
        <v>55</v>
      </c>
      <c r="E323" s="40" t="s">
        <v>12785</v>
      </c>
    </row>
    <row r="324" spans="1:5" ht="102">
      <c r="A324" t="s">
        <v>56</v>
      </c>
      <c r="E324" s="39" t="s">
        <v>12641</v>
      </c>
    </row>
    <row r="325" spans="1:16" ht="12.75">
      <c r="A325" t="s">
        <v>49</v>
      </c>
      <c s="34" t="s">
        <v>353</v>
      </c>
      <c s="34" t="s">
        <v>12801</v>
      </c>
      <c s="35" t="s">
        <v>5</v>
      </c>
      <c s="6" t="s">
        <v>12802</v>
      </c>
      <c s="36" t="s">
        <v>68</v>
      </c>
      <c s="37">
        <v>12</v>
      </c>
      <c s="36">
        <v>0</v>
      </c>
      <c s="36">
        <f>ROUND(G325*H325,6)</f>
      </c>
      <c r="L325" s="38">
        <v>0</v>
      </c>
      <c s="32">
        <f>ROUND(ROUND(L325,2)*ROUND(G325,3),2)</f>
      </c>
      <c s="36" t="s">
        <v>53</v>
      </c>
      <c>
        <f>(M325*21)/100</f>
      </c>
      <c t="s">
        <v>27</v>
      </c>
    </row>
    <row r="326" spans="1:5" ht="12.75">
      <c r="A326" s="35" t="s">
        <v>54</v>
      </c>
      <c r="E326" s="39" t="s">
        <v>5</v>
      </c>
    </row>
    <row r="327" spans="1:5" ht="12.75">
      <c r="A327" s="35" t="s">
        <v>55</v>
      </c>
      <c r="E327" s="40" t="s">
        <v>12753</v>
      </c>
    </row>
    <row r="328" spans="1:5" ht="102">
      <c r="A328" t="s">
        <v>56</v>
      </c>
      <c r="E328" s="39" t="s">
        <v>12641</v>
      </c>
    </row>
    <row r="329" spans="1:16" ht="12.75">
      <c r="A329" t="s">
        <v>49</v>
      </c>
      <c s="34" t="s">
        <v>357</v>
      </c>
      <c s="34" t="s">
        <v>12803</v>
      </c>
      <c s="35" t="s">
        <v>5</v>
      </c>
      <c s="6" t="s">
        <v>12804</v>
      </c>
      <c s="36" t="s">
        <v>68</v>
      </c>
      <c s="37">
        <v>8</v>
      </c>
      <c s="36">
        <v>0</v>
      </c>
      <c s="36">
        <f>ROUND(G329*H329,6)</f>
      </c>
      <c r="L329" s="38">
        <v>0</v>
      </c>
      <c s="32">
        <f>ROUND(ROUND(L329,2)*ROUND(G329,3),2)</f>
      </c>
      <c s="36" t="s">
        <v>53</v>
      </c>
      <c>
        <f>(M329*21)/100</f>
      </c>
      <c t="s">
        <v>27</v>
      </c>
    </row>
    <row r="330" spans="1:5" ht="12.75">
      <c r="A330" s="35" t="s">
        <v>54</v>
      </c>
      <c r="E330" s="39" t="s">
        <v>5</v>
      </c>
    </row>
    <row r="331" spans="1:5" ht="12.75">
      <c r="A331" s="35" t="s">
        <v>55</v>
      </c>
      <c r="E331" s="40" t="s">
        <v>12805</v>
      </c>
    </row>
    <row r="332" spans="1:5" ht="102">
      <c r="A332" t="s">
        <v>56</v>
      </c>
      <c r="E332" s="39" t="s">
        <v>12641</v>
      </c>
    </row>
    <row r="333" spans="1:16" ht="12.75">
      <c r="A333" t="s">
        <v>49</v>
      </c>
      <c s="34" t="s">
        <v>361</v>
      </c>
      <c s="34" t="s">
        <v>12806</v>
      </c>
      <c s="35" t="s">
        <v>5</v>
      </c>
      <c s="6" t="s">
        <v>12807</v>
      </c>
      <c s="36" t="s">
        <v>60</v>
      </c>
      <c s="37">
        <v>3104</v>
      </c>
      <c s="36">
        <v>0</v>
      </c>
      <c s="36">
        <f>ROUND(G333*H333,6)</f>
      </c>
      <c r="L333" s="38">
        <v>0</v>
      </c>
      <c s="32">
        <f>ROUND(ROUND(L333,2)*ROUND(G333,3),2)</f>
      </c>
      <c s="36" t="s">
        <v>53</v>
      </c>
      <c>
        <f>(M333*21)/100</f>
      </c>
      <c t="s">
        <v>27</v>
      </c>
    </row>
    <row r="334" spans="1:5" ht="12.75">
      <c r="A334" s="35" t="s">
        <v>54</v>
      </c>
      <c r="E334" s="39" t="s">
        <v>5</v>
      </c>
    </row>
    <row r="335" spans="1:5" ht="25.5">
      <c r="A335" s="35" t="s">
        <v>55</v>
      </c>
      <c r="E335" s="40" t="s">
        <v>12790</v>
      </c>
    </row>
    <row r="336" spans="1:5" ht="102">
      <c r="A336" t="s">
        <v>56</v>
      </c>
      <c r="E336" s="39" t="s">
        <v>12808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12811</v>
      </c>
      <c r="E8" s="30" t="s">
        <v>12810</v>
      </c>
      <c r="J8" s="29">
        <f>0+J9+J14+J23+J28+J37+J46+J55+J64+J73+J98+J123+J132+J165+J178+J199+J240</f>
      </c>
      <c s="29">
        <f>0+K9+K14+K23+K28+K37+K46+K55+K64+K73+K98+K123+K132+K165+K178+K199+K240</f>
      </c>
      <c s="29">
        <f>0+L9+L14+L23+L28+L37+L46+L55+L64+L73+L98+L123+L132+L165+L178+L199+L240</f>
      </c>
      <c s="29">
        <f>0+M9+M14+M23+M28+M37+M46+M55+M64+M73+M98+M123+M132+M165+M178+M199+M240</f>
      </c>
    </row>
    <row r="9" spans="1:13" ht="12.75">
      <c r="A9" t="s">
        <v>46</v>
      </c>
      <c r="C9" s="31" t="s">
        <v>504</v>
      </c>
      <c r="E9" s="33" t="s">
        <v>12528</v>
      </c>
      <c r="J9" s="32">
        <f>0</f>
      </c>
      <c s="32">
        <f>0</f>
      </c>
      <c s="32">
        <f>0+L10</f>
      </c>
      <c s="32">
        <f>0+M10</f>
      </c>
    </row>
    <row r="10" spans="1:16" ht="12.75">
      <c r="A10" t="s">
        <v>49</v>
      </c>
      <c s="34" t="s">
        <v>47</v>
      </c>
      <c s="34" t="s">
        <v>12529</v>
      </c>
      <c s="35" t="s">
        <v>5</v>
      </c>
      <c s="6" t="s">
        <v>12530</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12812</v>
      </c>
    </row>
    <row r="13" spans="1:5" ht="63.75">
      <c r="A13" t="s">
        <v>56</v>
      </c>
      <c r="E13" s="39" t="s">
        <v>1625</v>
      </c>
    </row>
    <row r="14" spans="1:13" ht="12.75">
      <c r="A14" t="s">
        <v>46</v>
      </c>
      <c r="C14" s="31" t="s">
        <v>2358</v>
      </c>
      <c r="E14" s="33" t="s">
        <v>2359</v>
      </c>
      <c r="J14" s="32">
        <f>0</f>
      </c>
      <c s="32">
        <f>0</f>
      </c>
      <c s="32">
        <f>0+L15+L19</f>
      </c>
      <c s="32">
        <f>0+M15+M19</f>
      </c>
    </row>
    <row r="15" spans="1:16" ht="12.75">
      <c r="A15" t="s">
        <v>49</v>
      </c>
      <c s="34" t="s">
        <v>27</v>
      </c>
      <c s="34" t="s">
        <v>12813</v>
      </c>
      <c s="35" t="s">
        <v>5</v>
      </c>
      <c s="6" t="s">
        <v>12814</v>
      </c>
      <c s="36" t="s">
        <v>52</v>
      </c>
      <c s="37">
        <v>5</v>
      </c>
      <c s="36">
        <v>0</v>
      </c>
      <c s="36">
        <f>ROUND(G15*H15,6)</f>
      </c>
      <c r="L15" s="38">
        <v>0</v>
      </c>
      <c s="32">
        <f>ROUND(ROUND(L15,2)*ROUND(G15,3),2)</f>
      </c>
      <c s="36" t="s">
        <v>53</v>
      </c>
      <c>
        <f>(M15*21)/100</f>
      </c>
      <c t="s">
        <v>27</v>
      </c>
    </row>
    <row r="16" spans="1:5" ht="12.75">
      <c r="A16" s="35" t="s">
        <v>54</v>
      </c>
      <c r="E16" s="39" t="s">
        <v>5</v>
      </c>
    </row>
    <row r="17" spans="1:5" ht="12.75">
      <c r="A17" s="35" t="s">
        <v>55</v>
      </c>
      <c r="E17" s="40" t="s">
        <v>12815</v>
      </c>
    </row>
    <row r="18" spans="1:5" ht="318.75">
      <c r="A18" t="s">
        <v>56</v>
      </c>
      <c r="E18" s="39" t="s">
        <v>57</v>
      </c>
    </row>
    <row r="19" spans="1:16" ht="12.75">
      <c r="A19" t="s">
        <v>49</v>
      </c>
      <c s="34" t="s">
        <v>26</v>
      </c>
      <c s="34" t="s">
        <v>3846</v>
      </c>
      <c s="35" t="s">
        <v>5</v>
      </c>
      <c s="6" t="s">
        <v>3847</v>
      </c>
      <c s="36" t="s">
        <v>52</v>
      </c>
      <c s="37">
        <v>155.128</v>
      </c>
      <c s="36">
        <v>0</v>
      </c>
      <c s="36">
        <f>ROUND(G19*H19,6)</f>
      </c>
      <c r="L19" s="38">
        <v>0</v>
      </c>
      <c s="32">
        <f>ROUND(ROUND(L19,2)*ROUND(G19,3),2)</f>
      </c>
      <c s="36" t="s">
        <v>53</v>
      </c>
      <c>
        <f>(M19*21)/100</f>
      </c>
      <c t="s">
        <v>27</v>
      </c>
    </row>
    <row r="20" spans="1:5" ht="12.75">
      <c r="A20" s="35" t="s">
        <v>54</v>
      </c>
      <c r="E20" s="39" t="s">
        <v>5</v>
      </c>
    </row>
    <row r="21" spans="1:5" ht="12.75">
      <c r="A21" s="35" t="s">
        <v>55</v>
      </c>
      <c r="E21" s="40" t="s">
        <v>12816</v>
      </c>
    </row>
    <row r="22" spans="1:5" ht="318.75">
      <c r="A22" t="s">
        <v>56</v>
      </c>
      <c r="E22" s="39" t="s">
        <v>57</v>
      </c>
    </row>
    <row r="23" spans="1:13" ht="12.75">
      <c r="A23" t="s">
        <v>46</v>
      </c>
      <c r="C23" s="31" t="s">
        <v>8294</v>
      </c>
      <c r="E23" s="33" t="s">
        <v>12416</v>
      </c>
      <c r="J23" s="32">
        <f>0</f>
      </c>
      <c s="32">
        <f>0</f>
      </c>
      <c s="32">
        <f>0+L24</f>
      </c>
      <c s="32">
        <f>0+M24</f>
      </c>
    </row>
    <row r="24" spans="1:16" ht="12.75">
      <c r="A24" t="s">
        <v>49</v>
      </c>
      <c s="34" t="s">
        <v>65</v>
      </c>
      <c s="34" t="s">
        <v>12418</v>
      </c>
      <c s="35" t="s">
        <v>5</v>
      </c>
      <c s="6" t="s">
        <v>12419</v>
      </c>
      <c s="36" t="s">
        <v>60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12817</v>
      </c>
    </row>
    <row r="27" spans="1:5" ht="25.5">
      <c r="A27" t="s">
        <v>56</v>
      </c>
      <c r="E27" s="39" t="s">
        <v>61</v>
      </c>
    </row>
    <row r="28" spans="1:13" ht="12.75">
      <c r="A28" t="s">
        <v>46</v>
      </c>
      <c r="C28" s="31" t="s">
        <v>2360</v>
      </c>
      <c r="E28" s="33" t="s">
        <v>2361</v>
      </c>
      <c r="J28" s="32">
        <f>0</f>
      </c>
      <c s="32">
        <f>0</f>
      </c>
      <c s="32">
        <f>0+L29+L33</f>
      </c>
      <c s="32">
        <f>0+M29+M33</f>
      </c>
    </row>
    <row r="29" spans="1:16" ht="12.75">
      <c r="A29" t="s">
        <v>49</v>
      </c>
      <c s="34" t="s">
        <v>70</v>
      </c>
      <c s="34" t="s">
        <v>62</v>
      </c>
      <c s="35" t="s">
        <v>5</v>
      </c>
      <c s="6" t="s">
        <v>63</v>
      </c>
      <c s="36" t="s">
        <v>52</v>
      </c>
      <c s="37">
        <v>160.75</v>
      </c>
      <c s="36">
        <v>0</v>
      </c>
      <c s="36">
        <f>ROUND(G29*H29,6)</f>
      </c>
      <c r="L29" s="38">
        <v>0</v>
      </c>
      <c s="32">
        <f>ROUND(ROUND(L29,2)*ROUND(G29,3),2)</f>
      </c>
      <c s="36" t="s">
        <v>53</v>
      </c>
      <c>
        <f>(M29*21)/100</f>
      </c>
      <c t="s">
        <v>27</v>
      </c>
    </row>
    <row r="30" spans="1:5" ht="12.75">
      <c r="A30" s="35" t="s">
        <v>54</v>
      </c>
      <c r="E30" s="39" t="s">
        <v>5</v>
      </c>
    </row>
    <row r="31" spans="1:5" ht="12.75">
      <c r="A31" s="35" t="s">
        <v>55</v>
      </c>
      <c r="E31" s="40" t="s">
        <v>12818</v>
      </c>
    </row>
    <row r="32" spans="1:5" ht="229.5">
      <c r="A32" t="s">
        <v>56</v>
      </c>
      <c r="E32" s="39" t="s">
        <v>64</v>
      </c>
    </row>
    <row r="33" spans="1:16" ht="12.75">
      <c r="A33" t="s">
        <v>49</v>
      </c>
      <c s="34" t="s">
        <v>74</v>
      </c>
      <c s="34" t="s">
        <v>12819</v>
      </c>
      <c s="35" t="s">
        <v>5</v>
      </c>
      <c s="6" t="s">
        <v>12820</v>
      </c>
      <c s="36" t="s">
        <v>52</v>
      </c>
      <c s="37">
        <v>15.82</v>
      </c>
      <c s="36">
        <v>0</v>
      </c>
      <c s="36">
        <f>ROUND(G33*H33,6)</f>
      </c>
      <c r="L33" s="38">
        <v>0</v>
      </c>
      <c s="32">
        <f>ROUND(ROUND(L33,2)*ROUND(G33,3),2)</f>
      </c>
      <c s="36" t="s">
        <v>53</v>
      </c>
      <c>
        <f>(M33*21)/100</f>
      </c>
      <c t="s">
        <v>27</v>
      </c>
    </row>
    <row r="34" spans="1:5" ht="12.75">
      <c r="A34" s="35" t="s">
        <v>54</v>
      </c>
      <c r="E34" s="39" t="s">
        <v>5</v>
      </c>
    </row>
    <row r="35" spans="1:5" ht="12.75">
      <c r="A35" s="35" t="s">
        <v>55</v>
      </c>
      <c r="E35" s="40" t="s">
        <v>12821</v>
      </c>
    </row>
    <row r="36" spans="1:5" ht="280.5">
      <c r="A36" t="s">
        <v>56</v>
      </c>
      <c r="E36" s="39" t="s">
        <v>12822</v>
      </c>
    </row>
    <row r="37" spans="1:13" ht="12.75">
      <c r="A37" t="s">
        <v>46</v>
      </c>
      <c r="C37" s="31" t="s">
        <v>8451</v>
      </c>
      <c r="E37" s="33" t="s">
        <v>12664</v>
      </c>
      <c r="J37" s="32">
        <f>0</f>
      </c>
      <c s="32">
        <f>0</f>
      </c>
      <c s="32">
        <f>0+L38+L42</f>
      </c>
      <c s="32">
        <f>0+M38+M42</f>
      </c>
    </row>
    <row r="38" spans="1:16" ht="12.75">
      <c r="A38" t="s">
        <v>49</v>
      </c>
      <c s="34" t="s">
        <v>78</v>
      </c>
      <c s="34" t="s">
        <v>3358</v>
      </c>
      <c s="35" t="s">
        <v>5</v>
      </c>
      <c s="6" t="s">
        <v>3359</v>
      </c>
      <c s="36" t="s">
        <v>819</v>
      </c>
      <c s="37">
        <v>141</v>
      </c>
      <c s="36">
        <v>0</v>
      </c>
      <c s="36">
        <f>ROUND(G38*H38,6)</f>
      </c>
      <c r="L38" s="38">
        <v>0</v>
      </c>
      <c s="32">
        <f>ROUND(ROUND(L38,2)*ROUND(G38,3),2)</f>
      </c>
      <c s="36" t="s">
        <v>53</v>
      </c>
      <c>
        <f>(M38*21)/100</f>
      </c>
      <c t="s">
        <v>27</v>
      </c>
    </row>
    <row r="39" spans="1:5" ht="12.75">
      <c r="A39" s="35" t="s">
        <v>54</v>
      </c>
      <c r="E39" s="39" t="s">
        <v>5</v>
      </c>
    </row>
    <row r="40" spans="1:5" ht="12.75">
      <c r="A40" s="35" t="s">
        <v>55</v>
      </c>
      <c r="E40" s="40" t="s">
        <v>12823</v>
      </c>
    </row>
    <row r="41" spans="1:5" ht="25.5">
      <c r="A41" t="s">
        <v>56</v>
      </c>
      <c r="E41" s="39" t="s">
        <v>3361</v>
      </c>
    </row>
    <row r="42" spans="1:16" ht="12.75">
      <c r="A42" t="s">
        <v>49</v>
      </c>
      <c s="34" t="s">
        <v>82</v>
      </c>
      <c s="34" t="s">
        <v>3366</v>
      </c>
      <c s="35" t="s">
        <v>5</v>
      </c>
      <c s="6" t="s">
        <v>3367</v>
      </c>
      <c s="36" t="s">
        <v>52</v>
      </c>
      <c s="37">
        <v>5</v>
      </c>
      <c s="36">
        <v>0</v>
      </c>
      <c s="36">
        <f>ROUND(G42*H42,6)</f>
      </c>
      <c r="L42" s="38">
        <v>0</v>
      </c>
      <c s="32">
        <f>ROUND(ROUND(L42,2)*ROUND(G42,3),2)</f>
      </c>
      <c s="36" t="s">
        <v>53</v>
      </c>
      <c>
        <f>(M42*21)/100</f>
      </c>
      <c t="s">
        <v>27</v>
      </c>
    </row>
    <row r="43" spans="1:5" ht="12.75">
      <c r="A43" s="35" t="s">
        <v>54</v>
      </c>
      <c r="E43" s="39" t="s">
        <v>5</v>
      </c>
    </row>
    <row r="44" spans="1:5" ht="12.75">
      <c r="A44" s="35" t="s">
        <v>55</v>
      </c>
      <c r="E44" s="40" t="s">
        <v>12824</v>
      </c>
    </row>
    <row r="45" spans="1:5" ht="38.25">
      <c r="A45" t="s">
        <v>56</v>
      </c>
      <c r="E45" s="39" t="s">
        <v>3369</v>
      </c>
    </row>
    <row r="46" spans="1:13" ht="12.75">
      <c r="A46" t="s">
        <v>46</v>
      </c>
      <c r="C46" s="31" t="s">
        <v>162</v>
      </c>
      <c r="E46" s="33" t="s">
        <v>2298</v>
      </c>
      <c r="J46" s="32">
        <f>0</f>
      </c>
      <c s="32">
        <f>0</f>
      </c>
      <c s="32">
        <f>0+L47+L51</f>
      </c>
      <c s="32">
        <f>0+M47+M51</f>
      </c>
    </row>
    <row r="47" spans="1:16" ht="12.75">
      <c r="A47" t="s">
        <v>49</v>
      </c>
      <c s="34" t="s">
        <v>89</v>
      </c>
      <c s="34" t="s">
        <v>12421</v>
      </c>
      <c s="35" t="s">
        <v>5</v>
      </c>
      <c s="6" t="s">
        <v>800</v>
      </c>
      <c s="36" t="s">
        <v>801</v>
      </c>
      <c s="37">
        <v>36</v>
      </c>
      <c s="36">
        <v>0</v>
      </c>
      <c s="36">
        <f>ROUND(G47*H47,6)</f>
      </c>
      <c r="L47" s="38">
        <v>0</v>
      </c>
      <c s="32">
        <f>ROUND(ROUND(L47,2)*ROUND(G47,3),2)</f>
      </c>
      <c s="36" t="s">
        <v>53</v>
      </c>
      <c>
        <f>(M47*21)/100</f>
      </c>
      <c t="s">
        <v>27</v>
      </c>
    </row>
    <row r="48" spans="1:5" ht="12.75">
      <c r="A48" s="35" t="s">
        <v>54</v>
      </c>
      <c r="E48" s="39" t="s">
        <v>5</v>
      </c>
    </row>
    <row r="49" spans="1:5" ht="12.75">
      <c r="A49" s="35" t="s">
        <v>55</v>
      </c>
      <c r="E49" s="40" t="s">
        <v>12825</v>
      </c>
    </row>
    <row r="50" spans="1:5" ht="12.75">
      <c r="A50" t="s">
        <v>56</v>
      </c>
      <c r="E50" s="39" t="s">
        <v>1277</v>
      </c>
    </row>
    <row r="51" spans="1:16" ht="12.75">
      <c r="A51" t="s">
        <v>49</v>
      </c>
      <c s="34" t="s">
        <v>93</v>
      </c>
      <c s="34" t="s">
        <v>12826</v>
      </c>
      <c s="35" t="s">
        <v>5</v>
      </c>
      <c s="6" t="s">
        <v>2682</v>
      </c>
      <c s="36" t="s">
        <v>801</v>
      </c>
      <c s="37">
        <v>1</v>
      </c>
      <c s="36">
        <v>0</v>
      </c>
      <c s="36">
        <f>ROUND(G51*H51,6)</f>
      </c>
      <c r="L51" s="38">
        <v>0</v>
      </c>
      <c s="32">
        <f>ROUND(ROUND(L51,2)*ROUND(G51,3),2)</f>
      </c>
      <c s="36" t="s">
        <v>53</v>
      </c>
      <c>
        <f>(M51*21)/100</f>
      </c>
      <c t="s">
        <v>27</v>
      </c>
    </row>
    <row r="52" spans="1:5" ht="12.75">
      <c r="A52" s="35" t="s">
        <v>54</v>
      </c>
      <c r="E52" s="39" t="s">
        <v>5</v>
      </c>
    </row>
    <row r="53" spans="1:5" ht="12.75">
      <c r="A53" s="35" t="s">
        <v>55</v>
      </c>
      <c r="E53" s="40" t="s">
        <v>12825</v>
      </c>
    </row>
    <row r="54" spans="1:5" ht="51">
      <c r="A54" t="s">
        <v>56</v>
      </c>
      <c r="E54" s="39" t="s">
        <v>2683</v>
      </c>
    </row>
    <row r="55" spans="1:13" ht="12.75">
      <c r="A55" t="s">
        <v>46</v>
      </c>
      <c r="C55" s="31" t="s">
        <v>237</v>
      </c>
      <c r="E55" s="33" t="s">
        <v>2383</v>
      </c>
      <c r="J55" s="32">
        <f>0</f>
      </c>
      <c s="32">
        <f>0</f>
      </c>
      <c s="32">
        <f>0+L56+L60</f>
      </c>
      <c s="32">
        <f>0+M56+M60</f>
      </c>
    </row>
    <row r="56" spans="1:16" ht="12.75">
      <c r="A56" t="s">
        <v>49</v>
      </c>
      <c s="34" t="s">
        <v>96</v>
      </c>
      <c s="34" t="s">
        <v>12827</v>
      </c>
      <c s="35" t="s">
        <v>5</v>
      </c>
      <c s="6" t="s">
        <v>12828</v>
      </c>
      <c s="36" t="s">
        <v>52</v>
      </c>
      <c s="37">
        <v>22</v>
      </c>
      <c s="36">
        <v>0</v>
      </c>
      <c s="36">
        <f>ROUND(G56*H56,6)</f>
      </c>
      <c r="L56" s="38">
        <v>0</v>
      </c>
      <c s="32">
        <f>ROUND(ROUND(L56,2)*ROUND(G56,3),2)</f>
      </c>
      <c s="36" t="s">
        <v>53</v>
      </c>
      <c>
        <f>(M56*21)/100</f>
      </c>
      <c t="s">
        <v>27</v>
      </c>
    </row>
    <row r="57" spans="1:5" ht="12.75">
      <c r="A57" s="35" t="s">
        <v>54</v>
      </c>
      <c r="E57" s="39" t="s">
        <v>5</v>
      </c>
    </row>
    <row r="58" spans="1:5" ht="12.75">
      <c r="A58" s="35" t="s">
        <v>55</v>
      </c>
      <c r="E58" s="40" t="s">
        <v>12812</v>
      </c>
    </row>
    <row r="59" spans="1:5" ht="242.25">
      <c r="A59" t="s">
        <v>56</v>
      </c>
      <c r="E59" s="39" t="s">
        <v>12829</v>
      </c>
    </row>
    <row r="60" spans="1:16" ht="12.75">
      <c r="A60" t="s">
        <v>49</v>
      </c>
      <c s="34" t="s">
        <v>100</v>
      </c>
      <c s="34" t="s">
        <v>12546</v>
      </c>
      <c s="35" t="s">
        <v>5</v>
      </c>
      <c s="6" t="s">
        <v>7667</v>
      </c>
      <c s="36" t="s">
        <v>819</v>
      </c>
      <c s="37">
        <v>3</v>
      </c>
      <c s="36">
        <v>0</v>
      </c>
      <c s="36">
        <f>ROUND(G60*H60,6)</f>
      </c>
      <c r="L60" s="38">
        <v>0</v>
      </c>
      <c s="32">
        <f>ROUND(ROUND(L60,2)*ROUND(G60,3),2)</f>
      </c>
      <c s="36" t="s">
        <v>53</v>
      </c>
      <c>
        <f>(M60*21)/100</f>
      </c>
      <c t="s">
        <v>27</v>
      </c>
    </row>
    <row r="61" spans="1:5" ht="12.75">
      <c r="A61" s="35" t="s">
        <v>54</v>
      </c>
      <c r="E61" s="39" t="s">
        <v>5</v>
      </c>
    </row>
    <row r="62" spans="1:5" ht="12.75">
      <c r="A62" s="35" t="s">
        <v>55</v>
      </c>
      <c r="E62" s="40" t="s">
        <v>12830</v>
      </c>
    </row>
    <row r="63" spans="1:5" ht="89.25">
      <c r="A63" t="s">
        <v>56</v>
      </c>
      <c r="E63" s="39" t="s">
        <v>1630</v>
      </c>
    </row>
    <row r="64" spans="1:13" ht="12.75">
      <c r="A64" t="s">
        <v>46</v>
      </c>
      <c r="C64" s="31" t="s">
        <v>2393</v>
      </c>
      <c r="E64" s="33" t="s">
        <v>2394</v>
      </c>
      <c r="J64" s="32">
        <f>0</f>
      </c>
      <c s="32">
        <f>0</f>
      </c>
      <c s="32">
        <f>0+L65+L69</f>
      </c>
      <c s="32">
        <f>0+M65+M69</f>
      </c>
    </row>
    <row r="65" spans="1:16" ht="25.5">
      <c r="A65" t="s">
        <v>49</v>
      </c>
      <c s="34" t="s">
        <v>104</v>
      </c>
      <c s="34" t="s">
        <v>822</v>
      </c>
      <c s="35" t="s">
        <v>5</v>
      </c>
      <c s="6" t="s">
        <v>823</v>
      </c>
      <c s="36" t="s">
        <v>68</v>
      </c>
      <c s="37">
        <v>10</v>
      </c>
      <c s="36">
        <v>0</v>
      </c>
      <c s="36">
        <f>ROUND(G65*H65,6)</f>
      </c>
      <c r="L65" s="38">
        <v>0</v>
      </c>
      <c s="32">
        <f>ROUND(ROUND(L65,2)*ROUND(G65,3),2)</f>
      </c>
      <c s="36" t="s">
        <v>53</v>
      </c>
      <c>
        <f>(M65*21)/100</f>
      </c>
      <c t="s">
        <v>27</v>
      </c>
    </row>
    <row r="66" spans="1:5" ht="12.75">
      <c r="A66" s="35" t="s">
        <v>54</v>
      </c>
      <c r="E66" s="39" t="s">
        <v>5</v>
      </c>
    </row>
    <row r="67" spans="1:5" ht="12.75">
      <c r="A67" s="35" t="s">
        <v>55</v>
      </c>
      <c r="E67" s="40" t="s">
        <v>12831</v>
      </c>
    </row>
    <row r="68" spans="1:5" ht="76.5">
      <c r="A68" t="s">
        <v>56</v>
      </c>
      <c r="E68" s="39" t="s">
        <v>69</v>
      </c>
    </row>
    <row r="69" spans="1:16" ht="12.75">
      <c r="A69" t="s">
        <v>49</v>
      </c>
      <c s="34" t="s">
        <v>107</v>
      </c>
      <c s="34" t="s">
        <v>826</v>
      </c>
      <c s="35" t="s">
        <v>5</v>
      </c>
      <c s="6" t="s">
        <v>827</v>
      </c>
      <c s="36" t="s">
        <v>68</v>
      </c>
      <c s="37">
        <v>10</v>
      </c>
      <c s="36">
        <v>0</v>
      </c>
      <c s="36">
        <f>ROUND(G69*H69,6)</f>
      </c>
      <c r="L69" s="38">
        <v>0</v>
      </c>
      <c s="32">
        <f>ROUND(ROUND(L69,2)*ROUND(G69,3),2)</f>
      </c>
      <c s="36" t="s">
        <v>53</v>
      </c>
      <c>
        <f>(M69*21)/100</f>
      </c>
      <c t="s">
        <v>27</v>
      </c>
    </row>
    <row r="70" spans="1:5" ht="12.75">
      <c r="A70" s="35" t="s">
        <v>54</v>
      </c>
      <c r="E70" s="39" t="s">
        <v>5</v>
      </c>
    </row>
    <row r="71" spans="1:5" ht="12.75">
      <c r="A71" s="35" t="s">
        <v>55</v>
      </c>
      <c r="E71" s="40" t="s">
        <v>12824</v>
      </c>
    </row>
    <row r="72" spans="1:5" ht="76.5">
      <c r="A72" t="s">
        <v>56</v>
      </c>
      <c r="E72" s="39" t="s">
        <v>69</v>
      </c>
    </row>
    <row r="73" spans="1:13" ht="12.75">
      <c r="A73" t="s">
        <v>46</v>
      </c>
      <c r="C73" s="31" t="s">
        <v>2397</v>
      </c>
      <c r="E73" s="33" t="s">
        <v>2398</v>
      </c>
      <c r="J73" s="32">
        <f>0</f>
      </c>
      <c s="32">
        <f>0</f>
      </c>
      <c s="32">
        <f>0+L74+L78+L82+L86+L90+L94</f>
      </c>
      <c s="32">
        <f>0+M74+M78+M82+M86+M90+M94</f>
      </c>
    </row>
    <row r="74" spans="1:16" ht="12.75">
      <c r="A74" t="s">
        <v>49</v>
      </c>
      <c s="34" t="s">
        <v>110</v>
      </c>
      <c s="34" t="s">
        <v>71</v>
      </c>
      <c s="35" t="s">
        <v>5</v>
      </c>
      <c s="6" t="s">
        <v>72</v>
      </c>
      <c s="36" t="s">
        <v>60</v>
      </c>
      <c s="37">
        <v>179</v>
      </c>
      <c s="36">
        <v>0</v>
      </c>
      <c s="36">
        <f>ROUND(G74*H74,6)</f>
      </c>
      <c r="L74" s="38">
        <v>0</v>
      </c>
      <c s="32">
        <f>ROUND(ROUND(L74,2)*ROUND(G74,3),2)</f>
      </c>
      <c s="36" t="s">
        <v>53</v>
      </c>
      <c>
        <f>(M74*21)/100</f>
      </c>
      <c t="s">
        <v>27</v>
      </c>
    </row>
    <row r="75" spans="1:5" ht="12.75">
      <c r="A75" s="35" t="s">
        <v>54</v>
      </c>
      <c r="E75" s="39" t="s">
        <v>5</v>
      </c>
    </row>
    <row r="76" spans="1:5" ht="12.75">
      <c r="A76" s="35" t="s">
        <v>55</v>
      </c>
      <c r="E76" s="40" t="s">
        <v>12832</v>
      </c>
    </row>
    <row r="77" spans="1:5" ht="102">
      <c r="A77" t="s">
        <v>56</v>
      </c>
      <c r="E77" s="39" t="s">
        <v>73</v>
      </c>
    </row>
    <row r="78" spans="1:16" ht="12.75">
      <c r="A78" t="s">
        <v>49</v>
      </c>
      <c s="34" t="s">
        <v>113</v>
      </c>
      <c s="34" t="s">
        <v>535</v>
      </c>
      <c s="35" t="s">
        <v>5</v>
      </c>
      <c s="6" t="s">
        <v>536</v>
      </c>
      <c s="36" t="s">
        <v>60</v>
      </c>
      <c s="37">
        <v>24</v>
      </c>
      <c s="36">
        <v>0</v>
      </c>
      <c s="36">
        <f>ROUND(G78*H78,6)</f>
      </c>
      <c r="L78" s="38">
        <v>0</v>
      </c>
      <c s="32">
        <f>ROUND(ROUND(L78,2)*ROUND(G78,3),2)</f>
      </c>
      <c s="36" t="s">
        <v>53</v>
      </c>
      <c>
        <f>(M78*21)/100</f>
      </c>
      <c t="s">
        <v>27</v>
      </c>
    </row>
    <row r="79" spans="1:5" ht="12.75">
      <c r="A79" s="35" t="s">
        <v>54</v>
      </c>
      <c r="E79" s="39" t="s">
        <v>5</v>
      </c>
    </row>
    <row r="80" spans="1:5" ht="12.75">
      <c r="A80" s="35" t="s">
        <v>55</v>
      </c>
      <c r="E80" s="40" t="s">
        <v>12833</v>
      </c>
    </row>
    <row r="81" spans="1:5" ht="102">
      <c r="A81" t="s">
        <v>56</v>
      </c>
      <c r="E81" s="39" t="s">
        <v>537</v>
      </c>
    </row>
    <row r="82" spans="1:16" ht="12.75">
      <c r="A82" t="s">
        <v>49</v>
      </c>
      <c s="34" t="s">
        <v>118</v>
      </c>
      <c s="34" t="s">
        <v>12834</v>
      </c>
      <c s="35" t="s">
        <v>5</v>
      </c>
      <c s="6" t="s">
        <v>12835</v>
      </c>
      <c s="36" t="s">
        <v>60</v>
      </c>
      <c s="37">
        <v>179</v>
      </c>
      <c s="36">
        <v>0</v>
      </c>
      <c s="36">
        <f>ROUND(G82*H82,6)</f>
      </c>
      <c r="L82" s="38">
        <v>0</v>
      </c>
      <c s="32">
        <f>ROUND(ROUND(L82,2)*ROUND(G82,3),2)</f>
      </c>
      <c s="36" t="s">
        <v>53</v>
      </c>
      <c>
        <f>(M82*21)/100</f>
      </c>
      <c t="s">
        <v>27</v>
      </c>
    </row>
    <row r="83" spans="1:5" ht="12.75">
      <c r="A83" s="35" t="s">
        <v>54</v>
      </c>
      <c r="E83" s="39" t="s">
        <v>5</v>
      </c>
    </row>
    <row r="84" spans="1:5" ht="12.75">
      <c r="A84" s="35" t="s">
        <v>55</v>
      </c>
      <c r="E84" s="40" t="s">
        <v>12836</v>
      </c>
    </row>
    <row r="85" spans="1:5" ht="140.25">
      <c r="A85" t="s">
        <v>56</v>
      </c>
      <c r="E85" s="39" t="s">
        <v>1464</v>
      </c>
    </row>
    <row r="86" spans="1:16" ht="25.5">
      <c r="A86" t="s">
        <v>49</v>
      </c>
      <c s="34" t="s">
        <v>121</v>
      </c>
      <c s="34" t="s">
        <v>12837</v>
      </c>
      <c s="35" t="s">
        <v>5</v>
      </c>
      <c s="6" t="s">
        <v>12838</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12824</v>
      </c>
    </row>
    <row r="89" spans="1:5" ht="127.5">
      <c r="A89" t="s">
        <v>56</v>
      </c>
      <c r="E89" s="39" t="s">
        <v>830</v>
      </c>
    </row>
    <row r="90" spans="1:16" ht="12.75">
      <c r="A90" t="s">
        <v>49</v>
      </c>
      <c s="34" t="s">
        <v>124</v>
      </c>
      <c s="34" t="s">
        <v>12839</v>
      </c>
      <c s="35" t="s">
        <v>5</v>
      </c>
      <c s="6" t="s">
        <v>12840</v>
      </c>
      <c s="36" t="s">
        <v>60</v>
      </c>
      <c s="37">
        <v>66</v>
      </c>
      <c s="36">
        <v>0</v>
      </c>
      <c s="36">
        <f>ROUND(G90*H90,6)</f>
      </c>
      <c r="L90" s="38">
        <v>0</v>
      </c>
      <c s="32">
        <f>ROUND(ROUND(L90,2)*ROUND(G90,3),2)</f>
      </c>
      <c s="36" t="s">
        <v>53</v>
      </c>
      <c>
        <f>(M90*21)/100</f>
      </c>
      <c t="s">
        <v>27</v>
      </c>
    </row>
    <row r="91" spans="1:5" ht="12.75">
      <c r="A91" s="35" t="s">
        <v>54</v>
      </c>
      <c r="E91" s="39" t="s">
        <v>5</v>
      </c>
    </row>
    <row r="92" spans="1:5" ht="12.75">
      <c r="A92" s="35" t="s">
        <v>55</v>
      </c>
      <c r="E92" s="40" t="s">
        <v>12824</v>
      </c>
    </row>
    <row r="93" spans="1:5" ht="76.5">
      <c r="A93" t="s">
        <v>56</v>
      </c>
      <c r="E93" s="39" t="s">
        <v>12555</v>
      </c>
    </row>
    <row r="94" spans="1:16" ht="25.5">
      <c r="A94" t="s">
        <v>49</v>
      </c>
      <c s="34" t="s">
        <v>127</v>
      </c>
      <c s="34" t="s">
        <v>12841</v>
      </c>
      <c s="35" t="s">
        <v>5</v>
      </c>
      <c s="6" t="s">
        <v>12842</v>
      </c>
      <c s="36" t="s">
        <v>60</v>
      </c>
      <c s="37">
        <v>179</v>
      </c>
      <c s="36">
        <v>0</v>
      </c>
      <c s="36">
        <f>ROUND(G94*H94,6)</f>
      </c>
      <c r="L94" s="38">
        <v>0</v>
      </c>
      <c s="32">
        <f>ROUND(ROUND(L94,2)*ROUND(G94,3),2)</f>
      </c>
      <c s="36" t="s">
        <v>53</v>
      </c>
      <c>
        <f>(M94*21)/100</f>
      </c>
      <c t="s">
        <v>27</v>
      </c>
    </row>
    <row r="95" spans="1:5" ht="12.75">
      <c r="A95" s="35" t="s">
        <v>54</v>
      </c>
      <c r="E95" s="39" t="s">
        <v>5</v>
      </c>
    </row>
    <row r="96" spans="1:5" ht="12.75">
      <c r="A96" s="35" t="s">
        <v>55</v>
      </c>
      <c r="E96" s="40" t="s">
        <v>12832</v>
      </c>
    </row>
    <row r="97" spans="1:5" ht="76.5">
      <c r="A97" t="s">
        <v>56</v>
      </c>
      <c r="E97" s="39" t="s">
        <v>12428</v>
      </c>
    </row>
    <row r="98" spans="1:13" ht="12.75">
      <c r="A98" t="s">
        <v>46</v>
      </c>
      <c r="C98" s="31" t="s">
        <v>2401</v>
      </c>
      <c r="E98" s="33" t="s">
        <v>2402</v>
      </c>
      <c r="J98" s="32">
        <f>0</f>
      </c>
      <c s="32">
        <f>0</f>
      </c>
      <c s="32">
        <f>0+L99+L103+L107+L111+L115+L119</f>
      </c>
      <c s="32">
        <f>0+M99+M103+M107+M111+M115+M119</f>
      </c>
    </row>
    <row r="99" spans="1:16" ht="25.5">
      <c r="A99" t="s">
        <v>49</v>
      </c>
      <c s="34" t="s">
        <v>131</v>
      </c>
      <c s="34" t="s">
        <v>12843</v>
      </c>
      <c s="35" t="s">
        <v>5</v>
      </c>
      <c s="6" t="s">
        <v>12844</v>
      </c>
      <c s="36" t="s">
        <v>60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12845</v>
      </c>
    </row>
    <row r="102" spans="1:5" ht="76.5">
      <c r="A102" t="s">
        <v>56</v>
      </c>
      <c r="E102" s="39" t="s">
        <v>77</v>
      </c>
    </row>
    <row r="103" spans="1:16" ht="12.75">
      <c r="A103" t="s">
        <v>49</v>
      </c>
      <c s="34" t="s">
        <v>135</v>
      </c>
      <c s="34" t="s">
        <v>2156</v>
      </c>
      <c s="35" t="s">
        <v>5</v>
      </c>
      <c s="6" t="s">
        <v>2157</v>
      </c>
      <c s="36" t="s">
        <v>60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12846</v>
      </c>
    </row>
    <row r="106" spans="1:5" ht="102">
      <c r="A106" t="s">
        <v>56</v>
      </c>
      <c r="E106" s="39" t="s">
        <v>1151</v>
      </c>
    </row>
    <row r="107" spans="1:16" ht="12.75">
      <c r="A107" t="s">
        <v>49</v>
      </c>
      <c s="34" t="s">
        <v>139</v>
      </c>
      <c s="34" t="s">
        <v>1284</v>
      </c>
      <c s="35" t="s">
        <v>5</v>
      </c>
      <c s="6" t="s">
        <v>1285</v>
      </c>
      <c s="36" t="s">
        <v>68</v>
      </c>
      <c s="37">
        <v>24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12847</v>
      </c>
    </row>
    <row r="110" spans="1:5" ht="102">
      <c r="A110" t="s">
        <v>56</v>
      </c>
      <c r="E110" s="39" t="s">
        <v>1286</v>
      </c>
    </row>
    <row r="111" spans="1:16" ht="12.75">
      <c r="A111" t="s">
        <v>49</v>
      </c>
      <c s="34" t="s">
        <v>142</v>
      </c>
      <c s="34" t="s">
        <v>2158</v>
      </c>
      <c s="35" t="s">
        <v>5</v>
      </c>
      <c s="6" t="s">
        <v>2159</v>
      </c>
      <c s="36" t="s">
        <v>819</v>
      </c>
      <c s="37">
        <v>0.5</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12824</v>
      </c>
    </row>
    <row r="114" spans="1:5" ht="38.25">
      <c r="A114" t="s">
        <v>56</v>
      </c>
      <c r="E114" s="39" t="s">
        <v>835</v>
      </c>
    </row>
    <row r="115" spans="1:16" ht="12.75">
      <c r="A115" t="s">
        <v>49</v>
      </c>
      <c s="34" t="s">
        <v>146</v>
      </c>
      <c s="34" t="s">
        <v>2403</v>
      </c>
      <c s="35" t="s">
        <v>5</v>
      </c>
      <c s="6" t="s">
        <v>2404</v>
      </c>
      <c s="36" t="s">
        <v>819</v>
      </c>
      <c s="37">
        <v>0.5</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12824</v>
      </c>
    </row>
    <row r="118" spans="1:5" ht="38.25">
      <c r="A118" t="s">
        <v>56</v>
      </c>
      <c r="E118" s="39" t="s">
        <v>835</v>
      </c>
    </row>
    <row r="119" spans="1:16" ht="25.5">
      <c r="A119" t="s">
        <v>49</v>
      </c>
      <c s="34" t="s">
        <v>149</v>
      </c>
      <c s="34" t="s">
        <v>836</v>
      </c>
      <c s="35" t="s">
        <v>5</v>
      </c>
      <c s="6" t="s">
        <v>837</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12824</v>
      </c>
    </row>
    <row r="122" spans="1:5" ht="38.25">
      <c r="A122" t="s">
        <v>56</v>
      </c>
      <c r="E122" s="39" t="s">
        <v>838</v>
      </c>
    </row>
    <row r="123" spans="1:13" ht="12.75">
      <c r="A123" t="s">
        <v>46</v>
      </c>
      <c r="C123" s="31" t="s">
        <v>2426</v>
      </c>
      <c r="E123" s="33" t="s">
        <v>2427</v>
      </c>
      <c r="J123" s="32">
        <f>0</f>
      </c>
      <c s="32">
        <f>0</f>
      </c>
      <c s="32">
        <f>0+L124+L128</f>
      </c>
      <c s="32">
        <f>0+M124+M128</f>
      </c>
    </row>
    <row r="124" spans="1:16" ht="25.5">
      <c r="A124" t="s">
        <v>49</v>
      </c>
      <c s="34" t="s">
        <v>153</v>
      </c>
      <c s="34" t="s">
        <v>2684</v>
      </c>
      <c s="35" t="s">
        <v>5</v>
      </c>
      <c s="6" t="s">
        <v>2685</v>
      </c>
      <c s="36" t="s">
        <v>68</v>
      </c>
      <c s="37">
        <v>18</v>
      </c>
      <c s="36">
        <v>0</v>
      </c>
      <c s="36">
        <f>ROUND(G124*H124,6)</f>
      </c>
      <c r="L124" s="38">
        <v>0</v>
      </c>
      <c s="32">
        <f>ROUND(ROUND(L124,2)*ROUND(G124,3),2)</f>
      </c>
      <c s="36" t="s">
        <v>53</v>
      </c>
      <c>
        <f>(M124*21)/100</f>
      </c>
      <c t="s">
        <v>27</v>
      </c>
    </row>
    <row r="125" spans="1:5" ht="12.75">
      <c r="A125" s="35" t="s">
        <v>54</v>
      </c>
      <c r="E125" s="39" t="s">
        <v>5</v>
      </c>
    </row>
    <row r="126" spans="1:5" ht="12.75">
      <c r="A126" s="35" t="s">
        <v>55</v>
      </c>
      <c r="E126" s="40" t="s">
        <v>12824</v>
      </c>
    </row>
    <row r="127" spans="1:5" ht="102">
      <c r="A127" t="s">
        <v>56</v>
      </c>
      <c r="E127" s="39" t="s">
        <v>73</v>
      </c>
    </row>
    <row r="128" spans="1:16" ht="12.75">
      <c r="A128" t="s">
        <v>49</v>
      </c>
      <c s="34" t="s">
        <v>158</v>
      </c>
      <c s="34" t="s">
        <v>2428</v>
      </c>
      <c s="35" t="s">
        <v>5</v>
      </c>
      <c s="6" t="s">
        <v>2429</v>
      </c>
      <c s="36" t="s">
        <v>60</v>
      </c>
      <c s="37">
        <v>240</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12848</v>
      </c>
    </row>
    <row r="131" spans="1:5" ht="127.5">
      <c r="A131" t="s">
        <v>56</v>
      </c>
      <c r="E131" s="39" t="s">
        <v>2430</v>
      </c>
    </row>
    <row r="132" spans="1:13" ht="12.75">
      <c r="A132" t="s">
        <v>46</v>
      </c>
      <c r="C132" s="31" t="s">
        <v>2461</v>
      </c>
      <c r="E132" s="33" t="s">
        <v>2462</v>
      </c>
      <c r="J132" s="32">
        <f>0</f>
      </c>
      <c s="32">
        <f>0</f>
      </c>
      <c s="32">
        <f>0+L133+L137+L141+L145+L149+L153+L157+L161</f>
      </c>
      <c s="32">
        <f>0+M133+M137+M141+M145+M149+M153+M157+M161</f>
      </c>
    </row>
    <row r="133" spans="1:16" ht="25.5">
      <c r="A133" t="s">
        <v>49</v>
      </c>
      <c s="34" t="s">
        <v>162</v>
      </c>
      <c s="34" t="s">
        <v>1037</v>
      </c>
      <c s="35" t="s">
        <v>5</v>
      </c>
      <c s="6" t="s">
        <v>1038</v>
      </c>
      <c s="36" t="s">
        <v>68</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12849</v>
      </c>
    </row>
    <row r="136" spans="1:5" ht="102">
      <c r="A136" t="s">
        <v>56</v>
      </c>
      <c r="E136" s="39" t="s">
        <v>103</v>
      </c>
    </row>
    <row r="137" spans="1:16" ht="25.5">
      <c r="A137" t="s">
        <v>49</v>
      </c>
      <c s="34" t="s">
        <v>166</v>
      </c>
      <c s="34" t="s">
        <v>12850</v>
      </c>
      <c s="35" t="s">
        <v>5</v>
      </c>
      <c s="6" t="s">
        <v>12851</v>
      </c>
      <c s="36" t="s">
        <v>68</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12849</v>
      </c>
    </row>
    <row r="140" spans="1:5" ht="102">
      <c r="A140" t="s">
        <v>56</v>
      </c>
      <c r="E140" s="39" t="s">
        <v>103</v>
      </c>
    </row>
    <row r="141" spans="1:16" ht="25.5">
      <c r="A141" t="s">
        <v>49</v>
      </c>
      <c s="34" t="s">
        <v>169</v>
      </c>
      <c s="34" t="s">
        <v>2473</v>
      </c>
      <c s="35" t="s">
        <v>5</v>
      </c>
      <c s="6" t="s">
        <v>2474</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12849</v>
      </c>
    </row>
    <row r="144" spans="1:5" ht="102">
      <c r="A144" t="s">
        <v>56</v>
      </c>
      <c r="E144" s="39" t="s">
        <v>103</v>
      </c>
    </row>
    <row r="145" spans="1:16" ht="12.75">
      <c r="A145" t="s">
        <v>49</v>
      </c>
      <c s="34" t="s">
        <v>184</v>
      </c>
      <c s="34" t="s">
        <v>2475</v>
      </c>
      <c s="35" t="s">
        <v>5</v>
      </c>
      <c s="6" t="s">
        <v>2476</v>
      </c>
      <c s="36" t="s">
        <v>60</v>
      </c>
      <c s="37">
        <v>24</v>
      </c>
      <c s="36">
        <v>0</v>
      </c>
      <c s="36">
        <f>ROUND(G145*H145,6)</f>
      </c>
      <c r="L145" s="38">
        <v>0</v>
      </c>
      <c s="32">
        <f>ROUND(ROUND(L145,2)*ROUND(G145,3),2)</f>
      </c>
      <c s="36" t="s">
        <v>53</v>
      </c>
      <c>
        <f>(M145*21)/100</f>
      </c>
      <c t="s">
        <v>27</v>
      </c>
    </row>
    <row r="146" spans="1:5" ht="12.75">
      <c r="A146" s="35" t="s">
        <v>54</v>
      </c>
      <c r="E146" s="39" t="s">
        <v>5</v>
      </c>
    </row>
    <row r="147" spans="1:5" ht="12.75">
      <c r="A147" s="35" t="s">
        <v>55</v>
      </c>
      <c r="E147" s="40" t="s">
        <v>12852</v>
      </c>
    </row>
    <row r="148" spans="1:5" ht="76.5">
      <c r="A148" t="s">
        <v>56</v>
      </c>
      <c r="E148" s="39" t="s">
        <v>2477</v>
      </c>
    </row>
    <row r="149" spans="1:16" ht="12.75">
      <c r="A149" t="s">
        <v>49</v>
      </c>
      <c s="34" t="s">
        <v>189</v>
      </c>
      <c s="34" t="s">
        <v>2187</v>
      </c>
      <c s="35" t="s">
        <v>5</v>
      </c>
      <c s="6" t="s">
        <v>2188</v>
      </c>
      <c s="36" t="s">
        <v>68</v>
      </c>
      <c s="37">
        <v>16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12853</v>
      </c>
    </row>
    <row r="152" spans="1:5" ht="89.25">
      <c r="A152" t="s">
        <v>56</v>
      </c>
      <c r="E152" s="39" t="s">
        <v>2189</v>
      </c>
    </row>
    <row r="153" spans="1:16" ht="12.75">
      <c r="A153" t="s">
        <v>49</v>
      </c>
      <c s="34" t="s">
        <v>193</v>
      </c>
      <c s="34" t="s">
        <v>2489</v>
      </c>
      <c s="35" t="s">
        <v>5</v>
      </c>
      <c s="6" t="s">
        <v>1034</v>
      </c>
      <c s="36" t="s">
        <v>60</v>
      </c>
      <c s="37">
        <v>15</v>
      </c>
      <c s="36">
        <v>0</v>
      </c>
      <c s="36">
        <f>ROUND(G153*H153,6)</f>
      </c>
      <c r="L153" s="38">
        <v>0</v>
      </c>
      <c s="32">
        <f>ROUND(ROUND(L153,2)*ROUND(G153,3),2)</f>
      </c>
      <c s="36" t="s">
        <v>85</v>
      </c>
      <c>
        <f>(M153*21)/100</f>
      </c>
      <c t="s">
        <v>27</v>
      </c>
    </row>
    <row r="154" spans="1:5" ht="12.75">
      <c r="A154" s="35" t="s">
        <v>54</v>
      </c>
      <c r="E154" s="39" t="s">
        <v>5</v>
      </c>
    </row>
    <row r="155" spans="1:5" ht="12.75">
      <c r="A155" s="35" t="s">
        <v>55</v>
      </c>
      <c r="E155" s="40" t="s">
        <v>12849</v>
      </c>
    </row>
    <row r="156" spans="1:5" ht="38.25">
      <c r="A156" t="s">
        <v>56</v>
      </c>
      <c r="E156" s="39" t="s">
        <v>2483</v>
      </c>
    </row>
    <row r="157" spans="1:16" ht="12.75">
      <c r="A157" t="s">
        <v>49</v>
      </c>
      <c s="34" t="s">
        <v>197</v>
      </c>
      <c s="34" t="s">
        <v>12854</v>
      </c>
      <c s="35" t="s">
        <v>5</v>
      </c>
      <c s="6" t="s">
        <v>12855</v>
      </c>
      <c s="36" t="s">
        <v>60</v>
      </c>
      <c s="37">
        <v>832</v>
      </c>
      <c s="36">
        <v>0</v>
      </c>
      <c s="36">
        <f>ROUND(G157*H157,6)</f>
      </c>
      <c r="L157" s="38">
        <v>0</v>
      </c>
      <c s="32">
        <f>ROUND(ROUND(L157,2)*ROUND(G157,3),2)</f>
      </c>
      <c s="36" t="s">
        <v>85</v>
      </c>
      <c>
        <f>(M157*21)/100</f>
      </c>
      <c t="s">
        <v>27</v>
      </c>
    </row>
    <row r="158" spans="1:5" ht="12.75">
      <c r="A158" s="35" t="s">
        <v>54</v>
      </c>
      <c r="E158" s="39" t="s">
        <v>5</v>
      </c>
    </row>
    <row r="159" spans="1:5" ht="12.75">
      <c r="A159" s="35" t="s">
        <v>55</v>
      </c>
      <c r="E159" s="40" t="s">
        <v>12856</v>
      </c>
    </row>
    <row r="160" spans="1:5" ht="38.25">
      <c r="A160" t="s">
        <v>56</v>
      </c>
      <c r="E160" s="39" t="s">
        <v>2483</v>
      </c>
    </row>
    <row r="161" spans="1:16" ht="12.75">
      <c r="A161" t="s">
        <v>49</v>
      </c>
      <c s="34" t="s">
        <v>201</v>
      </c>
      <c s="34" t="s">
        <v>2850</v>
      </c>
      <c s="35" t="s">
        <v>5</v>
      </c>
      <c s="6" t="s">
        <v>2851</v>
      </c>
      <c s="36" t="s">
        <v>60</v>
      </c>
      <c s="37">
        <v>10</v>
      </c>
      <c s="36">
        <v>0</v>
      </c>
      <c s="36">
        <f>ROUND(G161*H161,6)</f>
      </c>
      <c r="L161" s="38">
        <v>0</v>
      </c>
      <c s="32">
        <f>ROUND(ROUND(L161,2)*ROUND(G161,3),2)</f>
      </c>
      <c s="36" t="s">
        <v>85</v>
      </c>
      <c>
        <f>(M161*21)/100</f>
      </c>
      <c t="s">
        <v>27</v>
      </c>
    </row>
    <row r="162" spans="1:5" ht="12.75">
      <c r="A162" s="35" t="s">
        <v>54</v>
      </c>
      <c r="E162" s="39" t="s">
        <v>5</v>
      </c>
    </row>
    <row r="163" spans="1:5" ht="12.75">
      <c r="A163" s="35" t="s">
        <v>55</v>
      </c>
      <c r="E163" s="40" t="s">
        <v>12857</v>
      </c>
    </row>
    <row r="164" spans="1:5" ht="38.25">
      <c r="A164" t="s">
        <v>56</v>
      </c>
      <c r="E164" s="39" t="s">
        <v>2483</v>
      </c>
    </row>
    <row r="165" spans="1:13" ht="12.75">
      <c r="A165" t="s">
        <v>46</v>
      </c>
      <c r="C165" s="31" t="s">
        <v>2917</v>
      </c>
      <c r="E165" s="33" t="s">
        <v>2918</v>
      </c>
      <c r="J165" s="32">
        <f>0</f>
      </c>
      <c s="32">
        <f>0</f>
      </c>
      <c s="32">
        <f>0+L166+L170+L174</f>
      </c>
      <c s="32">
        <f>0+M166+M170+M174</f>
      </c>
    </row>
    <row r="166" spans="1:16" ht="25.5">
      <c r="A166" t="s">
        <v>49</v>
      </c>
      <c s="34" t="s">
        <v>205</v>
      </c>
      <c s="34" t="s">
        <v>12858</v>
      </c>
      <c s="35" t="s">
        <v>5</v>
      </c>
      <c s="6" t="s">
        <v>12859</v>
      </c>
      <c s="36" t="s">
        <v>68</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12860</v>
      </c>
    </row>
    <row r="169" spans="1:5" ht="89.25">
      <c r="A169" t="s">
        <v>56</v>
      </c>
      <c r="E169" s="39" t="s">
        <v>2921</v>
      </c>
    </row>
    <row r="170" spans="1:16" ht="25.5">
      <c r="A170" t="s">
        <v>49</v>
      </c>
      <c s="34" t="s">
        <v>209</v>
      </c>
      <c s="34" t="s">
        <v>12861</v>
      </c>
      <c s="35" t="s">
        <v>5</v>
      </c>
      <c s="6" t="s">
        <v>12862</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12860</v>
      </c>
    </row>
    <row r="173" spans="1:5" ht="102">
      <c r="A173" t="s">
        <v>56</v>
      </c>
      <c r="E173" s="39" t="s">
        <v>2924</v>
      </c>
    </row>
    <row r="174" spans="1:16" ht="25.5">
      <c r="A174" t="s">
        <v>49</v>
      </c>
      <c s="34" t="s">
        <v>213</v>
      </c>
      <c s="34" t="s">
        <v>12863</v>
      </c>
      <c s="35" t="s">
        <v>5</v>
      </c>
      <c s="6" t="s">
        <v>12864</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12860</v>
      </c>
    </row>
    <row r="177" spans="1:5" ht="89.25">
      <c r="A177" t="s">
        <v>56</v>
      </c>
      <c r="E177" s="39" t="s">
        <v>12865</v>
      </c>
    </row>
    <row r="178" spans="1:13" ht="12.75">
      <c r="A178" t="s">
        <v>46</v>
      </c>
      <c r="C178" s="31" t="s">
        <v>2190</v>
      </c>
      <c r="E178" s="33" t="s">
        <v>2499</v>
      </c>
      <c r="J178" s="32">
        <f>0</f>
      </c>
      <c s="32">
        <f>0</f>
      </c>
      <c s="32">
        <f>0+L179+L183+L187+L191+L195</f>
      </c>
      <c s="32">
        <f>0+M179+M183+M187+M191+M195</f>
      </c>
    </row>
    <row r="179" spans="1:16" ht="12.75">
      <c r="A179" t="s">
        <v>49</v>
      </c>
      <c s="34" t="s">
        <v>217</v>
      </c>
      <c s="34" t="s">
        <v>12866</v>
      </c>
      <c s="35" t="s">
        <v>5</v>
      </c>
      <c s="6" t="s">
        <v>12867</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12831</v>
      </c>
    </row>
    <row r="182" spans="1:5" ht="102">
      <c r="A182" t="s">
        <v>56</v>
      </c>
      <c r="E182" s="39" t="s">
        <v>2198</v>
      </c>
    </row>
    <row r="183" spans="1:16" ht="12.75">
      <c r="A183" t="s">
        <v>49</v>
      </c>
      <c s="34" t="s">
        <v>221</v>
      </c>
      <c s="34" t="s">
        <v>2275</v>
      </c>
      <c s="35" t="s">
        <v>5</v>
      </c>
      <c s="6" t="s">
        <v>2276</v>
      </c>
      <c s="36" t="s">
        <v>68</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12868</v>
      </c>
    </row>
    <row r="186" spans="1:5" ht="102">
      <c r="A186" t="s">
        <v>56</v>
      </c>
      <c r="E186" s="39" t="s">
        <v>2198</v>
      </c>
    </row>
    <row r="187" spans="1:16" ht="12.75">
      <c r="A187" t="s">
        <v>49</v>
      </c>
      <c s="34" t="s">
        <v>225</v>
      </c>
      <c s="34" t="s">
        <v>12869</v>
      </c>
      <c s="35" t="s">
        <v>5</v>
      </c>
      <c s="6" t="s">
        <v>12870</v>
      </c>
      <c s="36" t="s">
        <v>68</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12871</v>
      </c>
    </row>
    <row r="190" spans="1:5" ht="102">
      <c r="A190" t="s">
        <v>56</v>
      </c>
      <c r="E190" s="39" t="s">
        <v>2198</v>
      </c>
    </row>
    <row r="191" spans="1:16" ht="12.75">
      <c r="A191" t="s">
        <v>49</v>
      </c>
      <c s="34" t="s">
        <v>229</v>
      </c>
      <c s="34" t="s">
        <v>2196</v>
      </c>
      <c s="35" t="s">
        <v>5</v>
      </c>
      <c s="6" t="s">
        <v>2197</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12871</v>
      </c>
    </row>
    <row r="194" spans="1:5" ht="102">
      <c r="A194" t="s">
        <v>56</v>
      </c>
      <c r="E194" s="39" t="s">
        <v>2198</v>
      </c>
    </row>
    <row r="195" spans="1:16" ht="12.75">
      <c r="A195" t="s">
        <v>49</v>
      </c>
      <c s="34" t="s">
        <v>233</v>
      </c>
      <c s="34" t="s">
        <v>2199</v>
      </c>
      <c s="35" t="s">
        <v>5</v>
      </c>
      <c s="6" t="s">
        <v>2200</v>
      </c>
      <c s="36" t="s">
        <v>68</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12872</v>
      </c>
    </row>
    <row r="198" spans="1:5" ht="102">
      <c r="A198" t="s">
        <v>56</v>
      </c>
      <c r="E198" s="39" t="s">
        <v>2198</v>
      </c>
    </row>
    <row r="199" spans="1:13" ht="12.75">
      <c r="A199" t="s">
        <v>46</v>
      </c>
      <c r="C199" s="31" t="s">
        <v>1964</v>
      </c>
      <c r="E199" s="33" t="s">
        <v>2308</v>
      </c>
      <c r="J199" s="32">
        <f>0</f>
      </c>
      <c s="32">
        <f>0</f>
      </c>
      <c s="32">
        <f>0+L200+L204+L208+L212+L216+L220+L224+L228+L232+L236</f>
      </c>
      <c s="32">
        <f>0+M200+M204+M208+M212+M216+M220+M224+M228+M232+M236</f>
      </c>
    </row>
    <row r="200" spans="1:16" ht="25.5">
      <c r="A200" t="s">
        <v>49</v>
      </c>
      <c s="34" t="s">
        <v>237</v>
      </c>
      <c s="34" t="s">
        <v>2971</v>
      </c>
      <c s="35" t="s">
        <v>5</v>
      </c>
      <c s="6" t="s">
        <v>2972</v>
      </c>
      <c s="36" t="s">
        <v>68</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12831</v>
      </c>
    </row>
    <row r="203" spans="1:5" ht="89.25">
      <c r="A203" t="s">
        <v>56</v>
      </c>
      <c r="E203" s="39" t="s">
        <v>2537</v>
      </c>
    </row>
    <row r="204" spans="1:16" ht="25.5">
      <c r="A204" t="s">
        <v>49</v>
      </c>
      <c s="34" t="s">
        <v>241</v>
      </c>
      <c s="34" t="s">
        <v>860</v>
      </c>
      <c s="35" t="s">
        <v>5</v>
      </c>
      <c s="6" t="s">
        <v>861</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12873</v>
      </c>
    </row>
    <row r="207" spans="1:5" ht="114.75">
      <c r="A207" t="s">
        <v>56</v>
      </c>
      <c r="E207" s="39" t="s">
        <v>862</v>
      </c>
    </row>
    <row r="208" spans="1:16" ht="25.5">
      <c r="A208" t="s">
        <v>49</v>
      </c>
      <c s="34" t="s">
        <v>245</v>
      </c>
      <c s="34" t="s">
        <v>1041</v>
      </c>
      <c s="35" t="s">
        <v>5</v>
      </c>
      <c s="6" t="s">
        <v>1042</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12873</v>
      </c>
    </row>
    <row r="211" spans="1:5" ht="89.25">
      <c r="A211" t="s">
        <v>56</v>
      </c>
      <c r="E211" s="39" t="s">
        <v>1287</v>
      </c>
    </row>
    <row r="212" spans="1:16" ht="12.75">
      <c r="A212" t="s">
        <v>49</v>
      </c>
      <c s="34" t="s">
        <v>249</v>
      </c>
      <c s="34" t="s">
        <v>9602</v>
      </c>
      <c s="35" t="s">
        <v>5</v>
      </c>
      <c s="6" t="s">
        <v>9603</v>
      </c>
      <c s="36" t="s">
        <v>68</v>
      </c>
      <c s="37">
        <v>5</v>
      </c>
      <c s="36">
        <v>0</v>
      </c>
      <c s="36">
        <f>ROUND(G212*H212,6)</f>
      </c>
      <c r="L212" s="38">
        <v>0</v>
      </c>
      <c s="32">
        <f>ROUND(ROUND(L212,2)*ROUND(G212,3),2)</f>
      </c>
      <c s="36" t="s">
        <v>53</v>
      </c>
      <c>
        <f>(M212*21)/100</f>
      </c>
      <c t="s">
        <v>27</v>
      </c>
    </row>
    <row r="213" spans="1:5" ht="12.75">
      <c r="A213" s="35" t="s">
        <v>54</v>
      </c>
      <c r="E213" s="39" t="s">
        <v>5</v>
      </c>
    </row>
    <row r="214" spans="1:5" ht="12.75">
      <c r="A214" s="35" t="s">
        <v>55</v>
      </c>
      <c r="E214" s="40" t="s">
        <v>12849</v>
      </c>
    </row>
    <row r="215" spans="1:5" ht="76.5">
      <c r="A215" t="s">
        <v>56</v>
      </c>
      <c r="E215" s="39" t="s">
        <v>2546</v>
      </c>
    </row>
    <row r="216" spans="1:16" ht="12.75">
      <c r="A216" t="s">
        <v>49</v>
      </c>
      <c s="34" t="s">
        <v>253</v>
      </c>
      <c s="34" t="s">
        <v>12634</v>
      </c>
      <c s="35" t="s">
        <v>5</v>
      </c>
      <c s="6" t="s">
        <v>12635</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12849</v>
      </c>
    </row>
    <row r="219" spans="1:5" ht="76.5">
      <c r="A219" t="s">
        <v>56</v>
      </c>
      <c r="E219" s="39" t="s">
        <v>2546</v>
      </c>
    </row>
    <row r="220" spans="1:16" ht="12.75">
      <c r="A220" t="s">
        <v>49</v>
      </c>
      <c s="34" t="s">
        <v>257</v>
      </c>
      <c s="34" t="s">
        <v>1043</v>
      </c>
      <c s="35" t="s">
        <v>5</v>
      </c>
      <c s="6" t="s">
        <v>1044</v>
      </c>
      <c s="36" t="s">
        <v>486</v>
      </c>
      <c s="37">
        <v>20</v>
      </c>
      <c s="36">
        <v>0</v>
      </c>
      <c s="36">
        <f>ROUND(G220*H220,6)</f>
      </c>
      <c r="L220" s="38">
        <v>0</v>
      </c>
      <c s="32">
        <f>ROUND(ROUND(L220,2)*ROUND(G220,3),2)</f>
      </c>
      <c s="36" t="s">
        <v>53</v>
      </c>
      <c>
        <f>(M220*21)/100</f>
      </c>
      <c t="s">
        <v>27</v>
      </c>
    </row>
    <row r="221" spans="1:5" ht="12.75">
      <c r="A221" s="35" t="s">
        <v>54</v>
      </c>
      <c r="E221" s="39" t="s">
        <v>5</v>
      </c>
    </row>
    <row r="222" spans="1:5" ht="12.75">
      <c r="A222" s="35" t="s">
        <v>55</v>
      </c>
      <c r="E222" s="40" t="s">
        <v>12873</v>
      </c>
    </row>
    <row r="223" spans="1:5" ht="89.25">
      <c r="A223" t="s">
        <v>56</v>
      </c>
      <c r="E223" s="39" t="s">
        <v>1544</v>
      </c>
    </row>
    <row r="224" spans="1:16" ht="12.75">
      <c r="A224" t="s">
        <v>49</v>
      </c>
      <c s="34" t="s">
        <v>261</v>
      </c>
      <c s="34" t="s">
        <v>2241</v>
      </c>
      <c s="35" t="s">
        <v>5</v>
      </c>
      <c s="6" t="s">
        <v>2242</v>
      </c>
      <c s="36" t="s">
        <v>486</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12873</v>
      </c>
    </row>
    <row r="227" spans="1:5" ht="89.25">
      <c r="A227" t="s">
        <v>56</v>
      </c>
      <c r="E227" s="39" t="s">
        <v>2243</v>
      </c>
    </row>
    <row r="228" spans="1:16" ht="12.75">
      <c r="A228" t="s">
        <v>49</v>
      </c>
      <c s="34" t="s">
        <v>265</v>
      </c>
      <c s="34" t="s">
        <v>1968</v>
      </c>
      <c s="35" t="s">
        <v>5</v>
      </c>
      <c s="6" t="s">
        <v>1969</v>
      </c>
      <c s="36" t="s">
        <v>486</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12873</v>
      </c>
    </row>
    <row r="231" spans="1:5" ht="89.25">
      <c r="A231" t="s">
        <v>56</v>
      </c>
      <c r="E231" s="39" t="s">
        <v>2244</v>
      </c>
    </row>
    <row r="232" spans="1:16" ht="12.75">
      <c r="A232" t="s">
        <v>49</v>
      </c>
      <c s="34" t="s">
        <v>595</v>
      </c>
      <c s="34" t="s">
        <v>2130</v>
      </c>
      <c s="35" t="s">
        <v>5</v>
      </c>
      <c s="6" t="s">
        <v>2131</v>
      </c>
      <c s="36" t="s">
        <v>486</v>
      </c>
      <c s="37">
        <v>12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12873</v>
      </c>
    </row>
    <row r="235" spans="1:5" ht="89.25">
      <c r="A235" t="s">
        <v>56</v>
      </c>
      <c r="E235" s="39" t="s">
        <v>2132</v>
      </c>
    </row>
    <row r="236" spans="1:16" ht="12.75">
      <c r="A236" t="s">
        <v>49</v>
      </c>
      <c s="34" t="s">
        <v>599</v>
      </c>
      <c s="34" t="s">
        <v>2309</v>
      </c>
      <c s="35" t="s">
        <v>5</v>
      </c>
      <c s="6" t="s">
        <v>2310</v>
      </c>
      <c s="36" t="s">
        <v>486</v>
      </c>
      <c s="37">
        <v>20</v>
      </c>
      <c s="36">
        <v>0</v>
      </c>
      <c s="36">
        <f>ROUND(G236*H236,6)</f>
      </c>
      <c r="L236" s="38">
        <v>0</v>
      </c>
      <c s="32">
        <f>ROUND(ROUND(L236,2)*ROUND(G236,3),2)</f>
      </c>
      <c s="36" t="s">
        <v>53</v>
      </c>
      <c>
        <f>(M236*21)/100</f>
      </c>
      <c t="s">
        <v>27</v>
      </c>
    </row>
    <row r="237" spans="1:5" ht="12.75">
      <c r="A237" s="35" t="s">
        <v>54</v>
      </c>
      <c r="E237" s="39" t="s">
        <v>5</v>
      </c>
    </row>
    <row r="238" spans="1:5" ht="12.75">
      <c r="A238" s="35" t="s">
        <v>55</v>
      </c>
      <c r="E238" s="40" t="s">
        <v>12873</v>
      </c>
    </row>
    <row r="239" spans="1:5" ht="89.25">
      <c r="A239" t="s">
        <v>56</v>
      </c>
      <c r="E239" s="39" t="s">
        <v>2311</v>
      </c>
    </row>
    <row r="240" spans="1:13" ht="12.75">
      <c r="A240" t="s">
        <v>46</v>
      </c>
      <c r="C240" s="31" t="s">
        <v>1005</v>
      </c>
      <c r="E240" s="33" t="s">
        <v>1006</v>
      </c>
      <c r="J240" s="32">
        <f>0</f>
      </c>
      <c s="32">
        <f>0</f>
      </c>
      <c s="32">
        <f>0+L241+L245+L249+L253+L257+L261</f>
      </c>
      <c s="32">
        <f>0+M241+M245+M249+M253+M257+M261</f>
      </c>
    </row>
    <row r="241" spans="1:16" ht="38.25">
      <c r="A241" t="s">
        <v>49</v>
      </c>
      <c s="34" t="s">
        <v>269</v>
      </c>
      <c s="34" t="s">
        <v>1007</v>
      </c>
      <c s="35" t="s">
        <v>1008</v>
      </c>
      <c s="6" t="s">
        <v>1009</v>
      </c>
      <c s="36" t="s">
        <v>1010</v>
      </c>
      <c s="37">
        <v>325.76</v>
      </c>
      <c s="36">
        <v>0</v>
      </c>
      <c s="36">
        <f>ROUND(G241*H241,6)</f>
      </c>
      <c r="L241" s="38">
        <v>0</v>
      </c>
      <c s="32">
        <f>ROUND(ROUND(L241,2)*ROUND(G241,3),2)</f>
      </c>
      <c s="36" t="s">
        <v>85</v>
      </c>
      <c>
        <f>(M241*21)/100</f>
      </c>
      <c t="s">
        <v>27</v>
      </c>
    </row>
    <row r="242" spans="1:5" ht="12.75">
      <c r="A242" s="35" t="s">
        <v>54</v>
      </c>
      <c r="E242" s="39" t="s">
        <v>1011</v>
      </c>
    </row>
    <row r="243" spans="1:5" ht="12.75">
      <c r="A243" s="35" t="s">
        <v>55</v>
      </c>
      <c r="E243" s="40" t="s">
        <v>12874</v>
      </c>
    </row>
    <row r="244" spans="1:5" ht="89.25">
      <c r="A244" t="s">
        <v>56</v>
      </c>
      <c r="E244" s="39" t="s">
        <v>1012</v>
      </c>
    </row>
    <row r="245" spans="1:16" ht="38.25">
      <c r="A245" t="s">
        <v>49</v>
      </c>
      <c s="34" t="s">
        <v>273</v>
      </c>
      <c s="34" t="s">
        <v>5027</v>
      </c>
      <c s="35" t="s">
        <v>5028</v>
      </c>
      <c s="6" t="s">
        <v>5029</v>
      </c>
      <c s="36" t="s">
        <v>1010</v>
      </c>
      <c s="37">
        <v>0.2</v>
      </c>
      <c s="36">
        <v>0</v>
      </c>
      <c s="36">
        <f>ROUND(G245*H245,6)</f>
      </c>
      <c r="L245" s="38">
        <v>0</v>
      </c>
      <c s="32">
        <f>ROUND(ROUND(L245,2)*ROUND(G245,3),2)</f>
      </c>
      <c s="36" t="s">
        <v>85</v>
      </c>
      <c>
        <f>(M245*21)/100</f>
      </c>
      <c t="s">
        <v>27</v>
      </c>
    </row>
    <row r="246" spans="1:5" ht="12.75">
      <c r="A246" s="35" t="s">
        <v>54</v>
      </c>
      <c r="E246" s="39" t="s">
        <v>1011</v>
      </c>
    </row>
    <row r="247" spans="1:5" ht="12.75">
      <c r="A247" s="35" t="s">
        <v>55</v>
      </c>
      <c r="E247" s="40" t="s">
        <v>12824</v>
      </c>
    </row>
    <row r="248" spans="1:5" ht="89.25">
      <c r="A248" t="s">
        <v>56</v>
      </c>
      <c r="E248" s="39" t="s">
        <v>1012</v>
      </c>
    </row>
    <row r="249" spans="1:16" ht="38.25">
      <c r="A249" t="s">
        <v>49</v>
      </c>
      <c s="34" t="s">
        <v>277</v>
      </c>
      <c s="34" t="s">
        <v>3283</v>
      </c>
      <c s="35" t="s">
        <v>3284</v>
      </c>
      <c s="6" t="s">
        <v>3285</v>
      </c>
      <c s="36" t="s">
        <v>1010</v>
      </c>
      <c s="37">
        <v>0.82</v>
      </c>
      <c s="36">
        <v>0</v>
      </c>
      <c s="36">
        <f>ROUND(G249*H249,6)</f>
      </c>
      <c r="L249" s="38">
        <v>0</v>
      </c>
      <c s="32">
        <f>ROUND(ROUND(L249,2)*ROUND(G249,3),2)</f>
      </c>
      <c s="36" t="s">
        <v>85</v>
      </c>
      <c>
        <f>(M249*21)/100</f>
      </c>
      <c t="s">
        <v>27</v>
      </c>
    </row>
    <row r="250" spans="1:5" ht="12.75">
      <c r="A250" s="35" t="s">
        <v>54</v>
      </c>
      <c r="E250" s="39" t="s">
        <v>1011</v>
      </c>
    </row>
    <row r="251" spans="1:5" ht="12.75">
      <c r="A251" s="35" t="s">
        <v>55</v>
      </c>
      <c r="E251" s="40" t="s">
        <v>12875</v>
      </c>
    </row>
    <row r="252" spans="1:5" ht="89.25">
      <c r="A252" t="s">
        <v>56</v>
      </c>
      <c r="E252" s="39" t="s">
        <v>1012</v>
      </c>
    </row>
    <row r="253" spans="1:16" ht="38.25">
      <c r="A253" t="s">
        <v>49</v>
      </c>
      <c s="34" t="s">
        <v>281</v>
      </c>
      <c s="34" t="s">
        <v>2315</v>
      </c>
      <c s="35" t="s">
        <v>2316</v>
      </c>
      <c s="6" t="s">
        <v>2317</v>
      </c>
      <c s="36" t="s">
        <v>1010</v>
      </c>
      <c s="37">
        <v>0.03</v>
      </c>
      <c s="36">
        <v>0</v>
      </c>
      <c s="36">
        <f>ROUND(G253*H253,6)</f>
      </c>
      <c r="L253" s="38">
        <v>0</v>
      </c>
      <c s="32">
        <f>ROUND(ROUND(L253,2)*ROUND(G253,3),2)</f>
      </c>
      <c s="36" t="s">
        <v>85</v>
      </c>
      <c>
        <f>(M253*21)/100</f>
      </c>
      <c t="s">
        <v>27</v>
      </c>
    </row>
    <row r="254" spans="1:5" ht="12.75">
      <c r="A254" s="35" t="s">
        <v>54</v>
      </c>
      <c r="E254" s="39" t="s">
        <v>1011</v>
      </c>
    </row>
    <row r="255" spans="1:5" ht="12.75">
      <c r="A255" s="35" t="s">
        <v>55</v>
      </c>
      <c r="E255" s="40" t="s">
        <v>12824</v>
      </c>
    </row>
    <row r="256" spans="1:5" ht="89.25">
      <c r="A256" t="s">
        <v>56</v>
      </c>
      <c r="E256" s="39" t="s">
        <v>1012</v>
      </c>
    </row>
    <row r="257" spans="1:16" ht="38.25">
      <c r="A257" t="s">
        <v>49</v>
      </c>
      <c s="34" t="s">
        <v>285</v>
      </c>
      <c s="34" t="s">
        <v>5000</v>
      </c>
      <c s="35" t="s">
        <v>5001</v>
      </c>
      <c s="6" t="s">
        <v>5002</v>
      </c>
      <c s="36" t="s">
        <v>1010</v>
      </c>
      <c s="37">
        <v>0.04</v>
      </c>
      <c s="36">
        <v>0</v>
      </c>
      <c s="36">
        <f>ROUND(G257*H257,6)</f>
      </c>
      <c r="L257" s="38">
        <v>0</v>
      </c>
      <c s="32">
        <f>ROUND(ROUND(L257,2)*ROUND(G257,3),2)</f>
      </c>
      <c s="36" t="s">
        <v>85</v>
      </c>
      <c>
        <f>(M257*21)/100</f>
      </c>
      <c t="s">
        <v>27</v>
      </c>
    </row>
    <row r="258" spans="1:5" ht="12.75">
      <c r="A258" s="35" t="s">
        <v>54</v>
      </c>
      <c r="E258" s="39" t="s">
        <v>1011</v>
      </c>
    </row>
    <row r="259" spans="1:5" ht="12.75">
      <c r="A259" s="35" t="s">
        <v>55</v>
      </c>
      <c r="E259" s="40" t="s">
        <v>12824</v>
      </c>
    </row>
    <row r="260" spans="1:5" ht="89.25">
      <c r="A260" t="s">
        <v>56</v>
      </c>
      <c r="E260" s="39" t="s">
        <v>1012</v>
      </c>
    </row>
    <row r="261" spans="1:16" ht="25.5">
      <c r="A261" t="s">
        <v>49</v>
      </c>
      <c s="34" t="s">
        <v>289</v>
      </c>
      <c s="34" t="s">
        <v>1373</v>
      </c>
      <c s="35" t="s">
        <v>1374</v>
      </c>
      <c s="6" t="s">
        <v>1375</v>
      </c>
      <c s="36" t="s">
        <v>1010</v>
      </c>
      <c s="37">
        <v>0.002</v>
      </c>
      <c s="36">
        <v>0</v>
      </c>
      <c s="36">
        <f>ROUND(G261*H261,6)</f>
      </c>
      <c r="L261" s="38">
        <v>0</v>
      </c>
      <c s="32">
        <f>ROUND(ROUND(L261,2)*ROUND(G261,3),2)</f>
      </c>
      <c s="36" t="s">
        <v>85</v>
      </c>
      <c>
        <f>(M261*21)/100</f>
      </c>
      <c t="s">
        <v>27</v>
      </c>
    </row>
    <row r="262" spans="1:5" ht="12.75">
      <c r="A262" s="35" t="s">
        <v>54</v>
      </c>
      <c r="E262" s="39" t="s">
        <v>1011</v>
      </c>
    </row>
    <row r="263" spans="1:5" ht="12.75">
      <c r="A263" s="35" t="s">
        <v>55</v>
      </c>
      <c r="E263" s="40" t="s">
        <v>12824</v>
      </c>
    </row>
    <row r="264" spans="1:5" ht="89.25">
      <c r="A264" t="s">
        <v>56</v>
      </c>
      <c r="E26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COUNTIFS(L8:L312,"=0",A8:A312,"P")+COUNTIFS(L8:L312,"",A8:A312,"P")+SUM(Q8:Q312)</f>
      </c>
    </row>
    <row r="8" spans="1:13" ht="12.75">
      <c r="A8" t="s">
        <v>44</v>
      </c>
      <c r="C8" s="28" t="s">
        <v>12878</v>
      </c>
      <c r="E8" s="30" t="s">
        <v>12877</v>
      </c>
      <c r="J8" s="29">
        <f>0+J9+J14+J19+J28+J37+J42+J51+J76+J101+J114+J127+J160+J241+J250+J295</f>
      </c>
      <c s="29">
        <f>0+K9+K14+K19+K28+K37+K42+K51+K76+K101+K114+K127+K160+K241+K250+K295</f>
      </c>
      <c s="29">
        <f>0+L9+L14+L19+L28+L37+L42+L51+L76+L101+L114+L127+L160+L241+L250+L295</f>
      </c>
      <c s="29">
        <f>0+M9+M14+M19+M28+M37+M42+M51+M76+M101+M114+M127+M160+M241+M250+M295</f>
      </c>
    </row>
    <row r="9" spans="1:13" ht="12.75">
      <c r="A9" t="s">
        <v>46</v>
      </c>
      <c r="C9" s="31" t="s">
        <v>504</v>
      </c>
      <c r="E9" s="33" t="s">
        <v>12528</v>
      </c>
      <c r="J9" s="32">
        <f>0</f>
      </c>
      <c s="32">
        <f>0</f>
      </c>
      <c s="32">
        <f>0+L10</f>
      </c>
      <c s="32">
        <f>0+M10</f>
      </c>
    </row>
    <row r="10" spans="1:16" ht="12.75">
      <c r="A10" t="s">
        <v>49</v>
      </c>
      <c s="34" t="s">
        <v>47</v>
      </c>
      <c s="34" t="s">
        <v>12529</v>
      </c>
      <c s="35" t="s">
        <v>5</v>
      </c>
      <c s="6" t="s">
        <v>12530</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12812</v>
      </c>
    </row>
    <row r="13" spans="1:5" ht="63.75">
      <c r="A13" t="s">
        <v>56</v>
      </c>
      <c r="E13" s="39" t="s">
        <v>1625</v>
      </c>
    </row>
    <row r="14" spans="1:13" ht="12.75">
      <c r="A14" t="s">
        <v>46</v>
      </c>
      <c r="C14" s="31" t="s">
        <v>2358</v>
      </c>
      <c r="E14" s="33" t="s">
        <v>2359</v>
      </c>
      <c r="J14" s="32">
        <f>0</f>
      </c>
      <c s="32">
        <f>0</f>
      </c>
      <c s="32">
        <f>0+L15</f>
      </c>
      <c s="32">
        <f>0+M15</f>
      </c>
    </row>
    <row r="15" spans="1:16" ht="12.75">
      <c r="A15" t="s">
        <v>49</v>
      </c>
      <c s="34" t="s">
        <v>27</v>
      </c>
      <c s="34" t="s">
        <v>3846</v>
      </c>
      <c s="35" t="s">
        <v>5</v>
      </c>
      <c s="6" t="s">
        <v>3847</v>
      </c>
      <c s="36" t="s">
        <v>52</v>
      </c>
      <c s="37">
        <v>94.24</v>
      </c>
      <c s="36">
        <v>0</v>
      </c>
      <c s="36">
        <f>ROUND(G15*H15,6)</f>
      </c>
      <c r="L15" s="38">
        <v>0</v>
      </c>
      <c s="32">
        <f>ROUND(ROUND(L15,2)*ROUND(G15,3),2)</f>
      </c>
      <c s="36" t="s">
        <v>53</v>
      </c>
      <c>
        <f>(M15*21)/100</f>
      </c>
      <c t="s">
        <v>27</v>
      </c>
    </row>
    <row r="16" spans="1:5" ht="12.75">
      <c r="A16" s="35" t="s">
        <v>54</v>
      </c>
      <c r="E16" s="39" t="s">
        <v>5</v>
      </c>
    </row>
    <row r="17" spans="1:5" ht="12.75">
      <c r="A17" s="35" t="s">
        <v>55</v>
      </c>
      <c r="E17" s="40" t="s">
        <v>12879</v>
      </c>
    </row>
    <row r="18" spans="1:5" ht="318.75">
      <c r="A18" t="s">
        <v>56</v>
      </c>
      <c r="E18" s="39" t="s">
        <v>57</v>
      </c>
    </row>
    <row r="19" spans="1:13" ht="12.75">
      <c r="A19" t="s">
        <v>46</v>
      </c>
      <c r="C19" s="31" t="s">
        <v>2360</v>
      </c>
      <c r="E19" s="33" t="s">
        <v>2361</v>
      </c>
      <c r="J19" s="32">
        <f>0</f>
      </c>
      <c s="32">
        <f>0</f>
      </c>
      <c s="32">
        <f>0+L20+L24</f>
      </c>
      <c s="32">
        <f>0+M20+M24</f>
      </c>
    </row>
    <row r="20" spans="1:16" ht="12.75">
      <c r="A20" t="s">
        <v>49</v>
      </c>
      <c s="34" t="s">
        <v>26</v>
      </c>
      <c s="34" t="s">
        <v>62</v>
      </c>
      <c s="35" t="s">
        <v>5</v>
      </c>
      <c s="6" t="s">
        <v>63</v>
      </c>
      <c s="36" t="s">
        <v>52</v>
      </c>
      <c s="37">
        <v>85.12</v>
      </c>
      <c s="36">
        <v>0</v>
      </c>
      <c s="36">
        <f>ROUND(G20*H20,6)</f>
      </c>
      <c r="L20" s="38">
        <v>0</v>
      </c>
      <c s="32">
        <f>ROUND(ROUND(L20,2)*ROUND(G20,3),2)</f>
      </c>
      <c s="36" t="s">
        <v>53</v>
      </c>
      <c>
        <f>(M20*21)/100</f>
      </c>
      <c t="s">
        <v>27</v>
      </c>
    </row>
    <row r="21" spans="1:5" ht="12.75">
      <c r="A21" s="35" t="s">
        <v>54</v>
      </c>
      <c r="E21" s="39" t="s">
        <v>5</v>
      </c>
    </row>
    <row r="22" spans="1:5" ht="12.75">
      <c r="A22" s="35" t="s">
        <v>55</v>
      </c>
      <c r="E22" s="40" t="s">
        <v>12880</v>
      </c>
    </row>
    <row r="23" spans="1:5" ht="229.5">
      <c r="A23" t="s">
        <v>56</v>
      </c>
      <c r="E23" s="39" t="s">
        <v>64</v>
      </c>
    </row>
    <row r="24" spans="1:16" ht="12.75">
      <c r="A24" t="s">
        <v>49</v>
      </c>
      <c s="34" t="s">
        <v>65</v>
      </c>
      <c s="34" t="s">
        <v>12819</v>
      </c>
      <c s="35" t="s">
        <v>5</v>
      </c>
      <c s="6" t="s">
        <v>12820</v>
      </c>
      <c s="36" t="s">
        <v>52</v>
      </c>
      <c s="37">
        <v>10.81</v>
      </c>
      <c s="36">
        <v>0</v>
      </c>
      <c s="36">
        <f>ROUND(G24*H24,6)</f>
      </c>
      <c r="L24" s="38">
        <v>0</v>
      </c>
      <c s="32">
        <f>ROUND(ROUND(L24,2)*ROUND(G24,3),2)</f>
      </c>
      <c s="36" t="s">
        <v>53</v>
      </c>
      <c>
        <f>(M24*21)/100</f>
      </c>
      <c t="s">
        <v>27</v>
      </c>
    </row>
    <row r="25" spans="1:5" ht="12.75">
      <c r="A25" s="35" t="s">
        <v>54</v>
      </c>
      <c r="E25" s="39" t="s">
        <v>5</v>
      </c>
    </row>
    <row r="26" spans="1:5" ht="12.75">
      <c r="A26" s="35" t="s">
        <v>55</v>
      </c>
      <c r="E26" s="40" t="s">
        <v>12881</v>
      </c>
    </row>
    <row r="27" spans="1:5" ht="280.5">
      <c r="A27" t="s">
        <v>56</v>
      </c>
      <c r="E27" s="39" t="s">
        <v>12822</v>
      </c>
    </row>
    <row r="28" spans="1:13" ht="12.75">
      <c r="A28" t="s">
        <v>46</v>
      </c>
      <c r="C28" s="31" t="s">
        <v>162</v>
      </c>
      <c r="E28" s="33" t="s">
        <v>2298</v>
      </c>
      <c r="J28" s="32">
        <f>0</f>
      </c>
      <c s="32">
        <f>0</f>
      </c>
      <c s="32">
        <f>0+L29+L33</f>
      </c>
      <c s="32">
        <f>0+M29+M33</f>
      </c>
    </row>
    <row r="29" spans="1:16" ht="12.75">
      <c r="A29" t="s">
        <v>49</v>
      </c>
      <c s="34" t="s">
        <v>70</v>
      </c>
      <c s="34" t="s">
        <v>12421</v>
      </c>
      <c s="35" t="s">
        <v>5</v>
      </c>
      <c s="6" t="s">
        <v>800</v>
      </c>
      <c s="36" t="s">
        <v>801</v>
      </c>
      <c s="37">
        <v>18</v>
      </c>
      <c s="36">
        <v>0</v>
      </c>
      <c s="36">
        <f>ROUND(G29*H29,6)</f>
      </c>
      <c r="L29" s="38">
        <v>0</v>
      </c>
      <c s="32">
        <f>ROUND(ROUND(L29,2)*ROUND(G29,3),2)</f>
      </c>
      <c s="36" t="s">
        <v>53</v>
      </c>
      <c>
        <f>(M29*21)/100</f>
      </c>
      <c t="s">
        <v>27</v>
      </c>
    </row>
    <row r="30" spans="1:5" ht="12.75">
      <c r="A30" s="35" t="s">
        <v>54</v>
      </c>
      <c r="E30" s="39" t="s">
        <v>5</v>
      </c>
    </row>
    <row r="31" spans="1:5" ht="12.75">
      <c r="A31" s="35" t="s">
        <v>55</v>
      </c>
      <c r="E31" s="40" t="s">
        <v>12873</v>
      </c>
    </row>
    <row r="32" spans="1:5" ht="12.75">
      <c r="A32" t="s">
        <v>56</v>
      </c>
      <c r="E32" s="39" t="s">
        <v>1277</v>
      </c>
    </row>
    <row r="33" spans="1:16" ht="12.75">
      <c r="A33" t="s">
        <v>49</v>
      </c>
      <c s="34" t="s">
        <v>74</v>
      </c>
      <c s="34" t="s">
        <v>12826</v>
      </c>
      <c s="35" t="s">
        <v>5</v>
      </c>
      <c s="6" t="s">
        <v>2682</v>
      </c>
      <c s="36" t="s">
        <v>801</v>
      </c>
      <c s="37">
        <v>1</v>
      </c>
      <c s="36">
        <v>0</v>
      </c>
      <c s="36">
        <f>ROUND(G33*H33,6)</f>
      </c>
      <c r="L33" s="38">
        <v>0</v>
      </c>
      <c s="32">
        <f>ROUND(ROUND(L33,2)*ROUND(G33,3),2)</f>
      </c>
      <c s="36" t="s">
        <v>53</v>
      </c>
      <c>
        <f>(M33*21)/100</f>
      </c>
      <c t="s">
        <v>27</v>
      </c>
    </row>
    <row r="34" spans="1:5" ht="12.75">
      <c r="A34" s="35" t="s">
        <v>54</v>
      </c>
      <c r="E34" s="39" t="s">
        <v>5</v>
      </c>
    </row>
    <row r="35" spans="1:5" ht="12.75">
      <c r="A35" s="35" t="s">
        <v>55</v>
      </c>
      <c r="E35" s="40" t="s">
        <v>12873</v>
      </c>
    </row>
    <row r="36" spans="1:5" ht="51">
      <c r="A36" t="s">
        <v>56</v>
      </c>
      <c r="E36" s="39" t="s">
        <v>2683</v>
      </c>
    </row>
    <row r="37" spans="1:13" ht="12.75">
      <c r="A37" t="s">
        <v>46</v>
      </c>
      <c r="C37" s="31" t="s">
        <v>237</v>
      </c>
      <c r="E37" s="33" t="s">
        <v>2383</v>
      </c>
      <c r="J37" s="32">
        <f>0</f>
      </c>
      <c s="32">
        <f>0</f>
      </c>
      <c s="32">
        <f>0+L38</f>
      </c>
      <c s="32">
        <f>0+M38</f>
      </c>
    </row>
    <row r="38" spans="1:16" ht="12.75">
      <c r="A38" t="s">
        <v>49</v>
      </c>
      <c s="34" t="s">
        <v>78</v>
      </c>
      <c s="34" t="s">
        <v>12827</v>
      </c>
      <c s="35" t="s">
        <v>5</v>
      </c>
      <c s="6" t="s">
        <v>12828</v>
      </c>
      <c s="36" t="s">
        <v>52</v>
      </c>
      <c s="37">
        <v>22</v>
      </c>
      <c s="36">
        <v>0</v>
      </c>
      <c s="36">
        <f>ROUND(G38*H38,6)</f>
      </c>
      <c r="L38" s="38">
        <v>0</v>
      </c>
      <c s="32">
        <f>ROUND(ROUND(L38,2)*ROUND(G38,3),2)</f>
      </c>
      <c s="36" t="s">
        <v>53</v>
      </c>
      <c>
        <f>(M38*21)/100</f>
      </c>
      <c t="s">
        <v>27</v>
      </c>
    </row>
    <row r="39" spans="1:5" ht="12.75">
      <c r="A39" s="35" t="s">
        <v>54</v>
      </c>
      <c r="E39" s="39" t="s">
        <v>5</v>
      </c>
    </row>
    <row r="40" spans="1:5" ht="12.75">
      <c r="A40" s="35" t="s">
        <v>55</v>
      </c>
      <c r="E40" s="40" t="s">
        <v>12812</v>
      </c>
    </row>
    <row r="41" spans="1:5" ht="242.25">
      <c r="A41" t="s">
        <v>56</v>
      </c>
      <c r="E41" s="39" t="s">
        <v>12829</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32</v>
      </c>
      <c s="36">
        <v>0</v>
      </c>
      <c s="36">
        <f>ROUND(G43*H43,6)</f>
      </c>
      <c r="L43" s="38">
        <v>0</v>
      </c>
      <c s="32">
        <f>ROUND(ROUND(L43,2)*ROUND(G43,3),2)</f>
      </c>
      <c s="36" t="s">
        <v>53</v>
      </c>
      <c>
        <f>(M43*21)/100</f>
      </c>
      <c t="s">
        <v>27</v>
      </c>
    </row>
    <row r="44" spans="1:5" ht="12.75">
      <c r="A44" s="35" t="s">
        <v>54</v>
      </c>
      <c r="E44" s="39" t="s">
        <v>5</v>
      </c>
    </row>
    <row r="45" spans="1:5" ht="12.75">
      <c r="A45" s="35" t="s">
        <v>55</v>
      </c>
      <c r="E45" s="40" t="s">
        <v>12882</v>
      </c>
    </row>
    <row r="46" spans="1:5" ht="76.5">
      <c r="A46" t="s">
        <v>56</v>
      </c>
      <c r="E46" s="39" t="s">
        <v>69</v>
      </c>
    </row>
    <row r="47" spans="1:16" ht="12.75">
      <c r="A47" t="s">
        <v>49</v>
      </c>
      <c s="34" t="s">
        <v>89</v>
      </c>
      <c s="34" t="s">
        <v>826</v>
      </c>
      <c s="35" t="s">
        <v>5</v>
      </c>
      <c s="6" t="s">
        <v>827</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12824</v>
      </c>
    </row>
    <row r="50" spans="1:5" ht="76.5">
      <c r="A50" t="s">
        <v>56</v>
      </c>
      <c r="E50" s="39" t="s">
        <v>69</v>
      </c>
    </row>
    <row r="51" spans="1:13" ht="12.75">
      <c r="A51" t="s">
        <v>46</v>
      </c>
      <c r="C51" s="31" t="s">
        <v>2397</v>
      </c>
      <c r="E51" s="33" t="s">
        <v>2398</v>
      </c>
      <c r="J51" s="32">
        <f>0</f>
      </c>
      <c s="32">
        <f>0</f>
      </c>
      <c s="32">
        <f>0+L52+L56+L60+L64+L68+L72</f>
      </c>
      <c s="32">
        <f>0+M52+M56+M60+M64+M68+M72</f>
      </c>
    </row>
    <row r="52" spans="1:16" ht="12.75">
      <c r="A52" t="s">
        <v>49</v>
      </c>
      <c s="34" t="s">
        <v>93</v>
      </c>
      <c s="34" t="s">
        <v>533</v>
      </c>
      <c s="35" t="s">
        <v>5</v>
      </c>
      <c s="6" t="s">
        <v>534</v>
      </c>
      <c s="36" t="s">
        <v>60</v>
      </c>
      <c s="37">
        <v>1</v>
      </c>
      <c s="36">
        <v>0</v>
      </c>
      <c s="36">
        <f>ROUND(G52*H52,6)</f>
      </c>
      <c r="L52" s="38">
        <v>0</v>
      </c>
      <c s="32">
        <f>ROUND(ROUND(L52,2)*ROUND(G52,3),2)</f>
      </c>
      <c s="36" t="s">
        <v>53</v>
      </c>
      <c>
        <f>(M52*21)/100</f>
      </c>
      <c t="s">
        <v>27</v>
      </c>
    </row>
    <row r="53" spans="1:5" ht="12.75">
      <c r="A53" s="35" t="s">
        <v>54</v>
      </c>
      <c r="E53" s="39" t="s">
        <v>5</v>
      </c>
    </row>
    <row r="54" spans="1:5" ht="12.75">
      <c r="A54" s="35" t="s">
        <v>55</v>
      </c>
      <c r="E54" s="40" t="s">
        <v>12883</v>
      </c>
    </row>
    <row r="55" spans="1:5" ht="102">
      <c r="A55" t="s">
        <v>56</v>
      </c>
      <c r="E55" s="39" t="s">
        <v>73</v>
      </c>
    </row>
    <row r="56" spans="1:16" ht="12.75">
      <c r="A56" t="s">
        <v>49</v>
      </c>
      <c s="34" t="s">
        <v>96</v>
      </c>
      <c s="34" t="s">
        <v>71</v>
      </c>
      <c s="35" t="s">
        <v>5</v>
      </c>
      <c s="6" t="s">
        <v>72</v>
      </c>
      <c s="36" t="s">
        <v>60</v>
      </c>
      <c s="37">
        <v>121</v>
      </c>
      <c s="36">
        <v>0</v>
      </c>
      <c s="36">
        <f>ROUND(G56*H56,6)</f>
      </c>
      <c r="L56" s="38">
        <v>0</v>
      </c>
      <c s="32">
        <f>ROUND(ROUND(L56,2)*ROUND(G56,3),2)</f>
      </c>
      <c s="36" t="s">
        <v>53</v>
      </c>
      <c>
        <f>(M56*21)/100</f>
      </c>
      <c t="s">
        <v>27</v>
      </c>
    </row>
    <row r="57" spans="1:5" ht="12.75">
      <c r="A57" s="35" t="s">
        <v>54</v>
      </c>
      <c r="E57" s="39" t="s">
        <v>5</v>
      </c>
    </row>
    <row r="58" spans="1:5" ht="12.75">
      <c r="A58" s="35" t="s">
        <v>55</v>
      </c>
      <c r="E58" s="40" t="s">
        <v>12884</v>
      </c>
    </row>
    <row r="59" spans="1:5" ht="102">
      <c r="A59" t="s">
        <v>56</v>
      </c>
      <c r="E59" s="39" t="s">
        <v>73</v>
      </c>
    </row>
    <row r="60" spans="1:16" ht="12.75">
      <c r="A60" t="s">
        <v>49</v>
      </c>
      <c s="34" t="s">
        <v>100</v>
      </c>
      <c s="34" t="s">
        <v>79</v>
      </c>
      <c s="35" t="s">
        <v>5</v>
      </c>
      <c s="6" t="s">
        <v>80</v>
      </c>
      <c s="36" t="s">
        <v>60</v>
      </c>
      <c s="37">
        <v>121</v>
      </c>
      <c s="36">
        <v>0</v>
      </c>
      <c s="36">
        <f>ROUND(G60*H60,6)</f>
      </c>
      <c r="L60" s="38">
        <v>0</v>
      </c>
      <c s="32">
        <f>ROUND(ROUND(L60,2)*ROUND(G60,3),2)</f>
      </c>
      <c s="36" t="s">
        <v>53</v>
      </c>
      <c>
        <f>(M60*21)/100</f>
      </c>
      <c t="s">
        <v>27</v>
      </c>
    </row>
    <row r="61" spans="1:5" ht="12.75">
      <c r="A61" s="35" t="s">
        <v>54</v>
      </c>
      <c r="E61" s="39" t="s">
        <v>5</v>
      </c>
    </row>
    <row r="62" spans="1:5" ht="12.75">
      <c r="A62" s="35" t="s">
        <v>55</v>
      </c>
      <c r="E62" s="40" t="s">
        <v>12884</v>
      </c>
    </row>
    <row r="63" spans="1:5" ht="140.25">
      <c r="A63" t="s">
        <v>56</v>
      </c>
      <c r="E63" s="39" t="s">
        <v>81</v>
      </c>
    </row>
    <row r="64" spans="1:16" ht="12.75">
      <c r="A64" t="s">
        <v>49</v>
      </c>
      <c s="34" t="s">
        <v>104</v>
      </c>
      <c s="34" t="s">
        <v>12885</v>
      </c>
      <c s="35" t="s">
        <v>5</v>
      </c>
      <c s="6" t="s">
        <v>12886</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12824</v>
      </c>
    </row>
    <row r="67" spans="1:5" ht="89.25">
      <c r="A67" t="s">
        <v>56</v>
      </c>
      <c r="E67" s="39" t="s">
        <v>1281</v>
      </c>
    </row>
    <row r="68" spans="1:16" ht="12.75">
      <c r="A68" t="s">
        <v>49</v>
      </c>
      <c s="34" t="s">
        <v>107</v>
      </c>
      <c s="34" t="s">
        <v>12887</v>
      </c>
      <c s="35" t="s">
        <v>5</v>
      </c>
      <c s="6" t="s">
        <v>12888</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12824</v>
      </c>
    </row>
    <row r="71" spans="1:5" ht="89.25">
      <c r="A71" t="s">
        <v>56</v>
      </c>
      <c r="E71" s="39" t="s">
        <v>1281</v>
      </c>
    </row>
    <row r="72" spans="1:16" ht="25.5">
      <c r="A72" t="s">
        <v>49</v>
      </c>
      <c s="34" t="s">
        <v>110</v>
      </c>
      <c s="34" t="s">
        <v>12841</v>
      </c>
      <c s="35" t="s">
        <v>5</v>
      </c>
      <c s="6" t="s">
        <v>12842</v>
      </c>
      <c s="36" t="s">
        <v>60</v>
      </c>
      <c s="37">
        <v>10.81</v>
      </c>
      <c s="36">
        <v>0</v>
      </c>
      <c s="36">
        <f>ROUND(G72*H72,6)</f>
      </c>
      <c r="L72" s="38">
        <v>0</v>
      </c>
      <c s="32">
        <f>ROUND(ROUND(L72,2)*ROUND(G72,3),2)</f>
      </c>
      <c s="36" t="s">
        <v>53</v>
      </c>
      <c>
        <f>(M72*21)/100</f>
      </c>
      <c t="s">
        <v>27</v>
      </c>
    </row>
    <row r="73" spans="1:5" ht="12.75">
      <c r="A73" s="35" t="s">
        <v>54</v>
      </c>
      <c r="E73" s="39" t="s">
        <v>5</v>
      </c>
    </row>
    <row r="74" spans="1:5" ht="12.75">
      <c r="A74" s="35" t="s">
        <v>55</v>
      </c>
      <c r="E74" s="40" t="s">
        <v>12881</v>
      </c>
    </row>
    <row r="75" spans="1:5" ht="76.5">
      <c r="A75" t="s">
        <v>56</v>
      </c>
      <c r="E75" s="39" t="s">
        <v>12428</v>
      </c>
    </row>
    <row r="76" spans="1:13" ht="12.75">
      <c r="A76" t="s">
        <v>46</v>
      </c>
      <c r="C76" s="31" t="s">
        <v>2401</v>
      </c>
      <c r="E76" s="33" t="s">
        <v>2402</v>
      </c>
      <c r="J76" s="32">
        <f>0</f>
      </c>
      <c s="32">
        <f>0</f>
      </c>
      <c s="32">
        <f>0+L77+L81+L85+L89+L93+L97</f>
      </c>
      <c s="32">
        <f>0+M77+M81+M85+M89+M93+M97</f>
      </c>
    </row>
    <row r="77" spans="1:16" ht="12.75">
      <c r="A77" t="s">
        <v>49</v>
      </c>
      <c s="34" t="s">
        <v>113</v>
      </c>
      <c s="34" t="s">
        <v>2156</v>
      </c>
      <c s="35" t="s">
        <v>5</v>
      </c>
      <c s="6" t="s">
        <v>2157</v>
      </c>
      <c s="36" t="s">
        <v>60</v>
      </c>
      <c s="37">
        <v>3</v>
      </c>
      <c s="36">
        <v>0</v>
      </c>
      <c s="36">
        <f>ROUND(G77*H77,6)</f>
      </c>
      <c r="L77" s="38">
        <v>0</v>
      </c>
      <c s="32">
        <f>ROUND(ROUND(L77,2)*ROUND(G77,3),2)</f>
      </c>
      <c s="36" t="s">
        <v>53</v>
      </c>
      <c>
        <f>(M77*21)/100</f>
      </c>
      <c t="s">
        <v>27</v>
      </c>
    </row>
    <row r="78" spans="1:5" ht="12.75">
      <c r="A78" s="35" t="s">
        <v>54</v>
      </c>
      <c r="E78" s="39" t="s">
        <v>5</v>
      </c>
    </row>
    <row r="79" spans="1:5" ht="12.75">
      <c r="A79" s="35" t="s">
        <v>55</v>
      </c>
      <c r="E79" s="40" t="s">
        <v>12889</v>
      </c>
    </row>
    <row r="80" spans="1:5" ht="102">
      <c r="A80" t="s">
        <v>56</v>
      </c>
      <c r="E80" s="39" t="s">
        <v>1151</v>
      </c>
    </row>
    <row r="81" spans="1:16" ht="12.75">
      <c r="A81" t="s">
        <v>49</v>
      </c>
      <c s="34" t="s">
        <v>118</v>
      </c>
      <c s="34" t="s">
        <v>2767</v>
      </c>
      <c s="35" t="s">
        <v>5</v>
      </c>
      <c s="6" t="s">
        <v>2768</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12890</v>
      </c>
    </row>
    <row r="84" spans="1:5" ht="102">
      <c r="A84" t="s">
        <v>56</v>
      </c>
      <c r="E84" s="39" t="s">
        <v>1286</v>
      </c>
    </row>
    <row r="85" spans="1:16" ht="25.5">
      <c r="A85" t="s">
        <v>49</v>
      </c>
      <c s="34" t="s">
        <v>121</v>
      </c>
      <c s="34" t="s">
        <v>833</v>
      </c>
      <c s="35" t="s">
        <v>5</v>
      </c>
      <c s="6" t="s">
        <v>834</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12824</v>
      </c>
    </row>
    <row r="88" spans="1:5" ht="38.25">
      <c r="A88" t="s">
        <v>56</v>
      </c>
      <c r="E88" s="39" t="s">
        <v>835</v>
      </c>
    </row>
    <row r="89" spans="1:16" ht="25.5">
      <c r="A89" t="s">
        <v>49</v>
      </c>
      <c s="34" t="s">
        <v>124</v>
      </c>
      <c s="34" t="s">
        <v>1029</v>
      </c>
      <c s="35" t="s">
        <v>5</v>
      </c>
      <c s="6" t="s">
        <v>1152</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12824</v>
      </c>
    </row>
    <row r="92" spans="1:5" ht="38.25">
      <c r="A92" t="s">
        <v>56</v>
      </c>
      <c r="E92" s="39" t="s">
        <v>835</v>
      </c>
    </row>
    <row r="93" spans="1:16" ht="25.5">
      <c r="A93" t="s">
        <v>49</v>
      </c>
      <c s="34" t="s">
        <v>127</v>
      </c>
      <c s="34" t="s">
        <v>836</v>
      </c>
      <c s="35" t="s">
        <v>5</v>
      </c>
      <c s="6" t="s">
        <v>837</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12824</v>
      </c>
    </row>
    <row r="96" spans="1:5" ht="38.25">
      <c r="A96" t="s">
        <v>56</v>
      </c>
      <c r="E96" s="39" t="s">
        <v>838</v>
      </c>
    </row>
    <row r="97" spans="1:16" ht="25.5">
      <c r="A97" t="s">
        <v>49</v>
      </c>
      <c s="34" t="s">
        <v>131</v>
      </c>
      <c s="34" t="s">
        <v>1031</v>
      </c>
      <c s="35" t="s">
        <v>5</v>
      </c>
      <c s="6" t="s">
        <v>1032</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12824</v>
      </c>
    </row>
    <row r="100" spans="1:5" ht="38.25">
      <c r="A100" t="s">
        <v>56</v>
      </c>
      <c r="E100" s="39" t="s">
        <v>838</v>
      </c>
    </row>
    <row r="101" spans="1:13" ht="12.75">
      <c r="A101" t="s">
        <v>46</v>
      </c>
      <c r="C101" s="31" t="s">
        <v>2426</v>
      </c>
      <c r="E101" s="33" t="s">
        <v>2427</v>
      </c>
      <c r="J101" s="32">
        <f>0</f>
      </c>
      <c s="32">
        <f>0</f>
      </c>
      <c s="32">
        <f>0+L102+L106+L110</f>
      </c>
      <c s="32">
        <f>0+M102+M106+M110</f>
      </c>
    </row>
    <row r="102" spans="1:16" ht="12.75">
      <c r="A102" t="s">
        <v>49</v>
      </c>
      <c s="34" t="s">
        <v>135</v>
      </c>
      <c s="34" t="s">
        <v>12430</v>
      </c>
      <c s="35" t="s">
        <v>5</v>
      </c>
      <c s="6" t="s">
        <v>12431</v>
      </c>
      <c s="36" t="s">
        <v>68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12824</v>
      </c>
    </row>
    <row r="105" spans="1:5" ht="102">
      <c r="A105" t="s">
        <v>56</v>
      </c>
      <c r="E105" s="39" t="s">
        <v>1286</v>
      </c>
    </row>
    <row r="106" spans="1:16" ht="25.5">
      <c r="A106" t="s">
        <v>49</v>
      </c>
      <c s="34" t="s">
        <v>139</v>
      </c>
      <c s="34" t="s">
        <v>2684</v>
      </c>
      <c s="35" t="s">
        <v>5</v>
      </c>
      <c s="6" t="s">
        <v>2685</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12824</v>
      </c>
    </row>
    <row r="109" spans="1:5" ht="102">
      <c r="A109" t="s">
        <v>56</v>
      </c>
      <c r="E109" s="39" t="s">
        <v>73</v>
      </c>
    </row>
    <row r="110" spans="1:16" ht="12.75">
      <c r="A110" t="s">
        <v>49</v>
      </c>
      <c s="34" t="s">
        <v>142</v>
      </c>
      <c s="34" t="s">
        <v>2428</v>
      </c>
      <c s="35" t="s">
        <v>5</v>
      </c>
      <c s="6" t="s">
        <v>2429</v>
      </c>
      <c s="36" t="s">
        <v>60</v>
      </c>
      <c s="37">
        <v>139.5</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12891</v>
      </c>
    </row>
    <row r="113" spans="1:5" ht="127.5">
      <c r="A113" t="s">
        <v>56</v>
      </c>
      <c r="E113" s="39" t="s">
        <v>2430</v>
      </c>
    </row>
    <row r="114" spans="1:13" ht="12.75">
      <c r="A114" t="s">
        <v>46</v>
      </c>
      <c r="C114" s="31" t="s">
        <v>1958</v>
      </c>
      <c r="E114" s="33" t="s">
        <v>2437</v>
      </c>
      <c r="J114" s="32">
        <f>0</f>
      </c>
      <c s="32">
        <f>0</f>
      </c>
      <c s="32">
        <f>0+L115+L119+L123</f>
      </c>
      <c s="32">
        <f>0+M115+M119+M123</f>
      </c>
    </row>
    <row r="115" spans="1:16" ht="12.75">
      <c r="A115" t="s">
        <v>49</v>
      </c>
      <c s="34" t="s">
        <v>146</v>
      </c>
      <c s="34" t="s">
        <v>12892</v>
      </c>
      <c s="35" t="s">
        <v>5</v>
      </c>
      <c s="6" t="s">
        <v>12893</v>
      </c>
      <c s="36" t="s">
        <v>60</v>
      </c>
      <c s="37">
        <v>8</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12894</v>
      </c>
    </row>
    <row r="118" spans="1:5" ht="127.5">
      <c r="A118" t="s">
        <v>56</v>
      </c>
      <c r="E118" s="39" t="s">
        <v>849</v>
      </c>
    </row>
    <row r="119" spans="1:16" ht="12.75">
      <c r="A119" t="s">
        <v>49</v>
      </c>
      <c s="34" t="s">
        <v>149</v>
      </c>
      <c s="34" t="s">
        <v>2166</v>
      </c>
      <c s="35" t="s">
        <v>5</v>
      </c>
      <c s="6" t="s">
        <v>2167</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12830</v>
      </c>
    </row>
    <row r="122" spans="1:5" ht="76.5">
      <c r="A122" t="s">
        <v>56</v>
      </c>
      <c r="E122" s="39" t="s">
        <v>2168</v>
      </c>
    </row>
    <row r="123" spans="1:16" ht="12.75">
      <c r="A123" t="s">
        <v>49</v>
      </c>
      <c s="34" t="s">
        <v>153</v>
      </c>
      <c s="34" t="s">
        <v>2781</v>
      </c>
      <c s="35" t="s">
        <v>5</v>
      </c>
      <c s="6" t="s">
        <v>2459</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12883</v>
      </c>
    </row>
    <row r="126" spans="1:5" ht="102">
      <c r="A126" t="s">
        <v>56</v>
      </c>
      <c r="E126" s="39" t="s">
        <v>2782</v>
      </c>
    </row>
    <row r="127" spans="1:13" ht="12.75">
      <c r="A127" t="s">
        <v>46</v>
      </c>
      <c r="C127" s="31" t="s">
        <v>2461</v>
      </c>
      <c r="E127" s="33" t="s">
        <v>2462</v>
      </c>
      <c r="J127" s="32">
        <f>0</f>
      </c>
      <c s="32">
        <f>0</f>
      </c>
      <c s="32">
        <f>0+L128+L132+L136+L140+L144+L148+L152+L156</f>
      </c>
      <c s="32">
        <f>0+M128+M132+M136+M140+M144+M148+M152+M156</f>
      </c>
    </row>
    <row r="128" spans="1:16" ht="12.75">
      <c r="A128" t="s">
        <v>49</v>
      </c>
      <c s="34" t="s">
        <v>158</v>
      </c>
      <c s="34" t="s">
        <v>2187</v>
      </c>
      <c s="35" t="s">
        <v>5</v>
      </c>
      <c s="6" t="s">
        <v>2188</v>
      </c>
      <c s="36" t="s">
        <v>68</v>
      </c>
      <c s="37">
        <v>24</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12895</v>
      </c>
    </row>
    <row r="131" spans="1:5" ht="89.25">
      <c r="A131" t="s">
        <v>56</v>
      </c>
      <c r="E131" s="39" t="s">
        <v>2189</v>
      </c>
    </row>
    <row r="132" spans="1:16" ht="12.75">
      <c r="A132" t="s">
        <v>49</v>
      </c>
      <c s="34" t="s">
        <v>162</v>
      </c>
      <c s="34" t="s">
        <v>12701</v>
      </c>
      <c s="35" t="s">
        <v>5</v>
      </c>
      <c s="6" t="s">
        <v>12702</v>
      </c>
      <c s="36" t="s">
        <v>68</v>
      </c>
      <c s="37">
        <v>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12824</v>
      </c>
    </row>
    <row r="135" spans="1:5" ht="102">
      <c r="A135" t="s">
        <v>56</v>
      </c>
      <c r="E135" s="39" t="s">
        <v>12703</v>
      </c>
    </row>
    <row r="136" spans="1:16" ht="12.75">
      <c r="A136" t="s">
        <v>49</v>
      </c>
      <c s="34" t="s">
        <v>166</v>
      </c>
      <c s="34" t="s">
        <v>12896</v>
      </c>
      <c s="35" t="s">
        <v>5</v>
      </c>
      <c s="6" t="s">
        <v>12897</v>
      </c>
      <c s="36" t="s">
        <v>60</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12898</v>
      </c>
    </row>
    <row r="139" spans="1:5" ht="114.75">
      <c r="A139" t="s">
        <v>56</v>
      </c>
      <c r="E139" s="39" t="s">
        <v>12705</v>
      </c>
    </row>
    <row r="140" spans="1:16" ht="12.75">
      <c r="A140" t="s">
        <v>49</v>
      </c>
      <c s="34" t="s">
        <v>169</v>
      </c>
      <c s="34" t="s">
        <v>2489</v>
      </c>
      <c s="35" t="s">
        <v>5</v>
      </c>
      <c s="6" t="s">
        <v>1034</v>
      </c>
      <c s="36" t="s">
        <v>60</v>
      </c>
      <c s="37">
        <v>30</v>
      </c>
      <c s="36">
        <v>0</v>
      </c>
      <c s="36">
        <f>ROUND(G140*H140,6)</f>
      </c>
      <c r="L140" s="38">
        <v>0</v>
      </c>
      <c s="32">
        <f>ROUND(ROUND(L140,2)*ROUND(G140,3),2)</f>
      </c>
      <c s="36" t="s">
        <v>85</v>
      </c>
      <c>
        <f>(M140*21)/100</f>
      </c>
      <c t="s">
        <v>27</v>
      </c>
    </row>
    <row r="141" spans="1:5" ht="12.75">
      <c r="A141" s="35" t="s">
        <v>54</v>
      </c>
      <c r="E141" s="39" t="s">
        <v>5</v>
      </c>
    </row>
    <row r="142" spans="1:5" ht="12.75">
      <c r="A142" s="35" t="s">
        <v>55</v>
      </c>
      <c r="E142" s="40" t="s">
        <v>12899</v>
      </c>
    </row>
    <row r="143" spans="1:5" ht="38.25">
      <c r="A143" t="s">
        <v>56</v>
      </c>
      <c r="E143" s="39" t="s">
        <v>2483</v>
      </c>
    </row>
    <row r="144" spans="1:16" ht="12.75">
      <c r="A144" t="s">
        <v>49</v>
      </c>
      <c s="34" t="s">
        <v>184</v>
      </c>
      <c s="34" t="s">
        <v>2490</v>
      </c>
      <c s="35" t="s">
        <v>5</v>
      </c>
      <c s="6" t="s">
        <v>1635</v>
      </c>
      <c s="36" t="s">
        <v>60</v>
      </c>
      <c s="37">
        <v>10</v>
      </c>
      <c s="36">
        <v>0</v>
      </c>
      <c s="36">
        <f>ROUND(G144*H144,6)</f>
      </c>
      <c r="L144" s="38">
        <v>0</v>
      </c>
      <c s="32">
        <f>ROUND(ROUND(L144,2)*ROUND(G144,3),2)</f>
      </c>
      <c s="36" t="s">
        <v>85</v>
      </c>
      <c>
        <f>(M144*21)/100</f>
      </c>
      <c t="s">
        <v>27</v>
      </c>
    </row>
    <row r="145" spans="1:5" ht="12.75">
      <c r="A145" s="35" t="s">
        <v>54</v>
      </c>
      <c r="E145" s="39" t="s">
        <v>5</v>
      </c>
    </row>
    <row r="146" spans="1:5" ht="12.75">
      <c r="A146" s="35" t="s">
        <v>55</v>
      </c>
      <c r="E146" s="40" t="s">
        <v>12900</v>
      </c>
    </row>
    <row r="147" spans="1:5" ht="38.25">
      <c r="A147" t="s">
        <v>56</v>
      </c>
      <c r="E147" s="39" t="s">
        <v>2483</v>
      </c>
    </row>
    <row r="148" spans="1:16" ht="12.75">
      <c r="A148" t="s">
        <v>49</v>
      </c>
      <c s="34" t="s">
        <v>189</v>
      </c>
      <c s="34" t="s">
        <v>2493</v>
      </c>
      <c s="35" t="s">
        <v>5</v>
      </c>
      <c s="6" t="s">
        <v>91</v>
      </c>
      <c s="36" t="s">
        <v>60</v>
      </c>
      <c s="37">
        <v>237</v>
      </c>
      <c s="36">
        <v>0</v>
      </c>
      <c s="36">
        <f>ROUND(G148*H148,6)</f>
      </c>
      <c r="L148" s="38">
        <v>0</v>
      </c>
      <c s="32">
        <f>ROUND(ROUND(L148,2)*ROUND(G148,3),2)</f>
      </c>
      <c s="36" t="s">
        <v>85</v>
      </c>
      <c>
        <f>(M148*21)/100</f>
      </c>
      <c t="s">
        <v>27</v>
      </c>
    </row>
    <row r="149" spans="1:5" ht="12.75">
      <c r="A149" s="35" t="s">
        <v>54</v>
      </c>
      <c r="E149" s="39" t="s">
        <v>5</v>
      </c>
    </row>
    <row r="150" spans="1:5" ht="12.75">
      <c r="A150" s="35" t="s">
        <v>55</v>
      </c>
      <c r="E150" s="40" t="s">
        <v>12901</v>
      </c>
    </row>
    <row r="151" spans="1:5" ht="38.25">
      <c r="A151" t="s">
        <v>56</v>
      </c>
      <c r="E151" s="39" t="s">
        <v>2483</v>
      </c>
    </row>
    <row r="152" spans="1:16" ht="12.75">
      <c r="A152" t="s">
        <v>49</v>
      </c>
      <c s="34" t="s">
        <v>193</v>
      </c>
      <c s="34" t="s">
        <v>2899</v>
      </c>
      <c s="35" t="s">
        <v>5</v>
      </c>
      <c s="6" t="s">
        <v>95</v>
      </c>
      <c s="36" t="s">
        <v>60</v>
      </c>
      <c s="37">
        <v>135</v>
      </c>
      <c s="36">
        <v>0</v>
      </c>
      <c s="36">
        <f>ROUND(G152*H152,6)</f>
      </c>
      <c r="L152" s="38">
        <v>0</v>
      </c>
      <c s="32">
        <f>ROUND(ROUND(L152,2)*ROUND(G152,3),2)</f>
      </c>
      <c s="36" t="s">
        <v>85</v>
      </c>
      <c>
        <f>(M152*21)/100</f>
      </c>
      <c t="s">
        <v>27</v>
      </c>
    </row>
    <row r="153" spans="1:5" ht="12.75">
      <c r="A153" s="35" t="s">
        <v>54</v>
      </c>
      <c r="E153" s="39" t="s">
        <v>5</v>
      </c>
    </row>
    <row r="154" spans="1:5" ht="12.75">
      <c r="A154" s="35" t="s">
        <v>55</v>
      </c>
      <c r="E154" s="40" t="s">
        <v>12902</v>
      </c>
    </row>
    <row r="155" spans="1:5" ht="38.25">
      <c r="A155" t="s">
        <v>56</v>
      </c>
      <c r="E155" s="39" t="s">
        <v>2483</v>
      </c>
    </row>
    <row r="156" spans="1:16" ht="12.75">
      <c r="A156" t="s">
        <v>49</v>
      </c>
      <c s="34" t="s">
        <v>197</v>
      </c>
      <c s="34" t="s">
        <v>2871</v>
      </c>
      <c s="35" t="s">
        <v>5</v>
      </c>
      <c s="6" t="s">
        <v>2872</v>
      </c>
      <c s="36" t="s">
        <v>60</v>
      </c>
      <c s="37">
        <v>403</v>
      </c>
      <c s="36">
        <v>0</v>
      </c>
      <c s="36">
        <f>ROUND(G156*H156,6)</f>
      </c>
      <c r="L156" s="38">
        <v>0</v>
      </c>
      <c s="32">
        <f>ROUND(ROUND(L156,2)*ROUND(G156,3),2)</f>
      </c>
      <c s="36" t="s">
        <v>85</v>
      </c>
      <c>
        <f>(M156*21)/100</f>
      </c>
      <c t="s">
        <v>27</v>
      </c>
    </row>
    <row r="157" spans="1:5" ht="12.75">
      <c r="A157" s="35" t="s">
        <v>54</v>
      </c>
      <c r="E157" s="39" t="s">
        <v>5</v>
      </c>
    </row>
    <row r="158" spans="1:5" ht="12.75">
      <c r="A158" s="35" t="s">
        <v>55</v>
      </c>
      <c r="E158" s="40" t="s">
        <v>12903</v>
      </c>
    </row>
    <row r="159" spans="1:5" ht="38.25">
      <c r="A159" t="s">
        <v>56</v>
      </c>
      <c r="E159" s="39" t="s">
        <v>2483</v>
      </c>
    </row>
    <row r="160" spans="1:13" ht="12.75">
      <c r="A160" t="s">
        <v>46</v>
      </c>
      <c r="C160" s="31" t="s">
        <v>2190</v>
      </c>
      <c r="E160" s="33" t="s">
        <v>2499</v>
      </c>
      <c r="J160" s="32">
        <f>0</f>
      </c>
      <c s="32">
        <f>0</f>
      </c>
      <c s="32">
        <f>0+L161+L165+L169+L173+L177+L181+L185+L189+L193+L197+L201+L205+L209+L213+L217+L221+L225+L229+L233+L237</f>
      </c>
      <c s="32">
        <f>0+M161+M165+M169+M173+M177+M181+M185+M189+M193+M197+M201+M205+M209+M213+M217+M221+M225+M229+M233+M237</f>
      </c>
    </row>
    <row r="161" spans="1:16" ht="25.5">
      <c r="A161" t="s">
        <v>49</v>
      </c>
      <c s="34" t="s">
        <v>201</v>
      </c>
      <c s="34" t="s">
        <v>12904</v>
      </c>
      <c s="35" t="s">
        <v>5</v>
      </c>
      <c s="6" t="s">
        <v>12905</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12824</v>
      </c>
    </row>
    <row r="164" spans="1:5" ht="127.5">
      <c r="A164" t="s">
        <v>56</v>
      </c>
      <c r="E164" s="39" t="s">
        <v>12617</v>
      </c>
    </row>
    <row r="165" spans="1:16" ht="12.75">
      <c r="A165" t="s">
        <v>49</v>
      </c>
      <c s="34" t="s">
        <v>205</v>
      </c>
      <c s="34" t="s">
        <v>12906</v>
      </c>
      <c s="35" t="s">
        <v>5</v>
      </c>
      <c s="6" t="s">
        <v>12907</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12824</v>
      </c>
    </row>
    <row r="168" spans="1:5" ht="127.5">
      <c r="A168" t="s">
        <v>56</v>
      </c>
      <c r="E168" s="39" t="s">
        <v>12617</v>
      </c>
    </row>
    <row r="169" spans="1:16" ht="12.75">
      <c r="A169" t="s">
        <v>49</v>
      </c>
      <c s="34" t="s">
        <v>209</v>
      </c>
      <c s="34" t="s">
        <v>1539</v>
      </c>
      <c s="35" t="s">
        <v>5</v>
      </c>
      <c s="6" t="s">
        <v>1540</v>
      </c>
      <c s="36" t="s">
        <v>68</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12908</v>
      </c>
    </row>
    <row r="172" spans="1:5" ht="102">
      <c r="A172" t="s">
        <v>56</v>
      </c>
      <c r="E172" s="39" t="s">
        <v>1155</v>
      </c>
    </row>
    <row r="173" spans="1:16" ht="12.75">
      <c r="A173" t="s">
        <v>49</v>
      </c>
      <c s="34" t="s">
        <v>213</v>
      </c>
      <c s="34" t="s">
        <v>12909</v>
      </c>
      <c s="35" t="s">
        <v>5</v>
      </c>
      <c s="6" t="s">
        <v>12910</v>
      </c>
      <c s="36" t="s">
        <v>68</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12908</v>
      </c>
    </row>
    <row r="176" spans="1:5" ht="102">
      <c r="A176" t="s">
        <v>56</v>
      </c>
      <c r="E176" s="39" t="s">
        <v>1155</v>
      </c>
    </row>
    <row r="177" spans="1:16" ht="12.75">
      <c r="A177" t="s">
        <v>49</v>
      </c>
      <c s="34" t="s">
        <v>217</v>
      </c>
      <c s="34" t="s">
        <v>12911</v>
      </c>
      <c s="35" t="s">
        <v>5</v>
      </c>
      <c s="6" t="s">
        <v>12912</v>
      </c>
      <c s="36" t="s">
        <v>68</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12908</v>
      </c>
    </row>
    <row r="180" spans="1:5" ht="102">
      <c r="A180" t="s">
        <v>56</v>
      </c>
      <c r="E180" s="39" t="s">
        <v>1155</v>
      </c>
    </row>
    <row r="181" spans="1:16" ht="12.75">
      <c r="A181" t="s">
        <v>49</v>
      </c>
      <c s="34" t="s">
        <v>221</v>
      </c>
      <c s="34" t="s">
        <v>12913</v>
      </c>
      <c s="35" t="s">
        <v>5</v>
      </c>
      <c s="6" t="s">
        <v>12914</v>
      </c>
      <c s="36" t="s">
        <v>68</v>
      </c>
      <c s="37">
        <v>3</v>
      </c>
      <c s="36">
        <v>0</v>
      </c>
      <c s="36">
        <f>ROUND(G181*H181,6)</f>
      </c>
      <c r="L181" s="38">
        <v>0</v>
      </c>
      <c s="32">
        <f>ROUND(ROUND(L181,2)*ROUND(G181,3),2)</f>
      </c>
      <c s="36" t="s">
        <v>53</v>
      </c>
      <c>
        <f>(M181*21)/100</f>
      </c>
      <c t="s">
        <v>27</v>
      </c>
    </row>
    <row r="182" spans="1:5" ht="12.75">
      <c r="A182" s="35" t="s">
        <v>54</v>
      </c>
      <c r="E182" s="39" t="s">
        <v>5</v>
      </c>
    </row>
    <row r="183" spans="1:5" ht="12.75">
      <c r="A183" s="35" t="s">
        <v>55</v>
      </c>
      <c r="E183" s="40" t="s">
        <v>12908</v>
      </c>
    </row>
    <row r="184" spans="1:5" ht="89.25">
      <c r="A184" t="s">
        <v>56</v>
      </c>
      <c r="E184" s="39" t="s">
        <v>12915</v>
      </c>
    </row>
    <row r="185" spans="1:16" ht="12.75">
      <c r="A185" t="s">
        <v>49</v>
      </c>
      <c s="34" t="s">
        <v>225</v>
      </c>
      <c s="34" t="s">
        <v>12916</v>
      </c>
      <c s="35" t="s">
        <v>5</v>
      </c>
      <c s="6" t="s">
        <v>12917</v>
      </c>
      <c s="36" t="s">
        <v>68</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12908</v>
      </c>
    </row>
    <row r="188" spans="1:5" ht="102">
      <c r="A188" t="s">
        <v>56</v>
      </c>
      <c r="E188" s="39" t="s">
        <v>1155</v>
      </c>
    </row>
    <row r="189" spans="1:16" ht="12.75">
      <c r="A189" t="s">
        <v>49</v>
      </c>
      <c s="34" t="s">
        <v>229</v>
      </c>
      <c s="34" t="s">
        <v>12918</v>
      </c>
      <c s="35" t="s">
        <v>5</v>
      </c>
      <c s="6" t="s">
        <v>12919</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12920</v>
      </c>
    </row>
    <row r="192" spans="1:5" ht="102">
      <c r="A192" t="s">
        <v>56</v>
      </c>
      <c r="E192" s="39" t="s">
        <v>1155</v>
      </c>
    </row>
    <row r="193" spans="1:16" ht="12.75">
      <c r="A193" t="s">
        <v>49</v>
      </c>
      <c s="34" t="s">
        <v>233</v>
      </c>
      <c s="34" t="s">
        <v>12921</v>
      </c>
      <c s="35" t="s">
        <v>5</v>
      </c>
      <c s="6" t="s">
        <v>12922</v>
      </c>
      <c s="36" t="s">
        <v>68</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12920</v>
      </c>
    </row>
    <row r="196" spans="1:5" ht="102">
      <c r="A196" t="s">
        <v>56</v>
      </c>
      <c r="E196" s="39" t="s">
        <v>1155</v>
      </c>
    </row>
    <row r="197" spans="1:16" ht="12.75">
      <c r="A197" t="s">
        <v>49</v>
      </c>
      <c s="34" t="s">
        <v>237</v>
      </c>
      <c s="34" t="s">
        <v>12923</v>
      </c>
      <c s="35" t="s">
        <v>5</v>
      </c>
      <c s="6" t="s">
        <v>12924</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12908</v>
      </c>
    </row>
    <row r="200" spans="1:5" ht="102">
      <c r="A200" t="s">
        <v>56</v>
      </c>
      <c r="E200" s="39" t="s">
        <v>1155</v>
      </c>
    </row>
    <row r="201" spans="1:16" ht="12.75">
      <c r="A201" t="s">
        <v>49</v>
      </c>
      <c s="34" t="s">
        <v>241</v>
      </c>
      <c s="34" t="s">
        <v>12866</v>
      </c>
      <c s="35" t="s">
        <v>5</v>
      </c>
      <c s="6" t="s">
        <v>12867</v>
      </c>
      <c s="36" t="s">
        <v>68</v>
      </c>
      <c s="37">
        <v>4</v>
      </c>
      <c s="36">
        <v>0</v>
      </c>
      <c s="36">
        <f>ROUND(G201*H201,6)</f>
      </c>
      <c r="L201" s="38">
        <v>0</v>
      </c>
      <c s="32">
        <f>ROUND(ROUND(L201,2)*ROUND(G201,3),2)</f>
      </c>
      <c s="36" t="s">
        <v>53</v>
      </c>
      <c>
        <f>(M201*21)/100</f>
      </c>
      <c t="s">
        <v>27</v>
      </c>
    </row>
    <row r="202" spans="1:5" ht="12.75">
      <c r="A202" s="35" t="s">
        <v>54</v>
      </c>
      <c r="E202" s="39" t="s">
        <v>5</v>
      </c>
    </row>
    <row r="203" spans="1:5" ht="12.75">
      <c r="A203" s="35" t="s">
        <v>55</v>
      </c>
      <c r="E203" s="40" t="s">
        <v>12908</v>
      </c>
    </row>
    <row r="204" spans="1:5" ht="102">
      <c r="A204" t="s">
        <v>56</v>
      </c>
      <c r="E204" s="39" t="s">
        <v>2198</v>
      </c>
    </row>
    <row r="205" spans="1:16" ht="12.75">
      <c r="A205" t="s">
        <v>49</v>
      </c>
      <c s="34" t="s">
        <v>245</v>
      </c>
      <c s="34" t="s">
        <v>2275</v>
      </c>
      <c s="35" t="s">
        <v>5</v>
      </c>
      <c s="6" t="s">
        <v>2276</v>
      </c>
      <c s="36" t="s">
        <v>68</v>
      </c>
      <c s="37">
        <v>6</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12849</v>
      </c>
    </row>
    <row r="208" spans="1:5" ht="102">
      <c r="A208" t="s">
        <v>56</v>
      </c>
      <c r="E208" s="39" t="s">
        <v>2198</v>
      </c>
    </row>
    <row r="209" spans="1:16" ht="12.75">
      <c r="A209" t="s">
        <v>49</v>
      </c>
      <c s="34" t="s">
        <v>249</v>
      </c>
      <c s="34" t="s">
        <v>12925</v>
      </c>
      <c s="35" t="s">
        <v>5</v>
      </c>
      <c s="6" t="s">
        <v>12926</v>
      </c>
      <c s="36" t="s">
        <v>68</v>
      </c>
      <c s="37">
        <v>1</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12849</v>
      </c>
    </row>
    <row r="212" spans="1:5" ht="102">
      <c r="A212" t="s">
        <v>56</v>
      </c>
      <c r="E212" s="39" t="s">
        <v>2198</v>
      </c>
    </row>
    <row r="213" spans="1:16" ht="12.75">
      <c r="A213" t="s">
        <v>49</v>
      </c>
      <c s="34" t="s">
        <v>253</v>
      </c>
      <c s="34" t="s">
        <v>12927</v>
      </c>
      <c s="35" t="s">
        <v>5</v>
      </c>
      <c s="6" t="s">
        <v>12928</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12849</v>
      </c>
    </row>
    <row r="216" spans="1:5" ht="102">
      <c r="A216" t="s">
        <v>56</v>
      </c>
      <c r="E216" s="39" t="s">
        <v>2198</v>
      </c>
    </row>
    <row r="217" spans="1:16" ht="12.75">
      <c r="A217" t="s">
        <v>49</v>
      </c>
      <c s="34" t="s">
        <v>257</v>
      </c>
      <c s="34" t="s">
        <v>12929</v>
      </c>
      <c s="35" t="s">
        <v>5</v>
      </c>
      <c s="6" t="s">
        <v>12930</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12931</v>
      </c>
    </row>
    <row r="220" spans="1:5" ht="102">
      <c r="A220" t="s">
        <v>56</v>
      </c>
      <c r="E220" s="39" t="s">
        <v>2198</v>
      </c>
    </row>
    <row r="221" spans="1:16" ht="12.75">
      <c r="A221" t="s">
        <v>49</v>
      </c>
      <c s="34" t="s">
        <v>261</v>
      </c>
      <c s="34" t="s">
        <v>12932</v>
      </c>
      <c s="35" t="s">
        <v>5</v>
      </c>
      <c s="6" t="s">
        <v>12933</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12931</v>
      </c>
    </row>
    <row r="224" spans="1:5" ht="102">
      <c r="A224" t="s">
        <v>56</v>
      </c>
      <c r="E224" s="39" t="s">
        <v>2198</v>
      </c>
    </row>
    <row r="225" spans="1:16" ht="12.75">
      <c r="A225" t="s">
        <v>49</v>
      </c>
      <c s="34" t="s">
        <v>265</v>
      </c>
      <c s="34" t="s">
        <v>12934</v>
      </c>
      <c s="35" t="s">
        <v>5</v>
      </c>
      <c s="6" t="s">
        <v>12935</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12931</v>
      </c>
    </row>
    <row r="228" spans="1:5" ht="102">
      <c r="A228" t="s">
        <v>56</v>
      </c>
      <c r="E228" s="39" t="s">
        <v>2198</v>
      </c>
    </row>
    <row r="229" spans="1:16" ht="12.75">
      <c r="A229" t="s">
        <v>49</v>
      </c>
      <c s="34" t="s">
        <v>595</v>
      </c>
      <c s="34" t="s">
        <v>12869</v>
      </c>
      <c s="35" t="s">
        <v>5</v>
      </c>
      <c s="6" t="s">
        <v>12870</v>
      </c>
      <c s="36" t="s">
        <v>68</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12849</v>
      </c>
    </row>
    <row r="232" spans="1:5" ht="102">
      <c r="A232" t="s">
        <v>56</v>
      </c>
      <c r="E232" s="39" t="s">
        <v>2198</v>
      </c>
    </row>
    <row r="233" spans="1:16" ht="12.75">
      <c r="A233" t="s">
        <v>49</v>
      </c>
      <c s="34" t="s">
        <v>599</v>
      </c>
      <c s="34" t="s">
        <v>2199</v>
      </c>
      <c s="35" t="s">
        <v>5</v>
      </c>
      <c s="6" t="s">
        <v>2200</v>
      </c>
      <c s="36" t="s">
        <v>68</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12936</v>
      </c>
    </row>
    <row r="236" spans="1:5" ht="102">
      <c r="A236" t="s">
        <v>56</v>
      </c>
      <c r="E236" s="39" t="s">
        <v>2198</v>
      </c>
    </row>
    <row r="237" spans="1:16" ht="12.75">
      <c r="A237" t="s">
        <v>49</v>
      </c>
      <c s="34" t="s">
        <v>269</v>
      </c>
      <c s="34" t="s">
        <v>12937</v>
      </c>
      <c s="35" t="s">
        <v>5</v>
      </c>
      <c s="6" t="s">
        <v>12938</v>
      </c>
      <c s="36" t="s">
        <v>68</v>
      </c>
      <c s="37">
        <v>1</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12908</v>
      </c>
    </row>
    <row r="240" spans="1:5" ht="38.25">
      <c r="A240" t="s">
        <v>56</v>
      </c>
      <c r="E240" s="39" t="s">
        <v>12939</v>
      </c>
    </row>
    <row r="241" spans="1:13" ht="12.75">
      <c r="A241" t="s">
        <v>46</v>
      </c>
      <c r="C241" s="31" t="s">
        <v>2503</v>
      </c>
      <c r="E241" s="33" t="s">
        <v>2504</v>
      </c>
      <c r="J241" s="32">
        <f>0</f>
      </c>
      <c s="32">
        <f>0</f>
      </c>
      <c s="32">
        <f>0+L242+L246</f>
      </c>
      <c s="32">
        <f>0+M242+M246</f>
      </c>
    </row>
    <row r="242" spans="1:16" ht="12.75">
      <c r="A242" t="s">
        <v>49</v>
      </c>
      <c s="34" t="s">
        <v>273</v>
      </c>
      <c s="34" t="s">
        <v>12940</v>
      </c>
      <c s="35" t="s">
        <v>5</v>
      </c>
      <c s="6" t="s">
        <v>12941</v>
      </c>
      <c s="36" t="s">
        <v>68</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12908</v>
      </c>
    </row>
    <row r="245" spans="1:5" ht="102">
      <c r="A245" t="s">
        <v>56</v>
      </c>
      <c r="E245" s="39" t="s">
        <v>10613</v>
      </c>
    </row>
    <row r="246" spans="1:16" ht="25.5">
      <c r="A246" t="s">
        <v>49</v>
      </c>
      <c s="34" t="s">
        <v>277</v>
      </c>
      <c s="34" t="s">
        <v>12942</v>
      </c>
      <c s="35" t="s">
        <v>5</v>
      </c>
      <c s="6" t="s">
        <v>2529</v>
      </c>
      <c s="36" t="s">
        <v>68</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12908</v>
      </c>
    </row>
    <row r="249" spans="1:5" ht="76.5">
      <c r="A249" t="s">
        <v>56</v>
      </c>
      <c r="E249" s="39" t="s">
        <v>2168</v>
      </c>
    </row>
    <row r="250" spans="1:13" ht="12.75">
      <c r="A250" t="s">
        <v>46</v>
      </c>
      <c r="C250" s="31" t="s">
        <v>1964</v>
      </c>
      <c r="E250" s="33" t="s">
        <v>2308</v>
      </c>
      <c r="J250" s="32">
        <f>0</f>
      </c>
      <c s="32">
        <f>0</f>
      </c>
      <c s="32">
        <f>0+L251+L255+L259+L263+L267+L271+L275+L279+L283+L287+L291</f>
      </c>
      <c s="32">
        <f>0+M251+M255+M259+M263+M267+M271+M275+M279+M283+M287+M291</f>
      </c>
    </row>
    <row r="251" spans="1:16" ht="25.5">
      <c r="A251" t="s">
        <v>49</v>
      </c>
      <c s="34" t="s">
        <v>281</v>
      </c>
      <c s="34" t="s">
        <v>860</v>
      </c>
      <c s="35" t="s">
        <v>5</v>
      </c>
      <c s="6" t="s">
        <v>861</v>
      </c>
      <c s="36" t="s">
        <v>68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12873</v>
      </c>
    </row>
    <row r="254" spans="1:5" ht="114.75">
      <c r="A254" t="s">
        <v>56</v>
      </c>
      <c r="E254" s="39" t="s">
        <v>862</v>
      </c>
    </row>
    <row r="255" spans="1:16" ht="25.5">
      <c r="A255" t="s">
        <v>49</v>
      </c>
      <c s="34" t="s">
        <v>285</v>
      </c>
      <c s="34" t="s">
        <v>1041</v>
      </c>
      <c s="35" t="s">
        <v>5</v>
      </c>
      <c s="6" t="s">
        <v>1042</v>
      </c>
      <c s="36" t="s">
        <v>68</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12873</v>
      </c>
    </row>
    <row r="258" spans="1:5" ht="89.25">
      <c r="A258" t="s">
        <v>56</v>
      </c>
      <c r="E258" s="39" t="s">
        <v>1287</v>
      </c>
    </row>
    <row r="259" spans="1:16" ht="12.75">
      <c r="A259" t="s">
        <v>49</v>
      </c>
      <c s="34" t="s">
        <v>289</v>
      </c>
      <c s="34" t="s">
        <v>2709</v>
      </c>
      <c s="35" t="s">
        <v>5</v>
      </c>
      <c s="6" t="s">
        <v>2710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12824</v>
      </c>
    </row>
    <row r="262" spans="1:5" ht="76.5">
      <c r="A262" t="s">
        <v>56</v>
      </c>
      <c r="E262" s="39" t="s">
        <v>2551</v>
      </c>
    </row>
    <row r="263" spans="1:16" ht="12.75">
      <c r="A263" t="s">
        <v>49</v>
      </c>
      <c s="34" t="s">
        <v>293</v>
      </c>
      <c s="34" t="s">
        <v>9602</v>
      </c>
      <c s="35" t="s">
        <v>5</v>
      </c>
      <c s="6" t="s">
        <v>9603</v>
      </c>
      <c s="36" t="s">
        <v>68</v>
      </c>
      <c s="37">
        <v>13</v>
      </c>
      <c s="36">
        <v>0</v>
      </c>
      <c s="36">
        <f>ROUND(G263*H263,6)</f>
      </c>
      <c r="L263" s="38">
        <v>0</v>
      </c>
      <c s="32">
        <f>ROUND(ROUND(L263,2)*ROUND(G263,3),2)</f>
      </c>
      <c s="36" t="s">
        <v>53</v>
      </c>
      <c>
        <f>(M263*21)/100</f>
      </c>
      <c t="s">
        <v>27</v>
      </c>
    </row>
    <row r="264" spans="1:5" ht="12.75">
      <c r="A264" s="35" t="s">
        <v>54</v>
      </c>
      <c r="E264" s="39" t="s">
        <v>5</v>
      </c>
    </row>
    <row r="265" spans="1:5" ht="12.75">
      <c r="A265" s="35" t="s">
        <v>55</v>
      </c>
      <c r="E265" s="40" t="s">
        <v>12849</v>
      </c>
    </row>
    <row r="266" spans="1:5" ht="76.5">
      <c r="A266" t="s">
        <v>56</v>
      </c>
      <c r="E266" s="39" t="s">
        <v>2546</v>
      </c>
    </row>
    <row r="267" spans="1:16" ht="12.75">
      <c r="A267" t="s">
        <v>49</v>
      </c>
      <c s="34" t="s">
        <v>297</v>
      </c>
      <c s="34" t="s">
        <v>12943</v>
      </c>
      <c s="35" t="s">
        <v>5</v>
      </c>
      <c s="6" t="s">
        <v>12944</v>
      </c>
      <c s="36" t="s">
        <v>68</v>
      </c>
      <c s="37">
        <v>3</v>
      </c>
      <c s="36">
        <v>0</v>
      </c>
      <c s="36">
        <f>ROUND(G267*H267,6)</f>
      </c>
      <c r="L267" s="38">
        <v>0</v>
      </c>
      <c s="32">
        <f>ROUND(ROUND(L267,2)*ROUND(G267,3),2)</f>
      </c>
      <c s="36" t="s">
        <v>53</v>
      </c>
      <c>
        <f>(M267*21)/100</f>
      </c>
      <c t="s">
        <v>27</v>
      </c>
    </row>
    <row r="268" spans="1:5" ht="12.75">
      <c r="A268" s="35" t="s">
        <v>54</v>
      </c>
      <c r="E268" s="39" t="s">
        <v>5</v>
      </c>
    </row>
    <row r="269" spans="1:5" ht="12.75">
      <c r="A269" s="35" t="s">
        <v>55</v>
      </c>
      <c r="E269" s="40" t="s">
        <v>12849</v>
      </c>
    </row>
    <row r="270" spans="1:5" ht="76.5">
      <c r="A270" t="s">
        <v>56</v>
      </c>
      <c r="E270" s="39" t="s">
        <v>2546</v>
      </c>
    </row>
    <row r="271" spans="1:16" ht="12.75">
      <c r="A271" t="s">
        <v>49</v>
      </c>
      <c s="34" t="s">
        <v>301</v>
      </c>
      <c s="34" t="s">
        <v>1043</v>
      </c>
      <c s="35" t="s">
        <v>5</v>
      </c>
      <c s="6" t="s">
        <v>1044</v>
      </c>
      <c s="36" t="s">
        <v>486</v>
      </c>
      <c s="37">
        <v>24</v>
      </c>
      <c s="36">
        <v>0</v>
      </c>
      <c s="36">
        <f>ROUND(G271*H271,6)</f>
      </c>
      <c r="L271" s="38">
        <v>0</v>
      </c>
      <c s="32">
        <f>ROUND(ROUND(L271,2)*ROUND(G271,3),2)</f>
      </c>
      <c s="36" t="s">
        <v>53</v>
      </c>
      <c>
        <f>(M271*21)/100</f>
      </c>
      <c t="s">
        <v>27</v>
      </c>
    </row>
    <row r="272" spans="1:5" ht="12.75">
      <c r="A272" s="35" t="s">
        <v>54</v>
      </c>
      <c r="E272" s="39" t="s">
        <v>5</v>
      </c>
    </row>
    <row r="273" spans="1:5" ht="12.75">
      <c r="A273" s="35" t="s">
        <v>55</v>
      </c>
      <c r="E273" s="40" t="s">
        <v>12873</v>
      </c>
    </row>
    <row r="274" spans="1:5" ht="89.25">
      <c r="A274" t="s">
        <v>56</v>
      </c>
      <c r="E274" s="39" t="s">
        <v>1544</v>
      </c>
    </row>
    <row r="275" spans="1:16" ht="12.75">
      <c r="A275" t="s">
        <v>49</v>
      </c>
      <c s="34" t="s">
        <v>305</v>
      </c>
      <c s="34" t="s">
        <v>2285</v>
      </c>
      <c s="35" t="s">
        <v>5</v>
      </c>
      <c s="6" t="s">
        <v>2286</v>
      </c>
      <c s="36" t="s">
        <v>486</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12873</v>
      </c>
    </row>
    <row r="278" spans="1:5" ht="102">
      <c r="A278" t="s">
        <v>56</v>
      </c>
      <c r="E278" s="39" t="s">
        <v>2287</v>
      </c>
    </row>
    <row r="279" spans="1:16" ht="12.75">
      <c r="A279" t="s">
        <v>49</v>
      </c>
      <c s="34" t="s">
        <v>309</v>
      </c>
      <c s="34" t="s">
        <v>2241</v>
      </c>
      <c s="35" t="s">
        <v>5</v>
      </c>
      <c s="6" t="s">
        <v>2242</v>
      </c>
      <c s="36" t="s">
        <v>486</v>
      </c>
      <c s="37">
        <v>12</v>
      </c>
      <c s="36">
        <v>0</v>
      </c>
      <c s="36">
        <f>ROUND(G279*H279,6)</f>
      </c>
      <c r="L279" s="38">
        <v>0</v>
      </c>
      <c s="32">
        <f>ROUND(ROUND(L279,2)*ROUND(G279,3),2)</f>
      </c>
      <c s="36" t="s">
        <v>53</v>
      </c>
      <c>
        <f>(M279*21)/100</f>
      </c>
      <c t="s">
        <v>27</v>
      </c>
    </row>
    <row r="280" spans="1:5" ht="12.75">
      <c r="A280" s="35" t="s">
        <v>54</v>
      </c>
      <c r="E280" s="39" t="s">
        <v>5</v>
      </c>
    </row>
    <row r="281" spans="1:5" ht="12.75">
      <c r="A281" s="35" t="s">
        <v>55</v>
      </c>
      <c r="E281" s="40" t="s">
        <v>12873</v>
      </c>
    </row>
    <row r="282" spans="1:5" ht="89.25">
      <c r="A282" t="s">
        <v>56</v>
      </c>
      <c r="E282" s="39" t="s">
        <v>2243</v>
      </c>
    </row>
    <row r="283" spans="1:16" ht="12.75">
      <c r="A283" t="s">
        <v>49</v>
      </c>
      <c s="34" t="s">
        <v>313</v>
      </c>
      <c s="34" t="s">
        <v>1968</v>
      </c>
      <c s="35" t="s">
        <v>5</v>
      </c>
      <c s="6" t="s">
        <v>1969</v>
      </c>
      <c s="36" t="s">
        <v>486</v>
      </c>
      <c s="37">
        <v>8</v>
      </c>
      <c s="36">
        <v>0</v>
      </c>
      <c s="36">
        <f>ROUND(G283*H283,6)</f>
      </c>
      <c r="L283" s="38">
        <v>0</v>
      </c>
      <c s="32">
        <f>ROUND(ROUND(L283,2)*ROUND(G283,3),2)</f>
      </c>
      <c s="36" t="s">
        <v>53</v>
      </c>
      <c>
        <f>(M283*21)/100</f>
      </c>
      <c t="s">
        <v>27</v>
      </c>
    </row>
    <row r="284" spans="1:5" ht="12.75">
      <c r="A284" s="35" t="s">
        <v>54</v>
      </c>
      <c r="E284" s="39" t="s">
        <v>5</v>
      </c>
    </row>
    <row r="285" spans="1:5" ht="12.75">
      <c r="A285" s="35" t="s">
        <v>55</v>
      </c>
      <c r="E285" s="40" t="s">
        <v>12873</v>
      </c>
    </row>
    <row r="286" spans="1:5" ht="89.25">
      <c r="A286" t="s">
        <v>56</v>
      </c>
      <c r="E286" s="39" t="s">
        <v>2244</v>
      </c>
    </row>
    <row r="287" spans="1:16" ht="12.75">
      <c r="A287" t="s">
        <v>49</v>
      </c>
      <c s="34" t="s">
        <v>317</v>
      </c>
      <c s="34" t="s">
        <v>2130</v>
      </c>
      <c s="35" t="s">
        <v>5</v>
      </c>
      <c s="6" t="s">
        <v>2131</v>
      </c>
      <c s="36" t="s">
        <v>486</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12873</v>
      </c>
    </row>
    <row r="290" spans="1:5" ht="89.25">
      <c r="A290" t="s">
        <v>56</v>
      </c>
      <c r="E290" s="39" t="s">
        <v>2132</v>
      </c>
    </row>
    <row r="291" spans="1:16" ht="12.75">
      <c r="A291" t="s">
        <v>49</v>
      </c>
      <c s="34" t="s">
        <v>321</v>
      </c>
      <c s="34" t="s">
        <v>2309</v>
      </c>
      <c s="35" t="s">
        <v>5</v>
      </c>
      <c s="6" t="s">
        <v>2310</v>
      </c>
      <c s="36" t="s">
        <v>486</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12873</v>
      </c>
    </row>
    <row r="294" spans="1:5" ht="89.25">
      <c r="A294" t="s">
        <v>56</v>
      </c>
      <c r="E294" s="39" t="s">
        <v>2311</v>
      </c>
    </row>
    <row r="295" spans="1:13" ht="12.75">
      <c r="A295" t="s">
        <v>46</v>
      </c>
      <c r="C295" s="31" t="s">
        <v>1005</v>
      </c>
      <c r="E295" s="33" t="s">
        <v>1006</v>
      </c>
      <c r="J295" s="32">
        <f>0</f>
      </c>
      <c s="32">
        <f>0</f>
      </c>
      <c s="32">
        <f>0+L296+L300+L304+L308+L312</f>
      </c>
      <c s="32">
        <f>0+M296+M300+M304+M308+M312</f>
      </c>
    </row>
    <row r="296" spans="1:16" ht="38.25">
      <c r="A296" t="s">
        <v>49</v>
      </c>
      <c s="34" t="s">
        <v>325</v>
      </c>
      <c s="34" t="s">
        <v>1007</v>
      </c>
      <c s="35" t="s">
        <v>1008</v>
      </c>
      <c s="6" t="s">
        <v>1009</v>
      </c>
      <c s="36" t="s">
        <v>1010</v>
      </c>
      <c s="37">
        <v>186.144</v>
      </c>
      <c s="36">
        <v>0</v>
      </c>
      <c s="36">
        <f>ROUND(G296*H296,6)</f>
      </c>
      <c r="L296" s="38">
        <v>0</v>
      </c>
      <c s="32">
        <f>ROUND(ROUND(L296,2)*ROUND(G296,3),2)</f>
      </c>
      <c s="36" t="s">
        <v>85</v>
      </c>
      <c>
        <f>(M296*21)/100</f>
      </c>
      <c t="s">
        <v>27</v>
      </c>
    </row>
    <row r="297" spans="1:5" ht="12.75">
      <c r="A297" s="35" t="s">
        <v>54</v>
      </c>
      <c r="E297" s="39" t="s">
        <v>1011</v>
      </c>
    </row>
    <row r="298" spans="1:5" ht="12.75">
      <c r="A298" s="35" t="s">
        <v>55</v>
      </c>
      <c r="E298" s="40" t="s">
        <v>12945</v>
      </c>
    </row>
    <row r="299" spans="1:5" ht="89.25">
      <c r="A299" t="s">
        <v>56</v>
      </c>
      <c r="E299" s="39" t="s">
        <v>1012</v>
      </c>
    </row>
    <row r="300" spans="1:16" ht="38.25">
      <c r="A300" t="s">
        <v>49</v>
      </c>
      <c s="34" t="s">
        <v>329</v>
      </c>
      <c s="34" t="s">
        <v>5027</v>
      </c>
      <c s="35" t="s">
        <v>5028</v>
      </c>
      <c s="6" t="s">
        <v>5029</v>
      </c>
      <c s="36" t="s">
        <v>1010</v>
      </c>
      <c s="37">
        <v>0.02</v>
      </c>
      <c s="36">
        <v>0</v>
      </c>
      <c s="36">
        <f>ROUND(G300*H300,6)</f>
      </c>
      <c r="L300" s="38">
        <v>0</v>
      </c>
      <c s="32">
        <f>ROUND(ROUND(L300,2)*ROUND(G300,3),2)</f>
      </c>
      <c s="36" t="s">
        <v>85</v>
      </c>
      <c>
        <f>(M300*21)/100</f>
      </c>
      <c t="s">
        <v>27</v>
      </c>
    </row>
    <row r="301" spans="1:5" ht="12.75">
      <c r="A301" s="35" t="s">
        <v>54</v>
      </c>
      <c r="E301" s="39" t="s">
        <v>1011</v>
      </c>
    </row>
    <row r="302" spans="1:5" ht="12.75">
      <c r="A302" s="35" t="s">
        <v>55</v>
      </c>
      <c r="E302" s="40" t="s">
        <v>12824</v>
      </c>
    </row>
    <row r="303" spans="1:5" ht="89.25">
      <c r="A303" t="s">
        <v>56</v>
      </c>
      <c r="E303" s="39" t="s">
        <v>1012</v>
      </c>
    </row>
    <row r="304" spans="1:16" ht="38.25">
      <c r="A304" t="s">
        <v>49</v>
      </c>
      <c s="34" t="s">
        <v>333</v>
      </c>
      <c s="34" t="s">
        <v>3283</v>
      </c>
      <c s="35" t="s">
        <v>3284</v>
      </c>
      <c s="6" t="s">
        <v>3285</v>
      </c>
      <c s="36" t="s">
        <v>1010</v>
      </c>
      <c s="37">
        <v>0.718</v>
      </c>
      <c s="36">
        <v>0</v>
      </c>
      <c s="36">
        <f>ROUND(G304*H304,6)</f>
      </c>
      <c r="L304" s="38">
        <v>0</v>
      </c>
      <c s="32">
        <f>ROUND(ROUND(L304,2)*ROUND(G304,3),2)</f>
      </c>
      <c s="36" t="s">
        <v>85</v>
      </c>
      <c>
        <f>(M304*21)/100</f>
      </c>
      <c t="s">
        <v>27</v>
      </c>
    </row>
    <row r="305" spans="1:5" ht="12.75">
      <c r="A305" s="35" t="s">
        <v>54</v>
      </c>
      <c r="E305" s="39" t="s">
        <v>1011</v>
      </c>
    </row>
    <row r="306" spans="1:5" ht="12.75">
      <c r="A306" s="35" t="s">
        <v>55</v>
      </c>
      <c r="E306" s="40" t="s">
        <v>12946</v>
      </c>
    </row>
    <row r="307" spans="1:5" ht="89.25">
      <c r="A307" t="s">
        <v>56</v>
      </c>
      <c r="E307" s="39" t="s">
        <v>1012</v>
      </c>
    </row>
    <row r="308" spans="1:16" ht="38.25">
      <c r="A308" t="s">
        <v>49</v>
      </c>
      <c s="34" t="s">
        <v>336</v>
      </c>
      <c s="34" t="s">
        <v>2315</v>
      </c>
      <c s="35" t="s">
        <v>2316</v>
      </c>
      <c s="6" t="s">
        <v>2317</v>
      </c>
      <c s="36" t="s">
        <v>1010</v>
      </c>
      <c s="37">
        <v>0.02</v>
      </c>
      <c s="36">
        <v>0</v>
      </c>
      <c s="36">
        <f>ROUND(G308*H308,6)</f>
      </c>
      <c r="L308" s="38">
        <v>0</v>
      </c>
      <c s="32">
        <f>ROUND(ROUND(L308,2)*ROUND(G308,3),2)</f>
      </c>
      <c s="36" t="s">
        <v>85</v>
      </c>
      <c>
        <f>(M308*21)/100</f>
      </c>
      <c t="s">
        <v>27</v>
      </c>
    </row>
    <row r="309" spans="1:5" ht="12.75">
      <c r="A309" s="35" t="s">
        <v>54</v>
      </c>
      <c r="E309" s="39" t="s">
        <v>1011</v>
      </c>
    </row>
    <row r="310" spans="1:5" ht="12.75">
      <c r="A310" s="35" t="s">
        <v>55</v>
      </c>
      <c r="E310" s="40" t="s">
        <v>12824</v>
      </c>
    </row>
    <row r="311" spans="1:5" ht="89.25">
      <c r="A311" t="s">
        <v>56</v>
      </c>
      <c r="E311" s="39" t="s">
        <v>1012</v>
      </c>
    </row>
    <row r="312" spans="1:16" ht="25.5">
      <c r="A312" t="s">
        <v>49</v>
      </c>
      <c s="34" t="s">
        <v>341</v>
      </c>
      <c s="34" t="s">
        <v>1373</v>
      </c>
      <c s="35" t="s">
        <v>1374</v>
      </c>
      <c s="6" t="s">
        <v>1375</v>
      </c>
      <c s="36" t="s">
        <v>1010</v>
      </c>
      <c s="37">
        <v>0.01</v>
      </c>
      <c s="36">
        <v>0</v>
      </c>
      <c s="36">
        <f>ROUND(G312*H312,6)</f>
      </c>
      <c r="L312" s="38">
        <v>0</v>
      </c>
      <c s="32">
        <f>ROUND(ROUND(L312,2)*ROUND(G312,3),2)</f>
      </c>
      <c s="36" t="s">
        <v>85</v>
      </c>
      <c>
        <f>(M312*21)/100</f>
      </c>
      <c t="s">
        <v>27</v>
      </c>
    </row>
    <row r="313" spans="1:5" ht="12.75">
      <c r="A313" s="35" t="s">
        <v>54</v>
      </c>
      <c r="E313" s="39" t="s">
        <v>1011</v>
      </c>
    </row>
    <row r="314" spans="1:5" ht="12.75">
      <c r="A314" s="35" t="s">
        <v>55</v>
      </c>
      <c r="E314" s="40" t="s">
        <v>12824</v>
      </c>
    </row>
    <row r="315" spans="1:5" ht="89.25">
      <c r="A315" t="s">
        <v>56</v>
      </c>
      <c r="E315"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12949</v>
      </c>
      <c r="E8" s="30" t="s">
        <v>12948</v>
      </c>
      <c r="J8" s="29">
        <f>0+J9+J26+J31+J36+J41+J50+J55+J60+J77+J82+J87+J96+J101+J106+J123+J180+J229+J258+J271+J276</f>
      </c>
      <c s="29">
        <f>0+K9+K26+K31+K36+K41+K50+K55+K60+K77+K82+K87+K96+K101+K106+K123+K180+K229+K258+K271+K276</f>
      </c>
      <c s="29">
        <f>0+L9+L26+L31+L36+L41+L50+L55+L60+L77+L82+L87+L96+L101+L106+L123+L180+L229+L258+L271+L276</f>
      </c>
      <c s="29">
        <f>0+M9+M26+M31+M36+M41+M50+M55+M60+M77+M82+M87+M96+M101+M106+M123+M180+M229+M258+M271+M276</f>
      </c>
    </row>
    <row r="9" spans="1:13" ht="12.75">
      <c r="A9" t="s">
        <v>46</v>
      </c>
      <c r="C9" s="31" t="s">
        <v>47</v>
      </c>
      <c r="E9" s="33" t="s">
        <v>48</v>
      </c>
      <c r="J9" s="32">
        <f>0</f>
      </c>
      <c s="32">
        <f>0</f>
      </c>
      <c s="32">
        <f>0+L10+L14+L18+L22</f>
      </c>
      <c s="32">
        <f>0+M10+M14+M18+M22</f>
      </c>
    </row>
    <row r="10" spans="1:16" ht="12.75">
      <c r="A10" t="s">
        <v>49</v>
      </c>
      <c s="34" t="s">
        <v>47</v>
      </c>
      <c s="34" t="s">
        <v>4682</v>
      </c>
      <c s="35" t="s">
        <v>5</v>
      </c>
      <c s="6" t="s">
        <v>4683</v>
      </c>
      <c s="36" t="s">
        <v>52</v>
      </c>
      <c s="37">
        <v>1166.918</v>
      </c>
      <c s="36">
        <v>0</v>
      </c>
      <c s="36">
        <f>ROUND(G10*H10,6)</f>
      </c>
      <c r="L10" s="38">
        <v>0</v>
      </c>
      <c s="32">
        <f>ROUND(ROUND(L10,2)*ROUND(G10,3),2)</f>
      </c>
      <c s="36" t="s">
        <v>53</v>
      </c>
      <c>
        <f>(M10*21)/100</f>
      </c>
      <c t="s">
        <v>27</v>
      </c>
    </row>
    <row r="11" spans="1:5" ht="12.75">
      <c r="A11" s="35" t="s">
        <v>54</v>
      </c>
      <c r="E11" s="39" t="s">
        <v>5</v>
      </c>
    </row>
    <row r="12" spans="1:5" ht="409.5">
      <c r="A12" s="35" t="s">
        <v>55</v>
      </c>
      <c r="E12" s="40" t="s">
        <v>12950</v>
      </c>
    </row>
    <row r="13" spans="1:5" ht="318.75">
      <c r="A13" t="s">
        <v>56</v>
      </c>
      <c r="E13" s="39" t="s">
        <v>4685</v>
      </c>
    </row>
    <row r="14" spans="1:16" ht="12.75">
      <c r="A14" t="s">
        <v>49</v>
      </c>
      <c s="34" t="s">
        <v>27</v>
      </c>
      <c s="34" t="s">
        <v>7738</v>
      </c>
      <c s="35" t="s">
        <v>5</v>
      </c>
      <c s="6" t="s">
        <v>7739</v>
      </c>
      <c s="36" t="s">
        <v>52</v>
      </c>
      <c s="37">
        <v>662.458</v>
      </c>
      <c s="36">
        <v>0</v>
      </c>
      <c s="36">
        <f>ROUND(G14*H14,6)</f>
      </c>
      <c r="L14" s="38">
        <v>0</v>
      </c>
      <c s="32">
        <f>ROUND(ROUND(L14,2)*ROUND(G14,3),2)</f>
      </c>
      <c s="36" t="s">
        <v>53</v>
      </c>
      <c>
        <f>(M14*21)/100</f>
      </c>
      <c t="s">
        <v>27</v>
      </c>
    </row>
    <row r="15" spans="1:5" ht="12.75">
      <c r="A15" s="35" t="s">
        <v>54</v>
      </c>
      <c r="E15" s="39" t="s">
        <v>5</v>
      </c>
    </row>
    <row r="16" spans="1:5" ht="409.5">
      <c r="A16" s="35" t="s">
        <v>55</v>
      </c>
      <c r="E16" s="40" t="s">
        <v>12951</v>
      </c>
    </row>
    <row r="17" spans="1:5" ht="318.75">
      <c r="A17" t="s">
        <v>56</v>
      </c>
      <c r="E17" s="39" t="s">
        <v>7741</v>
      </c>
    </row>
    <row r="18" spans="1:16" ht="12.75">
      <c r="A18" t="s">
        <v>49</v>
      </c>
      <c s="34" t="s">
        <v>26</v>
      </c>
      <c s="34" t="s">
        <v>62</v>
      </c>
      <c s="35" t="s">
        <v>5</v>
      </c>
      <c s="6" t="s">
        <v>63</v>
      </c>
      <c s="36" t="s">
        <v>52</v>
      </c>
      <c s="37">
        <v>1186.918</v>
      </c>
      <c s="36">
        <v>0</v>
      </c>
      <c s="36">
        <f>ROUND(G18*H18,6)</f>
      </c>
      <c r="L18" s="38">
        <v>0</v>
      </c>
      <c s="32">
        <f>ROUND(ROUND(L18,2)*ROUND(G18,3),2)</f>
      </c>
      <c s="36" t="s">
        <v>53</v>
      </c>
      <c>
        <f>(M18*21)/100</f>
      </c>
      <c t="s">
        <v>27</v>
      </c>
    </row>
    <row r="19" spans="1:5" ht="12.75">
      <c r="A19" s="35" t="s">
        <v>54</v>
      </c>
      <c r="E19" s="39" t="s">
        <v>5</v>
      </c>
    </row>
    <row r="20" spans="1:5" ht="63.75">
      <c r="A20" s="35" t="s">
        <v>55</v>
      </c>
      <c r="E20" s="40" t="s">
        <v>12952</v>
      </c>
    </row>
    <row r="21" spans="1:5" ht="229.5">
      <c r="A21" t="s">
        <v>56</v>
      </c>
      <c r="E21" s="39" t="s">
        <v>64</v>
      </c>
    </row>
    <row r="22" spans="1:16" ht="12.75">
      <c r="A22" t="s">
        <v>49</v>
      </c>
      <c s="34" t="s">
        <v>65</v>
      </c>
      <c s="34" t="s">
        <v>2362</v>
      </c>
      <c s="35" t="s">
        <v>5</v>
      </c>
      <c s="6" t="s">
        <v>2363</v>
      </c>
      <c s="36" t="s">
        <v>52</v>
      </c>
      <c s="37">
        <v>406.298</v>
      </c>
      <c s="36">
        <v>0</v>
      </c>
      <c s="36">
        <f>ROUND(G22*H22,6)</f>
      </c>
      <c r="L22" s="38">
        <v>0</v>
      </c>
      <c s="32">
        <f>ROUND(ROUND(L22,2)*ROUND(G22,3),2)</f>
      </c>
      <c s="36" t="s">
        <v>53</v>
      </c>
      <c>
        <f>(M22*21)/100</f>
      </c>
      <c t="s">
        <v>27</v>
      </c>
    </row>
    <row r="23" spans="1:5" ht="12.75">
      <c r="A23" s="35" t="s">
        <v>54</v>
      </c>
      <c r="E23" s="39" t="s">
        <v>5</v>
      </c>
    </row>
    <row r="24" spans="1:5" ht="89.25">
      <c r="A24" s="35" t="s">
        <v>55</v>
      </c>
      <c r="E24" s="40" t="s">
        <v>12953</v>
      </c>
    </row>
    <row r="25" spans="1:5" ht="229.5">
      <c r="A25" t="s">
        <v>56</v>
      </c>
      <c r="E25" s="39" t="s">
        <v>2364</v>
      </c>
    </row>
    <row r="26" spans="1:13" ht="12.75">
      <c r="A26" t="s">
        <v>46</v>
      </c>
      <c r="C26" s="31" t="s">
        <v>2358</v>
      </c>
      <c r="E26" s="33" t="s">
        <v>2359</v>
      </c>
      <c r="J26" s="32">
        <f>0</f>
      </c>
      <c s="32">
        <f>0</f>
      </c>
      <c s="32">
        <f>0+L27</f>
      </c>
      <c s="32">
        <f>0+M27</f>
      </c>
    </row>
    <row r="27" spans="1:16" ht="12.75">
      <c r="A27" t="s">
        <v>49</v>
      </c>
      <c s="34" t="s">
        <v>70</v>
      </c>
      <c s="34" t="s">
        <v>50</v>
      </c>
      <c s="35" t="s">
        <v>5</v>
      </c>
      <c s="6" t="s">
        <v>51</v>
      </c>
      <c s="36" t="s">
        <v>52</v>
      </c>
      <c s="37">
        <v>910</v>
      </c>
      <c s="36">
        <v>0</v>
      </c>
      <c s="36">
        <f>ROUND(G27*H27,6)</f>
      </c>
      <c r="L27" s="38">
        <v>0</v>
      </c>
      <c s="32">
        <f>ROUND(ROUND(L27,2)*ROUND(G27,3),2)</f>
      </c>
      <c s="36" t="s">
        <v>53</v>
      </c>
      <c>
        <f>(M27*21)/100</f>
      </c>
      <c t="s">
        <v>27</v>
      </c>
    </row>
    <row r="28" spans="1:5" ht="12.75">
      <c r="A28" s="35" t="s">
        <v>54</v>
      </c>
      <c r="E28" s="39" t="s">
        <v>5</v>
      </c>
    </row>
    <row r="29" spans="1:5" ht="12.75">
      <c r="A29" s="35" t="s">
        <v>55</v>
      </c>
      <c r="E29" s="40" t="s">
        <v>12954</v>
      </c>
    </row>
    <row r="30" spans="1:5" ht="318.75">
      <c r="A30" t="s">
        <v>56</v>
      </c>
      <c r="E30" s="39" t="s">
        <v>57</v>
      </c>
    </row>
    <row r="31" spans="1:13" ht="12.75">
      <c r="A31" t="s">
        <v>46</v>
      </c>
      <c r="C31" s="31" t="s">
        <v>8294</v>
      </c>
      <c r="E31" s="33" t="s">
        <v>12416</v>
      </c>
      <c r="J31" s="32">
        <f>0</f>
      </c>
      <c s="32">
        <f>0</f>
      </c>
      <c s="32">
        <f>0+L32</f>
      </c>
      <c s="32">
        <f>0+M32</f>
      </c>
    </row>
    <row r="32" spans="1:16" ht="12.75">
      <c r="A32" t="s">
        <v>49</v>
      </c>
      <c s="34" t="s">
        <v>74</v>
      </c>
      <c s="34" t="s">
        <v>58</v>
      </c>
      <c s="35" t="s">
        <v>5</v>
      </c>
      <c s="6" t="s">
        <v>59</v>
      </c>
      <c s="36" t="s">
        <v>60</v>
      </c>
      <c s="37">
        <v>30</v>
      </c>
      <c s="36">
        <v>0</v>
      </c>
      <c s="36">
        <f>ROUND(G32*H32,6)</f>
      </c>
      <c r="L32" s="38">
        <v>0</v>
      </c>
      <c s="32">
        <f>ROUND(ROUND(L32,2)*ROUND(G32,3),2)</f>
      </c>
      <c s="36" t="s">
        <v>53</v>
      </c>
      <c>
        <f>(M32*21)/100</f>
      </c>
      <c t="s">
        <v>27</v>
      </c>
    </row>
    <row r="33" spans="1:5" ht="12.75">
      <c r="A33" s="35" t="s">
        <v>54</v>
      </c>
      <c r="E33" s="39" t="s">
        <v>5</v>
      </c>
    </row>
    <row r="34" spans="1:5" ht="12.75">
      <c r="A34" s="35" t="s">
        <v>55</v>
      </c>
      <c r="E34" s="40" t="s">
        <v>12955</v>
      </c>
    </row>
    <row r="35" spans="1:5" ht="25.5">
      <c r="A35" t="s">
        <v>56</v>
      </c>
      <c r="E35" s="39" t="s">
        <v>61</v>
      </c>
    </row>
    <row r="36" spans="1:13" ht="12.75">
      <c r="A36" t="s">
        <v>46</v>
      </c>
      <c r="C36" s="31" t="s">
        <v>2360</v>
      </c>
      <c r="E36" s="33" t="s">
        <v>2361</v>
      </c>
      <c r="J36" s="32">
        <f>0</f>
      </c>
      <c s="32">
        <f>0</f>
      </c>
      <c s="32">
        <f>0+L37</f>
      </c>
      <c s="32">
        <f>0+M37</f>
      </c>
    </row>
    <row r="37" spans="1:16" ht="12.75">
      <c r="A37" t="s">
        <v>49</v>
      </c>
      <c s="34" t="s">
        <v>78</v>
      </c>
      <c s="34" t="s">
        <v>62</v>
      </c>
      <c s="35" t="s">
        <v>5</v>
      </c>
      <c s="6" t="s">
        <v>63</v>
      </c>
      <c s="36" t="s">
        <v>52</v>
      </c>
      <c s="37">
        <v>637</v>
      </c>
      <c s="36">
        <v>0</v>
      </c>
      <c s="36">
        <f>ROUND(G37*H37,6)</f>
      </c>
      <c r="L37" s="38">
        <v>0</v>
      </c>
      <c s="32">
        <f>ROUND(ROUND(L37,2)*ROUND(G37,3),2)</f>
      </c>
      <c s="36" t="s">
        <v>53</v>
      </c>
      <c>
        <f>(M37*21)/100</f>
      </c>
      <c t="s">
        <v>27</v>
      </c>
    </row>
    <row r="38" spans="1:5" ht="12.75">
      <c r="A38" s="35" t="s">
        <v>54</v>
      </c>
      <c r="E38" s="39" t="s">
        <v>5</v>
      </c>
    </row>
    <row r="39" spans="1:5" ht="12.75">
      <c r="A39" s="35" t="s">
        <v>55</v>
      </c>
      <c r="E39" s="40" t="s">
        <v>2296</v>
      </c>
    </row>
    <row r="40" spans="1:5" ht="229.5">
      <c r="A40" t="s">
        <v>56</v>
      </c>
      <c r="E40" s="39" t="s">
        <v>64</v>
      </c>
    </row>
    <row r="41" spans="1:13" ht="12.75">
      <c r="A41" t="s">
        <v>46</v>
      </c>
      <c r="C41" s="31" t="s">
        <v>27</v>
      </c>
      <c r="E41" s="33" t="s">
        <v>3374</v>
      </c>
      <c r="J41" s="32">
        <f>0</f>
      </c>
      <c s="32">
        <f>0</f>
      </c>
      <c s="32">
        <f>0+L42+L46</f>
      </c>
      <c s="32">
        <f>0+M42+M46</f>
      </c>
    </row>
    <row r="42" spans="1:16" ht="12.75">
      <c r="A42" t="s">
        <v>49</v>
      </c>
      <c s="34" t="s">
        <v>82</v>
      </c>
      <c s="34" t="s">
        <v>4887</v>
      </c>
      <c s="35" t="s">
        <v>5</v>
      </c>
      <c s="6" t="s">
        <v>4888</v>
      </c>
      <c s="36" t="s">
        <v>819</v>
      </c>
      <c s="37">
        <v>640</v>
      </c>
      <c s="36">
        <v>0</v>
      </c>
      <c s="36">
        <f>ROUND(G42*H42,6)</f>
      </c>
      <c r="L42" s="38">
        <v>0</v>
      </c>
      <c s="32">
        <f>ROUND(ROUND(L42,2)*ROUND(G42,3),2)</f>
      </c>
      <c s="36" t="s">
        <v>53</v>
      </c>
      <c>
        <f>(M42*21)/100</f>
      </c>
      <c t="s">
        <v>27</v>
      </c>
    </row>
    <row r="43" spans="1:5" ht="12.75">
      <c r="A43" s="35" t="s">
        <v>54</v>
      </c>
      <c r="E43" s="39" t="s">
        <v>5</v>
      </c>
    </row>
    <row r="44" spans="1:5" ht="153">
      <c r="A44" s="35" t="s">
        <v>55</v>
      </c>
      <c r="E44" s="40" t="s">
        <v>12956</v>
      </c>
    </row>
    <row r="45" spans="1:5" ht="331.5">
      <c r="A45" t="s">
        <v>56</v>
      </c>
      <c r="E45" s="39" t="s">
        <v>3394</v>
      </c>
    </row>
    <row r="46" spans="1:16" ht="12.75">
      <c r="A46" t="s">
        <v>49</v>
      </c>
      <c s="34" t="s">
        <v>89</v>
      </c>
      <c s="34" t="s">
        <v>4890</v>
      </c>
      <c s="35" t="s">
        <v>5</v>
      </c>
      <c s="6" t="s">
        <v>4891</v>
      </c>
      <c s="36" t="s">
        <v>819</v>
      </c>
      <c s="37">
        <v>640</v>
      </c>
      <c s="36">
        <v>0</v>
      </c>
      <c s="36">
        <f>ROUND(G46*H46,6)</f>
      </c>
      <c r="L46" s="38">
        <v>0</v>
      </c>
      <c s="32">
        <f>ROUND(ROUND(L46,2)*ROUND(G46,3),2)</f>
      </c>
      <c s="36" t="s">
        <v>53</v>
      </c>
      <c>
        <f>(M46*21)/100</f>
      </c>
      <c t="s">
        <v>27</v>
      </c>
    </row>
    <row r="47" spans="1:5" ht="12.75">
      <c r="A47" s="35" t="s">
        <v>54</v>
      </c>
      <c r="E47" s="39" t="s">
        <v>5</v>
      </c>
    </row>
    <row r="48" spans="1:5" ht="38.25">
      <c r="A48" s="35" t="s">
        <v>55</v>
      </c>
      <c r="E48" s="40" t="s">
        <v>12957</v>
      </c>
    </row>
    <row r="49" spans="1:5" ht="12.75">
      <c r="A49" t="s">
        <v>56</v>
      </c>
      <c r="E49" s="39" t="s">
        <v>3398</v>
      </c>
    </row>
    <row r="50" spans="1:13" ht="12.75">
      <c r="A50" t="s">
        <v>46</v>
      </c>
      <c r="C50" s="31" t="s">
        <v>162</v>
      </c>
      <c r="E50" s="33" t="s">
        <v>2298</v>
      </c>
      <c r="J50" s="32">
        <f>0</f>
      </c>
      <c s="32">
        <f>0</f>
      </c>
      <c s="32">
        <f>0+L51</f>
      </c>
      <c s="32">
        <f>0+M51</f>
      </c>
    </row>
    <row r="51" spans="1:16" ht="12.75">
      <c r="A51" t="s">
        <v>49</v>
      </c>
      <c s="34" t="s">
        <v>93</v>
      </c>
      <c s="34" t="s">
        <v>12421</v>
      </c>
      <c s="35" t="s">
        <v>5</v>
      </c>
      <c s="6" t="s">
        <v>800</v>
      </c>
      <c s="36" t="s">
        <v>528</v>
      </c>
      <c s="37">
        <v>1</v>
      </c>
      <c s="36">
        <v>0</v>
      </c>
      <c s="36">
        <f>ROUND(G51*H51,6)</f>
      </c>
      <c r="L51" s="38">
        <v>0</v>
      </c>
      <c s="32">
        <f>ROUND(ROUND(L51,2)*ROUND(G51,3),2)</f>
      </c>
      <c s="36" t="s">
        <v>53</v>
      </c>
      <c>
        <f>(M51*21)/100</f>
      </c>
      <c t="s">
        <v>27</v>
      </c>
    </row>
    <row r="52" spans="1:5" ht="12.75">
      <c r="A52" s="35" t="s">
        <v>54</v>
      </c>
      <c r="E52" s="39" t="s">
        <v>5</v>
      </c>
    </row>
    <row r="53" spans="1:5" ht="12.75">
      <c r="A53" s="35" t="s">
        <v>55</v>
      </c>
      <c r="E53" s="40" t="s">
        <v>12958</v>
      </c>
    </row>
    <row r="54" spans="1:5" ht="12.75">
      <c r="A54" t="s">
        <v>56</v>
      </c>
      <c r="E54" s="39" t="s">
        <v>1277</v>
      </c>
    </row>
    <row r="55" spans="1:13" ht="12.75">
      <c r="A55" t="s">
        <v>46</v>
      </c>
      <c r="C55" s="31" t="s">
        <v>26</v>
      </c>
      <c r="E55" s="33" t="s">
        <v>4921</v>
      </c>
      <c r="J55" s="32">
        <f>0</f>
      </c>
      <c s="32">
        <f>0</f>
      </c>
      <c s="32">
        <f>0+L56</f>
      </c>
      <c s="32">
        <f>0+M56</f>
      </c>
    </row>
    <row r="56" spans="1:16" ht="12.75">
      <c r="A56" t="s">
        <v>49</v>
      </c>
      <c s="34" t="s">
        <v>96</v>
      </c>
      <c s="34" t="s">
        <v>12959</v>
      </c>
      <c s="35" t="s">
        <v>5</v>
      </c>
      <c s="6" t="s">
        <v>12960</v>
      </c>
      <c s="36" t="s">
        <v>52</v>
      </c>
      <c s="37">
        <v>2.521</v>
      </c>
      <c s="36">
        <v>0</v>
      </c>
      <c s="36">
        <f>ROUND(G56*H56,6)</f>
      </c>
      <c r="L56" s="38">
        <v>0</v>
      </c>
      <c s="32">
        <f>ROUND(ROUND(L56,2)*ROUND(G56,3),2)</f>
      </c>
      <c s="36" t="s">
        <v>53</v>
      </c>
      <c>
        <f>(M56*21)/100</f>
      </c>
      <c t="s">
        <v>27</v>
      </c>
    </row>
    <row r="57" spans="1:5" ht="12.75">
      <c r="A57" s="35" t="s">
        <v>54</v>
      </c>
      <c r="E57" s="39" t="s">
        <v>5</v>
      </c>
    </row>
    <row r="58" spans="1:5" ht="25.5">
      <c r="A58" s="35" t="s">
        <v>55</v>
      </c>
      <c r="E58" s="40" t="s">
        <v>12961</v>
      </c>
    </row>
    <row r="59" spans="1:5" ht="229.5">
      <c r="A59" t="s">
        <v>56</v>
      </c>
      <c r="E59" s="39" t="s">
        <v>2386</v>
      </c>
    </row>
    <row r="60" spans="1:13" ht="12.75">
      <c r="A60" t="s">
        <v>46</v>
      </c>
      <c r="C60" s="31" t="s">
        <v>65</v>
      </c>
      <c r="E60" s="33" t="s">
        <v>3044</v>
      </c>
      <c r="J60" s="32">
        <f>0</f>
      </c>
      <c s="32">
        <f>0</f>
      </c>
      <c s="32">
        <f>0+L61+L65+L69+L73</f>
      </c>
      <c s="32">
        <f>0+M61+M65+M69+M73</f>
      </c>
    </row>
    <row r="61" spans="1:16" ht="12.75">
      <c r="A61" t="s">
        <v>49</v>
      </c>
      <c s="34" t="s">
        <v>100</v>
      </c>
      <c s="34" t="s">
        <v>4436</v>
      </c>
      <c s="35" t="s">
        <v>5</v>
      </c>
      <c s="6" t="s">
        <v>4437</v>
      </c>
      <c s="36" t="s">
        <v>52</v>
      </c>
      <c s="37">
        <v>28.415</v>
      </c>
      <c s="36">
        <v>0</v>
      </c>
      <c s="36">
        <f>ROUND(G61*H61,6)</f>
      </c>
      <c r="L61" s="38">
        <v>0</v>
      </c>
      <c s="32">
        <f>ROUND(ROUND(L61,2)*ROUND(G61,3),2)</f>
      </c>
      <c s="36" t="s">
        <v>53</v>
      </c>
      <c>
        <f>(M61*21)/100</f>
      </c>
      <c t="s">
        <v>27</v>
      </c>
    </row>
    <row r="62" spans="1:5" ht="12.75">
      <c r="A62" s="35" t="s">
        <v>54</v>
      </c>
      <c r="E62" s="39" t="s">
        <v>5</v>
      </c>
    </row>
    <row r="63" spans="1:5" ht="76.5">
      <c r="A63" s="35" t="s">
        <v>55</v>
      </c>
      <c r="E63" s="40" t="s">
        <v>12962</v>
      </c>
    </row>
    <row r="64" spans="1:5" ht="369.75">
      <c r="A64" t="s">
        <v>56</v>
      </c>
      <c r="E64" s="39" t="s">
        <v>3406</v>
      </c>
    </row>
    <row r="65" spans="1:16" ht="12.75">
      <c r="A65" t="s">
        <v>49</v>
      </c>
      <c s="34" t="s">
        <v>104</v>
      </c>
      <c s="34" t="s">
        <v>12963</v>
      </c>
      <c s="35" t="s">
        <v>5</v>
      </c>
      <c s="6" t="s">
        <v>12964</v>
      </c>
      <c s="36" t="s">
        <v>52</v>
      </c>
      <c s="37">
        <v>1.19</v>
      </c>
      <c s="36">
        <v>0</v>
      </c>
      <c s="36">
        <f>ROUND(G65*H65,6)</f>
      </c>
      <c r="L65" s="38">
        <v>0</v>
      </c>
      <c s="32">
        <f>ROUND(ROUND(L65,2)*ROUND(G65,3),2)</f>
      </c>
      <c s="36" t="s">
        <v>53</v>
      </c>
      <c>
        <f>(M65*21)/100</f>
      </c>
      <c t="s">
        <v>27</v>
      </c>
    </row>
    <row r="66" spans="1:5" ht="12.75">
      <c r="A66" s="35" t="s">
        <v>54</v>
      </c>
      <c r="E66" s="39" t="s">
        <v>5</v>
      </c>
    </row>
    <row r="67" spans="1:5" ht="51">
      <c r="A67" s="35" t="s">
        <v>55</v>
      </c>
      <c r="E67" s="40" t="s">
        <v>12965</v>
      </c>
    </row>
    <row r="68" spans="1:5" ht="369.75">
      <c r="A68" t="s">
        <v>56</v>
      </c>
      <c r="E68" s="39" t="s">
        <v>3406</v>
      </c>
    </row>
    <row r="69" spans="1:16" ht="12.75">
      <c r="A69" t="s">
        <v>49</v>
      </c>
      <c s="34" t="s">
        <v>107</v>
      </c>
      <c s="34" t="s">
        <v>12966</v>
      </c>
      <c s="35" t="s">
        <v>5</v>
      </c>
      <c s="6" t="s">
        <v>12967</v>
      </c>
      <c s="36" t="s">
        <v>52</v>
      </c>
      <c s="37">
        <v>205.403</v>
      </c>
      <c s="36">
        <v>0</v>
      </c>
      <c s="36">
        <f>ROUND(G69*H69,6)</f>
      </c>
      <c r="L69" s="38">
        <v>0</v>
      </c>
      <c s="32">
        <f>ROUND(ROUND(L69,2)*ROUND(G69,3),2)</f>
      </c>
      <c s="36" t="s">
        <v>53</v>
      </c>
      <c>
        <f>(M69*21)/100</f>
      </c>
      <c t="s">
        <v>27</v>
      </c>
    </row>
    <row r="70" spans="1:5" ht="12.75">
      <c r="A70" s="35" t="s">
        <v>54</v>
      </c>
      <c r="E70" s="39" t="s">
        <v>5</v>
      </c>
    </row>
    <row r="71" spans="1:5" ht="293.25">
      <c r="A71" s="35" t="s">
        <v>55</v>
      </c>
      <c r="E71" s="40" t="s">
        <v>12968</v>
      </c>
    </row>
    <row r="72" spans="1:5" ht="409.5">
      <c r="A72" t="s">
        <v>56</v>
      </c>
      <c r="E72" s="39" t="s">
        <v>12969</v>
      </c>
    </row>
    <row r="73" spans="1:16" ht="12.75">
      <c r="A73" t="s">
        <v>49</v>
      </c>
      <c s="34" t="s">
        <v>110</v>
      </c>
      <c s="34" t="s">
        <v>12970</v>
      </c>
      <c s="35" t="s">
        <v>5</v>
      </c>
      <c s="6" t="s">
        <v>12971</v>
      </c>
      <c s="36" t="s">
        <v>52</v>
      </c>
      <c s="37">
        <v>81.34</v>
      </c>
      <c s="36">
        <v>0</v>
      </c>
      <c s="36">
        <f>ROUND(G73*H73,6)</f>
      </c>
      <c r="L73" s="38">
        <v>0</v>
      </c>
      <c s="32">
        <f>ROUND(ROUND(L73,2)*ROUND(G73,3),2)</f>
      </c>
      <c s="36" t="s">
        <v>53</v>
      </c>
      <c>
        <f>(M73*21)/100</f>
      </c>
      <c t="s">
        <v>27</v>
      </c>
    </row>
    <row r="74" spans="1:5" ht="12.75">
      <c r="A74" s="35" t="s">
        <v>54</v>
      </c>
      <c r="E74" s="39" t="s">
        <v>5</v>
      </c>
    </row>
    <row r="75" spans="1:5" ht="140.25">
      <c r="A75" s="35" t="s">
        <v>55</v>
      </c>
      <c r="E75" s="40" t="s">
        <v>12972</v>
      </c>
    </row>
    <row r="76" spans="1:5" ht="409.5">
      <c r="A76" t="s">
        <v>56</v>
      </c>
      <c r="E76" s="39" t="s">
        <v>12973</v>
      </c>
    </row>
    <row r="77" spans="1:13" ht="12.75">
      <c r="A77" t="s">
        <v>46</v>
      </c>
      <c r="C77" s="31" t="s">
        <v>78</v>
      </c>
      <c r="E77" s="33" t="s">
        <v>86</v>
      </c>
      <c r="J77" s="32">
        <f>0</f>
      </c>
      <c s="32">
        <f>0</f>
      </c>
      <c s="32">
        <f>0+L78</f>
      </c>
      <c s="32">
        <f>0+M78</f>
      </c>
    </row>
    <row r="78" spans="1:16" ht="12.75">
      <c r="A78" t="s">
        <v>49</v>
      </c>
      <c s="34" t="s">
        <v>113</v>
      </c>
      <c s="34" t="s">
        <v>12974</v>
      </c>
      <c s="35" t="s">
        <v>5</v>
      </c>
      <c s="6" t="s">
        <v>12975</v>
      </c>
      <c s="36" t="s">
        <v>1107</v>
      </c>
      <c s="37">
        <v>3</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12976</v>
      </c>
    </row>
    <row r="82" spans="1:13" ht="12.75">
      <c r="A82" t="s">
        <v>46</v>
      </c>
      <c r="C82" s="31" t="s">
        <v>2393</v>
      </c>
      <c r="E82" s="33" t="s">
        <v>2394</v>
      </c>
      <c r="J82" s="32">
        <f>0</f>
      </c>
      <c s="32">
        <f>0</f>
      </c>
      <c s="32">
        <f>0+L83</f>
      </c>
      <c s="32">
        <f>0+M83</f>
      </c>
    </row>
    <row r="83" spans="1:16" ht="12.75">
      <c r="A83" t="s">
        <v>49</v>
      </c>
      <c s="34" t="s">
        <v>118</v>
      </c>
      <c s="34" t="s">
        <v>826</v>
      </c>
      <c s="35" t="s">
        <v>5</v>
      </c>
      <c s="6" t="s">
        <v>827</v>
      </c>
      <c s="36" t="s">
        <v>68</v>
      </c>
      <c s="37">
        <v>121</v>
      </c>
      <c s="36">
        <v>0</v>
      </c>
      <c s="36">
        <f>ROUND(G83*H83,6)</f>
      </c>
      <c r="L83" s="38">
        <v>0</v>
      </c>
      <c s="32">
        <f>ROUND(ROUND(L83,2)*ROUND(G83,3),2)</f>
      </c>
      <c s="36" t="s">
        <v>53</v>
      </c>
      <c>
        <f>(M83*21)/100</f>
      </c>
      <c t="s">
        <v>27</v>
      </c>
    </row>
    <row r="84" spans="1:5" ht="12.75">
      <c r="A84" s="35" t="s">
        <v>54</v>
      </c>
      <c r="E84" s="39" t="s">
        <v>5</v>
      </c>
    </row>
    <row r="85" spans="1:5" ht="12.75">
      <c r="A85" s="35" t="s">
        <v>55</v>
      </c>
      <c r="E85" s="40" t="s">
        <v>12824</v>
      </c>
    </row>
    <row r="86" spans="1:5" ht="76.5">
      <c r="A86" t="s">
        <v>56</v>
      </c>
      <c r="E86" s="39" t="s">
        <v>69</v>
      </c>
    </row>
    <row r="87" spans="1:13" ht="12.75">
      <c r="A87" t="s">
        <v>46</v>
      </c>
      <c r="C87" s="31" t="s">
        <v>2397</v>
      </c>
      <c r="E87" s="33" t="s">
        <v>2398</v>
      </c>
      <c r="J87" s="32">
        <f>0</f>
      </c>
      <c s="32">
        <f>0</f>
      </c>
      <c s="32">
        <f>0+L88+L92</f>
      </c>
      <c s="32">
        <f>0+M88+M92</f>
      </c>
    </row>
    <row r="88" spans="1:16" ht="12.75">
      <c r="A88" t="s">
        <v>49</v>
      </c>
      <c s="34" t="s">
        <v>121</v>
      </c>
      <c s="34" t="s">
        <v>71</v>
      </c>
      <c s="35" t="s">
        <v>5</v>
      </c>
      <c s="6" t="s">
        <v>72</v>
      </c>
      <c s="36" t="s">
        <v>60</v>
      </c>
      <c s="37">
        <v>2600</v>
      </c>
      <c s="36">
        <v>0</v>
      </c>
      <c s="36">
        <f>ROUND(G88*H88,6)</f>
      </c>
      <c r="L88" s="38">
        <v>0</v>
      </c>
      <c s="32">
        <f>ROUND(ROUND(L88,2)*ROUND(G88,3),2)</f>
      </c>
      <c s="36" t="s">
        <v>53</v>
      </c>
      <c>
        <f>(M88*21)/100</f>
      </c>
      <c t="s">
        <v>27</v>
      </c>
    </row>
    <row r="89" spans="1:5" ht="12.75">
      <c r="A89" s="35" t="s">
        <v>54</v>
      </c>
      <c r="E89" s="39" t="s">
        <v>5</v>
      </c>
    </row>
    <row r="90" spans="1:5" ht="12.75">
      <c r="A90" s="35" t="s">
        <v>55</v>
      </c>
      <c r="E90" s="40" t="s">
        <v>12824</v>
      </c>
    </row>
    <row r="91" spans="1:5" ht="102">
      <c r="A91" t="s">
        <v>56</v>
      </c>
      <c r="E91" s="39" t="s">
        <v>73</v>
      </c>
    </row>
    <row r="92" spans="1:16" ht="12.75">
      <c r="A92" t="s">
        <v>49</v>
      </c>
      <c s="34" t="s">
        <v>124</v>
      </c>
      <c s="34" t="s">
        <v>79</v>
      </c>
      <c s="35" t="s">
        <v>5</v>
      </c>
      <c s="6" t="s">
        <v>80</v>
      </c>
      <c s="36" t="s">
        <v>60</v>
      </c>
      <c s="37">
        <v>2600</v>
      </c>
      <c s="36">
        <v>0</v>
      </c>
      <c s="36">
        <f>ROUND(G92*H92,6)</f>
      </c>
      <c r="L92" s="38">
        <v>0</v>
      </c>
      <c s="32">
        <f>ROUND(ROUND(L92,2)*ROUND(G92,3),2)</f>
      </c>
      <c s="36" t="s">
        <v>53</v>
      </c>
      <c>
        <f>(M92*21)/100</f>
      </c>
      <c t="s">
        <v>27</v>
      </c>
    </row>
    <row r="93" spans="1:5" ht="12.75">
      <c r="A93" s="35" t="s">
        <v>54</v>
      </c>
      <c r="E93" s="39" t="s">
        <v>5</v>
      </c>
    </row>
    <row r="94" spans="1:5" ht="12.75">
      <c r="A94" s="35" t="s">
        <v>55</v>
      </c>
      <c r="E94" s="40" t="s">
        <v>12824</v>
      </c>
    </row>
    <row r="95" spans="1:5" ht="140.25">
      <c r="A95" t="s">
        <v>56</v>
      </c>
      <c r="E95" s="39" t="s">
        <v>81</v>
      </c>
    </row>
    <row r="96" spans="1:13" ht="12.75">
      <c r="A96" t="s">
        <v>46</v>
      </c>
      <c r="C96" s="31" t="s">
        <v>2401</v>
      </c>
      <c r="E96" s="33" t="s">
        <v>2402</v>
      </c>
      <c r="J96" s="32">
        <f>0</f>
      </c>
      <c s="32">
        <f>0</f>
      </c>
      <c s="32">
        <f>0+L97</f>
      </c>
      <c s="32">
        <f>0+M97</f>
      </c>
    </row>
    <row r="97" spans="1:16" ht="25.5">
      <c r="A97" t="s">
        <v>49</v>
      </c>
      <c s="34" t="s">
        <v>127</v>
      </c>
      <c s="34" t="s">
        <v>1031</v>
      </c>
      <c s="35" t="s">
        <v>5</v>
      </c>
      <c s="6" t="s">
        <v>1032</v>
      </c>
      <c s="36" t="s">
        <v>68</v>
      </c>
      <c s="37">
        <v>14</v>
      </c>
      <c s="36">
        <v>0</v>
      </c>
      <c s="36">
        <f>ROUND(G97*H97,6)</f>
      </c>
      <c r="L97" s="38">
        <v>0</v>
      </c>
      <c s="32">
        <f>ROUND(ROUND(L97,2)*ROUND(G97,3),2)</f>
      </c>
      <c s="36" t="s">
        <v>53</v>
      </c>
      <c>
        <f>(M97*21)/100</f>
      </c>
      <c t="s">
        <v>27</v>
      </c>
    </row>
    <row r="98" spans="1:5" ht="12.75">
      <c r="A98" s="35" t="s">
        <v>54</v>
      </c>
      <c r="E98" s="39" t="s">
        <v>5</v>
      </c>
    </row>
    <row r="99" spans="1:5" ht="12.75">
      <c r="A99" s="35" t="s">
        <v>55</v>
      </c>
      <c r="E99" s="40" t="s">
        <v>12977</v>
      </c>
    </row>
    <row r="100" spans="1:5" ht="38.25">
      <c r="A100" t="s">
        <v>56</v>
      </c>
      <c r="E100" s="39" t="s">
        <v>838</v>
      </c>
    </row>
    <row r="101" spans="1:13" ht="12.75">
      <c r="A101" t="s">
        <v>46</v>
      </c>
      <c r="C101" s="31" t="s">
        <v>2426</v>
      </c>
      <c r="E101" s="33" t="s">
        <v>2427</v>
      </c>
      <c r="J101" s="32">
        <f>0</f>
      </c>
      <c s="32">
        <f>0</f>
      </c>
      <c s="32">
        <f>0+L102</f>
      </c>
      <c s="32">
        <f>0+M102</f>
      </c>
    </row>
    <row r="102" spans="1:16" ht="12.75">
      <c r="A102" t="s">
        <v>49</v>
      </c>
      <c s="34" t="s">
        <v>131</v>
      </c>
      <c s="34" t="s">
        <v>2428</v>
      </c>
      <c s="35" t="s">
        <v>5</v>
      </c>
      <c s="6" t="s">
        <v>2429</v>
      </c>
      <c s="36" t="s">
        <v>60</v>
      </c>
      <c s="37">
        <v>80</v>
      </c>
      <c s="36">
        <v>0</v>
      </c>
      <c s="36">
        <f>ROUND(G102*H102,6)</f>
      </c>
      <c r="L102" s="38">
        <v>0</v>
      </c>
      <c s="32">
        <f>ROUND(ROUND(L102,2)*ROUND(G102,3),2)</f>
      </c>
      <c s="36" t="s">
        <v>53</v>
      </c>
      <c>
        <f>(M102*21)/100</f>
      </c>
      <c t="s">
        <v>27</v>
      </c>
    </row>
    <row r="103" spans="1:5" ht="12.75">
      <c r="A103" s="35" t="s">
        <v>54</v>
      </c>
      <c r="E103" s="39" t="s">
        <v>5</v>
      </c>
    </row>
    <row r="104" spans="1:5" ht="25.5">
      <c r="A104" s="35" t="s">
        <v>55</v>
      </c>
      <c r="E104" s="40" t="s">
        <v>12978</v>
      </c>
    </row>
    <row r="105" spans="1:5" ht="127.5">
      <c r="A105" t="s">
        <v>56</v>
      </c>
      <c r="E105" s="39" t="s">
        <v>2430</v>
      </c>
    </row>
    <row r="106" spans="1:13" ht="12.75">
      <c r="A106" t="s">
        <v>46</v>
      </c>
      <c r="C106" s="31" t="s">
        <v>1958</v>
      </c>
      <c r="E106" s="33" t="s">
        <v>2437</v>
      </c>
      <c r="J106" s="32">
        <f>0</f>
      </c>
      <c s="32">
        <f>0</f>
      </c>
      <c s="32">
        <f>0+L107+L111+L115+L119</f>
      </c>
      <c s="32">
        <f>0+M107+M111+M115+M119</f>
      </c>
    </row>
    <row r="107" spans="1:16" ht="12.75">
      <c r="A107" t="s">
        <v>49</v>
      </c>
      <c s="34" t="s">
        <v>135</v>
      </c>
      <c s="34" t="s">
        <v>847</v>
      </c>
      <c s="35" t="s">
        <v>5</v>
      </c>
      <c s="6" t="s">
        <v>848</v>
      </c>
      <c s="36" t="s">
        <v>60</v>
      </c>
      <c s="37">
        <v>550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12871</v>
      </c>
    </row>
    <row r="110" spans="1:5" ht="127.5">
      <c r="A110" t="s">
        <v>56</v>
      </c>
      <c r="E110" s="39" t="s">
        <v>849</v>
      </c>
    </row>
    <row r="111" spans="1:16" ht="12.75">
      <c r="A111" t="s">
        <v>49</v>
      </c>
      <c s="34" t="s">
        <v>139</v>
      </c>
      <c s="34" t="s">
        <v>850</v>
      </c>
      <c s="35" t="s">
        <v>5</v>
      </c>
      <c s="6" t="s">
        <v>851</v>
      </c>
      <c s="36" t="s">
        <v>68</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12871</v>
      </c>
    </row>
    <row r="114" spans="1:5" ht="102">
      <c r="A114" t="s">
        <v>56</v>
      </c>
      <c r="E114" s="39" t="s">
        <v>852</v>
      </c>
    </row>
    <row r="115" spans="1:16" ht="12.75">
      <c r="A115" t="s">
        <v>49</v>
      </c>
      <c s="34" t="s">
        <v>142</v>
      </c>
      <c s="34" t="s">
        <v>1633</v>
      </c>
      <c s="35" t="s">
        <v>5</v>
      </c>
      <c s="6" t="s">
        <v>856</v>
      </c>
      <c s="36" t="s">
        <v>68</v>
      </c>
      <c s="37">
        <v>31</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12871</v>
      </c>
    </row>
    <row r="118" spans="1:5" ht="102">
      <c r="A118" t="s">
        <v>56</v>
      </c>
      <c r="E118" s="39" t="s">
        <v>857</v>
      </c>
    </row>
    <row r="119" spans="1:16" ht="12.75">
      <c r="A119" t="s">
        <v>49</v>
      </c>
      <c s="34" t="s">
        <v>146</v>
      </c>
      <c s="34" t="s">
        <v>11156</v>
      </c>
      <c s="35" t="s">
        <v>5</v>
      </c>
      <c s="6" t="s">
        <v>11157</v>
      </c>
      <c s="36" t="s">
        <v>528</v>
      </c>
      <c s="37">
        <v>10</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12871</v>
      </c>
    </row>
    <row r="122" spans="1:5" ht="140.25">
      <c r="A122" t="s">
        <v>56</v>
      </c>
      <c r="E122" s="39" t="s">
        <v>11158</v>
      </c>
    </row>
    <row r="123" spans="1:13" ht="12.75">
      <c r="A123" t="s">
        <v>46</v>
      </c>
      <c r="C123" s="31" t="s">
        <v>2461</v>
      </c>
      <c r="E123" s="33" t="s">
        <v>2462</v>
      </c>
      <c r="J123" s="32">
        <f>0</f>
      </c>
      <c s="32">
        <f>0</f>
      </c>
      <c s="32">
        <f>0+L124+L128+L132+L136+L140+L144+L148+L152+L156+L160+L164+L168+L172+L176</f>
      </c>
      <c s="32">
        <f>0+M124+M128+M132+M136+M140+M144+M148+M152+M156+M160+M164+M168+M172+M176</f>
      </c>
    </row>
    <row r="124" spans="1:16" ht="12.75">
      <c r="A124" t="s">
        <v>49</v>
      </c>
      <c s="34" t="s">
        <v>149</v>
      </c>
      <c s="34" t="s">
        <v>1035</v>
      </c>
      <c s="35" t="s">
        <v>5</v>
      </c>
      <c s="6" t="s">
        <v>1036</v>
      </c>
      <c s="36" t="s">
        <v>60</v>
      </c>
      <c s="37">
        <v>100</v>
      </c>
      <c s="36">
        <v>0</v>
      </c>
      <c s="36">
        <f>ROUND(G124*H124,6)</f>
      </c>
      <c r="L124" s="38">
        <v>0</v>
      </c>
      <c s="32">
        <f>ROUND(ROUND(L124,2)*ROUND(G124,3),2)</f>
      </c>
      <c s="36" t="s">
        <v>53</v>
      </c>
      <c>
        <f>(M124*21)/100</f>
      </c>
      <c t="s">
        <v>27</v>
      </c>
    </row>
    <row r="125" spans="1:5" ht="12.75">
      <c r="A125" s="35" t="s">
        <v>54</v>
      </c>
      <c r="E125" s="39" t="s">
        <v>5</v>
      </c>
    </row>
    <row r="126" spans="1:5" ht="12.75">
      <c r="A126" s="35" t="s">
        <v>55</v>
      </c>
      <c r="E126" s="40" t="s">
        <v>12979</v>
      </c>
    </row>
    <row r="127" spans="1:5" ht="38.25">
      <c r="A127" t="s">
        <v>56</v>
      </c>
      <c r="E127" s="39" t="s">
        <v>1538</v>
      </c>
    </row>
    <row r="128" spans="1:16" ht="25.5">
      <c r="A128" t="s">
        <v>49</v>
      </c>
      <c s="34" t="s">
        <v>153</v>
      </c>
      <c s="34" t="s">
        <v>2184</v>
      </c>
      <c s="35" t="s">
        <v>5</v>
      </c>
      <c s="6" t="s">
        <v>2185</v>
      </c>
      <c s="36" t="s">
        <v>68</v>
      </c>
      <c s="37">
        <v>38</v>
      </c>
      <c s="36">
        <v>0</v>
      </c>
      <c s="36">
        <f>ROUND(G128*H128,6)</f>
      </c>
      <c r="L128" s="38">
        <v>0</v>
      </c>
      <c s="32">
        <f>ROUND(ROUND(L128,2)*ROUND(G128,3),2)</f>
      </c>
      <c s="36" t="s">
        <v>53</v>
      </c>
      <c>
        <f>(M128*21)/100</f>
      </c>
      <c t="s">
        <v>27</v>
      </c>
    </row>
    <row r="129" spans="1:5" ht="12.75">
      <c r="A129" s="35" t="s">
        <v>54</v>
      </c>
      <c r="E129" s="39" t="s">
        <v>5</v>
      </c>
    </row>
    <row r="130" spans="1:5" ht="12.75">
      <c r="A130" s="35" t="s">
        <v>55</v>
      </c>
      <c r="E130" s="40" t="s">
        <v>12980</v>
      </c>
    </row>
    <row r="131" spans="1:5" ht="51">
      <c r="A131" t="s">
        <v>56</v>
      </c>
      <c r="E131" s="39" t="s">
        <v>2186</v>
      </c>
    </row>
    <row r="132" spans="1:16" ht="25.5">
      <c r="A132" t="s">
        <v>49</v>
      </c>
      <c s="34" t="s">
        <v>158</v>
      </c>
      <c s="34" t="s">
        <v>1037</v>
      </c>
      <c s="35" t="s">
        <v>5</v>
      </c>
      <c s="6" t="s">
        <v>1038</v>
      </c>
      <c s="36" t="s">
        <v>68</v>
      </c>
      <c s="37">
        <v>38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12980</v>
      </c>
    </row>
    <row r="135" spans="1:5" ht="102">
      <c r="A135" t="s">
        <v>56</v>
      </c>
      <c r="E135" s="39" t="s">
        <v>103</v>
      </c>
    </row>
    <row r="136" spans="1:16" ht="25.5">
      <c r="A136" t="s">
        <v>49</v>
      </c>
      <c s="34" t="s">
        <v>162</v>
      </c>
      <c s="34" t="s">
        <v>101</v>
      </c>
      <c s="35" t="s">
        <v>5</v>
      </c>
      <c s="6" t="s">
        <v>102</v>
      </c>
      <c s="36" t="s">
        <v>68</v>
      </c>
      <c s="37">
        <v>62</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12981</v>
      </c>
    </row>
    <row r="139" spans="1:5" ht="102">
      <c r="A139" t="s">
        <v>56</v>
      </c>
      <c r="E139" s="39" t="s">
        <v>103</v>
      </c>
    </row>
    <row r="140" spans="1:16" ht="25.5">
      <c r="A140" t="s">
        <v>49</v>
      </c>
      <c s="34" t="s">
        <v>166</v>
      </c>
      <c s="34" t="s">
        <v>105</v>
      </c>
      <c s="35" t="s">
        <v>5</v>
      </c>
      <c s="6" t="s">
        <v>106</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12982</v>
      </c>
    </row>
    <row r="143" spans="1:5" ht="102">
      <c r="A143" t="s">
        <v>56</v>
      </c>
      <c r="E143" s="39" t="s">
        <v>103</v>
      </c>
    </row>
    <row r="144" spans="1:16" ht="25.5">
      <c r="A144" t="s">
        <v>49</v>
      </c>
      <c s="34" t="s">
        <v>169</v>
      </c>
      <c s="34" t="s">
        <v>2471</v>
      </c>
      <c s="35" t="s">
        <v>5</v>
      </c>
      <c s="6" t="s">
        <v>2472</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12983</v>
      </c>
    </row>
    <row r="147" spans="1:5" ht="102">
      <c r="A147" t="s">
        <v>56</v>
      </c>
      <c r="E147" s="39" t="s">
        <v>103</v>
      </c>
    </row>
    <row r="148" spans="1:16" ht="25.5">
      <c r="A148" t="s">
        <v>49</v>
      </c>
      <c s="34" t="s">
        <v>184</v>
      </c>
      <c s="34" t="s">
        <v>2633</v>
      </c>
      <c s="35" t="s">
        <v>5</v>
      </c>
      <c s="6" t="s">
        <v>2634</v>
      </c>
      <c s="36" t="s">
        <v>68</v>
      </c>
      <c s="37">
        <v>34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12984</v>
      </c>
    </row>
    <row r="151" spans="1:5" ht="102">
      <c r="A151" t="s">
        <v>56</v>
      </c>
      <c r="E151" s="39" t="s">
        <v>103</v>
      </c>
    </row>
    <row r="152" spans="1:16" ht="12.75">
      <c r="A152" t="s">
        <v>49</v>
      </c>
      <c s="34" t="s">
        <v>189</v>
      </c>
      <c s="34" t="s">
        <v>2187</v>
      </c>
      <c s="35" t="s">
        <v>5</v>
      </c>
      <c s="6" t="s">
        <v>2188</v>
      </c>
      <c s="36" t="s">
        <v>68</v>
      </c>
      <c s="37">
        <v>110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12985</v>
      </c>
    </row>
    <row r="155" spans="1:5" ht="89.25">
      <c r="A155" t="s">
        <v>56</v>
      </c>
      <c r="E155" s="39" t="s">
        <v>2189</v>
      </c>
    </row>
    <row r="156" spans="1:16" ht="25.5">
      <c r="A156" t="s">
        <v>49</v>
      </c>
      <c s="34" t="s">
        <v>193</v>
      </c>
      <c s="34" t="s">
        <v>9560</v>
      </c>
      <c s="35" t="s">
        <v>5</v>
      </c>
      <c s="6" t="s">
        <v>9561</v>
      </c>
      <c s="36" t="s">
        <v>60</v>
      </c>
      <c s="37">
        <v>2600</v>
      </c>
      <c s="36">
        <v>0</v>
      </c>
      <c s="36">
        <f>ROUND(G156*H156,6)</f>
      </c>
      <c r="L156" s="38">
        <v>0</v>
      </c>
      <c s="32">
        <f>ROUND(ROUND(L156,2)*ROUND(G156,3),2)</f>
      </c>
      <c s="36" t="s">
        <v>85</v>
      </c>
      <c>
        <f>(M156*21)/100</f>
      </c>
      <c t="s">
        <v>27</v>
      </c>
    </row>
    <row r="157" spans="1:5" ht="12.75">
      <c r="A157" s="35" t="s">
        <v>54</v>
      </c>
      <c r="E157" s="39" t="s">
        <v>5</v>
      </c>
    </row>
    <row r="158" spans="1:5" ht="12.75">
      <c r="A158" s="35" t="s">
        <v>55</v>
      </c>
      <c r="E158" s="40" t="s">
        <v>12871</v>
      </c>
    </row>
    <row r="159" spans="1:5" ht="38.25">
      <c r="A159" t="s">
        <v>56</v>
      </c>
      <c r="E159" s="39" t="s">
        <v>2483</v>
      </c>
    </row>
    <row r="160" spans="1:16" ht="12.75">
      <c r="A160" t="s">
        <v>49</v>
      </c>
      <c s="34" t="s">
        <v>197</v>
      </c>
      <c s="34" t="s">
        <v>2491</v>
      </c>
      <c s="35" t="s">
        <v>5</v>
      </c>
      <c s="6" t="s">
        <v>2492</v>
      </c>
      <c s="36" t="s">
        <v>60</v>
      </c>
      <c s="37">
        <v>95</v>
      </c>
      <c s="36">
        <v>0</v>
      </c>
      <c s="36">
        <f>ROUND(G160*H160,6)</f>
      </c>
      <c r="L160" s="38">
        <v>0</v>
      </c>
      <c s="32">
        <f>ROUND(ROUND(L160,2)*ROUND(G160,3),2)</f>
      </c>
      <c s="36" t="s">
        <v>85</v>
      </c>
      <c>
        <f>(M160*21)/100</f>
      </c>
      <c t="s">
        <v>27</v>
      </c>
    </row>
    <row r="161" spans="1:5" ht="12.75">
      <c r="A161" s="35" t="s">
        <v>54</v>
      </c>
      <c r="E161" s="39" t="s">
        <v>5</v>
      </c>
    </row>
    <row r="162" spans="1:5" ht="12.75">
      <c r="A162" s="35" t="s">
        <v>55</v>
      </c>
      <c r="E162" s="40" t="s">
        <v>12979</v>
      </c>
    </row>
    <row r="163" spans="1:5" ht="38.25">
      <c r="A163" t="s">
        <v>56</v>
      </c>
      <c r="E163" s="39" t="s">
        <v>2483</v>
      </c>
    </row>
    <row r="164" spans="1:16" ht="12.75">
      <c r="A164" t="s">
        <v>49</v>
      </c>
      <c s="34" t="s">
        <v>201</v>
      </c>
      <c s="34" t="s">
        <v>2493</v>
      </c>
      <c s="35" t="s">
        <v>5</v>
      </c>
      <c s="6" t="s">
        <v>91</v>
      </c>
      <c s="36" t="s">
        <v>60</v>
      </c>
      <c s="37">
        <v>3760</v>
      </c>
      <c s="36">
        <v>0</v>
      </c>
      <c s="36">
        <f>ROUND(G164*H164,6)</f>
      </c>
      <c r="L164" s="38">
        <v>0</v>
      </c>
      <c s="32">
        <f>ROUND(ROUND(L164,2)*ROUND(G164,3),2)</f>
      </c>
      <c s="36" t="s">
        <v>85</v>
      </c>
      <c>
        <f>(M164*21)/100</f>
      </c>
      <c t="s">
        <v>27</v>
      </c>
    </row>
    <row r="165" spans="1:5" ht="12.75">
      <c r="A165" s="35" t="s">
        <v>54</v>
      </c>
      <c r="E165" s="39" t="s">
        <v>5</v>
      </c>
    </row>
    <row r="166" spans="1:5" ht="12.75">
      <c r="A166" s="35" t="s">
        <v>55</v>
      </c>
      <c r="E166" s="40" t="s">
        <v>12986</v>
      </c>
    </row>
    <row r="167" spans="1:5" ht="38.25">
      <c r="A167" t="s">
        <v>56</v>
      </c>
      <c r="E167" s="39" t="s">
        <v>2483</v>
      </c>
    </row>
    <row r="168" spans="1:16" ht="12.75">
      <c r="A168" t="s">
        <v>49</v>
      </c>
      <c s="34" t="s">
        <v>205</v>
      </c>
      <c s="34" t="s">
        <v>2899</v>
      </c>
      <c s="35" t="s">
        <v>5</v>
      </c>
      <c s="6" t="s">
        <v>95</v>
      </c>
      <c s="36" t="s">
        <v>60</v>
      </c>
      <c s="37">
        <v>775</v>
      </c>
      <c s="36">
        <v>0</v>
      </c>
      <c s="36">
        <f>ROUND(G168*H168,6)</f>
      </c>
      <c r="L168" s="38">
        <v>0</v>
      </c>
      <c s="32">
        <f>ROUND(ROUND(L168,2)*ROUND(G168,3),2)</f>
      </c>
      <c s="36" t="s">
        <v>85</v>
      </c>
      <c>
        <f>(M168*21)/100</f>
      </c>
      <c t="s">
        <v>27</v>
      </c>
    </row>
    <row r="169" spans="1:5" ht="12.75">
      <c r="A169" s="35" t="s">
        <v>54</v>
      </c>
      <c r="E169" s="39" t="s">
        <v>5</v>
      </c>
    </row>
    <row r="170" spans="1:5" ht="12.75">
      <c r="A170" s="35" t="s">
        <v>55</v>
      </c>
      <c r="E170" s="40" t="s">
        <v>12986</v>
      </c>
    </row>
    <row r="171" spans="1:5" ht="38.25">
      <c r="A171" t="s">
        <v>56</v>
      </c>
      <c r="E171" s="39" t="s">
        <v>2483</v>
      </c>
    </row>
    <row r="172" spans="1:16" ht="12.75">
      <c r="A172" t="s">
        <v>49</v>
      </c>
      <c s="34" t="s">
        <v>209</v>
      </c>
      <c s="34" t="s">
        <v>2870</v>
      </c>
      <c s="35" t="s">
        <v>5</v>
      </c>
      <c s="6" t="s">
        <v>2470</v>
      </c>
      <c s="36" t="s">
        <v>60</v>
      </c>
      <c s="37">
        <v>625</v>
      </c>
      <c s="36">
        <v>0</v>
      </c>
      <c s="36">
        <f>ROUND(G172*H172,6)</f>
      </c>
      <c r="L172" s="38">
        <v>0</v>
      </c>
      <c s="32">
        <f>ROUND(ROUND(L172,2)*ROUND(G172,3),2)</f>
      </c>
      <c s="36" t="s">
        <v>85</v>
      </c>
      <c>
        <f>(M172*21)/100</f>
      </c>
      <c t="s">
        <v>27</v>
      </c>
    </row>
    <row r="173" spans="1:5" ht="12.75">
      <c r="A173" s="35" t="s">
        <v>54</v>
      </c>
      <c r="E173" s="39" t="s">
        <v>5</v>
      </c>
    </row>
    <row r="174" spans="1:5" ht="12.75">
      <c r="A174" s="35" t="s">
        <v>55</v>
      </c>
      <c r="E174" s="40" t="s">
        <v>12986</v>
      </c>
    </row>
    <row r="175" spans="1:5" ht="38.25">
      <c r="A175" t="s">
        <v>56</v>
      </c>
      <c r="E175" s="39" t="s">
        <v>2483</v>
      </c>
    </row>
    <row r="176" spans="1:16" ht="25.5">
      <c r="A176" t="s">
        <v>49</v>
      </c>
      <c s="34" t="s">
        <v>213</v>
      </c>
      <c s="34" t="s">
        <v>12460</v>
      </c>
      <c s="35" t="s">
        <v>5</v>
      </c>
      <c s="6" t="s">
        <v>12461</v>
      </c>
      <c s="36" t="s">
        <v>60</v>
      </c>
      <c s="37">
        <v>2740</v>
      </c>
      <c s="36">
        <v>0</v>
      </c>
      <c s="36">
        <f>ROUND(G176*H176,6)</f>
      </c>
      <c r="L176" s="38">
        <v>0</v>
      </c>
      <c s="32">
        <f>ROUND(ROUND(L176,2)*ROUND(G176,3),2)</f>
      </c>
      <c s="36" t="s">
        <v>85</v>
      </c>
      <c>
        <f>(M176*21)/100</f>
      </c>
      <c t="s">
        <v>27</v>
      </c>
    </row>
    <row r="177" spans="1:5" ht="12.75">
      <c r="A177" s="35" t="s">
        <v>54</v>
      </c>
      <c r="E177" s="39" t="s">
        <v>5</v>
      </c>
    </row>
    <row r="178" spans="1:5" ht="12.75">
      <c r="A178" s="35" t="s">
        <v>55</v>
      </c>
      <c r="E178" s="40" t="s">
        <v>12986</v>
      </c>
    </row>
    <row r="179" spans="1:5" ht="38.25">
      <c r="A179" t="s">
        <v>56</v>
      </c>
      <c r="E179" s="39" t="s">
        <v>2483</v>
      </c>
    </row>
    <row r="180" spans="1:13" ht="12.75">
      <c r="A180" t="s">
        <v>46</v>
      </c>
      <c r="C180" s="31" t="s">
        <v>2917</v>
      </c>
      <c r="E180" s="33" t="s">
        <v>2918</v>
      </c>
      <c r="J180" s="32">
        <f>0</f>
      </c>
      <c s="32">
        <f>0</f>
      </c>
      <c s="32">
        <f>0+L181+L185+L189+L193+L197+L201+L205+L209+L213+L217+L221+L225</f>
      </c>
      <c s="32">
        <f>0+M181+M185+M189+M193+M197+M201+M205+M209+M213+M217+M221+M225</f>
      </c>
    </row>
    <row r="181" spans="1:16" ht="12.75">
      <c r="A181" t="s">
        <v>49</v>
      </c>
      <c s="34" t="s">
        <v>217</v>
      </c>
      <c s="34" t="s">
        <v>12987</v>
      </c>
      <c s="35" t="s">
        <v>5</v>
      </c>
      <c s="6" t="s">
        <v>12988</v>
      </c>
      <c s="36" t="s">
        <v>68</v>
      </c>
      <c s="37">
        <v>117</v>
      </c>
      <c s="36">
        <v>0</v>
      </c>
      <c s="36">
        <f>ROUND(G181*H181,6)</f>
      </c>
      <c r="L181" s="38">
        <v>0</v>
      </c>
      <c s="32">
        <f>ROUND(ROUND(L181,2)*ROUND(G181,3),2)</f>
      </c>
      <c s="36" t="s">
        <v>53</v>
      </c>
      <c>
        <f>(M181*21)/100</f>
      </c>
      <c t="s">
        <v>27</v>
      </c>
    </row>
    <row r="182" spans="1:5" ht="12.75">
      <c r="A182" s="35" t="s">
        <v>54</v>
      </c>
      <c r="E182" s="39" t="s">
        <v>5</v>
      </c>
    </row>
    <row r="183" spans="1:5" ht="12.75">
      <c r="A183" s="35" t="s">
        <v>55</v>
      </c>
      <c r="E183" s="40" t="s">
        <v>12824</v>
      </c>
    </row>
    <row r="184" spans="1:5" ht="114.75">
      <c r="A184" t="s">
        <v>56</v>
      </c>
      <c r="E184" s="39" t="s">
        <v>2123</v>
      </c>
    </row>
    <row r="185" spans="1:16" ht="12.75">
      <c r="A185" t="s">
        <v>49</v>
      </c>
      <c s="34" t="s">
        <v>221</v>
      </c>
      <c s="34" t="s">
        <v>12989</v>
      </c>
      <c s="35" t="s">
        <v>5</v>
      </c>
      <c s="6" t="s">
        <v>12990</v>
      </c>
      <c s="36" t="s">
        <v>68</v>
      </c>
      <c s="37">
        <v>117</v>
      </c>
      <c s="36">
        <v>0</v>
      </c>
      <c s="36">
        <f>ROUND(G185*H185,6)</f>
      </c>
      <c r="L185" s="38">
        <v>0</v>
      </c>
      <c s="32">
        <f>ROUND(ROUND(L185,2)*ROUND(G185,3),2)</f>
      </c>
      <c s="36" t="s">
        <v>53</v>
      </c>
      <c>
        <f>(M185*21)/100</f>
      </c>
      <c t="s">
        <v>27</v>
      </c>
    </row>
    <row r="186" spans="1:5" ht="12.75">
      <c r="A186" s="35" t="s">
        <v>54</v>
      </c>
      <c r="E186" s="39" t="s">
        <v>5</v>
      </c>
    </row>
    <row r="187" spans="1:5" ht="12.75">
      <c r="A187" s="35" t="s">
        <v>55</v>
      </c>
      <c r="E187" s="40" t="s">
        <v>12824</v>
      </c>
    </row>
    <row r="188" spans="1:5" ht="114.75">
      <c r="A188" t="s">
        <v>56</v>
      </c>
      <c r="E188" s="39" t="s">
        <v>2123</v>
      </c>
    </row>
    <row r="189" spans="1:16" ht="25.5">
      <c r="A189" t="s">
        <v>49</v>
      </c>
      <c s="34" t="s">
        <v>225</v>
      </c>
      <c s="34" t="s">
        <v>12991</v>
      </c>
      <c s="35" t="s">
        <v>5</v>
      </c>
      <c s="6" t="s">
        <v>12992</v>
      </c>
      <c s="36" t="s">
        <v>68</v>
      </c>
      <c s="37">
        <v>31</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12993</v>
      </c>
    </row>
    <row r="192" spans="1:5" ht="63.75">
      <c r="A192" t="s">
        <v>56</v>
      </c>
      <c r="E192" s="39" t="s">
        <v>12994</v>
      </c>
    </row>
    <row r="193" spans="1:16" ht="12.75">
      <c r="A193" t="s">
        <v>49</v>
      </c>
      <c s="34" t="s">
        <v>229</v>
      </c>
      <c s="34" t="s">
        <v>12995</v>
      </c>
      <c s="35" t="s">
        <v>5</v>
      </c>
      <c s="6" t="s">
        <v>12996</v>
      </c>
      <c s="36" t="s">
        <v>68</v>
      </c>
      <c s="37">
        <v>19</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12997</v>
      </c>
    </row>
    <row r="196" spans="1:5" ht="51">
      <c r="A196" t="s">
        <v>56</v>
      </c>
      <c r="E196" s="39" t="s">
        <v>12998</v>
      </c>
    </row>
    <row r="197" spans="1:16" ht="12.75">
      <c r="A197" t="s">
        <v>49</v>
      </c>
      <c s="34" t="s">
        <v>233</v>
      </c>
      <c s="34" t="s">
        <v>12999</v>
      </c>
      <c s="35" t="s">
        <v>5</v>
      </c>
      <c s="6" t="s">
        <v>13000</v>
      </c>
      <c s="36" t="s">
        <v>68</v>
      </c>
      <c s="37">
        <v>39</v>
      </c>
      <c s="36">
        <v>0</v>
      </c>
      <c s="36">
        <f>ROUND(G197*H197,6)</f>
      </c>
      <c r="L197" s="38">
        <v>0</v>
      </c>
      <c s="32">
        <f>ROUND(ROUND(L197,2)*ROUND(G197,3),2)</f>
      </c>
      <c s="36" t="s">
        <v>85</v>
      </c>
      <c>
        <f>(M197*21)/100</f>
      </c>
      <c t="s">
        <v>27</v>
      </c>
    </row>
    <row r="198" spans="1:5" ht="12.75">
      <c r="A198" s="35" t="s">
        <v>54</v>
      </c>
      <c r="E198" s="39" t="s">
        <v>5</v>
      </c>
    </row>
    <row r="199" spans="1:5" ht="12.75">
      <c r="A199" s="35" t="s">
        <v>55</v>
      </c>
      <c r="E199" s="40" t="s">
        <v>13001</v>
      </c>
    </row>
    <row r="200" spans="1:5" ht="38.25">
      <c r="A200" t="s">
        <v>56</v>
      </c>
      <c r="E200" s="39" t="s">
        <v>13002</v>
      </c>
    </row>
    <row r="201" spans="1:16" ht="12.75">
      <c r="A201" t="s">
        <v>49</v>
      </c>
      <c s="34" t="s">
        <v>237</v>
      </c>
      <c s="34" t="s">
        <v>13003</v>
      </c>
      <c s="35" t="s">
        <v>5</v>
      </c>
      <c s="6" t="s">
        <v>13004</v>
      </c>
      <c s="36" t="s">
        <v>68</v>
      </c>
      <c s="37">
        <v>71</v>
      </c>
      <c s="36">
        <v>0</v>
      </c>
      <c s="36">
        <f>ROUND(G201*H201,6)</f>
      </c>
      <c r="L201" s="38">
        <v>0</v>
      </c>
      <c s="32">
        <f>ROUND(ROUND(L201,2)*ROUND(G201,3),2)</f>
      </c>
      <c s="36" t="s">
        <v>85</v>
      </c>
      <c>
        <f>(M201*21)/100</f>
      </c>
      <c t="s">
        <v>27</v>
      </c>
    </row>
    <row r="202" spans="1:5" ht="12.75">
      <c r="A202" s="35" t="s">
        <v>54</v>
      </c>
      <c r="E202" s="39" t="s">
        <v>5</v>
      </c>
    </row>
    <row r="203" spans="1:5" ht="12.75">
      <c r="A203" s="35" t="s">
        <v>55</v>
      </c>
      <c r="E203" s="40" t="s">
        <v>13005</v>
      </c>
    </row>
    <row r="204" spans="1:5" ht="38.25">
      <c r="A204" t="s">
        <v>56</v>
      </c>
      <c r="E204" s="39" t="s">
        <v>13002</v>
      </c>
    </row>
    <row r="205" spans="1:16" ht="25.5">
      <c r="A205" t="s">
        <v>49</v>
      </c>
      <c s="34" t="s">
        <v>241</v>
      </c>
      <c s="34" t="s">
        <v>13006</v>
      </c>
      <c s="35" t="s">
        <v>5</v>
      </c>
      <c s="6" t="s">
        <v>13007</v>
      </c>
      <c s="36" t="s">
        <v>68</v>
      </c>
      <c s="37">
        <v>71</v>
      </c>
      <c s="36">
        <v>0</v>
      </c>
      <c s="36">
        <f>ROUND(G205*H205,6)</f>
      </c>
      <c r="L205" s="38">
        <v>0</v>
      </c>
      <c s="32">
        <f>ROUND(ROUND(L205,2)*ROUND(G205,3),2)</f>
      </c>
      <c s="36" t="s">
        <v>85</v>
      </c>
      <c>
        <f>(M205*21)/100</f>
      </c>
      <c t="s">
        <v>27</v>
      </c>
    </row>
    <row r="206" spans="1:5" ht="12.75">
      <c r="A206" s="35" t="s">
        <v>54</v>
      </c>
      <c r="E206" s="39" t="s">
        <v>5</v>
      </c>
    </row>
    <row r="207" spans="1:5" ht="12.75">
      <c r="A207" s="35" t="s">
        <v>55</v>
      </c>
      <c r="E207" s="40" t="s">
        <v>13001</v>
      </c>
    </row>
    <row r="208" spans="1:5" ht="25.5">
      <c r="A208" t="s">
        <v>56</v>
      </c>
      <c r="E208" s="39" t="s">
        <v>13008</v>
      </c>
    </row>
    <row r="209" spans="1:16" ht="12.75">
      <c r="A209" t="s">
        <v>49</v>
      </c>
      <c s="34" t="s">
        <v>245</v>
      </c>
      <c s="34" t="s">
        <v>13009</v>
      </c>
      <c s="35" t="s">
        <v>5</v>
      </c>
      <c s="6" t="s">
        <v>13010</v>
      </c>
      <c s="36" t="s">
        <v>68</v>
      </c>
      <c s="37">
        <v>39</v>
      </c>
      <c s="36">
        <v>0</v>
      </c>
      <c s="36">
        <f>ROUND(G209*H209,6)</f>
      </c>
      <c r="L209" s="38">
        <v>0</v>
      </c>
      <c s="32">
        <f>ROUND(ROUND(L209,2)*ROUND(G209,3),2)</f>
      </c>
      <c s="36" t="s">
        <v>85</v>
      </c>
      <c>
        <f>(M209*21)/100</f>
      </c>
      <c t="s">
        <v>27</v>
      </c>
    </row>
    <row r="210" spans="1:5" ht="12.75">
      <c r="A210" s="35" t="s">
        <v>54</v>
      </c>
      <c r="E210" s="39" t="s">
        <v>5</v>
      </c>
    </row>
    <row r="211" spans="1:5" ht="12.75">
      <c r="A211" s="35" t="s">
        <v>55</v>
      </c>
      <c r="E211" s="40" t="s">
        <v>13005</v>
      </c>
    </row>
    <row r="212" spans="1:5" ht="25.5">
      <c r="A212" t="s">
        <v>56</v>
      </c>
      <c r="E212" s="39" t="s">
        <v>13008</v>
      </c>
    </row>
    <row r="213" spans="1:16" ht="25.5">
      <c r="A213" t="s">
        <v>49</v>
      </c>
      <c s="34" t="s">
        <v>249</v>
      </c>
      <c s="34" t="s">
        <v>13011</v>
      </c>
      <c s="35" t="s">
        <v>5</v>
      </c>
      <c s="6" t="s">
        <v>13012</v>
      </c>
      <c s="36" t="s">
        <v>68</v>
      </c>
      <c s="37">
        <v>19</v>
      </c>
      <c s="36">
        <v>0</v>
      </c>
      <c s="36">
        <f>ROUND(G213*H213,6)</f>
      </c>
      <c r="L213" s="38">
        <v>0</v>
      </c>
      <c s="32">
        <f>ROUND(ROUND(L213,2)*ROUND(G213,3),2)</f>
      </c>
      <c s="36" t="s">
        <v>85</v>
      </c>
      <c>
        <f>(M213*21)/100</f>
      </c>
      <c t="s">
        <v>27</v>
      </c>
    </row>
    <row r="214" spans="1:5" ht="12.75">
      <c r="A214" s="35" t="s">
        <v>54</v>
      </c>
      <c r="E214" s="39" t="s">
        <v>5</v>
      </c>
    </row>
    <row r="215" spans="1:5" ht="12.75">
      <c r="A215" s="35" t="s">
        <v>55</v>
      </c>
      <c r="E215" s="40" t="s">
        <v>12824</v>
      </c>
    </row>
    <row r="216" spans="1:5" ht="63.75">
      <c r="A216" t="s">
        <v>56</v>
      </c>
      <c r="E216" s="39" t="s">
        <v>13013</v>
      </c>
    </row>
    <row r="217" spans="1:16" ht="25.5">
      <c r="A217" t="s">
        <v>49</v>
      </c>
      <c s="34" t="s">
        <v>253</v>
      </c>
      <c s="34" t="s">
        <v>13014</v>
      </c>
      <c s="35" t="s">
        <v>5</v>
      </c>
      <c s="6" t="s">
        <v>13015</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12873</v>
      </c>
    </row>
    <row r="220" spans="1:5" ht="38.25">
      <c r="A220" t="s">
        <v>56</v>
      </c>
      <c r="E220" s="39" t="s">
        <v>13016</v>
      </c>
    </row>
    <row r="221" spans="1:16" ht="25.5">
      <c r="A221" t="s">
        <v>49</v>
      </c>
      <c s="34" t="s">
        <v>257</v>
      </c>
      <c s="34" t="s">
        <v>13017</v>
      </c>
      <c s="35" t="s">
        <v>5</v>
      </c>
      <c s="6" t="s">
        <v>13018</v>
      </c>
      <c s="36" t="s">
        <v>68</v>
      </c>
      <c s="37">
        <v>20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2296</v>
      </c>
    </row>
    <row r="224" spans="1:5" ht="38.25">
      <c r="A224" t="s">
        <v>56</v>
      </c>
      <c r="E224" s="39" t="s">
        <v>13019</v>
      </c>
    </row>
    <row r="225" spans="1:16" ht="25.5">
      <c r="A225" t="s">
        <v>49</v>
      </c>
      <c s="34" t="s">
        <v>261</v>
      </c>
      <c s="34" t="s">
        <v>13020</v>
      </c>
      <c s="35" t="s">
        <v>5</v>
      </c>
      <c s="6" t="s">
        <v>13021</v>
      </c>
      <c s="36" t="s">
        <v>68</v>
      </c>
      <c s="37">
        <v>4</v>
      </c>
      <c s="36">
        <v>0</v>
      </c>
      <c s="36">
        <f>ROUND(G225*H225,6)</f>
      </c>
      <c r="L225" s="38">
        <v>0</v>
      </c>
      <c s="32">
        <f>ROUND(ROUND(L225,2)*ROUND(G225,3),2)</f>
      </c>
      <c s="36" t="s">
        <v>85</v>
      </c>
      <c>
        <f>(M225*21)/100</f>
      </c>
      <c t="s">
        <v>27</v>
      </c>
    </row>
    <row r="226" spans="1:5" ht="12.75">
      <c r="A226" s="35" t="s">
        <v>54</v>
      </c>
      <c r="E226" s="39" t="s">
        <v>5</v>
      </c>
    </row>
    <row r="227" spans="1:5" ht="12.75">
      <c r="A227" s="35" t="s">
        <v>55</v>
      </c>
      <c r="E227" s="40" t="s">
        <v>12824</v>
      </c>
    </row>
    <row r="228" spans="1:5" ht="38.25">
      <c r="A228" t="s">
        <v>56</v>
      </c>
      <c r="E228" s="39" t="s">
        <v>13022</v>
      </c>
    </row>
    <row r="229" spans="1:13" ht="12.75">
      <c r="A229" t="s">
        <v>46</v>
      </c>
      <c r="C229" s="31" t="s">
        <v>1964</v>
      </c>
      <c r="E229" s="33" t="s">
        <v>2308</v>
      </c>
      <c r="J229" s="32">
        <f>0</f>
      </c>
      <c s="32">
        <f>0</f>
      </c>
      <c s="32">
        <f>0+L230+L234+L238+L242+L246+L250+L254</f>
      </c>
      <c s="32">
        <f>0+M230+M234+M238+M242+M246+M250+M254</f>
      </c>
    </row>
    <row r="230" spans="1:16" ht="25.5">
      <c r="A230" t="s">
        <v>49</v>
      </c>
      <c s="34" t="s">
        <v>265</v>
      </c>
      <c s="34" t="s">
        <v>860</v>
      </c>
      <c s="35" t="s">
        <v>5</v>
      </c>
      <c s="6" t="s">
        <v>861</v>
      </c>
      <c s="36" t="s">
        <v>68</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2296</v>
      </c>
    </row>
    <row r="233" spans="1:5" ht="114.75">
      <c r="A233" t="s">
        <v>56</v>
      </c>
      <c r="E233" s="39" t="s">
        <v>862</v>
      </c>
    </row>
    <row r="234" spans="1:16" ht="25.5">
      <c r="A234" t="s">
        <v>49</v>
      </c>
      <c s="34" t="s">
        <v>595</v>
      </c>
      <c s="34" t="s">
        <v>1041</v>
      </c>
      <c s="35" t="s">
        <v>5</v>
      </c>
      <c s="6" t="s">
        <v>1042</v>
      </c>
      <c s="36" t="s">
        <v>68</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2296</v>
      </c>
    </row>
    <row r="237" spans="1:5" ht="89.25">
      <c r="A237" t="s">
        <v>56</v>
      </c>
      <c r="E237" s="39" t="s">
        <v>1287</v>
      </c>
    </row>
    <row r="238" spans="1:16" ht="12.75">
      <c r="A238" t="s">
        <v>49</v>
      </c>
      <c s="34" t="s">
        <v>599</v>
      </c>
      <c s="34" t="s">
        <v>13023</v>
      </c>
      <c s="35" t="s">
        <v>5</v>
      </c>
      <c s="6" t="s">
        <v>13024</v>
      </c>
      <c s="36" t="s">
        <v>68</v>
      </c>
      <c s="37">
        <v>19</v>
      </c>
      <c s="36">
        <v>0</v>
      </c>
      <c s="36">
        <f>ROUND(G238*H238,6)</f>
      </c>
      <c r="L238" s="38">
        <v>0</v>
      </c>
      <c s="32">
        <f>ROUND(ROUND(L238,2)*ROUND(G238,3),2)</f>
      </c>
      <c s="36" t="s">
        <v>53</v>
      </c>
      <c>
        <f>(M238*21)/100</f>
      </c>
      <c t="s">
        <v>27</v>
      </c>
    </row>
    <row r="239" spans="1:5" ht="12.75">
      <c r="A239" s="35" t="s">
        <v>54</v>
      </c>
      <c r="E239" s="39" t="s">
        <v>5</v>
      </c>
    </row>
    <row r="240" spans="1:5" ht="12.75">
      <c r="A240" s="35" t="s">
        <v>55</v>
      </c>
      <c r="E240" s="40" t="s">
        <v>2296</v>
      </c>
    </row>
    <row r="241" spans="1:5" ht="76.5">
      <c r="A241" t="s">
        <v>56</v>
      </c>
      <c r="E241" s="39" t="s">
        <v>2551</v>
      </c>
    </row>
    <row r="242" spans="1:16" ht="12.75">
      <c r="A242" t="s">
        <v>49</v>
      </c>
      <c s="34" t="s">
        <v>269</v>
      </c>
      <c s="34" t="s">
        <v>9604</v>
      </c>
      <c s="35" t="s">
        <v>5</v>
      </c>
      <c s="6" t="s">
        <v>9605</v>
      </c>
      <c s="36" t="s">
        <v>68</v>
      </c>
      <c s="37">
        <v>10</v>
      </c>
      <c s="36">
        <v>0</v>
      </c>
      <c s="36">
        <f>ROUND(G242*H242,6)</f>
      </c>
      <c r="L242" s="38">
        <v>0</v>
      </c>
      <c s="32">
        <f>ROUND(ROUND(L242,2)*ROUND(G242,3),2)</f>
      </c>
      <c s="36" t="s">
        <v>53</v>
      </c>
      <c>
        <f>(M242*21)/100</f>
      </c>
      <c t="s">
        <v>27</v>
      </c>
    </row>
    <row r="243" spans="1:5" ht="12.75">
      <c r="A243" s="35" t="s">
        <v>54</v>
      </c>
      <c r="E243" s="39" t="s">
        <v>5</v>
      </c>
    </row>
    <row r="244" spans="1:5" ht="12.75">
      <c r="A244" s="35" t="s">
        <v>55</v>
      </c>
      <c r="E244" s="40" t="s">
        <v>2296</v>
      </c>
    </row>
    <row r="245" spans="1:5" ht="76.5">
      <c r="A245" t="s">
        <v>56</v>
      </c>
      <c r="E245" s="39" t="s">
        <v>2551</v>
      </c>
    </row>
    <row r="246" spans="1:16" ht="12.75">
      <c r="A246" t="s">
        <v>49</v>
      </c>
      <c s="34" t="s">
        <v>273</v>
      </c>
      <c s="34" t="s">
        <v>1043</v>
      </c>
      <c s="35" t="s">
        <v>5</v>
      </c>
      <c s="6" t="s">
        <v>1044</v>
      </c>
      <c s="36" t="s">
        <v>486</v>
      </c>
      <c s="37">
        <v>24</v>
      </c>
      <c s="36">
        <v>0</v>
      </c>
      <c s="36">
        <f>ROUND(G246*H246,6)</f>
      </c>
      <c r="L246" s="38">
        <v>0</v>
      </c>
      <c s="32">
        <f>ROUND(ROUND(L246,2)*ROUND(G246,3),2)</f>
      </c>
      <c s="36" t="s">
        <v>53</v>
      </c>
      <c>
        <f>(M246*21)/100</f>
      </c>
      <c t="s">
        <v>27</v>
      </c>
    </row>
    <row r="247" spans="1:5" ht="12.75">
      <c r="A247" s="35" t="s">
        <v>54</v>
      </c>
      <c r="E247" s="39" t="s">
        <v>5</v>
      </c>
    </row>
    <row r="248" spans="1:5" ht="12.75">
      <c r="A248" s="35" t="s">
        <v>55</v>
      </c>
      <c r="E248" s="40" t="s">
        <v>2296</v>
      </c>
    </row>
    <row r="249" spans="1:5" ht="89.25">
      <c r="A249" t="s">
        <v>56</v>
      </c>
      <c r="E249" s="39" t="s">
        <v>1544</v>
      </c>
    </row>
    <row r="250" spans="1:16" ht="12.75">
      <c r="A250" t="s">
        <v>49</v>
      </c>
      <c s="34" t="s">
        <v>277</v>
      </c>
      <c s="34" t="s">
        <v>2241</v>
      </c>
      <c s="35" t="s">
        <v>5</v>
      </c>
      <c s="6" t="s">
        <v>2242</v>
      </c>
      <c s="36" t="s">
        <v>486</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89.25">
      <c r="A253" t="s">
        <v>56</v>
      </c>
      <c r="E253" s="39" t="s">
        <v>2243</v>
      </c>
    </row>
    <row r="254" spans="1:16" ht="12.75">
      <c r="A254" t="s">
        <v>49</v>
      </c>
      <c s="34" t="s">
        <v>281</v>
      </c>
      <c s="34" t="s">
        <v>1968</v>
      </c>
      <c s="35" t="s">
        <v>5</v>
      </c>
      <c s="6" t="s">
        <v>1969</v>
      </c>
      <c s="36" t="s">
        <v>486</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2296</v>
      </c>
    </row>
    <row r="257" spans="1:5" ht="89.25">
      <c r="A257" t="s">
        <v>56</v>
      </c>
      <c r="E257" s="39" t="s">
        <v>2244</v>
      </c>
    </row>
    <row r="258" spans="1:13" ht="12.75">
      <c r="A258" t="s">
        <v>46</v>
      </c>
      <c r="C258" s="31" t="s">
        <v>82</v>
      </c>
      <c r="E258" s="33" t="s">
        <v>4620</v>
      </c>
      <c r="J258" s="32">
        <f>0</f>
      </c>
      <c s="32">
        <f>0</f>
      </c>
      <c s="32">
        <f>0+L259+L263+L267</f>
      </c>
      <c s="32">
        <f>0+M259+M263+M267</f>
      </c>
    </row>
    <row r="259" spans="1:16" ht="12.75">
      <c r="A259" t="s">
        <v>49</v>
      </c>
      <c s="34" t="s">
        <v>285</v>
      </c>
      <c s="34" t="s">
        <v>13025</v>
      </c>
      <c s="35" t="s">
        <v>5</v>
      </c>
      <c s="6" t="s">
        <v>13026</v>
      </c>
      <c s="36" t="s">
        <v>60</v>
      </c>
      <c s="37">
        <v>57.6</v>
      </c>
      <c s="36">
        <v>0</v>
      </c>
      <c s="36">
        <f>ROUND(G259*H259,6)</f>
      </c>
      <c r="L259" s="38">
        <v>0</v>
      </c>
      <c s="32">
        <f>ROUND(ROUND(L259,2)*ROUND(G259,3),2)</f>
      </c>
      <c s="36" t="s">
        <v>53</v>
      </c>
      <c>
        <f>(M259*21)/100</f>
      </c>
      <c t="s">
        <v>27</v>
      </c>
    </row>
    <row r="260" spans="1:5" ht="12.75">
      <c r="A260" s="35" t="s">
        <v>54</v>
      </c>
      <c r="E260" s="39" t="s">
        <v>5</v>
      </c>
    </row>
    <row r="261" spans="1:5" ht="102">
      <c r="A261" s="35" t="s">
        <v>55</v>
      </c>
      <c r="E261" s="40" t="s">
        <v>13027</v>
      </c>
    </row>
    <row r="262" spans="1:5" ht="255">
      <c r="A262" t="s">
        <v>56</v>
      </c>
      <c r="E262" s="39" t="s">
        <v>3453</v>
      </c>
    </row>
    <row r="263" spans="1:16" ht="12.75">
      <c r="A263" t="s">
        <v>49</v>
      </c>
      <c s="34" t="s">
        <v>289</v>
      </c>
      <c s="34" t="s">
        <v>13028</v>
      </c>
      <c s="35" t="s">
        <v>5</v>
      </c>
      <c s="6" t="s">
        <v>13029</v>
      </c>
      <c s="36" t="s">
        <v>60</v>
      </c>
      <c s="37">
        <v>29.85</v>
      </c>
      <c s="36">
        <v>0</v>
      </c>
      <c s="36">
        <f>ROUND(G263*H263,6)</f>
      </c>
      <c r="L263" s="38">
        <v>0</v>
      </c>
      <c s="32">
        <f>ROUND(ROUND(L263,2)*ROUND(G263,3),2)</f>
      </c>
      <c s="36" t="s">
        <v>53</v>
      </c>
      <c>
        <f>(M263*21)/100</f>
      </c>
      <c t="s">
        <v>27</v>
      </c>
    </row>
    <row r="264" spans="1:5" ht="12.75">
      <c r="A264" s="35" t="s">
        <v>54</v>
      </c>
      <c r="E264" s="39" t="s">
        <v>5</v>
      </c>
    </row>
    <row r="265" spans="1:5" ht="76.5">
      <c r="A265" s="35" t="s">
        <v>55</v>
      </c>
      <c r="E265" s="40" t="s">
        <v>13030</v>
      </c>
    </row>
    <row r="266" spans="1:5" ht="242.25">
      <c r="A266" t="s">
        <v>56</v>
      </c>
      <c r="E266" s="39" t="s">
        <v>3461</v>
      </c>
    </row>
    <row r="267" spans="1:16" ht="12.75">
      <c r="A267" t="s">
        <v>49</v>
      </c>
      <c s="34" t="s">
        <v>293</v>
      </c>
      <c s="34" t="s">
        <v>13031</v>
      </c>
      <c s="35" t="s">
        <v>5</v>
      </c>
      <c s="6" t="s">
        <v>13032</v>
      </c>
      <c s="36" t="s">
        <v>60</v>
      </c>
      <c s="37">
        <v>52.7</v>
      </c>
      <c s="36">
        <v>0</v>
      </c>
      <c s="36">
        <f>ROUND(G267*H267,6)</f>
      </c>
      <c r="L267" s="38">
        <v>0</v>
      </c>
      <c s="32">
        <f>ROUND(ROUND(L267,2)*ROUND(G267,3),2)</f>
      </c>
      <c s="36" t="s">
        <v>53</v>
      </c>
      <c>
        <f>(M267*21)/100</f>
      </c>
      <c t="s">
        <v>27</v>
      </c>
    </row>
    <row r="268" spans="1:5" ht="12.75">
      <c r="A268" s="35" t="s">
        <v>54</v>
      </c>
      <c r="E268" s="39" t="s">
        <v>5</v>
      </c>
    </row>
    <row r="269" spans="1:5" ht="38.25">
      <c r="A269" s="35" t="s">
        <v>55</v>
      </c>
      <c r="E269" s="40" t="s">
        <v>13033</v>
      </c>
    </row>
    <row r="270" spans="1:5" ht="242.25">
      <c r="A270" t="s">
        <v>56</v>
      </c>
      <c r="E270" s="39" t="s">
        <v>3461</v>
      </c>
    </row>
    <row r="271" spans="1:13" ht="12.75">
      <c r="A271" t="s">
        <v>46</v>
      </c>
      <c r="C271" s="31" t="s">
        <v>89</v>
      </c>
      <c r="E271" s="33" t="s">
        <v>3237</v>
      </c>
      <c r="J271" s="32">
        <f>0</f>
      </c>
      <c s="32">
        <f>0</f>
      </c>
      <c s="32">
        <f>0+L272</f>
      </c>
      <c s="32">
        <f>0+M272</f>
      </c>
    </row>
    <row r="272" spans="1:16" ht="12.75">
      <c r="A272" t="s">
        <v>49</v>
      </c>
      <c s="34" t="s">
        <v>297</v>
      </c>
      <c s="34" t="s">
        <v>13034</v>
      </c>
      <c s="35" t="s">
        <v>5</v>
      </c>
      <c s="6" t="s">
        <v>13035</v>
      </c>
      <c s="36" t="s">
        <v>52</v>
      </c>
      <c s="37">
        <v>3.9</v>
      </c>
      <c s="36">
        <v>0</v>
      </c>
      <c s="36">
        <f>ROUND(G272*H272,6)</f>
      </c>
      <c r="L272" s="38">
        <v>0</v>
      </c>
      <c s="32">
        <f>ROUND(ROUND(L272,2)*ROUND(G272,3),2)</f>
      </c>
      <c s="36" t="s">
        <v>53</v>
      </c>
      <c>
        <f>(M272*21)/100</f>
      </c>
      <c t="s">
        <v>27</v>
      </c>
    </row>
    <row r="273" spans="1:5" ht="12.75">
      <c r="A273" s="35" t="s">
        <v>54</v>
      </c>
      <c r="E273" s="39" t="s">
        <v>5</v>
      </c>
    </row>
    <row r="274" spans="1:5" ht="102">
      <c r="A274" s="35" t="s">
        <v>55</v>
      </c>
      <c r="E274" s="40" t="s">
        <v>13036</v>
      </c>
    </row>
    <row r="275" spans="1:5" ht="229.5">
      <c r="A275" t="s">
        <v>56</v>
      </c>
      <c r="E275" s="39" t="s">
        <v>5677</v>
      </c>
    </row>
    <row r="276" spans="1:13" ht="12.75">
      <c r="A276" t="s">
        <v>46</v>
      </c>
      <c r="C276" s="31" t="s">
        <v>1005</v>
      </c>
      <c r="E276" s="33" t="s">
        <v>1006</v>
      </c>
      <c r="J276" s="32">
        <f>0</f>
      </c>
      <c s="32">
        <f>0</f>
      </c>
      <c s="32">
        <f>0+L277+L281+L285+L289+L293</f>
      </c>
      <c s="32">
        <f>0+M277+M281+M285+M289+M293</f>
      </c>
    </row>
    <row r="277" spans="1:16" ht="38.25">
      <c r="A277" t="s">
        <v>49</v>
      </c>
      <c s="34" t="s">
        <v>301</v>
      </c>
      <c s="34" t="s">
        <v>1007</v>
      </c>
      <c s="35" t="s">
        <v>1008</v>
      </c>
      <c s="6" t="s">
        <v>1009</v>
      </c>
      <c s="36" t="s">
        <v>1010</v>
      </c>
      <c s="37">
        <v>1825.416</v>
      </c>
      <c s="36">
        <v>0</v>
      </c>
      <c s="36">
        <f>ROUND(G277*H277,6)</f>
      </c>
      <c r="L277" s="38">
        <v>0</v>
      </c>
      <c s="32">
        <f>ROUND(ROUND(L277,2)*ROUND(G277,3),2)</f>
      </c>
      <c s="36" t="s">
        <v>85</v>
      </c>
      <c>
        <f>(M277*21)/100</f>
      </c>
      <c t="s">
        <v>27</v>
      </c>
    </row>
    <row r="278" spans="1:5" ht="12.75">
      <c r="A278" s="35" t="s">
        <v>54</v>
      </c>
      <c r="E278" s="39" t="s">
        <v>1011</v>
      </c>
    </row>
    <row r="279" spans="1:5" ht="76.5">
      <c r="A279" s="35" t="s">
        <v>55</v>
      </c>
      <c r="E279" s="40" t="s">
        <v>13037</v>
      </c>
    </row>
    <row r="280" spans="1:5" ht="89.25">
      <c r="A280" t="s">
        <v>56</v>
      </c>
      <c r="E280" s="39" t="s">
        <v>1012</v>
      </c>
    </row>
    <row r="281" spans="1:16" ht="38.25">
      <c r="A281" t="s">
        <v>49</v>
      </c>
      <c s="34" t="s">
        <v>305</v>
      </c>
      <c s="34" t="s">
        <v>2721</v>
      </c>
      <c s="35" t="s">
        <v>2722</v>
      </c>
      <c s="6" t="s">
        <v>2723</v>
      </c>
      <c s="36" t="s">
        <v>1010</v>
      </c>
      <c s="37">
        <v>270</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13038</v>
      </c>
    </row>
    <row r="284" spans="1:5" ht="102">
      <c r="A284" t="s">
        <v>56</v>
      </c>
      <c r="E284" s="39" t="s">
        <v>2724</v>
      </c>
    </row>
    <row r="285" spans="1:16" ht="38.25">
      <c r="A285" t="s">
        <v>49</v>
      </c>
      <c s="34" t="s">
        <v>309</v>
      </c>
      <c s="34" t="s">
        <v>2315</v>
      </c>
      <c s="35" t="s">
        <v>2316</v>
      </c>
      <c s="6" t="s">
        <v>2317</v>
      </c>
      <c s="36" t="s">
        <v>1010</v>
      </c>
      <c s="37">
        <v>1</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2296</v>
      </c>
    </row>
    <row r="288" spans="1:5" ht="89.25">
      <c r="A288" t="s">
        <v>56</v>
      </c>
      <c r="E288" s="39" t="s">
        <v>1012</v>
      </c>
    </row>
    <row r="289" spans="1:16" ht="38.25">
      <c r="A289" t="s">
        <v>49</v>
      </c>
      <c s="34" t="s">
        <v>313</v>
      </c>
      <c s="34" t="s">
        <v>2146</v>
      </c>
      <c s="35" t="s">
        <v>2147</v>
      </c>
      <c s="6" t="s">
        <v>2148</v>
      </c>
      <c s="36" t="s">
        <v>1010</v>
      </c>
      <c s="37">
        <v>45</v>
      </c>
      <c s="36">
        <v>0</v>
      </c>
      <c s="36">
        <f>ROUND(G289*H289,6)</f>
      </c>
      <c r="L289" s="38">
        <v>0</v>
      </c>
      <c s="32">
        <f>ROUND(ROUND(L289,2)*ROUND(G289,3),2)</f>
      </c>
      <c s="36" t="s">
        <v>85</v>
      </c>
      <c>
        <f>(M289*21)/100</f>
      </c>
      <c t="s">
        <v>27</v>
      </c>
    </row>
    <row r="290" spans="1:5" ht="12.75">
      <c r="A290" s="35" t="s">
        <v>54</v>
      </c>
      <c r="E290" s="39" t="s">
        <v>1011</v>
      </c>
    </row>
    <row r="291" spans="1:5" ht="12.75">
      <c r="A291" s="35" t="s">
        <v>55</v>
      </c>
      <c r="E291" s="40" t="s">
        <v>13039</v>
      </c>
    </row>
    <row r="292" spans="1:5" ht="89.25">
      <c r="A292" t="s">
        <v>56</v>
      </c>
      <c r="E292" s="39" t="s">
        <v>1012</v>
      </c>
    </row>
    <row r="293" spans="1:16" ht="38.25">
      <c r="A293" t="s">
        <v>49</v>
      </c>
      <c s="34" t="s">
        <v>317</v>
      </c>
      <c s="34" t="s">
        <v>5000</v>
      </c>
      <c s="35" t="s">
        <v>5001</v>
      </c>
      <c s="6" t="s">
        <v>5002</v>
      </c>
      <c s="36" t="s">
        <v>1010</v>
      </c>
      <c s="37">
        <v>1</v>
      </c>
      <c s="36">
        <v>0</v>
      </c>
      <c s="36">
        <f>ROUND(G293*H293,6)</f>
      </c>
      <c r="L293" s="38">
        <v>0</v>
      </c>
      <c s="32">
        <f>ROUND(ROUND(L293,2)*ROUND(G293,3),2)</f>
      </c>
      <c s="36" t="s">
        <v>85</v>
      </c>
      <c>
        <f>(M293*21)/100</f>
      </c>
      <c t="s">
        <v>27</v>
      </c>
    </row>
    <row r="294" spans="1:5" ht="12.75">
      <c r="A294" s="35" t="s">
        <v>54</v>
      </c>
      <c r="E294" s="39" t="s">
        <v>1011</v>
      </c>
    </row>
    <row r="295" spans="1:5" ht="12.75">
      <c r="A295" s="35" t="s">
        <v>55</v>
      </c>
      <c r="E295" s="40" t="s">
        <v>2296</v>
      </c>
    </row>
    <row r="296" spans="1:5" ht="89.25">
      <c r="A296" t="s">
        <v>56</v>
      </c>
      <c r="E29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13042</v>
      </c>
      <c r="E8" s="30" t="s">
        <v>13041</v>
      </c>
      <c r="J8" s="29">
        <f>0+J9+J18+J23+J28+J41+J46+J55+J60+J77+J90+J115+J144+J157</f>
      </c>
      <c s="29">
        <f>0+K9+K18+K23+K28+K41+K46+K55+K60+K77+K90+K115+K144+K157</f>
      </c>
      <c s="29">
        <f>0+L9+L18+L23+L28+L41+L46+L55+L60+L77+L90+L115+L144+L157</f>
      </c>
      <c s="29">
        <f>0+M9+M18+M23+M28+M41+M46+M55+M60+M77+M90+M115+M144+M157</f>
      </c>
    </row>
    <row r="9" spans="1:13" ht="12.75">
      <c r="A9" t="s">
        <v>46</v>
      </c>
      <c r="C9" s="31" t="s">
        <v>47</v>
      </c>
      <c r="E9" s="33" t="s">
        <v>48</v>
      </c>
      <c r="J9" s="32">
        <f>0</f>
      </c>
      <c s="32">
        <f>0</f>
      </c>
      <c s="32">
        <f>0+L10+L14</f>
      </c>
      <c s="32">
        <f>0+M10+M14</f>
      </c>
    </row>
    <row r="10" spans="1:16" ht="12.75">
      <c r="A10" t="s">
        <v>49</v>
      </c>
      <c s="34" t="s">
        <v>47</v>
      </c>
      <c s="34" t="s">
        <v>4682</v>
      </c>
      <c s="35" t="s">
        <v>5</v>
      </c>
      <c s="6" t="s">
        <v>4683</v>
      </c>
      <c s="36" t="s">
        <v>52</v>
      </c>
      <c s="37">
        <v>158.128</v>
      </c>
      <c s="36">
        <v>0</v>
      </c>
      <c s="36">
        <f>ROUND(G10*H10,6)</f>
      </c>
      <c r="L10" s="38">
        <v>0</v>
      </c>
      <c s="32">
        <f>ROUND(ROUND(L10,2)*ROUND(G10,3),2)</f>
      </c>
      <c s="36" t="s">
        <v>53</v>
      </c>
      <c>
        <f>(M10*21)/100</f>
      </c>
      <c t="s">
        <v>27</v>
      </c>
    </row>
    <row r="11" spans="1:5" ht="12.75">
      <c r="A11" s="35" t="s">
        <v>54</v>
      </c>
      <c r="E11" s="39" t="s">
        <v>5</v>
      </c>
    </row>
    <row r="12" spans="1:5" ht="409.5">
      <c r="A12" s="35" t="s">
        <v>55</v>
      </c>
      <c r="E12" s="40" t="s">
        <v>13043</v>
      </c>
    </row>
    <row r="13" spans="1:5" ht="318.75">
      <c r="A13" t="s">
        <v>56</v>
      </c>
      <c r="E13" s="39" t="s">
        <v>4685</v>
      </c>
    </row>
    <row r="14" spans="1:16" ht="12.75">
      <c r="A14" t="s">
        <v>49</v>
      </c>
      <c s="34" t="s">
        <v>27</v>
      </c>
      <c s="34" t="s">
        <v>62</v>
      </c>
      <c s="35" t="s">
        <v>5</v>
      </c>
      <c s="6" t="s">
        <v>63</v>
      </c>
      <c s="36" t="s">
        <v>52</v>
      </c>
      <c s="37">
        <v>123.184</v>
      </c>
      <c s="36">
        <v>0</v>
      </c>
      <c s="36">
        <f>ROUND(G14*H14,6)</f>
      </c>
      <c r="L14" s="38">
        <v>0</v>
      </c>
      <c s="32">
        <f>ROUND(ROUND(L14,2)*ROUND(G14,3),2)</f>
      </c>
      <c s="36" t="s">
        <v>53</v>
      </c>
      <c>
        <f>(M14*21)/100</f>
      </c>
      <c t="s">
        <v>27</v>
      </c>
    </row>
    <row r="15" spans="1:5" ht="12.75">
      <c r="A15" s="35" t="s">
        <v>54</v>
      </c>
      <c r="E15" s="39" t="s">
        <v>5</v>
      </c>
    </row>
    <row r="16" spans="1:5" ht="63.75">
      <c r="A16" s="35" t="s">
        <v>55</v>
      </c>
      <c r="E16" s="40" t="s">
        <v>13044</v>
      </c>
    </row>
    <row r="17" spans="1:5" ht="229.5">
      <c r="A17" t="s">
        <v>56</v>
      </c>
      <c r="E17" s="39" t="s">
        <v>64</v>
      </c>
    </row>
    <row r="18" spans="1:13" ht="12.75">
      <c r="A18" t="s">
        <v>46</v>
      </c>
      <c r="C18" s="31" t="s">
        <v>2358</v>
      </c>
      <c r="E18" s="33" t="s">
        <v>2359</v>
      </c>
      <c r="J18" s="32">
        <f>0</f>
      </c>
      <c s="32">
        <f>0</f>
      </c>
      <c s="32">
        <f>0+L19</f>
      </c>
      <c s="32">
        <f>0+M19</f>
      </c>
    </row>
    <row r="19" spans="1:16" ht="12.75">
      <c r="A19" t="s">
        <v>49</v>
      </c>
      <c s="34" t="s">
        <v>26</v>
      </c>
      <c s="34" t="s">
        <v>50</v>
      </c>
      <c s="35" t="s">
        <v>5</v>
      </c>
      <c s="6" t="s">
        <v>51</v>
      </c>
      <c s="36" t="s">
        <v>52</v>
      </c>
      <c s="37">
        <v>120</v>
      </c>
      <c s="36">
        <v>0</v>
      </c>
      <c s="36">
        <f>ROUND(G19*H19,6)</f>
      </c>
      <c r="L19" s="38">
        <v>0</v>
      </c>
      <c s="32">
        <f>ROUND(ROUND(L19,2)*ROUND(G19,3),2)</f>
      </c>
      <c s="36" t="s">
        <v>53</v>
      </c>
      <c>
        <f>(M19*21)/100</f>
      </c>
      <c t="s">
        <v>27</v>
      </c>
    </row>
    <row r="20" spans="1:5" ht="12.75">
      <c r="A20" s="35" t="s">
        <v>54</v>
      </c>
      <c r="E20" s="39" t="s">
        <v>5</v>
      </c>
    </row>
    <row r="21" spans="1:5" ht="12.75">
      <c r="A21" s="35" t="s">
        <v>55</v>
      </c>
      <c r="E21" s="40" t="s">
        <v>13045</v>
      </c>
    </row>
    <row r="22" spans="1:5" ht="318.75">
      <c r="A22" t="s">
        <v>56</v>
      </c>
      <c r="E22" s="39" t="s">
        <v>57</v>
      </c>
    </row>
    <row r="23" spans="1:13" ht="12.75">
      <c r="A23" t="s">
        <v>46</v>
      </c>
      <c r="C23" s="31" t="s">
        <v>162</v>
      </c>
      <c r="E23" s="33" t="s">
        <v>2298</v>
      </c>
      <c r="J23" s="32">
        <f>0</f>
      </c>
      <c s="32">
        <f>0</f>
      </c>
      <c s="32">
        <f>0+L24</f>
      </c>
      <c s="32">
        <f>0+M24</f>
      </c>
    </row>
    <row r="24" spans="1:16" ht="12.75">
      <c r="A24" t="s">
        <v>49</v>
      </c>
      <c s="34" t="s">
        <v>65</v>
      </c>
      <c s="34" t="s">
        <v>12421</v>
      </c>
      <c s="35" t="s">
        <v>5</v>
      </c>
      <c s="6" t="s">
        <v>800</v>
      </c>
      <c s="36" t="s">
        <v>528</v>
      </c>
      <c s="37">
        <v>1</v>
      </c>
      <c s="36">
        <v>0</v>
      </c>
      <c s="36">
        <f>ROUND(G24*H24,6)</f>
      </c>
      <c r="L24" s="38">
        <v>0</v>
      </c>
      <c s="32">
        <f>ROUND(ROUND(L24,2)*ROUND(G24,3),2)</f>
      </c>
      <c s="36" t="s">
        <v>53</v>
      </c>
      <c>
        <f>(M24*21)/100</f>
      </c>
      <c t="s">
        <v>27</v>
      </c>
    </row>
    <row r="25" spans="1:5" ht="12.75">
      <c r="A25" s="35" t="s">
        <v>54</v>
      </c>
      <c r="E25" s="39" t="s">
        <v>5</v>
      </c>
    </row>
    <row r="26" spans="1:5" ht="12.75">
      <c r="A26" s="35" t="s">
        <v>55</v>
      </c>
      <c r="E26" s="40" t="s">
        <v>13046</v>
      </c>
    </row>
    <row r="27" spans="1:5" ht="12.75">
      <c r="A27" t="s">
        <v>56</v>
      </c>
      <c r="E27" s="39" t="s">
        <v>1277</v>
      </c>
    </row>
    <row r="28" spans="1:13" ht="12.75">
      <c r="A28" t="s">
        <v>46</v>
      </c>
      <c r="C28" s="31" t="s">
        <v>65</v>
      </c>
      <c r="E28" s="33" t="s">
        <v>3044</v>
      </c>
      <c r="J28" s="32">
        <f>0</f>
      </c>
      <c s="32">
        <f>0</f>
      </c>
      <c s="32">
        <f>0+L29+L33+L37</f>
      </c>
      <c s="32">
        <f>0+M29+M33+M37</f>
      </c>
    </row>
    <row r="29" spans="1:16" ht="12.75">
      <c r="A29" t="s">
        <v>49</v>
      </c>
      <c s="34" t="s">
        <v>70</v>
      </c>
      <c s="34" t="s">
        <v>4436</v>
      </c>
      <c s="35" t="s">
        <v>5</v>
      </c>
      <c s="6" t="s">
        <v>4437</v>
      </c>
      <c s="36" t="s">
        <v>52</v>
      </c>
      <c s="37">
        <v>3.744</v>
      </c>
      <c s="36">
        <v>0</v>
      </c>
      <c s="36">
        <f>ROUND(G29*H29,6)</f>
      </c>
      <c r="L29" s="38">
        <v>0</v>
      </c>
      <c s="32">
        <f>ROUND(ROUND(L29,2)*ROUND(G29,3),2)</f>
      </c>
      <c s="36" t="s">
        <v>53</v>
      </c>
      <c>
        <f>(M29*21)/100</f>
      </c>
      <c t="s">
        <v>27</v>
      </c>
    </row>
    <row r="30" spans="1:5" ht="12.75">
      <c r="A30" s="35" t="s">
        <v>54</v>
      </c>
      <c r="E30" s="39" t="s">
        <v>5</v>
      </c>
    </row>
    <row r="31" spans="1:5" ht="51">
      <c r="A31" s="35" t="s">
        <v>55</v>
      </c>
      <c r="E31" s="40" t="s">
        <v>13047</v>
      </c>
    </row>
    <row r="32" spans="1:5" ht="369.75">
      <c r="A32" t="s">
        <v>56</v>
      </c>
      <c r="E32" s="39" t="s">
        <v>3406</v>
      </c>
    </row>
    <row r="33" spans="1:16" ht="12.75">
      <c r="A33" t="s">
        <v>49</v>
      </c>
      <c s="34" t="s">
        <v>74</v>
      </c>
      <c s="34" t="s">
        <v>12963</v>
      </c>
      <c s="35" t="s">
        <v>5</v>
      </c>
      <c s="6" t="s">
        <v>12964</v>
      </c>
      <c s="36" t="s">
        <v>52</v>
      </c>
      <c s="37">
        <v>1.56</v>
      </c>
      <c s="36">
        <v>0</v>
      </c>
      <c s="36">
        <f>ROUND(G33*H33,6)</f>
      </c>
      <c r="L33" s="38">
        <v>0</v>
      </c>
      <c s="32">
        <f>ROUND(ROUND(L33,2)*ROUND(G33,3),2)</f>
      </c>
      <c s="36" t="s">
        <v>53</v>
      </c>
      <c>
        <f>(M33*21)/100</f>
      </c>
      <c t="s">
        <v>27</v>
      </c>
    </row>
    <row r="34" spans="1:5" ht="12.75">
      <c r="A34" s="35" t="s">
        <v>54</v>
      </c>
      <c r="E34" s="39" t="s">
        <v>5</v>
      </c>
    </row>
    <row r="35" spans="1:5" ht="51">
      <c r="A35" s="35" t="s">
        <v>55</v>
      </c>
      <c r="E35" s="40" t="s">
        <v>13048</v>
      </c>
    </row>
    <row r="36" spans="1:5" ht="369.75">
      <c r="A36" t="s">
        <v>56</v>
      </c>
      <c r="E36" s="39" t="s">
        <v>3406</v>
      </c>
    </row>
    <row r="37" spans="1:16" ht="12.75">
      <c r="A37" t="s">
        <v>49</v>
      </c>
      <c s="34" t="s">
        <v>78</v>
      </c>
      <c s="34" t="s">
        <v>12966</v>
      </c>
      <c s="35" t="s">
        <v>5</v>
      </c>
      <c s="6" t="s">
        <v>12967</v>
      </c>
      <c s="36" t="s">
        <v>52</v>
      </c>
      <c s="37">
        <v>31.2</v>
      </c>
      <c s="36">
        <v>0</v>
      </c>
      <c s="36">
        <f>ROUND(G37*H37,6)</f>
      </c>
      <c r="L37" s="38">
        <v>0</v>
      </c>
      <c s="32">
        <f>ROUND(ROUND(L37,2)*ROUND(G37,3),2)</f>
      </c>
      <c s="36" t="s">
        <v>53</v>
      </c>
      <c>
        <f>(M37*21)/100</f>
      </c>
      <c t="s">
        <v>27</v>
      </c>
    </row>
    <row r="38" spans="1:5" ht="12.75">
      <c r="A38" s="35" t="s">
        <v>54</v>
      </c>
      <c r="E38" s="39" t="s">
        <v>5</v>
      </c>
    </row>
    <row r="39" spans="1:5" ht="51">
      <c r="A39" s="35" t="s">
        <v>55</v>
      </c>
      <c r="E39" s="40" t="s">
        <v>13049</v>
      </c>
    </row>
    <row r="40" spans="1:5" ht="409.5">
      <c r="A40" t="s">
        <v>56</v>
      </c>
      <c r="E40" s="39" t="s">
        <v>12969</v>
      </c>
    </row>
    <row r="41" spans="1:13" ht="12.75">
      <c r="A41" t="s">
        <v>46</v>
      </c>
      <c r="C41" s="31" t="s">
        <v>2393</v>
      </c>
      <c r="E41" s="33" t="s">
        <v>2394</v>
      </c>
      <c r="J41" s="32">
        <f>0</f>
      </c>
      <c s="32">
        <f>0</f>
      </c>
      <c s="32">
        <f>0+L42</f>
      </c>
      <c s="32">
        <f>0+M42</f>
      </c>
    </row>
    <row r="42" spans="1:16" ht="12.75">
      <c r="A42" t="s">
        <v>49</v>
      </c>
      <c s="34" t="s">
        <v>82</v>
      </c>
      <c s="34" t="s">
        <v>826</v>
      </c>
      <c s="35" t="s">
        <v>5</v>
      </c>
      <c s="6" t="s">
        <v>827</v>
      </c>
      <c s="36" t="s">
        <v>68</v>
      </c>
      <c s="37">
        <v>20</v>
      </c>
      <c s="36">
        <v>0</v>
      </c>
      <c s="36">
        <f>ROUND(G42*H42,6)</f>
      </c>
      <c r="L42" s="38">
        <v>0</v>
      </c>
      <c s="32">
        <f>ROUND(ROUND(L42,2)*ROUND(G42,3),2)</f>
      </c>
      <c s="36" t="s">
        <v>53</v>
      </c>
      <c>
        <f>(M42*21)/100</f>
      </c>
      <c t="s">
        <v>27</v>
      </c>
    </row>
    <row r="43" spans="1:5" ht="12.75">
      <c r="A43" s="35" t="s">
        <v>54</v>
      </c>
      <c r="E43" s="39" t="s">
        <v>5</v>
      </c>
    </row>
    <row r="44" spans="1:5" ht="12.75">
      <c r="A44" s="35" t="s">
        <v>55</v>
      </c>
      <c r="E44" s="40" t="s">
        <v>12824</v>
      </c>
    </row>
    <row r="45" spans="1:5" ht="76.5">
      <c r="A45" t="s">
        <v>56</v>
      </c>
      <c r="E45" s="39" t="s">
        <v>69</v>
      </c>
    </row>
    <row r="46" spans="1:13" ht="12.75">
      <c r="A46" t="s">
        <v>46</v>
      </c>
      <c r="C46" s="31" t="s">
        <v>2397</v>
      </c>
      <c r="E46" s="33" t="s">
        <v>2398</v>
      </c>
      <c r="J46" s="32">
        <f>0</f>
      </c>
      <c s="32">
        <f>0</f>
      </c>
      <c s="32">
        <f>0+L47+L51</f>
      </c>
      <c s="32">
        <f>0+M47+M51</f>
      </c>
    </row>
    <row r="47" spans="1:16" ht="12.75">
      <c r="A47" t="s">
        <v>49</v>
      </c>
      <c s="34" t="s">
        <v>89</v>
      </c>
      <c s="34" t="s">
        <v>71</v>
      </c>
      <c s="35" t="s">
        <v>5</v>
      </c>
      <c s="6" t="s">
        <v>72</v>
      </c>
      <c s="36" t="s">
        <v>60</v>
      </c>
      <c s="37">
        <v>350</v>
      </c>
      <c s="36">
        <v>0</v>
      </c>
      <c s="36">
        <f>ROUND(G47*H47,6)</f>
      </c>
      <c r="L47" s="38">
        <v>0</v>
      </c>
      <c s="32">
        <f>ROUND(ROUND(L47,2)*ROUND(G47,3),2)</f>
      </c>
      <c s="36" t="s">
        <v>53</v>
      </c>
      <c>
        <f>(M47*21)/100</f>
      </c>
      <c t="s">
        <v>27</v>
      </c>
    </row>
    <row r="48" spans="1:5" ht="12.75">
      <c r="A48" s="35" t="s">
        <v>54</v>
      </c>
      <c r="E48" s="39" t="s">
        <v>5</v>
      </c>
    </row>
    <row r="49" spans="1:5" ht="12.75">
      <c r="A49" s="35" t="s">
        <v>55</v>
      </c>
      <c r="E49" s="40" t="s">
        <v>12824</v>
      </c>
    </row>
    <row r="50" spans="1:5" ht="102">
      <c r="A50" t="s">
        <v>56</v>
      </c>
      <c r="E50" s="39" t="s">
        <v>73</v>
      </c>
    </row>
    <row r="51" spans="1:16" ht="12.75">
      <c r="A51" t="s">
        <v>49</v>
      </c>
      <c s="34" t="s">
        <v>93</v>
      </c>
      <c s="34" t="s">
        <v>79</v>
      </c>
      <c s="35" t="s">
        <v>5</v>
      </c>
      <c s="6" t="s">
        <v>80</v>
      </c>
      <c s="36" t="s">
        <v>60</v>
      </c>
      <c s="37">
        <v>350</v>
      </c>
      <c s="36">
        <v>0</v>
      </c>
      <c s="36">
        <f>ROUND(G51*H51,6)</f>
      </c>
      <c r="L51" s="38">
        <v>0</v>
      </c>
      <c s="32">
        <f>ROUND(ROUND(L51,2)*ROUND(G51,3),2)</f>
      </c>
      <c s="36" t="s">
        <v>53</v>
      </c>
      <c>
        <f>(M51*21)/100</f>
      </c>
      <c t="s">
        <v>27</v>
      </c>
    </row>
    <row r="52" spans="1:5" ht="12.75">
      <c r="A52" s="35" t="s">
        <v>54</v>
      </c>
      <c r="E52" s="39" t="s">
        <v>5</v>
      </c>
    </row>
    <row r="53" spans="1:5" ht="12.75">
      <c r="A53" s="35" t="s">
        <v>55</v>
      </c>
      <c r="E53" s="40" t="s">
        <v>12824</v>
      </c>
    </row>
    <row r="54" spans="1:5" ht="140.25">
      <c r="A54" t="s">
        <v>56</v>
      </c>
      <c r="E54" s="39" t="s">
        <v>81</v>
      </c>
    </row>
    <row r="55" spans="1:13" ht="12.75">
      <c r="A55" t="s">
        <v>46</v>
      </c>
      <c r="C55" s="31" t="s">
        <v>2401</v>
      </c>
      <c r="E55" s="33" t="s">
        <v>2402</v>
      </c>
      <c r="J55" s="32">
        <f>0</f>
      </c>
      <c s="32">
        <f>0</f>
      </c>
      <c s="32">
        <f>0+L56</f>
      </c>
      <c s="32">
        <f>0+M56</f>
      </c>
    </row>
    <row r="56" spans="1:16" ht="25.5">
      <c r="A56" t="s">
        <v>49</v>
      </c>
      <c s="34" t="s">
        <v>96</v>
      </c>
      <c s="34" t="s">
        <v>1031</v>
      </c>
      <c s="35" t="s">
        <v>5</v>
      </c>
      <c s="6" t="s">
        <v>1032</v>
      </c>
      <c s="36" t="s">
        <v>68</v>
      </c>
      <c s="37">
        <v>14</v>
      </c>
      <c s="36">
        <v>0</v>
      </c>
      <c s="36">
        <f>ROUND(G56*H56,6)</f>
      </c>
      <c r="L56" s="38">
        <v>0</v>
      </c>
      <c s="32">
        <f>ROUND(ROUND(L56,2)*ROUND(G56,3),2)</f>
      </c>
      <c s="36" t="s">
        <v>53</v>
      </c>
      <c>
        <f>(M56*21)/100</f>
      </c>
      <c t="s">
        <v>27</v>
      </c>
    </row>
    <row r="57" spans="1:5" ht="12.75">
      <c r="A57" s="35" t="s">
        <v>54</v>
      </c>
      <c r="E57" s="39" t="s">
        <v>5</v>
      </c>
    </row>
    <row r="58" spans="1:5" ht="12.75">
      <c r="A58" s="35" t="s">
        <v>55</v>
      </c>
      <c r="E58" s="40" t="s">
        <v>12977</v>
      </c>
    </row>
    <row r="59" spans="1:5" ht="38.25">
      <c r="A59" t="s">
        <v>56</v>
      </c>
      <c r="E59" s="39" t="s">
        <v>838</v>
      </c>
    </row>
    <row r="60" spans="1:13" ht="12.75">
      <c r="A60" t="s">
        <v>46</v>
      </c>
      <c r="C60" s="31" t="s">
        <v>1958</v>
      </c>
      <c r="E60" s="33" t="s">
        <v>2437</v>
      </c>
      <c r="J60" s="32">
        <f>0</f>
      </c>
      <c s="32">
        <f>0</f>
      </c>
      <c s="32">
        <f>0+L61+L65+L69+L73</f>
      </c>
      <c s="32">
        <f>0+M61+M65+M69+M73</f>
      </c>
    </row>
    <row r="61" spans="1:16" ht="12.75">
      <c r="A61" t="s">
        <v>49</v>
      </c>
      <c s="34" t="s">
        <v>100</v>
      </c>
      <c s="34" t="s">
        <v>847</v>
      </c>
      <c s="35" t="s">
        <v>5</v>
      </c>
      <c s="6" t="s">
        <v>848</v>
      </c>
      <c s="36" t="s">
        <v>60</v>
      </c>
      <c s="37">
        <v>300</v>
      </c>
      <c s="36">
        <v>0</v>
      </c>
      <c s="36">
        <f>ROUND(G61*H61,6)</f>
      </c>
      <c r="L61" s="38">
        <v>0</v>
      </c>
      <c s="32">
        <f>ROUND(ROUND(L61,2)*ROUND(G61,3),2)</f>
      </c>
      <c s="36" t="s">
        <v>53</v>
      </c>
      <c>
        <f>(M61*21)/100</f>
      </c>
      <c t="s">
        <v>27</v>
      </c>
    </row>
    <row r="62" spans="1:5" ht="12.75">
      <c r="A62" s="35" t="s">
        <v>54</v>
      </c>
      <c r="E62" s="39" t="s">
        <v>5</v>
      </c>
    </row>
    <row r="63" spans="1:5" ht="12.75">
      <c r="A63" s="35" t="s">
        <v>55</v>
      </c>
      <c r="E63" s="40" t="s">
        <v>12824</v>
      </c>
    </row>
    <row r="64" spans="1:5" ht="127.5">
      <c r="A64" t="s">
        <v>56</v>
      </c>
      <c r="E64" s="39" t="s">
        <v>849</v>
      </c>
    </row>
    <row r="65" spans="1:16" ht="12.75">
      <c r="A65" t="s">
        <v>49</v>
      </c>
      <c s="34" t="s">
        <v>104</v>
      </c>
      <c s="34" t="s">
        <v>13050</v>
      </c>
      <c s="35" t="s">
        <v>5</v>
      </c>
      <c s="6" t="s">
        <v>13051</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12824</v>
      </c>
    </row>
    <row r="68" spans="1:5" ht="127.5">
      <c r="A68" t="s">
        <v>56</v>
      </c>
      <c r="E68" s="39" t="s">
        <v>849</v>
      </c>
    </row>
    <row r="69" spans="1:16" ht="12.75">
      <c r="A69" t="s">
        <v>49</v>
      </c>
      <c s="34" t="s">
        <v>107</v>
      </c>
      <c s="34" t="s">
        <v>850</v>
      </c>
      <c s="35" t="s">
        <v>5</v>
      </c>
      <c s="6" t="s">
        <v>851</v>
      </c>
      <c s="36" t="s">
        <v>68</v>
      </c>
      <c s="37">
        <v>75</v>
      </c>
      <c s="36">
        <v>0</v>
      </c>
      <c s="36">
        <f>ROUND(G69*H69,6)</f>
      </c>
      <c r="L69" s="38">
        <v>0</v>
      </c>
      <c s="32">
        <f>ROUND(ROUND(L69,2)*ROUND(G69,3),2)</f>
      </c>
      <c s="36" t="s">
        <v>53</v>
      </c>
      <c>
        <f>(M69*21)/100</f>
      </c>
      <c t="s">
        <v>27</v>
      </c>
    </row>
    <row r="70" spans="1:5" ht="12.75">
      <c r="A70" s="35" t="s">
        <v>54</v>
      </c>
      <c r="E70" s="39" t="s">
        <v>5</v>
      </c>
    </row>
    <row r="71" spans="1:5" ht="12.75">
      <c r="A71" s="35" t="s">
        <v>55</v>
      </c>
      <c r="E71" s="40" t="s">
        <v>12824</v>
      </c>
    </row>
    <row r="72" spans="1:5" ht="102">
      <c r="A72" t="s">
        <v>56</v>
      </c>
      <c r="E72" s="39" t="s">
        <v>852</v>
      </c>
    </row>
    <row r="73" spans="1:16" ht="12.75">
      <c r="A73" t="s">
        <v>49</v>
      </c>
      <c s="34" t="s">
        <v>110</v>
      </c>
      <c s="34" t="s">
        <v>1633</v>
      </c>
      <c s="35" t="s">
        <v>5</v>
      </c>
      <c s="6" t="s">
        <v>856</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12824</v>
      </c>
    </row>
    <row r="76" spans="1:5" ht="102">
      <c r="A76" t="s">
        <v>56</v>
      </c>
      <c r="E76" s="39" t="s">
        <v>857</v>
      </c>
    </row>
    <row r="77" spans="1:13" ht="12.75">
      <c r="A77" t="s">
        <v>46</v>
      </c>
      <c r="C77" s="31" t="s">
        <v>2461</v>
      </c>
      <c r="E77" s="33" t="s">
        <v>2462</v>
      </c>
      <c r="J77" s="32">
        <f>0</f>
      </c>
      <c s="32">
        <f>0</f>
      </c>
      <c s="32">
        <f>0+L78+L82+L86</f>
      </c>
      <c s="32">
        <f>0+M78+M82+M86</f>
      </c>
    </row>
    <row r="78" spans="1:16" ht="25.5">
      <c r="A78" t="s">
        <v>49</v>
      </c>
      <c s="34" t="s">
        <v>113</v>
      </c>
      <c s="34" t="s">
        <v>101</v>
      </c>
      <c s="35" t="s">
        <v>5</v>
      </c>
      <c s="6" t="s">
        <v>102</v>
      </c>
      <c s="36" t="s">
        <v>68</v>
      </c>
      <c s="37">
        <v>110</v>
      </c>
      <c s="36">
        <v>0</v>
      </c>
      <c s="36">
        <f>ROUND(G78*H78,6)</f>
      </c>
      <c r="L78" s="38">
        <v>0</v>
      </c>
      <c s="32">
        <f>ROUND(ROUND(L78,2)*ROUND(G78,3),2)</f>
      </c>
      <c s="36" t="s">
        <v>53</v>
      </c>
      <c>
        <f>(M78*21)/100</f>
      </c>
      <c t="s">
        <v>27</v>
      </c>
    </row>
    <row r="79" spans="1:5" ht="12.75">
      <c r="A79" s="35" t="s">
        <v>54</v>
      </c>
      <c r="E79" s="39" t="s">
        <v>5</v>
      </c>
    </row>
    <row r="80" spans="1:5" ht="12.75">
      <c r="A80" s="35" t="s">
        <v>55</v>
      </c>
      <c r="E80" s="40" t="s">
        <v>12981</v>
      </c>
    </row>
    <row r="81" spans="1:5" ht="102">
      <c r="A81" t="s">
        <v>56</v>
      </c>
      <c r="E81" s="39" t="s">
        <v>103</v>
      </c>
    </row>
    <row r="82" spans="1:16" ht="12.75">
      <c r="A82" t="s">
        <v>49</v>
      </c>
      <c s="34" t="s">
        <v>118</v>
      </c>
      <c s="34" t="s">
        <v>2187</v>
      </c>
      <c s="35" t="s">
        <v>5</v>
      </c>
      <c s="6" t="s">
        <v>2188</v>
      </c>
      <c s="36" t="s">
        <v>68</v>
      </c>
      <c s="37">
        <v>110</v>
      </c>
      <c s="36">
        <v>0</v>
      </c>
      <c s="36">
        <f>ROUND(G82*H82,6)</f>
      </c>
      <c r="L82" s="38">
        <v>0</v>
      </c>
      <c s="32">
        <f>ROUND(ROUND(L82,2)*ROUND(G82,3),2)</f>
      </c>
      <c s="36" t="s">
        <v>53</v>
      </c>
      <c>
        <f>(M82*21)/100</f>
      </c>
      <c t="s">
        <v>27</v>
      </c>
    </row>
    <row r="83" spans="1:5" ht="12.75">
      <c r="A83" s="35" t="s">
        <v>54</v>
      </c>
      <c r="E83" s="39" t="s">
        <v>5</v>
      </c>
    </row>
    <row r="84" spans="1:5" ht="12.75">
      <c r="A84" s="35" t="s">
        <v>55</v>
      </c>
      <c r="E84" s="40" t="s">
        <v>12985</v>
      </c>
    </row>
    <row r="85" spans="1:5" ht="89.25">
      <c r="A85" t="s">
        <v>56</v>
      </c>
      <c r="E85" s="39" t="s">
        <v>2189</v>
      </c>
    </row>
    <row r="86" spans="1:16" ht="12.75">
      <c r="A86" t="s">
        <v>49</v>
      </c>
      <c s="34" t="s">
        <v>121</v>
      </c>
      <c s="34" t="s">
        <v>2493</v>
      </c>
      <c s="35" t="s">
        <v>5</v>
      </c>
      <c s="6" t="s">
        <v>91</v>
      </c>
      <c s="36" t="s">
        <v>60</v>
      </c>
      <c s="37">
        <v>5500</v>
      </c>
      <c s="36">
        <v>0</v>
      </c>
      <c s="36">
        <f>ROUND(G86*H86,6)</f>
      </c>
      <c r="L86" s="38">
        <v>0</v>
      </c>
      <c s="32">
        <f>ROUND(ROUND(L86,2)*ROUND(G86,3),2)</f>
      </c>
      <c s="36" t="s">
        <v>85</v>
      </c>
      <c>
        <f>(M86*21)/100</f>
      </c>
      <c t="s">
        <v>27</v>
      </c>
    </row>
    <row r="87" spans="1:5" ht="12.75">
      <c r="A87" s="35" t="s">
        <v>54</v>
      </c>
      <c r="E87" s="39" t="s">
        <v>5</v>
      </c>
    </row>
    <row r="88" spans="1:5" ht="12.75">
      <c r="A88" s="35" t="s">
        <v>55</v>
      </c>
      <c r="E88" s="40" t="s">
        <v>12986</v>
      </c>
    </row>
    <row r="89" spans="1:5" ht="38.25">
      <c r="A89" t="s">
        <v>56</v>
      </c>
      <c r="E89" s="39" t="s">
        <v>2483</v>
      </c>
    </row>
    <row r="90" spans="1:13" ht="12.75">
      <c r="A90" t="s">
        <v>46</v>
      </c>
      <c r="C90" s="31" t="s">
        <v>2917</v>
      </c>
      <c r="E90" s="33" t="s">
        <v>2918</v>
      </c>
      <c r="J90" s="32">
        <f>0</f>
      </c>
      <c s="32">
        <f>0</f>
      </c>
      <c s="32">
        <f>0+L91+L95+L99+L103+L107+L111</f>
      </c>
      <c s="32">
        <f>0+M91+M95+M99+M103+M107+M111</f>
      </c>
    </row>
    <row r="91" spans="1:16" ht="12.75">
      <c r="A91" t="s">
        <v>49</v>
      </c>
      <c s="34" t="s">
        <v>124</v>
      </c>
      <c s="34" t="s">
        <v>12987</v>
      </c>
      <c s="35" t="s">
        <v>5</v>
      </c>
      <c s="6" t="s">
        <v>12988</v>
      </c>
      <c s="36" t="s">
        <v>68</v>
      </c>
      <c s="37">
        <v>30</v>
      </c>
      <c s="36">
        <v>0</v>
      </c>
      <c s="36">
        <f>ROUND(G91*H91,6)</f>
      </c>
      <c r="L91" s="38">
        <v>0</v>
      </c>
      <c s="32">
        <f>ROUND(ROUND(L91,2)*ROUND(G91,3),2)</f>
      </c>
      <c s="36" t="s">
        <v>53</v>
      </c>
      <c>
        <f>(M91*21)/100</f>
      </c>
      <c t="s">
        <v>27</v>
      </c>
    </row>
    <row r="92" spans="1:5" ht="12.75">
      <c r="A92" s="35" t="s">
        <v>54</v>
      </c>
      <c r="E92" s="39" t="s">
        <v>5</v>
      </c>
    </row>
    <row r="93" spans="1:5" ht="12.75">
      <c r="A93" s="35" t="s">
        <v>55</v>
      </c>
      <c r="E93" s="40" t="s">
        <v>12824</v>
      </c>
    </row>
    <row r="94" spans="1:5" ht="114.75">
      <c r="A94" t="s">
        <v>56</v>
      </c>
      <c r="E94" s="39" t="s">
        <v>2123</v>
      </c>
    </row>
    <row r="95" spans="1:16" ht="12.75">
      <c r="A95" t="s">
        <v>49</v>
      </c>
      <c s="34" t="s">
        <v>127</v>
      </c>
      <c s="34" t="s">
        <v>12989</v>
      </c>
      <c s="35" t="s">
        <v>5</v>
      </c>
      <c s="6" t="s">
        <v>12990</v>
      </c>
      <c s="36" t="s">
        <v>68</v>
      </c>
      <c s="37">
        <v>50</v>
      </c>
      <c s="36">
        <v>0</v>
      </c>
      <c s="36">
        <f>ROUND(G95*H95,6)</f>
      </c>
      <c r="L95" s="38">
        <v>0</v>
      </c>
      <c s="32">
        <f>ROUND(ROUND(L95,2)*ROUND(G95,3),2)</f>
      </c>
      <c s="36" t="s">
        <v>53</v>
      </c>
      <c>
        <f>(M95*21)/100</f>
      </c>
      <c t="s">
        <v>27</v>
      </c>
    </row>
    <row r="96" spans="1:5" ht="12.75">
      <c r="A96" s="35" t="s">
        <v>54</v>
      </c>
      <c r="E96" s="39" t="s">
        <v>5</v>
      </c>
    </row>
    <row r="97" spans="1:5" ht="12.75">
      <c r="A97" s="35" t="s">
        <v>55</v>
      </c>
      <c r="E97" s="40" t="s">
        <v>12824</v>
      </c>
    </row>
    <row r="98" spans="1:5" ht="114.75">
      <c r="A98" t="s">
        <v>56</v>
      </c>
      <c r="E98" s="39" t="s">
        <v>2123</v>
      </c>
    </row>
    <row r="99" spans="1:16" ht="12.75">
      <c r="A99" t="s">
        <v>49</v>
      </c>
      <c s="34" t="s">
        <v>131</v>
      </c>
      <c s="34" t="s">
        <v>13052</v>
      </c>
      <c s="35" t="s">
        <v>5</v>
      </c>
      <c s="6" t="s">
        <v>13053</v>
      </c>
      <c s="36" t="s">
        <v>68</v>
      </c>
      <c s="37">
        <v>25</v>
      </c>
      <c s="36">
        <v>0</v>
      </c>
      <c s="36">
        <f>ROUND(G99*H99,6)</f>
      </c>
      <c r="L99" s="38">
        <v>0</v>
      </c>
      <c s="32">
        <f>ROUND(ROUND(L99,2)*ROUND(G99,3),2)</f>
      </c>
      <c s="36" t="s">
        <v>85</v>
      </c>
      <c>
        <f>(M99*21)/100</f>
      </c>
      <c t="s">
        <v>27</v>
      </c>
    </row>
    <row r="100" spans="1:5" ht="12.75">
      <c r="A100" s="35" t="s">
        <v>54</v>
      </c>
      <c r="E100" s="39" t="s">
        <v>5</v>
      </c>
    </row>
    <row r="101" spans="1:5" ht="12.75">
      <c r="A101" s="35" t="s">
        <v>55</v>
      </c>
      <c r="E101" s="40" t="s">
        <v>12824</v>
      </c>
    </row>
    <row r="102" spans="1:5" ht="63.75">
      <c r="A102" t="s">
        <v>56</v>
      </c>
      <c r="E102" s="39" t="s">
        <v>13054</v>
      </c>
    </row>
    <row r="103" spans="1:16" ht="25.5">
      <c r="A103" t="s">
        <v>49</v>
      </c>
      <c s="34" t="s">
        <v>135</v>
      </c>
      <c s="34" t="s">
        <v>9566</v>
      </c>
      <c s="35" t="s">
        <v>5</v>
      </c>
      <c s="6" t="s">
        <v>9567</v>
      </c>
      <c s="36" t="s">
        <v>68</v>
      </c>
      <c s="37">
        <v>360</v>
      </c>
      <c s="36">
        <v>0</v>
      </c>
      <c s="36">
        <f>ROUND(G103*H103,6)</f>
      </c>
      <c r="L103" s="38">
        <v>0</v>
      </c>
      <c s="32">
        <f>ROUND(ROUND(L103,2)*ROUND(G103,3),2)</f>
      </c>
      <c s="36" t="s">
        <v>85</v>
      </c>
      <c>
        <f>(M103*21)/100</f>
      </c>
      <c t="s">
        <v>27</v>
      </c>
    </row>
    <row r="104" spans="1:5" ht="12.75">
      <c r="A104" s="35" t="s">
        <v>54</v>
      </c>
      <c r="E104" s="39" t="s">
        <v>5</v>
      </c>
    </row>
    <row r="105" spans="1:5" ht="12.75">
      <c r="A105" s="35" t="s">
        <v>55</v>
      </c>
      <c r="E105" s="40" t="s">
        <v>12873</v>
      </c>
    </row>
    <row r="106" spans="1:5" ht="38.25">
      <c r="A106" t="s">
        <v>56</v>
      </c>
      <c r="E106" s="39" t="s">
        <v>13002</v>
      </c>
    </row>
    <row r="107" spans="1:16" ht="12.75">
      <c r="A107" t="s">
        <v>49</v>
      </c>
      <c s="34" t="s">
        <v>139</v>
      </c>
      <c s="34" t="s">
        <v>13003</v>
      </c>
      <c s="35" t="s">
        <v>5</v>
      </c>
      <c s="6" t="s">
        <v>13004</v>
      </c>
      <c s="36" t="s">
        <v>68</v>
      </c>
      <c s="37">
        <v>50</v>
      </c>
      <c s="36">
        <v>0</v>
      </c>
      <c s="36">
        <f>ROUND(G107*H107,6)</f>
      </c>
      <c r="L107" s="38">
        <v>0</v>
      </c>
      <c s="32">
        <f>ROUND(ROUND(L107,2)*ROUND(G107,3),2)</f>
      </c>
      <c s="36" t="s">
        <v>85</v>
      </c>
      <c>
        <f>(M107*21)/100</f>
      </c>
      <c t="s">
        <v>27</v>
      </c>
    </row>
    <row r="108" spans="1:5" ht="12.75">
      <c r="A108" s="35" t="s">
        <v>54</v>
      </c>
      <c r="E108" s="39" t="s">
        <v>5</v>
      </c>
    </row>
    <row r="109" spans="1:5" ht="12.75">
      <c r="A109" s="35" t="s">
        <v>55</v>
      </c>
      <c r="E109" s="40" t="s">
        <v>12873</v>
      </c>
    </row>
    <row r="110" spans="1:5" ht="38.25">
      <c r="A110" t="s">
        <v>56</v>
      </c>
      <c r="E110" s="39" t="s">
        <v>13002</v>
      </c>
    </row>
    <row r="111" spans="1:16" ht="25.5">
      <c r="A111" t="s">
        <v>49</v>
      </c>
      <c s="34" t="s">
        <v>142</v>
      </c>
      <c s="34" t="s">
        <v>13006</v>
      </c>
      <c s="35" t="s">
        <v>5</v>
      </c>
      <c s="6" t="s">
        <v>13007</v>
      </c>
      <c s="36" t="s">
        <v>68</v>
      </c>
      <c s="37">
        <v>50</v>
      </c>
      <c s="36">
        <v>0</v>
      </c>
      <c s="36">
        <f>ROUND(G111*H111,6)</f>
      </c>
      <c r="L111" s="38">
        <v>0</v>
      </c>
      <c s="32">
        <f>ROUND(ROUND(L111,2)*ROUND(G111,3),2)</f>
      </c>
      <c s="36" t="s">
        <v>85</v>
      </c>
      <c>
        <f>(M111*21)/100</f>
      </c>
      <c t="s">
        <v>27</v>
      </c>
    </row>
    <row r="112" spans="1:5" ht="12.75">
      <c r="A112" s="35" t="s">
        <v>54</v>
      </c>
      <c r="E112" s="39" t="s">
        <v>5</v>
      </c>
    </row>
    <row r="113" spans="1:5" ht="12.75">
      <c r="A113" s="35" t="s">
        <v>55</v>
      </c>
      <c r="E113" s="40" t="s">
        <v>12873</v>
      </c>
    </row>
    <row r="114" spans="1:5" ht="25.5">
      <c r="A114" t="s">
        <v>56</v>
      </c>
      <c r="E114" s="39" t="s">
        <v>13008</v>
      </c>
    </row>
    <row r="115" spans="1:13" ht="12.75">
      <c r="A115" t="s">
        <v>46</v>
      </c>
      <c r="C115" s="31" t="s">
        <v>1964</v>
      </c>
      <c r="E115" s="33" t="s">
        <v>2308</v>
      </c>
      <c r="J115" s="32">
        <f>0</f>
      </c>
      <c s="32">
        <f>0</f>
      </c>
      <c s="32">
        <f>0+L116+L120+L124+L128+L132+L136+L140</f>
      </c>
      <c s="32">
        <f>0+M116+M120+M124+M128+M132+M136+M140</f>
      </c>
    </row>
    <row r="116" spans="1:16" ht="25.5">
      <c r="A116" t="s">
        <v>49</v>
      </c>
      <c s="34" t="s">
        <v>146</v>
      </c>
      <c s="34" t="s">
        <v>860</v>
      </c>
      <c s="35" t="s">
        <v>5</v>
      </c>
      <c s="6" t="s">
        <v>861</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2296</v>
      </c>
    </row>
    <row r="119" spans="1:5" ht="114.75">
      <c r="A119" t="s">
        <v>56</v>
      </c>
      <c r="E119" s="39" t="s">
        <v>862</v>
      </c>
    </row>
    <row r="120" spans="1:16" ht="25.5">
      <c r="A120" t="s">
        <v>49</v>
      </c>
      <c s="34" t="s">
        <v>149</v>
      </c>
      <c s="34" t="s">
        <v>1041</v>
      </c>
      <c s="35" t="s">
        <v>5</v>
      </c>
      <c s="6" t="s">
        <v>1042</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2296</v>
      </c>
    </row>
    <row r="123" spans="1:5" ht="89.25">
      <c r="A123" t="s">
        <v>56</v>
      </c>
      <c r="E123" s="39" t="s">
        <v>1287</v>
      </c>
    </row>
    <row r="124" spans="1:16" ht="12.75">
      <c r="A124" t="s">
        <v>49</v>
      </c>
      <c s="34" t="s">
        <v>153</v>
      </c>
      <c s="34" t="s">
        <v>13023</v>
      </c>
      <c s="35" t="s">
        <v>5</v>
      </c>
      <c s="6" t="s">
        <v>13024</v>
      </c>
      <c s="36" t="s">
        <v>68</v>
      </c>
      <c s="37">
        <v>25</v>
      </c>
      <c s="36">
        <v>0</v>
      </c>
      <c s="36">
        <f>ROUND(G124*H124,6)</f>
      </c>
      <c r="L124" s="38">
        <v>0</v>
      </c>
      <c s="32">
        <f>ROUND(ROUND(L124,2)*ROUND(G124,3),2)</f>
      </c>
      <c s="36" t="s">
        <v>53</v>
      </c>
      <c>
        <f>(M124*21)/100</f>
      </c>
      <c t="s">
        <v>27</v>
      </c>
    </row>
    <row r="125" spans="1:5" ht="12.75">
      <c r="A125" s="35" t="s">
        <v>54</v>
      </c>
      <c r="E125" s="39" t="s">
        <v>5</v>
      </c>
    </row>
    <row r="126" spans="1:5" ht="12.75">
      <c r="A126" s="35" t="s">
        <v>55</v>
      </c>
      <c r="E126" s="40" t="s">
        <v>2296</v>
      </c>
    </row>
    <row r="127" spans="1:5" ht="76.5">
      <c r="A127" t="s">
        <v>56</v>
      </c>
      <c r="E127" s="39" t="s">
        <v>2551</v>
      </c>
    </row>
    <row r="128" spans="1:16" ht="12.75">
      <c r="A128" t="s">
        <v>49</v>
      </c>
      <c s="34" t="s">
        <v>158</v>
      </c>
      <c s="34" t="s">
        <v>9604</v>
      </c>
      <c s="35" t="s">
        <v>5</v>
      </c>
      <c s="6" t="s">
        <v>9605</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2296</v>
      </c>
    </row>
    <row r="131" spans="1:5" ht="76.5">
      <c r="A131" t="s">
        <v>56</v>
      </c>
      <c r="E131" s="39" t="s">
        <v>2551</v>
      </c>
    </row>
    <row r="132" spans="1:16" ht="12.75">
      <c r="A132" t="s">
        <v>49</v>
      </c>
      <c s="34" t="s">
        <v>162</v>
      </c>
      <c s="34" t="s">
        <v>1043</v>
      </c>
      <c s="35" t="s">
        <v>5</v>
      </c>
      <c s="6" t="s">
        <v>1044</v>
      </c>
      <c s="36" t="s">
        <v>486</v>
      </c>
      <c s="37">
        <v>24</v>
      </c>
      <c s="36">
        <v>0</v>
      </c>
      <c s="36">
        <f>ROUND(G132*H132,6)</f>
      </c>
      <c r="L132" s="38">
        <v>0</v>
      </c>
      <c s="32">
        <f>ROUND(ROUND(L132,2)*ROUND(G132,3),2)</f>
      </c>
      <c s="36" t="s">
        <v>53</v>
      </c>
      <c>
        <f>(M132*21)/100</f>
      </c>
      <c t="s">
        <v>27</v>
      </c>
    </row>
    <row r="133" spans="1:5" ht="12.75">
      <c r="A133" s="35" t="s">
        <v>54</v>
      </c>
      <c r="E133" s="39" t="s">
        <v>5</v>
      </c>
    </row>
    <row r="134" spans="1:5" ht="12.75">
      <c r="A134" s="35" t="s">
        <v>55</v>
      </c>
      <c r="E134" s="40" t="s">
        <v>2296</v>
      </c>
    </row>
    <row r="135" spans="1:5" ht="89.25">
      <c r="A135" t="s">
        <v>56</v>
      </c>
      <c r="E135" s="39" t="s">
        <v>1544</v>
      </c>
    </row>
    <row r="136" spans="1:16" ht="12.75">
      <c r="A136" t="s">
        <v>49</v>
      </c>
      <c s="34" t="s">
        <v>166</v>
      </c>
      <c s="34" t="s">
        <v>2241</v>
      </c>
      <c s="35" t="s">
        <v>5</v>
      </c>
      <c s="6" t="s">
        <v>2242</v>
      </c>
      <c s="36" t="s">
        <v>486</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2296</v>
      </c>
    </row>
    <row r="139" spans="1:5" ht="89.25">
      <c r="A139" t="s">
        <v>56</v>
      </c>
      <c r="E139" s="39" t="s">
        <v>2243</v>
      </c>
    </row>
    <row r="140" spans="1:16" ht="12.75">
      <c r="A140" t="s">
        <v>49</v>
      </c>
      <c s="34" t="s">
        <v>169</v>
      </c>
      <c s="34" t="s">
        <v>1968</v>
      </c>
      <c s="35" t="s">
        <v>5</v>
      </c>
      <c s="6" t="s">
        <v>1969</v>
      </c>
      <c s="36" t="s">
        <v>486</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2296</v>
      </c>
    </row>
    <row r="143" spans="1:5" ht="89.25">
      <c r="A143" t="s">
        <v>56</v>
      </c>
      <c r="E143" s="39" t="s">
        <v>2244</v>
      </c>
    </row>
    <row r="144" spans="1:13" ht="12.75">
      <c r="A144" t="s">
        <v>46</v>
      </c>
      <c r="C144" s="31" t="s">
        <v>82</v>
      </c>
      <c r="E144" s="33" t="s">
        <v>4620</v>
      </c>
      <c r="J144" s="32">
        <f>0</f>
      </c>
      <c s="32">
        <f>0</f>
      </c>
      <c s="32">
        <f>0+L145+L149+L153</f>
      </c>
      <c s="32">
        <f>0+M145+M149+M153</f>
      </c>
    </row>
    <row r="145" spans="1:16" ht="12.75">
      <c r="A145" t="s">
        <v>49</v>
      </c>
      <c s="34" t="s">
        <v>184</v>
      </c>
      <c s="34" t="s">
        <v>13025</v>
      </c>
      <c s="35" t="s">
        <v>5</v>
      </c>
      <c s="6" t="s">
        <v>13026</v>
      </c>
      <c s="36" t="s">
        <v>60</v>
      </c>
      <c s="37">
        <v>14.3</v>
      </c>
      <c s="36">
        <v>0</v>
      </c>
      <c s="36">
        <f>ROUND(G145*H145,6)</f>
      </c>
      <c r="L145" s="38">
        <v>0</v>
      </c>
      <c s="32">
        <f>ROUND(ROUND(L145,2)*ROUND(G145,3),2)</f>
      </c>
      <c s="36" t="s">
        <v>53</v>
      </c>
      <c>
        <f>(M145*21)/100</f>
      </c>
      <c t="s">
        <v>27</v>
      </c>
    </row>
    <row r="146" spans="1:5" ht="12.75">
      <c r="A146" s="35" t="s">
        <v>54</v>
      </c>
      <c r="E146" s="39" t="s">
        <v>5</v>
      </c>
    </row>
    <row r="147" spans="1:5" ht="51">
      <c r="A147" s="35" t="s">
        <v>55</v>
      </c>
      <c r="E147" s="40" t="s">
        <v>13055</v>
      </c>
    </row>
    <row r="148" spans="1:5" ht="255">
      <c r="A148" t="s">
        <v>56</v>
      </c>
      <c r="E148" s="39" t="s">
        <v>3453</v>
      </c>
    </row>
    <row r="149" spans="1:16" ht="12.75">
      <c r="A149" t="s">
        <v>49</v>
      </c>
      <c s="34" t="s">
        <v>189</v>
      </c>
      <c s="34" t="s">
        <v>13028</v>
      </c>
      <c s="35" t="s">
        <v>5</v>
      </c>
      <c s="6" t="s">
        <v>13029</v>
      </c>
      <c s="36" t="s">
        <v>60</v>
      </c>
      <c s="37">
        <v>14.3</v>
      </c>
      <c s="36">
        <v>0</v>
      </c>
      <c s="36">
        <f>ROUND(G149*H149,6)</f>
      </c>
      <c r="L149" s="38">
        <v>0</v>
      </c>
      <c s="32">
        <f>ROUND(ROUND(L149,2)*ROUND(G149,3),2)</f>
      </c>
      <c s="36" t="s">
        <v>53</v>
      </c>
      <c>
        <f>(M149*21)/100</f>
      </c>
      <c t="s">
        <v>27</v>
      </c>
    </row>
    <row r="150" spans="1:5" ht="12.75">
      <c r="A150" s="35" t="s">
        <v>54</v>
      </c>
      <c r="E150" s="39" t="s">
        <v>5</v>
      </c>
    </row>
    <row r="151" spans="1:5" ht="51">
      <c r="A151" s="35" t="s">
        <v>55</v>
      </c>
      <c r="E151" s="40" t="s">
        <v>13056</v>
      </c>
    </row>
    <row r="152" spans="1:5" ht="242.25">
      <c r="A152" t="s">
        <v>56</v>
      </c>
      <c r="E152" s="39" t="s">
        <v>3461</v>
      </c>
    </row>
    <row r="153" spans="1:16" ht="12.75">
      <c r="A153" t="s">
        <v>49</v>
      </c>
      <c s="34" t="s">
        <v>193</v>
      </c>
      <c s="34" t="s">
        <v>13031</v>
      </c>
      <c s="35" t="s">
        <v>5</v>
      </c>
      <c s="6" t="s">
        <v>13032</v>
      </c>
      <c s="36" t="s">
        <v>60</v>
      </c>
      <c s="37">
        <v>26</v>
      </c>
      <c s="36">
        <v>0</v>
      </c>
      <c s="36">
        <f>ROUND(G153*H153,6)</f>
      </c>
      <c r="L153" s="38">
        <v>0</v>
      </c>
      <c s="32">
        <f>ROUND(ROUND(L153,2)*ROUND(G153,3),2)</f>
      </c>
      <c s="36" t="s">
        <v>53</v>
      </c>
      <c>
        <f>(M153*21)/100</f>
      </c>
      <c t="s">
        <v>27</v>
      </c>
    </row>
    <row r="154" spans="1:5" ht="12.75">
      <c r="A154" s="35" t="s">
        <v>54</v>
      </c>
      <c r="E154" s="39" t="s">
        <v>5</v>
      </c>
    </row>
    <row r="155" spans="1:5" ht="51">
      <c r="A155" s="35" t="s">
        <v>55</v>
      </c>
      <c r="E155" s="40" t="s">
        <v>13057</v>
      </c>
    </row>
    <row r="156" spans="1:5" ht="242.25">
      <c r="A156" t="s">
        <v>56</v>
      </c>
      <c r="E156" s="39" t="s">
        <v>3461</v>
      </c>
    </row>
    <row r="157" spans="1:13" ht="12.75">
      <c r="A157" t="s">
        <v>46</v>
      </c>
      <c r="C157" s="31" t="s">
        <v>1005</v>
      </c>
      <c r="E157" s="33" t="s">
        <v>1006</v>
      </c>
      <c r="J157" s="32">
        <f>0</f>
      </c>
      <c s="32">
        <f>0</f>
      </c>
      <c s="32">
        <f>0+L158+L162+L166+L170</f>
      </c>
      <c s="32">
        <f>0+M158+M162+M166+M170</f>
      </c>
    </row>
    <row r="158" spans="1:16" ht="38.25">
      <c r="A158" t="s">
        <v>49</v>
      </c>
      <c s="34" t="s">
        <v>197</v>
      </c>
      <c s="34" t="s">
        <v>3134</v>
      </c>
      <c s="35" t="s">
        <v>3135</v>
      </c>
      <c s="6" t="s">
        <v>3136</v>
      </c>
      <c s="36" t="s">
        <v>1010</v>
      </c>
      <c s="37">
        <v>69.888</v>
      </c>
      <c s="36">
        <v>0</v>
      </c>
      <c s="36">
        <f>ROUND(G158*H158,6)</f>
      </c>
      <c r="L158" s="38">
        <v>0</v>
      </c>
      <c s="32">
        <f>ROUND(ROUND(L158,2)*ROUND(G158,3),2)</f>
      </c>
      <c s="36" t="s">
        <v>85</v>
      </c>
      <c>
        <f>(M158*21)/100</f>
      </c>
      <c t="s">
        <v>27</v>
      </c>
    </row>
    <row r="159" spans="1:5" ht="12.75">
      <c r="A159" s="35" t="s">
        <v>54</v>
      </c>
      <c r="E159" s="39" t="s">
        <v>1011</v>
      </c>
    </row>
    <row r="160" spans="1:5" ht="51">
      <c r="A160" s="35" t="s">
        <v>55</v>
      </c>
      <c r="E160" s="40" t="s">
        <v>13058</v>
      </c>
    </row>
    <row r="161" spans="1:5" ht="89.25">
      <c r="A161" t="s">
        <v>56</v>
      </c>
      <c r="E161" s="39" t="s">
        <v>1012</v>
      </c>
    </row>
    <row r="162" spans="1:16" ht="38.25">
      <c r="A162" t="s">
        <v>49</v>
      </c>
      <c s="34" t="s">
        <v>201</v>
      </c>
      <c s="34" t="s">
        <v>2721</v>
      </c>
      <c s="35" t="s">
        <v>2722</v>
      </c>
      <c s="6" t="s">
        <v>2723</v>
      </c>
      <c s="36" t="s">
        <v>1010</v>
      </c>
      <c s="37">
        <v>100</v>
      </c>
      <c s="36">
        <v>0</v>
      </c>
      <c s="36">
        <f>ROUND(G162*H162,6)</f>
      </c>
      <c r="L162" s="38">
        <v>0</v>
      </c>
      <c s="32">
        <f>ROUND(ROUND(L162,2)*ROUND(G162,3),2)</f>
      </c>
      <c s="36" t="s">
        <v>85</v>
      </c>
      <c>
        <f>(M162*21)/100</f>
      </c>
      <c t="s">
        <v>27</v>
      </c>
    </row>
    <row r="163" spans="1:5" ht="12.75">
      <c r="A163" s="35" t="s">
        <v>54</v>
      </c>
      <c r="E163" s="39" t="s">
        <v>1011</v>
      </c>
    </row>
    <row r="164" spans="1:5" ht="12.75">
      <c r="A164" s="35" t="s">
        <v>55</v>
      </c>
      <c r="E164" s="40" t="s">
        <v>12873</v>
      </c>
    </row>
    <row r="165" spans="1:5" ht="102">
      <c r="A165" t="s">
        <v>56</v>
      </c>
      <c r="E165" s="39" t="s">
        <v>2724</v>
      </c>
    </row>
    <row r="166" spans="1:16" ht="38.25">
      <c r="A166" t="s">
        <v>49</v>
      </c>
      <c s="34" t="s">
        <v>205</v>
      </c>
      <c s="34" t="s">
        <v>2315</v>
      </c>
      <c s="35" t="s">
        <v>2316</v>
      </c>
      <c s="6" t="s">
        <v>2317</v>
      </c>
      <c s="36" t="s">
        <v>1010</v>
      </c>
      <c s="37">
        <v>0.5</v>
      </c>
      <c s="36">
        <v>0</v>
      </c>
      <c s="36">
        <f>ROUND(G166*H166,6)</f>
      </c>
      <c r="L166" s="38">
        <v>0</v>
      </c>
      <c s="32">
        <f>ROUND(ROUND(L166,2)*ROUND(G166,3),2)</f>
      </c>
      <c s="36" t="s">
        <v>85</v>
      </c>
      <c>
        <f>(M166*21)/100</f>
      </c>
      <c t="s">
        <v>27</v>
      </c>
    </row>
    <row r="167" spans="1:5" ht="12.75">
      <c r="A167" s="35" t="s">
        <v>54</v>
      </c>
      <c r="E167" s="39" t="s">
        <v>1011</v>
      </c>
    </row>
    <row r="168" spans="1:5" ht="12.75">
      <c r="A168" s="35" t="s">
        <v>55</v>
      </c>
      <c r="E168" s="40" t="s">
        <v>2296</v>
      </c>
    </row>
    <row r="169" spans="1:5" ht="89.25">
      <c r="A169" t="s">
        <v>56</v>
      </c>
      <c r="E169" s="39" t="s">
        <v>1012</v>
      </c>
    </row>
    <row r="170" spans="1:16" ht="38.25">
      <c r="A170" t="s">
        <v>49</v>
      </c>
      <c s="34" t="s">
        <v>209</v>
      </c>
      <c s="34" t="s">
        <v>2146</v>
      </c>
      <c s="35" t="s">
        <v>2147</v>
      </c>
      <c s="6" t="s">
        <v>2148</v>
      </c>
      <c s="36" t="s">
        <v>1010</v>
      </c>
      <c s="37">
        <v>40</v>
      </c>
      <c s="36">
        <v>0</v>
      </c>
      <c s="36">
        <f>ROUND(G170*H170,6)</f>
      </c>
      <c r="L170" s="38">
        <v>0</v>
      </c>
      <c s="32">
        <f>ROUND(ROUND(L170,2)*ROUND(G170,3),2)</f>
      </c>
      <c s="36" t="s">
        <v>85</v>
      </c>
      <c>
        <f>(M170*21)/100</f>
      </c>
      <c t="s">
        <v>27</v>
      </c>
    </row>
    <row r="171" spans="1:5" ht="12.75">
      <c r="A171" s="35" t="s">
        <v>54</v>
      </c>
      <c r="E171" s="39" t="s">
        <v>1011</v>
      </c>
    </row>
    <row r="172" spans="1:5" ht="12.75">
      <c r="A172" s="35" t="s">
        <v>55</v>
      </c>
      <c r="E172" s="40" t="s">
        <v>12873</v>
      </c>
    </row>
    <row r="173" spans="1:5" ht="89.25">
      <c r="A173" t="s">
        <v>56</v>
      </c>
      <c r="E173"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13061</v>
      </c>
      <c r="E8" s="30" t="s">
        <v>13060</v>
      </c>
      <c r="J8" s="29">
        <f>0+J9+J22+J31</f>
      </c>
      <c s="29">
        <f>0+K9+K22+K31</f>
      </c>
      <c s="29">
        <f>0+L9+L22+L31</f>
      </c>
      <c s="29">
        <f>0+M9+M22+M31</f>
      </c>
    </row>
    <row r="9" spans="1:13" ht="12.75">
      <c r="A9" t="s">
        <v>46</v>
      </c>
      <c r="C9" s="31" t="s">
        <v>2461</v>
      </c>
      <c r="E9" s="33" t="s">
        <v>2462</v>
      </c>
      <c r="J9" s="32">
        <f>0</f>
      </c>
      <c s="32">
        <f>0</f>
      </c>
      <c s="32">
        <f>0+L10+L14+L18</f>
      </c>
      <c s="32">
        <f>0+M10+M14+M18</f>
      </c>
    </row>
    <row r="10" spans="1:16" ht="25.5">
      <c r="A10" t="s">
        <v>49</v>
      </c>
      <c s="34" t="s">
        <v>47</v>
      </c>
      <c s="34" t="s">
        <v>101</v>
      </c>
      <c s="35" t="s">
        <v>5</v>
      </c>
      <c s="6" t="s">
        <v>102</v>
      </c>
      <c s="36" t="s">
        <v>68</v>
      </c>
      <c s="37">
        <v>6</v>
      </c>
      <c s="36">
        <v>0</v>
      </c>
      <c s="36">
        <f>ROUND(G10*H10,6)</f>
      </c>
      <c r="L10" s="38">
        <v>0</v>
      </c>
      <c s="32">
        <f>ROUND(ROUND(L10,2)*ROUND(G10,3),2)</f>
      </c>
      <c s="36" t="s">
        <v>53</v>
      </c>
      <c>
        <f>(M10*21)/100</f>
      </c>
      <c t="s">
        <v>27</v>
      </c>
    </row>
    <row r="11" spans="1:5" ht="12.75">
      <c r="A11" s="35" t="s">
        <v>54</v>
      </c>
      <c r="E11" s="39" t="s">
        <v>5</v>
      </c>
    </row>
    <row r="12" spans="1:5" ht="12.75">
      <c r="A12" s="35" t="s">
        <v>55</v>
      </c>
      <c r="E12" s="40" t="s">
        <v>12981</v>
      </c>
    </row>
    <row r="13" spans="1:5" ht="102">
      <c r="A13" t="s">
        <v>56</v>
      </c>
      <c r="E13" s="39" t="s">
        <v>103</v>
      </c>
    </row>
    <row r="14" spans="1:16" ht="12.75">
      <c r="A14" t="s">
        <v>49</v>
      </c>
      <c s="34" t="s">
        <v>27</v>
      </c>
      <c s="34" t="s">
        <v>2187</v>
      </c>
      <c s="35" t="s">
        <v>5</v>
      </c>
      <c s="6" t="s">
        <v>2188</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12985</v>
      </c>
    </row>
    <row r="17" spans="1:5" ht="89.25">
      <c r="A17" t="s">
        <v>56</v>
      </c>
      <c r="E17" s="39" t="s">
        <v>2189</v>
      </c>
    </row>
    <row r="18" spans="1:16" ht="12.75">
      <c r="A18" t="s">
        <v>49</v>
      </c>
      <c s="34" t="s">
        <v>26</v>
      </c>
      <c s="34" t="s">
        <v>2493</v>
      </c>
      <c s="35" t="s">
        <v>5</v>
      </c>
      <c s="6" t="s">
        <v>91</v>
      </c>
      <c s="36" t="s">
        <v>60</v>
      </c>
      <c s="37">
        <v>1000</v>
      </c>
      <c s="36">
        <v>0</v>
      </c>
      <c s="36">
        <f>ROUND(G18*H18,6)</f>
      </c>
      <c r="L18" s="38">
        <v>0</v>
      </c>
      <c s="32">
        <f>ROUND(ROUND(L18,2)*ROUND(G18,3),2)</f>
      </c>
      <c s="36" t="s">
        <v>85</v>
      </c>
      <c>
        <f>(M18*21)/100</f>
      </c>
      <c t="s">
        <v>27</v>
      </c>
    </row>
    <row r="19" spans="1:5" ht="12.75">
      <c r="A19" s="35" t="s">
        <v>54</v>
      </c>
      <c r="E19" s="39" t="s">
        <v>5</v>
      </c>
    </row>
    <row r="20" spans="1:5" ht="12.75">
      <c r="A20" s="35" t="s">
        <v>55</v>
      </c>
      <c r="E20" s="40" t="s">
        <v>12986</v>
      </c>
    </row>
    <row r="21" spans="1:5" ht="38.25">
      <c r="A21" t="s">
        <v>56</v>
      </c>
      <c r="E21" s="39" t="s">
        <v>2483</v>
      </c>
    </row>
    <row r="22" spans="1:13" ht="12.75">
      <c r="A22" t="s">
        <v>46</v>
      </c>
      <c r="C22" s="31" t="s">
        <v>2917</v>
      </c>
      <c r="E22" s="33" t="s">
        <v>2918</v>
      </c>
      <c r="J22" s="32">
        <f>0</f>
      </c>
      <c s="32">
        <f>0</f>
      </c>
      <c s="32">
        <f>0+L23+L27</f>
      </c>
      <c s="32">
        <f>0+M23+M27</f>
      </c>
    </row>
    <row r="23" spans="1:16" ht="25.5">
      <c r="A23" t="s">
        <v>49</v>
      </c>
      <c s="34" t="s">
        <v>65</v>
      </c>
      <c s="34" t="s">
        <v>9566</v>
      </c>
      <c s="35" t="s">
        <v>5</v>
      </c>
      <c s="6" t="s">
        <v>9567</v>
      </c>
      <c s="36" t="s">
        <v>68</v>
      </c>
      <c s="37">
        <v>77</v>
      </c>
      <c s="36">
        <v>0</v>
      </c>
      <c s="36">
        <f>ROUND(G23*H23,6)</f>
      </c>
      <c r="L23" s="38">
        <v>0</v>
      </c>
      <c s="32">
        <f>ROUND(ROUND(L23,2)*ROUND(G23,3),2)</f>
      </c>
      <c s="36" t="s">
        <v>85</v>
      </c>
      <c>
        <f>(M23*21)/100</f>
      </c>
      <c t="s">
        <v>27</v>
      </c>
    </row>
    <row r="24" spans="1:5" ht="12.75">
      <c r="A24" s="35" t="s">
        <v>54</v>
      </c>
      <c r="E24" s="39" t="s">
        <v>5</v>
      </c>
    </row>
    <row r="25" spans="1:5" ht="12.75">
      <c r="A25" s="35" t="s">
        <v>55</v>
      </c>
      <c r="E25" s="40" t="s">
        <v>12873</v>
      </c>
    </row>
    <row r="26" spans="1:5" ht="38.25">
      <c r="A26" t="s">
        <v>56</v>
      </c>
      <c r="E26" s="39" t="s">
        <v>13002</v>
      </c>
    </row>
    <row r="27" spans="1:16" ht="25.5">
      <c r="A27" t="s">
        <v>49</v>
      </c>
      <c s="34" t="s">
        <v>70</v>
      </c>
      <c s="34" t="s">
        <v>13006</v>
      </c>
      <c s="35" t="s">
        <v>5</v>
      </c>
      <c s="6" t="s">
        <v>13007</v>
      </c>
      <c s="36" t="s">
        <v>68</v>
      </c>
      <c s="37">
        <v>77</v>
      </c>
      <c s="36">
        <v>0</v>
      </c>
      <c s="36">
        <f>ROUND(G27*H27,6)</f>
      </c>
      <c r="L27" s="38">
        <v>0</v>
      </c>
      <c s="32">
        <f>ROUND(ROUND(L27,2)*ROUND(G27,3),2)</f>
      </c>
      <c s="36" t="s">
        <v>85</v>
      </c>
      <c>
        <f>(M27*21)/100</f>
      </c>
      <c t="s">
        <v>27</v>
      </c>
    </row>
    <row r="28" spans="1:5" ht="12.75">
      <c r="A28" s="35" t="s">
        <v>54</v>
      </c>
      <c r="E28" s="39" t="s">
        <v>5</v>
      </c>
    </row>
    <row r="29" spans="1:5" ht="12.75">
      <c r="A29" s="35" t="s">
        <v>55</v>
      </c>
      <c r="E29" s="40" t="s">
        <v>12873</v>
      </c>
    </row>
    <row r="30" spans="1:5" ht="25.5">
      <c r="A30" t="s">
        <v>56</v>
      </c>
      <c r="E30" s="39" t="s">
        <v>13008</v>
      </c>
    </row>
    <row r="31" spans="1:13" ht="12.75">
      <c r="A31" t="s">
        <v>46</v>
      </c>
      <c r="C31" s="31" t="s">
        <v>1964</v>
      </c>
      <c r="E31" s="33" t="s">
        <v>2308</v>
      </c>
      <c r="J31" s="32">
        <f>0</f>
      </c>
      <c s="32">
        <f>0</f>
      </c>
      <c s="32">
        <f>0+L32+L36+L40+L44+L48+L52</f>
      </c>
      <c s="32">
        <f>0+M32+M36+M40+M44+M48+M52</f>
      </c>
    </row>
    <row r="32" spans="1:16" ht="25.5">
      <c r="A32" t="s">
        <v>49</v>
      </c>
      <c s="34" t="s">
        <v>74</v>
      </c>
      <c s="34" t="s">
        <v>860</v>
      </c>
      <c s="35" t="s">
        <v>5</v>
      </c>
      <c s="6" t="s">
        <v>861</v>
      </c>
      <c s="36" t="s">
        <v>68</v>
      </c>
      <c s="37">
        <v>1</v>
      </c>
      <c s="36">
        <v>0</v>
      </c>
      <c s="36">
        <f>ROUND(G32*H32,6)</f>
      </c>
      <c r="L32" s="38">
        <v>0</v>
      </c>
      <c s="32">
        <f>ROUND(ROUND(L32,2)*ROUND(G32,3),2)</f>
      </c>
      <c s="36" t="s">
        <v>53</v>
      </c>
      <c>
        <f>(M32*21)/100</f>
      </c>
      <c t="s">
        <v>27</v>
      </c>
    </row>
    <row r="33" spans="1:5" ht="12.75">
      <c r="A33" s="35" t="s">
        <v>54</v>
      </c>
      <c r="E33" s="39" t="s">
        <v>5</v>
      </c>
    </row>
    <row r="34" spans="1:5" ht="12.75">
      <c r="A34" s="35" t="s">
        <v>55</v>
      </c>
      <c r="E34" s="40" t="s">
        <v>2296</v>
      </c>
    </row>
    <row r="35" spans="1:5" ht="114.75">
      <c r="A35" t="s">
        <v>56</v>
      </c>
      <c r="E35" s="39" t="s">
        <v>862</v>
      </c>
    </row>
    <row r="36" spans="1:16" ht="25.5">
      <c r="A36" t="s">
        <v>49</v>
      </c>
      <c s="34" t="s">
        <v>78</v>
      </c>
      <c s="34" t="s">
        <v>1041</v>
      </c>
      <c s="35" t="s">
        <v>5</v>
      </c>
      <c s="6" t="s">
        <v>1042</v>
      </c>
      <c s="36" t="s">
        <v>68</v>
      </c>
      <c s="37">
        <v>1</v>
      </c>
      <c s="36">
        <v>0</v>
      </c>
      <c s="36">
        <f>ROUND(G36*H36,6)</f>
      </c>
      <c r="L36" s="38">
        <v>0</v>
      </c>
      <c s="32">
        <f>ROUND(ROUND(L36,2)*ROUND(G36,3),2)</f>
      </c>
      <c s="36" t="s">
        <v>53</v>
      </c>
      <c>
        <f>(M36*21)/100</f>
      </c>
      <c t="s">
        <v>27</v>
      </c>
    </row>
    <row r="37" spans="1:5" ht="12.75">
      <c r="A37" s="35" t="s">
        <v>54</v>
      </c>
      <c r="E37" s="39" t="s">
        <v>5</v>
      </c>
    </row>
    <row r="38" spans="1:5" ht="12.75">
      <c r="A38" s="35" t="s">
        <v>55</v>
      </c>
      <c r="E38" s="40" t="s">
        <v>2296</v>
      </c>
    </row>
    <row r="39" spans="1:5" ht="89.25">
      <c r="A39" t="s">
        <v>56</v>
      </c>
      <c r="E39" s="39" t="s">
        <v>1287</v>
      </c>
    </row>
    <row r="40" spans="1:16" ht="12.75">
      <c r="A40" t="s">
        <v>49</v>
      </c>
      <c s="34" t="s">
        <v>82</v>
      </c>
      <c s="34" t="s">
        <v>9604</v>
      </c>
      <c s="35" t="s">
        <v>5</v>
      </c>
      <c s="6" t="s">
        <v>9605</v>
      </c>
      <c s="36" t="s">
        <v>68</v>
      </c>
      <c s="37">
        <v>1</v>
      </c>
      <c s="36">
        <v>0</v>
      </c>
      <c s="36">
        <f>ROUND(G40*H40,6)</f>
      </c>
      <c r="L40" s="38">
        <v>0</v>
      </c>
      <c s="32">
        <f>ROUND(ROUND(L40,2)*ROUND(G40,3),2)</f>
      </c>
      <c s="36" t="s">
        <v>53</v>
      </c>
      <c>
        <f>(M40*21)/100</f>
      </c>
      <c t="s">
        <v>27</v>
      </c>
    </row>
    <row r="41" spans="1:5" ht="12.75">
      <c r="A41" s="35" t="s">
        <v>54</v>
      </c>
      <c r="E41" s="39" t="s">
        <v>5</v>
      </c>
    </row>
    <row r="42" spans="1:5" ht="12.75">
      <c r="A42" s="35" t="s">
        <v>55</v>
      </c>
      <c r="E42" s="40" t="s">
        <v>2296</v>
      </c>
    </row>
    <row r="43" spans="1:5" ht="76.5">
      <c r="A43" t="s">
        <v>56</v>
      </c>
      <c r="E43" s="39" t="s">
        <v>2551</v>
      </c>
    </row>
    <row r="44" spans="1:16" ht="12.75">
      <c r="A44" t="s">
        <v>49</v>
      </c>
      <c s="34" t="s">
        <v>89</v>
      </c>
      <c s="34" t="s">
        <v>1043</v>
      </c>
      <c s="35" t="s">
        <v>5</v>
      </c>
      <c s="6" t="s">
        <v>1044</v>
      </c>
      <c s="36" t="s">
        <v>486</v>
      </c>
      <c s="37">
        <v>24</v>
      </c>
      <c s="36">
        <v>0</v>
      </c>
      <c s="36">
        <f>ROUND(G44*H44,6)</f>
      </c>
      <c r="L44" s="38">
        <v>0</v>
      </c>
      <c s="32">
        <f>ROUND(ROUND(L44,2)*ROUND(G44,3),2)</f>
      </c>
      <c s="36" t="s">
        <v>53</v>
      </c>
      <c>
        <f>(M44*21)/100</f>
      </c>
      <c t="s">
        <v>27</v>
      </c>
    </row>
    <row r="45" spans="1:5" ht="12.75">
      <c r="A45" s="35" t="s">
        <v>54</v>
      </c>
      <c r="E45" s="39" t="s">
        <v>5</v>
      </c>
    </row>
    <row r="46" spans="1:5" ht="12.75">
      <c r="A46" s="35" t="s">
        <v>55</v>
      </c>
      <c r="E46" s="40" t="s">
        <v>2296</v>
      </c>
    </row>
    <row r="47" spans="1:5" ht="89.25">
      <c r="A47" t="s">
        <v>56</v>
      </c>
      <c r="E47" s="39" t="s">
        <v>1544</v>
      </c>
    </row>
    <row r="48" spans="1:16" ht="12.75">
      <c r="A48" t="s">
        <v>49</v>
      </c>
      <c s="34" t="s">
        <v>93</v>
      </c>
      <c s="34" t="s">
        <v>2241</v>
      </c>
      <c s="35" t="s">
        <v>5</v>
      </c>
      <c s="6" t="s">
        <v>2242</v>
      </c>
      <c s="36" t="s">
        <v>486</v>
      </c>
      <c s="37">
        <v>24</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89.25">
      <c r="A51" t="s">
        <v>56</v>
      </c>
      <c r="E51" s="39" t="s">
        <v>2243</v>
      </c>
    </row>
    <row r="52" spans="1:16" ht="12.75">
      <c r="A52" t="s">
        <v>49</v>
      </c>
      <c s="34" t="s">
        <v>96</v>
      </c>
      <c s="34" t="s">
        <v>1968</v>
      </c>
      <c s="35" t="s">
        <v>5</v>
      </c>
      <c s="6" t="s">
        <v>1969</v>
      </c>
      <c s="36" t="s">
        <v>486</v>
      </c>
      <c s="37">
        <v>8</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89.25">
      <c r="A55" t="s">
        <v>56</v>
      </c>
      <c r="E55" s="39" t="s">
        <v>2244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13064</v>
      </c>
      <c r="E8" s="30" t="s">
        <v>13063</v>
      </c>
      <c r="J8" s="29">
        <f>0+J9+J18+J27+J40+J45+J50+J55+J60+J65+J70+J75+J88+J113+J122+J139+J172+J245+J250</f>
      </c>
      <c s="29">
        <f>0+K9+K18+K27+K40+K45+K50+K55+K60+K65+K70+K75+K88+K113+K122+K139+K172+K245+K250</f>
      </c>
      <c s="29">
        <f>0+L9+L18+L27+L40+L45+L50+L55+L60+L65+L70+L75+L88+L113+L122+L139+L172+L245+L250</f>
      </c>
      <c s="29">
        <f>0+M9+M18+M27+M40+M45+M50+M55+M60+M65+M70+M75+M88+M113+M122+M139+M172+M245+M250</f>
      </c>
    </row>
    <row r="9" spans="1:13" ht="12.75">
      <c r="A9" t="s">
        <v>46</v>
      </c>
      <c r="C9" s="31" t="s">
        <v>504</v>
      </c>
      <c r="E9" s="33" t="s">
        <v>12528</v>
      </c>
      <c r="J9" s="32">
        <f>0</f>
      </c>
      <c s="32">
        <f>0</f>
      </c>
      <c s="32">
        <f>0+L10+L14</f>
      </c>
      <c s="32">
        <f>0+M10+M14</f>
      </c>
    </row>
    <row r="10" spans="1:16" ht="12.75">
      <c r="A10" t="s">
        <v>49</v>
      </c>
      <c s="34" t="s">
        <v>47</v>
      </c>
      <c s="34" t="s">
        <v>13065</v>
      </c>
      <c s="35" t="s">
        <v>5</v>
      </c>
      <c s="6" t="s">
        <v>13066</v>
      </c>
      <c s="36" t="s">
        <v>52</v>
      </c>
      <c s="37">
        <v>73</v>
      </c>
      <c s="36">
        <v>0</v>
      </c>
      <c s="36">
        <f>ROUND(G10*H10,6)</f>
      </c>
      <c r="L10" s="38">
        <v>0</v>
      </c>
      <c s="32">
        <f>ROUND(ROUND(L10,2)*ROUND(G10,3),2)</f>
      </c>
      <c s="36" t="s">
        <v>53</v>
      </c>
      <c>
        <f>(M10*21)/100</f>
      </c>
      <c t="s">
        <v>27</v>
      </c>
    </row>
    <row r="11" spans="1:5" ht="12.75">
      <c r="A11" s="35" t="s">
        <v>54</v>
      </c>
      <c r="E11" s="39" t="s">
        <v>5</v>
      </c>
    </row>
    <row r="12" spans="1:5" ht="12.75">
      <c r="A12" s="35" t="s">
        <v>55</v>
      </c>
      <c r="E12" s="40" t="s">
        <v>13067</v>
      </c>
    </row>
    <row r="13" spans="1:5" ht="63.75">
      <c r="A13" t="s">
        <v>56</v>
      </c>
      <c r="E13" s="39" t="s">
        <v>1625</v>
      </c>
    </row>
    <row r="14" spans="1:16" ht="25.5">
      <c r="A14" t="s">
        <v>49</v>
      </c>
      <c s="34" t="s">
        <v>27</v>
      </c>
      <c s="34" t="s">
        <v>13068</v>
      </c>
      <c s="35" t="s">
        <v>5</v>
      </c>
      <c s="6" t="s">
        <v>13069</v>
      </c>
      <c s="36" t="s">
        <v>52</v>
      </c>
      <c s="37">
        <v>73</v>
      </c>
      <c s="36">
        <v>0</v>
      </c>
      <c s="36">
        <f>ROUND(G14*H14,6)</f>
      </c>
      <c r="L14" s="38">
        <v>0</v>
      </c>
      <c s="32">
        <f>ROUND(ROUND(L14,2)*ROUND(G14,3),2)</f>
      </c>
      <c s="36" t="s">
        <v>53</v>
      </c>
      <c>
        <f>(M14*21)/100</f>
      </c>
      <c t="s">
        <v>27</v>
      </c>
    </row>
    <row r="15" spans="1:5" ht="12.75">
      <c r="A15" s="35" t="s">
        <v>54</v>
      </c>
      <c r="E15" s="39" t="s">
        <v>5</v>
      </c>
    </row>
    <row r="16" spans="1:5" ht="12.75">
      <c r="A16" s="35" t="s">
        <v>55</v>
      </c>
      <c r="E16" s="40" t="s">
        <v>13067</v>
      </c>
    </row>
    <row r="17" spans="1:5" ht="63.75">
      <c r="A17" t="s">
        <v>56</v>
      </c>
      <c r="E17" s="39" t="s">
        <v>1625</v>
      </c>
    </row>
    <row r="18" spans="1:13" ht="12.75">
      <c r="A18" t="s">
        <v>46</v>
      </c>
      <c r="C18" s="31" t="s">
        <v>1511</v>
      </c>
      <c r="E18" s="33" t="s">
        <v>12531</v>
      </c>
      <c r="J18" s="32">
        <f>0</f>
      </c>
      <c s="32">
        <f>0</f>
      </c>
      <c s="32">
        <f>0+L19+L23</f>
      </c>
      <c s="32">
        <f>0+M19+M23</f>
      </c>
    </row>
    <row r="19" spans="1:16" ht="12.75">
      <c r="A19" t="s">
        <v>49</v>
      </c>
      <c s="34" t="s">
        <v>26</v>
      </c>
      <c s="34" t="s">
        <v>3826</v>
      </c>
      <c s="35" t="s">
        <v>5</v>
      </c>
      <c s="6" t="s">
        <v>3827</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13070</v>
      </c>
    </row>
    <row r="22" spans="1:5" ht="369.75">
      <c r="A22" t="s">
        <v>56</v>
      </c>
      <c r="E22" s="39" t="s">
        <v>3321</v>
      </c>
    </row>
    <row r="23" spans="1:16" ht="12.75">
      <c r="A23" t="s">
        <v>49</v>
      </c>
      <c s="34" t="s">
        <v>65</v>
      </c>
      <c s="34" t="s">
        <v>12656</v>
      </c>
      <c s="35" t="s">
        <v>5</v>
      </c>
      <c s="6" t="s">
        <v>12657</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13071</v>
      </c>
    </row>
    <row r="26" spans="1:5" ht="369.75">
      <c r="A26" t="s">
        <v>56</v>
      </c>
      <c r="E26" s="39" t="s">
        <v>3321</v>
      </c>
    </row>
    <row r="27" spans="1:13" ht="12.75">
      <c r="A27" t="s">
        <v>46</v>
      </c>
      <c r="C27" s="31" t="s">
        <v>2358</v>
      </c>
      <c r="E27" s="33" t="s">
        <v>2359</v>
      </c>
      <c r="J27" s="32">
        <f>0</f>
      </c>
      <c s="32">
        <f>0</f>
      </c>
      <c s="32">
        <f>0+L28+L32+L36</f>
      </c>
      <c s="32">
        <f>0+M28+M32+M36</f>
      </c>
    </row>
    <row r="28" spans="1:16" ht="12.75">
      <c r="A28" t="s">
        <v>49</v>
      </c>
      <c s="34" t="s">
        <v>70</v>
      </c>
      <c s="34" t="s">
        <v>5438</v>
      </c>
      <c s="35" t="s">
        <v>5</v>
      </c>
      <c s="6" t="s">
        <v>5439</v>
      </c>
      <c s="36" t="s">
        <v>52</v>
      </c>
      <c s="37">
        <v>2</v>
      </c>
      <c s="36">
        <v>0</v>
      </c>
      <c s="36">
        <f>ROUND(G28*H28,6)</f>
      </c>
      <c r="L28" s="38">
        <v>0</v>
      </c>
      <c s="32">
        <f>ROUND(ROUND(L28,2)*ROUND(G28,3),2)</f>
      </c>
      <c s="36" t="s">
        <v>53</v>
      </c>
      <c>
        <f>(M28*21)/100</f>
      </c>
      <c t="s">
        <v>27</v>
      </c>
    </row>
    <row r="29" spans="1:5" ht="12.75">
      <c r="A29" s="35" t="s">
        <v>54</v>
      </c>
      <c r="E29" s="39" t="s">
        <v>5</v>
      </c>
    </row>
    <row r="30" spans="1:5" ht="12.75">
      <c r="A30" s="35" t="s">
        <v>55</v>
      </c>
      <c r="E30" s="40" t="s">
        <v>13072</v>
      </c>
    </row>
    <row r="31" spans="1:5" ht="318.75">
      <c r="A31" t="s">
        <v>56</v>
      </c>
      <c r="E31" s="39" t="s">
        <v>57</v>
      </c>
    </row>
    <row r="32" spans="1:16" ht="12.75">
      <c r="A32" t="s">
        <v>49</v>
      </c>
      <c s="34" t="s">
        <v>74</v>
      </c>
      <c s="34" t="s">
        <v>3846</v>
      </c>
      <c s="35" t="s">
        <v>5</v>
      </c>
      <c s="6" t="s">
        <v>3847</v>
      </c>
      <c s="36" t="s">
        <v>52</v>
      </c>
      <c s="37">
        <v>1049</v>
      </c>
      <c s="36">
        <v>0</v>
      </c>
      <c s="36">
        <f>ROUND(G32*H32,6)</f>
      </c>
      <c r="L32" s="38">
        <v>0</v>
      </c>
      <c s="32">
        <f>ROUND(ROUND(L32,2)*ROUND(G32,3),2)</f>
      </c>
      <c s="36" t="s">
        <v>53</v>
      </c>
      <c>
        <f>(M32*21)/100</f>
      </c>
      <c t="s">
        <v>27</v>
      </c>
    </row>
    <row r="33" spans="1:5" ht="12.75">
      <c r="A33" s="35" t="s">
        <v>54</v>
      </c>
      <c r="E33" s="39" t="s">
        <v>5</v>
      </c>
    </row>
    <row r="34" spans="1:5" ht="12.75">
      <c r="A34" s="35" t="s">
        <v>55</v>
      </c>
      <c r="E34" s="40" t="s">
        <v>13073</v>
      </c>
    </row>
    <row r="35" spans="1:5" ht="318.75">
      <c r="A35" t="s">
        <v>56</v>
      </c>
      <c r="E35" s="39" t="s">
        <v>57</v>
      </c>
    </row>
    <row r="36" spans="1:16" ht="12.75">
      <c r="A36" t="s">
        <v>49</v>
      </c>
      <c s="34" t="s">
        <v>78</v>
      </c>
      <c s="34" t="s">
        <v>50</v>
      </c>
      <c s="35" t="s">
        <v>5</v>
      </c>
      <c s="6" t="s">
        <v>51</v>
      </c>
      <c s="36" t="s">
        <v>52</v>
      </c>
      <c s="37">
        <v>210</v>
      </c>
      <c s="36">
        <v>0</v>
      </c>
      <c s="36">
        <f>ROUND(G36*H36,6)</f>
      </c>
      <c r="L36" s="38">
        <v>0</v>
      </c>
      <c s="32">
        <f>ROUND(ROUND(L36,2)*ROUND(G36,3),2)</f>
      </c>
      <c s="36" t="s">
        <v>53</v>
      </c>
      <c>
        <f>(M36*21)/100</f>
      </c>
      <c t="s">
        <v>27</v>
      </c>
    </row>
    <row r="37" spans="1:5" ht="12.75">
      <c r="A37" s="35" t="s">
        <v>54</v>
      </c>
      <c r="E37" s="39" t="s">
        <v>5</v>
      </c>
    </row>
    <row r="38" spans="1:5" ht="12.75">
      <c r="A38" s="35" t="s">
        <v>55</v>
      </c>
      <c r="E38" s="40" t="s">
        <v>13074</v>
      </c>
    </row>
    <row r="39" spans="1:5" ht="318.75">
      <c r="A39" t="s">
        <v>56</v>
      </c>
      <c r="E39" s="39" t="s">
        <v>57</v>
      </c>
    </row>
    <row r="40" spans="1:13" ht="12.75">
      <c r="A40" t="s">
        <v>46</v>
      </c>
      <c r="C40" s="31" t="s">
        <v>8294</v>
      </c>
      <c r="E40" s="33" t="s">
        <v>12416</v>
      </c>
      <c r="J40" s="32">
        <f>0</f>
      </c>
      <c s="32">
        <f>0</f>
      </c>
      <c s="32">
        <f>0+L41</f>
      </c>
      <c s="32">
        <f>0+M41</f>
      </c>
    </row>
    <row r="41" spans="1:16" ht="12.75">
      <c r="A41" t="s">
        <v>49</v>
      </c>
      <c s="34" t="s">
        <v>82</v>
      </c>
      <c s="34" t="s">
        <v>58</v>
      </c>
      <c s="35" t="s">
        <v>5</v>
      </c>
      <c s="6" t="s">
        <v>59</v>
      </c>
      <c s="36" t="s">
        <v>60</v>
      </c>
      <c s="37">
        <v>230</v>
      </c>
      <c s="36">
        <v>0</v>
      </c>
      <c s="36">
        <f>ROUND(G41*H41,6)</f>
      </c>
      <c r="L41" s="38">
        <v>0</v>
      </c>
      <c s="32">
        <f>ROUND(ROUND(L41,2)*ROUND(G41,3),2)</f>
      </c>
      <c s="36" t="s">
        <v>53</v>
      </c>
      <c>
        <f>(M41*21)/100</f>
      </c>
      <c t="s">
        <v>27</v>
      </c>
    </row>
    <row r="42" spans="1:5" ht="12.75">
      <c r="A42" s="35" t="s">
        <v>54</v>
      </c>
      <c r="E42" s="39" t="s">
        <v>5</v>
      </c>
    </row>
    <row r="43" spans="1:5" ht="12.75">
      <c r="A43" s="35" t="s">
        <v>55</v>
      </c>
      <c r="E43" s="40" t="s">
        <v>13075</v>
      </c>
    </row>
    <row r="44" spans="1:5" ht="25.5">
      <c r="A44" t="s">
        <v>56</v>
      </c>
      <c r="E44" s="39" t="s">
        <v>61</v>
      </c>
    </row>
    <row r="45" spans="1:13" ht="12.75">
      <c r="A45" t="s">
        <v>46</v>
      </c>
      <c r="C45" s="31" t="s">
        <v>2360</v>
      </c>
      <c r="E45" s="33" t="s">
        <v>2361</v>
      </c>
      <c r="J45" s="32">
        <f>0</f>
      </c>
      <c s="32">
        <f>0</f>
      </c>
      <c s="32">
        <f>0+L46</f>
      </c>
      <c s="32">
        <f>0+M46</f>
      </c>
    </row>
    <row r="46" spans="1:16" ht="12.75">
      <c r="A46" t="s">
        <v>49</v>
      </c>
      <c s="34" t="s">
        <v>89</v>
      </c>
      <c s="34" t="s">
        <v>62</v>
      </c>
      <c s="35" t="s">
        <v>5</v>
      </c>
      <c s="6" t="s">
        <v>63</v>
      </c>
      <c s="36" t="s">
        <v>52</v>
      </c>
      <c s="37">
        <v>991</v>
      </c>
      <c s="36">
        <v>0</v>
      </c>
      <c s="36">
        <f>ROUND(G46*H46,6)</f>
      </c>
      <c r="L46" s="38">
        <v>0</v>
      </c>
      <c s="32">
        <f>ROUND(ROUND(L46,2)*ROUND(G46,3),2)</f>
      </c>
      <c s="36" t="s">
        <v>53</v>
      </c>
      <c>
        <f>(M46*21)/100</f>
      </c>
      <c t="s">
        <v>27</v>
      </c>
    </row>
    <row r="47" spans="1:5" ht="12.75">
      <c r="A47" s="35" t="s">
        <v>54</v>
      </c>
      <c r="E47" s="39" t="s">
        <v>5</v>
      </c>
    </row>
    <row r="48" spans="1:5" ht="12.75">
      <c r="A48" s="35" t="s">
        <v>55</v>
      </c>
      <c r="E48" s="40" t="s">
        <v>13076</v>
      </c>
    </row>
    <row r="49" spans="1:5" ht="229.5">
      <c r="A49" t="s">
        <v>56</v>
      </c>
      <c r="E49" s="39" t="s">
        <v>64</v>
      </c>
    </row>
    <row r="50" spans="1:13" ht="12.75">
      <c r="A50" t="s">
        <v>46</v>
      </c>
      <c r="C50" s="31" t="s">
        <v>8451</v>
      </c>
      <c r="E50" s="33" t="s">
        <v>12664</v>
      </c>
      <c r="J50" s="32">
        <f>0</f>
      </c>
      <c s="32">
        <f>0</f>
      </c>
      <c s="32">
        <f>0+L51</f>
      </c>
      <c s="32">
        <f>0+M51</f>
      </c>
    </row>
    <row r="51" spans="1:16" ht="12.75">
      <c r="A51" t="s">
        <v>49</v>
      </c>
      <c s="34" t="s">
        <v>93</v>
      </c>
      <c s="34" t="s">
        <v>3358</v>
      </c>
      <c s="35" t="s">
        <v>5</v>
      </c>
      <c s="6" t="s">
        <v>3359</v>
      </c>
      <c s="36" t="s">
        <v>819</v>
      </c>
      <c s="37">
        <v>1165</v>
      </c>
      <c s="36">
        <v>0</v>
      </c>
      <c s="36">
        <f>ROUND(G51*H51,6)</f>
      </c>
      <c r="L51" s="38">
        <v>0</v>
      </c>
      <c s="32">
        <f>ROUND(ROUND(L51,2)*ROUND(G51,3),2)</f>
      </c>
      <c s="36" t="s">
        <v>53</v>
      </c>
      <c>
        <f>(M51*21)/100</f>
      </c>
      <c t="s">
        <v>27</v>
      </c>
    </row>
    <row r="52" spans="1:5" ht="12.75">
      <c r="A52" s="35" t="s">
        <v>54</v>
      </c>
      <c r="E52" s="39" t="s">
        <v>5</v>
      </c>
    </row>
    <row r="53" spans="1:5" ht="12.75">
      <c r="A53" s="35" t="s">
        <v>55</v>
      </c>
      <c r="E53" s="40" t="s">
        <v>13077</v>
      </c>
    </row>
    <row r="54" spans="1:5" ht="25.5">
      <c r="A54" t="s">
        <v>56</v>
      </c>
      <c r="E54" s="39" t="s">
        <v>3361</v>
      </c>
    </row>
    <row r="55" spans="1:13" ht="12.75">
      <c r="A55" t="s">
        <v>46</v>
      </c>
      <c r="C55" s="31" t="s">
        <v>162</v>
      </c>
      <c r="E55" s="33" t="s">
        <v>2298</v>
      </c>
      <c r="J55" s="32">
        <f>0</f>
      </c>
      <c s="32">
        <f>0</f>
      </c>
      <c s="32">
        <f>0+L56</f>
      </c>
      <c s="32">
        <f>0+M56</f>
      </c>
    </row>
    <row r="56" spans="1:16" ht="12.75">
      <c r="A56" t="s">
        <v>49</v>
      </c>
      <c s="34" t="s">
        <v>96</v>
      </c>
      <c s="34" t="s">
        <v>12421</v>
      </c>
      <c s="35" t="s">
        <v>5</v>
      </c>
      <c s="6" t="s">
        <v>800</v>
      </c>
      <c s="36" t="s">
        <v>801</v>
      </c>
      <c s="37">
        <v>25</v>
      </c>
      <c s="36">
        <v>0</v>
      </c>
      <c s="36">
        <f>ROUND(G56*H56,6)</f>
      </c>
      <c r="L56" s="38">
        <v>0</v>
      </c>
      <c s="32">
        <f>ROUND(ROUND(L56,2)*ROUND(G56,3),2)</f>
      </c>
      <c s="36" t="s">
        <v>53</v>
      </c>
      <c>
        <f>(M56*21)/100</f>
      </c>
      <c t="s">
        <v>27</v>
      </c>
    </row>
    <row r="57" spans="1:5" ht="12.75">
      <c r="A57" s="35" t="s">
        <v>54</v>
      </c>
      <c r="E57" s="39" t="s">
        <v>5</v>
      </c>
    </row>
    <row r="58" spans="1:5" ht="12.75">
      <c r="A58" s="35" t="s">
        <v>55</v>
      </c>
      <c r="E58" s="40" t="s">
        <v>13078</v>
      </c>
    </row>
    <row r="59" spans="1:5" ht="12.75">
      <c r="A59" t="s">
        <v>56</v>
      </c>
      <c r="E59" s="39" t="s">
        <v>1277</v>
      </c>
    </row>
    <row r="60" spans="1:13" ht="12.75">
      <c r="A60" t="s">
        <v>46</v>
      </c>
      <c r="C60" s="31" t="s">
        <v>169</v>
      </c>
      <c r="E60" s="33" t="s">
        <v>2293</v>
      </c>
      <c r="J60" s="32">
        <f>0</f>
      </c>
      <c s="32">
        <f>0</f>
      </c>
      <c s="32">
        <f>0+L61</f>
      </c>
      <c s="32">
        <f>0+M61</f>
      </c>
    </row>
    <row r="61" spans="1:16" ht="12.75">
      <c r="A61" t="s">
        <v>49</v>
      </c>
      <c s="34" t="s">
        <v>100</v>
      </c>
      <c s="34" t="s">
        <v>12667</v>
      </c>
      <c s="35" t="s">
        <v>5</v>
      </c>
      <c s="6" t="s">
        <v>5206</v>
      </c>
      <c s="36" t="s">
        <v>528</v>
      </c>
      <c s="37">
        <v>1</v>
      </c>
      <c s="36">
        <v>0</v>
      </c>
      <c s="36">
        <f>ROUND(G61*H61,6)</f>
      </c>
      <c r="L61" s="38">
        <v>0</v>
      </c>
      <c s="32">
        <f>ROUND(ROUND(L61,2)*ROUND(G61,3),2)</f>
      </c>
      <c s="36" t="s">
        <v>53</v>
      </c>
      <c>
        <f>(M61*21)/100</f>
      </c>
      <c t="s">
        <v>27</v>
      </c>
    </row>
    <row r="62" spans="1:5" ht="12.75">
      <c r="A62" s="35" t="s">
        <v>54</v>
      </c>
      <c r="E62" s="39" t="s">
        <v>5</v>
      </c>
    </row>
    <row r="63" spans="1:5" ht="12.75">
      <c r="A63" s="35" t="s">
        <v>55</v>
      </c>
      <c r="E63" s="40" t="s">
        <v>13079</v>
      </c>
    </row>
    <row r="64" spans="1:5" ht="12.75">
      <c r="A64" t="s">
        <v>56</v>
      </c>
      <c r="E64" s="39" t="s">
        <v>2372</v>
      </c>
    </row>
    <row r="65" spans="1:13" ht="12.75">
      <c r="A65" t="s">
        <v>46</v>
      </c>
      <c r="C65" s="31" t="s">
        <v>237</v>
      </c>
      <c r="E65" s="33" t="s">
        <v>2383</v>
      </c>
      <c r="J65" s="32">
        <f>0</f>
      </c>
      <c s="32">
        <f>0</f>
      </c>
      <c s="32">
        <f>0+L66</f>
      </c>
      <c s="32">
        <f>0+M66</f>
      </c>
    </row>
    <row r="66" spans="1:16" ht="12.75">
      <c r="A66" t="s">
        <v>49</v>
      </c>
      <c s="34" t="s">
        <v>104</v>
      </c>
      <c s="34" t="s">
        <v>12669</v>
      </c>
      <c s="35" t="s">
        <v>5</v>
      </c>
      <c s="6" t="s">
        <v>12670</v>
      </c>
      <c s="36" t="s">
        <v>819</v>
      </c>
      <c s="37">
        <v>140</v>
      </c>
      <c s="36">
        <v>0</v>
      </c>
      <c s="36">
        <f>ROUND(G66*H66,6)</f>
      </c>
      <c r="L66" s="38">
        <v>0</v>
      </c>
      <c s="32">
        <f>ROUND(ROUND(L66,2)*ROUND(G66,3),2)</f>
      </c>
      <c s="36" t="s">
        <v>53</v>
      </c>
      <c>
        <f>(M66*21)/100</f>
      </c>
      <c t="s">
        <v>27</v>
      </c>
    </row>
    <row r="67" spans="1:5" ht="12.75">
      <c r="A67" s="35" t="s">
        <v>54</v>
      </c>
      <c r="E67" s="39" t="s">
        <v>5</v>
      </c>
    </row>
    <row r="68" spans="1:5" ht="12.75">
      <c r="A68" s="35" t="s">
        <v>55</v>
      </c>
      <c r="E68" s="40" t="s">
        <v>2296</v>
      </c>
    </row>
    <row r="69" spans="1:5" ht="153">
      <c r="A69" t="s">
        <v>56</v>
      </c>
      <c r="E69" s="39" t="s">
        <v>12672</v>
      </c>
    </row>
    <row r="70" spans="1:13" ht="12.75">
      <c r="A70" t="s">
        <v>46</v>
      </c>
      <c r="C70" s="31" t="s">
        <v>2601</v>
      </c>
      <c r="E70" s="33" t="s">
        <v>2602</v>
      </c>
      <c r="J70" s="32">
        <f>0</f>
      </c>
      <c s="32">
        <f>0</f>
      </c>
      <c s="32">
        <f>0+L71</f>
      </c>
      <c s="32">
        <f>0+M71</f>
      </c>
    </row>
    <row r="71" spans="1:16" ht="12.75">
      <c r="A71" t="s">
        <v>49</v>
      </c>
      <c s="34" t="s">
        <v>107</v>
      </c>
      <c s="34" t="s">
        <v>12673</v>
      </c>
      <c s="35" t="s">
        <v>5</v>
      </c>
      <c s="6" t="s">
        <v>12674</v>
      </c>
      <c s="36" t="s">
        <v>52</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2296</v>
      </c>
    </row>
    <row r="74" spans="1:5" ht="357">
      <c r="A74" t="s">
        <v>56</v>
      </c>
      <c r="E74" s="39" t="s">
        <v>4740</v>
      </c>
    </row>
    <row r="75" spans="1:13" ht="12.75">
      <c r="A75" t="s">
        <v>46</v>
      </c>
      <c r="C75" s="31" t="s">
        <v>2393</v>
      </c>
      <c r="E75" s="33" t="s">
        <v>2394</v>
      </c>
      <c r="J75" s="32">
        <f>0</f>
      </c>
      <c s="32">
        <f>0</f>
      </c>
      <c s="32">
        <f>0+L76+L80+L84</f>
      </c>
      <c s="32">
        <f>0+M76+M80+M84</f>
      </c>
    </row>
    <row r="76" spans="1:16" ht="25.5">
      <c r="A76" t="s">
        <v>49</v>
      </c>
      <c s="34" t="s">
        <v>110</v>
      </c>
      <c s="34" t="s">
        <v>822</v>
      </c>
      <c s="35" t="s">
        <v>5</v>
      </c>
      <c s="6" t="s">
        <v>823</v>
      </c>
      <c s="36" t="s">
        <v>68</v>
      </c>
      <c s="37">
        <v>11</v>
      </c>
      <c s="36">
        <v>0</v>
      </c>
      <c s="36">
        <f>ROUND(G76*H76,6)</f>
      </c>
      <c r="L76" s="38">
        <v>0</v>
      </c>
      <c s="32">
        <f>ROUND(ROUND(L76,2)*ROUND(G76,3),2)</f>
      </c>
      <c s="36" t="s">
        <v>53</v>
      </c>
      <c>
        <f>(M76*21)/100</f>
      </c>
      <c t="s">
        <v>27</v>
      </c>
    </row>
    <row r="77" spans="1:5" ht="12.75">
      <c r="A77" s="35" t="s">
        <v>54</v>
      </c>
      <c r="E77" s="39" t="s">
        <v>5</v>
      </c>
    </row>
    <row r="78" spans="1:5" ht="12.75">
      <c r="A78" s="35" t="s">
        <v>55</v>
      </c>
      <c r="E78" s="40" t="s">
        <v>13080</v>
      </c>
    </row>
    <row r="79" spans="1:5" ht="76.5">
      <c r="A79" t="s">
        <v>56</v>
      </c>
      <c r="E79" s="39" t="s">
        <v>69</v>
      </c>
    </row>
    <row r="80" spans="1:16" ht="12.75">
      <c r="A80" t="s">
        <v>49</v>
      </c>
      <c s="34" t="s">
        <v>113</v>
      </c>
      <c s="34" t="s">
        <v>824</v>
      </c>
      <c s="35" t="s">
        <v>5</v>
      </c>
      <c s="6" t="s">
        <v>825</v>
      </c>
      <c s="36" t="s">
        <v>68</v>
      </c>
      <c s="37">
        <v>12</v>
      </c>
      <c s="36">
        <v>0</v>
      </c>
      <c s="36">
        <f>ROUND(G80*H80,6)</f>
      </c>
      <c r="L80" s="38">
        <v>0</v>
      </c>
      <c s="32">
        <f>ROUND(ROUND(L80,2)*ROUND(G80,3),2)</f>
      </c>
      <c s="36" t="s">
        <v>53</v>
      </c>
      <c>
        <f>(M80*21)/100</f>
      </c>
      <c t="s">
        <v>27</v>
      </c>
    </row>
    <row r="81" spans="1:5" ht="12.75">
      <c r="A81" s="35" t="s">
        <v>54</v>
      </c>
      <c r="E81" s="39" t="s">
        <v>5</v>
      </c>
    </row>
    <row r="82" spans="1:5" ht="12.75">
      <c r="A82" s="35" t="s">
        <v>55</v>
      </c>
      <c r="E82" s="40" t="s">
        <v>13081</v>
      </c>
    </row>
    <row r="83" spans="1:5" ht="76.5">
      <c r="A83" t="s">
        <v>56</v>
      </c>
      <c r="E83" s="39" t="s">
        <v>69</v>
      </c>
    </row>
    <row r="84" spans="1:16" ht="12.75">
      <c r="A84" t="s">
        <v>49</v>
      </c>
      <c s="34" t="s">
        <v>118</v>
      </c>
      <c s="34" t="s">
        <v>826</v>
      </c>
      <c s="35" t="s">
        <v>5</v>
      </c>
      <c s="6" t="s">
        <v>827</v>
      </c>
      <c s="36" t="s">
        <v>68</v>
      </c>
      <c s="37">
        <v>280</v>
      </c>
      <c s="36">
        <v>0</v>
      </c>
      <c s="36">
        <f>ROUND(G84*H84,6)</f>
      </c>
      <c r="L84" s="38">
        <v>0</v>
      </c>
      <c s="32">
        <f>ROUND(ROUND(L84,2)*ROUND(G84,3),2)</f>
      </c>
      <c s="36" t="s">
        <v>53</v>
      </c>
      <c>
        <f>(M84*21)/100</f>
      </c>
      <c t="s">
        <v>27</v>
      </c>
    </row>
    <row r="85" spans="1:5" ht="12.75">
      <c r="A85" s="35" t="s">
        <v>54</v>
      </c>
      <c r="E85" s="39" t="s">
        <v>5</v>
      </c>
    </row>
    <row r="86" spans="1:5" ht="12.75">
      <c r="A86" s="35" t="s">
        <v>55</v>
      </c>
      <c r="E86" s="40" t="s">
        <v>2296</v>
      </c>
    </row>
    <row r="87" spans="1:5" ht="76.5">
      <c r="A87" t="s">
        <v>56</v>
      </c>
      <c r="E87" s="39" t="s">
        <v>69</v>
      </c>
    </row>
    <row r="88" spans="1:13" ht="12.75">
      <c r="A88" t="s">
        <v>46</v>
      </c>
      <c r="C88" s="31" t="s">
        <v>2397</v>
      </c>
      <c r="E88" s="33" t="s">
        <v>2398</v>
      </c>
      <c r="J88" s="32">
        <f>0</f>
      </c>
      <c s="32">
        <f>0</f>
      </c>
      <c s="32">
        <f>0+L89+L93+L97+L101+L105+L109</f>
      </c>
      <c s="32">
        <f>0+M89+M93+M97+M101+M105+M109</f>
      </c>
    </row>
    <row r="89" spans="1:16" ht="12.75">
      <c r="A89" t="s">
        <v>49</v>
      </c>
      <c s="34" t="s">
        <v>121</v>
      </c>
      <c s="34" t="s">
        <v>533</v>
      </c>
      <c s="35" t="s">
        <v>5</v>
      </c>
      <c s="6" t="s">
        <v>534</v>
      </c>
      <c s="36" t="s">
        <v>60</v>
      </c>
      <c s="37">
        <v>2330</v>
      </c>
      <c s="36">
        <v>0</v>
      </c>
      <c s="36">
        <f>ROUND(G89*H89,6)</f>
      </c>
      <c r="L89" s="38">
        <v>0</v>
      </c>
      <c s="32">
        <f>ROUND(ROUND(L89,2)*ROUND(G89,3),2)</f>
      </c>
      <c s="36" t="s">
        <v>53</v>
      </c>
      <c>
        <f>(M89*21)/100</f>
      </c>
      <c t="s">
        <v>27</v>
      </c>
    </row>
    <row r="90" spans="1:5" ht="12.75">
      <c r="A90" s="35" t="s">
        <v>54</v>
      </c>
      <c r="E90" s="39" t="s">
        <v>5</v>
      </c>
    </row>
    <row r="91" spans="1:5" ht="12.75">
      <c r="A91" s="35" t="s">
        <v>55</v>
      </c>
      <c r="E91" s="40" t="s">
        <v>13078</v>
      </c>
    </row>
    <row r="92" spans="1:5" ht="102">
      <c r="A92" t="s">
        <v>56</v>
      </c>
      <c r="E92" s="39" t="s">
        <v>73</v>
      </c>
    </row>
    <row r="93" spans="1:16" ht="12.75">
      <c r="A93" t="s">
        <v>49</v>
      </c>
      <c s="34" t="s">
        <v>124</v>
      </c>
      <c s="34" t="s">
        <v>535</v>
      </c>
      <c s="35" t="s">
        <v>5</v>
      </c>
      <c s="6" t="s">
        <v>536</v>
      </c>
      <c s="36" t="s">
        <v>60</v>
      </c>
      <c s="37">
        <v>610</v>
      </c>
      <c s="36">
        <v>0</v>
      </c>
      <c s="36">
        <f>ROUND(G93*H93,6)</f>
      </c>
      <c r="L93" s="38">
        <v>0</v>
      </c>
      <c s="32">
        <f>ROUND(ROUND(L93,2)*ROUND(G93,3),2)</f>
      </c>
      <c s="36" t="s">
        <v>53</v>
      </c>
      <c>
        <f>(M93*21)/100</f>
      </c>
      <c t="s">
        <v>27</v>
      </c>
    </row>
    <row r="94" spans="1:5" ht="12.75">
      <c r="A94" s="35" t="s">
        <v>54</v>
      </c>
      <c r="E94" s="39" t="s">
        <v>5</v>
      </c>
    </row>
    <row r="95" spans="1:5" ht="38.25">
      <c r="A95" s="35" t="s">
        <v>55</v>
      </c>
      <c r="E95" s="40" t="s">
        <v>13082</v>
      </c>
    </row>
    <row r="96" spans="1:5" ht="102">
      <c r="A96" t="s">
        <v>56</v>
      </c>
      <c r="E96" s="39" t="s">
        <v>537</v>
      </c>
    </row>
    <row r="97" spans="1:16" ht="12.75">
      <c r="A97" t="s">
        <v>49</v>
      </c>
      <c s="34" t="s">
        <v>127</v>
      </c>
      <c s="34" t="s">
        <v>79</v>
      </c>
      <c s="35" t="s">
        <v>5</v>
      </c>
      <c s="6" t="s">
        <v>80</v>
      </c>
      <c s="36" t="s">
        <v>60</v>
      </c>
      <c s="37">
        <v>2330</v>
      </c>
      <c s="36">
        <v>0</v>
      </c>
      <c s="36">
        <f>ROUND(G97*H97,6)</f>
      </c>
      <c r="L97" s="38">
        <v>0</v>
      </c>
      <c s="32">
        <f>ROUND(ROUND(L97,2)*ROUND(G97,3),2)</f>
      </c>
      <c s="36" t="s">
        <v>53</v>
      </c>
      <c>
        <f>(M97*21)/100</f>
      </c>
      <c t="s">
        <v>27</v>
      </c>
    </row>
    <row r="98" spans="1:5" ht="12.75">
      <c r="A98" s="35" t="s">
        <v>54</v>
      </c>
      <c r="E98" s="39" t="s">
        <v>5</v>
      </c>
    </row>
    <row r="99" spans="1:5" ht="12.75">
      <c r="A99" s="35" t="s">
        <v>55</v>
      </c>
      <c r="E99" s="40" t="s">
        <v>13078</v>
      </c>
    </row>
    <row r="100" spans="1:5" ht="140.25">
      <c r="A100" t="s">
        <v>56</v>
      </c>
      <c r="E100" s="39" t="s">
        <v>81</v>
      </c>
    </row>
    <row r="101" spans="1:16" ht="12.75">
      <c r="A101" t="s">
        <v>49</v>
      </c>
      <c s="34" t="s">
        <v>131</v>
      </c>
      <c s="34" t="s">
        <v>12552</v>
      </c>
      <c s="35" t="s">
        <v>5</v>
      </c>
      <c s="6" t="s">
        <v>12553</v>
      </c>
      <c s="36" t="s">
        <v>60</v>
      </c>
      <c s="37">
        <v>2330</v>
      </c>
      <c s="36">
        <v>0</v>
      </c>
      <c s="36">
        <f>ROUND(G101*H101,6)</f>
      </c>
      <c r="L101" s="38">
        <v>0</v>
      </c>
      <c s="32">
        <f>ROUND(ROUND(L101,2)*ROUND(G101,3),2)</f>
      </c>
      <c s="36" t="s">
        <v>53</v>
      </c>
      <c>
        <f>(M101*21)/100</f>
      </c>
      <c t="s">
        <v>27</v>
      </c>
    </row>
    <row r="102" spans="1:5" ht="12.75">
      <c r="A102" s="35" t="s">
        <v>54</v>
      </c>
      <c r="E102" s="39" t="s">
        <v>5</v>
      </c>
    </row>
    <row r="103" spans="1:5" ht="12.75">
      <c r="A103" s="35" t="s">
        <v>55</v>
      </c>
      <c r="E103" s="40" t="s">
        <v>13078</v>
      </c>
    </row>
    <row r="104" spans="1:5" ht="76.5">
      <c r="A104" t="s">
        <v>56</v>
      </c>
      <c r="E104" s="39" t="s">
        <v>12555</v>
      </c>
    </row>
    <row r="105" spans="1:16" ht="25.5">
      <c r="A105" t="s">
        <v>49</v>
      </c>
      <c s="34" t="s">
        <v>135</v>
      </c>
      <c s="34" t="s">
        <v>12559</v>
      </c>
      <c s="35" t="s">
        <v>5</v>
      </c>
      <c s="6" t="s">
        <v>12560</v>
      </c>
      <c s="36" t="s">
        <v>60</v>
      </c>
      <c s="37">
        <v>2330</v>
      </c>
      <c s="36">
        <v>0</v>
      </c>
      <c s="36">
        <f>ROUND(G105*H105,6)</f>
      </c>
      <c r="L105" s="38">
        <v>0</v>
      </c>
      <c s="32">
        <f>ROUND(ROUND(L105,2)*ROUND(G105,3),2)</f>
      </c>
      <c s="36" t="s">
        <v>53</v>
      </c>
      <c>
        <f>(M105*21)/100</f>
      </c>
      <c t="s">
        <v>27</v>
      </c>
    </row>
    <row r="106" spans="1:5" ht="12.75">
      <c r="A106" s="35" t="s">
        <v>54</v>
      </c>
      <c r="E106" s="39" t="s">
        <v>5</v>
      </c>
    </row>
    <row r="107" spans="1:5" ht="12.75">
      <c r="A107" s="35" t="s">
        <v>55</v>
      </c>
      <c r="E107" s="40" t="s">
        <v>13078</v>
      </c>
    </row>
    <row r="108" spans="1:5" ht="76.5">
      <c r="A108" t="s">
        <v>56</v>
      </c>
      <c r="E108" s="39" t="s">
        <v>12428</v>
      </c>
    </row>
    <row r="109" spans="1:16" ht="25.5">
      <c r="A109" t="s">
        <v>49</v>
      </c>
      <c s="34" t="s">
        <v>139</v>
      </c>
      <c s="34" t="s">
        <v>12561</v>
      </c>
      <c s="35" t="s">
        <v>5</v>
      </c>
      <c s="6" t="s">
        <v>12682</v>
      </c>
      <c s="36" t="s">
        <v>60</v>
      </c>
      <c s="37">
        <v>2330</v>
      </c>
      <c s="36">
        <v>0</v>
      </c>
      <c s="36">
        <f>ROUND(G109*H109,6)</f>
      </c>
      <c r="L109" s="38">
        <v>0</v>
      </c>
      <c s="32">
        <f>ROUND(ROUND(L109,2)*ROUND(G109,3),2)</f>
      </c>
      <c s="36" t="s">
        <v>85</v>
      </c>
      <c>
        <f>(M109*21)/100</f>
      </c>
      <c t="s">
        <v>27</v>
      </c>
    </row>
    <row r="110" spans="1:5" ht="12.75">
      <c r="A110" s="35" t="s">
        <v>54</v>
      </c>
      <c r="E110" s="39" t="s">
        <v>5</v>
      </c>
    </row>
    <row r="111" spans="1:5" ht="12.75">
      <c r="A111" s="35" t="s">
        <v>55</v>
      </c>
      <c r="E111" s="40" t="s">
        <v>13078</v>
      </c>
    </row>
    <row r="112" spans="1:5" ht="63.75">
      <c r="A112" t="s">
        <v>56</v>
      </c>
      <c r="E112" s="39" t="s">
        <v>12563</v>
      </c>
    </row>
    <row r="113" spans="1:13" ht="12.75">
      <c r="A113" t="s">
        <v>46</v>
      </c>
      <c r="C113" s="31" t="s">
        <v>2401</v>
      </c>
      <c r="E113" s="33" t="s">
        <v>2402</v>
      </c>
      <c r="J113" s="32">
        <f>0</f>
      </c>
      <c s="32">
        <f>0</f>
      </c>
      <c s="32">
        <f>0+L114+L118</f>
      </c>
      <c s="32">
        <f>0+M114+M118</f>
      </c>
    </row>
    <row r="114" spans="1:16" ht="25.5">
      <c r="A114" t="s">
        <v>49</v>
      </c>
      <c s="34" t="s">
        <v>142</v>
      </c>
      <c s="34" t="s">
        <v>828</v>
      </c>
      <c s="35" t="s">
        <v>5</v>
      </c>
      <c s="6" t="s">
        <v>829</v>
      </c>
      <c s="36" t="s">
        <v>60</v>
      </c>
      <c s="37">
        <v>30</v>
      </c>
      <c s="36">
        <v>0</v>
      </c>
      <c s="36">
        <f>ROUND(G114*H114,6)</f>
      </c>
      <c r="L114" s="38">
        <v>0</v>
      </c>
      <c s="32">
        <f>ROUND(ROUND(L114,2)*ROUND(G114,3),2)</f>
      </c>
      <c s="36" t="s">
        <v>53</v>
      </c>
      <c>
        <f>(M114*21)/100</f>
      </c>
      <c t="s">
        <v>27</v>
      </c>
    </row>
    <row r="115" spans="1:5" ht="12.75">
      <c r="A115" s="35" t="s">
        <v>54</v>
      </c>
      <c r="E115" s="39" t="s">
        <v>5</v>
      </c>
    </row>
    <row r="116" spans="1:5" ht="12.75">
      <c r="A116" s="35" t="s">
        <v>55</v>
      </c>
      <c r="E116" s="40" t="s">
        <v>13083</v>
      </c>
    </row>
    <row r="117" spans="1:5" ht="127.5">
      <c r="A117" t="s">
        <v>56</v>
      </c>
      <c r="E117" s="39" t="s">
        <v>830</v>
      </c>
    </row>
    <row r="118" spans="1:16" ht="25.5">
      <c r="A118" t="s">
        <v>49</v>
      </c>
      <c s="34" t="s">
        <v>146</v>
      </c>
      <c s="34" t="s">
        <v>1031</v>
      </c>
      <c s="35" t="s">
        <v>5</v>
      </c>
      <c s="6" t="s">
        <v>1032</v>
      </c>
      <c s="36" t="s">
        <v>68</v>
      </c>
      <c s="37">
        <v>60</v>
      </c>
      <c s="36">
        <v>0</v>
      </c>
      <c s="36">
        <f>ROUND(G118*H118,6)</f>
      </c>
      <c r="L118" s="38">
        <v>0</v>
      </c>
      <c s="32">
        <f>ROUND(ROUND(L118,2)*ROUND(G118,3),2)</f>
      </c>
      <c s="36" t="s">
        <v>53</v>
      </c>
      <c>
        <f>(M118*21)/100</f>
      </c>
      <c t="s">
        <v>27</v>
      </c>
    </row>
    <row r="119" spans="1:5" ht="12.75">
      <c r="A119" s="35" t="s">
        <v>54</v>
      </c>
      <c r="E119" s="39" t="s">
        <v>5</v>
      </c>
    </row>
    <row r="120" spans="1:5" ht="12.75">
      <c r="A120" s="35" t="s">
        <v>55</v>
      </c>
      <c r="E120" s="40" t="s">
        <v>13084</v>
      </c>
    </row>
    <row r="121" spans="1:5" ht="38.25">
      <c r="A121" t="s">
        <v>56</v>
      </c>
      <c r="E121" s="39" t="s">
        <v>838</v>
      </c>
    </row>
    <row r="122" spans="1:13" ht="12.75">
      <c r="A122" t="s">
        <v>46</v>
      </c>
      <c r="C122" s="31" t="s">
        <v>2426</v>
      </c>
      <c r="E122" s="33" t="s">
        <v>2427</v>
      </c>
      <c r="J122" s="32">
        <f>0</f>
      </c>
      <c s="32">
        <f>0</f>
      </c>
      <c s="32">
        <f>0+L123+L127+L131+L135</f>
      </c>
      <c s="32">
        <f>0+M123+M127+M131+M135</f>
      </c>
    </row>
    <row r="123" spans="1:16" ht="12.75">
      <c r="A123" t="s">
        <v>49</v>
      </c>
      <c s="34" t="s">
        <v>149</v>
      </c>
      <c s="34" t="s">
        <v>12430</v>
      </c>
      <c s="35" t="s">
        <v>5</v>
      </c>
      <c s="6" t="s">
        <v>12431</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13085</v>
      </c>
    </row>
    <row r="126" spans="1:5" ht="102">
      <c r="A126" t="s">
        <v>56</v>
      </c>
      <c r="E126" s="39" t="s">
        <v>1286</v>
      </c>
    </row>
    <row r="127" spans="1:16" ht="25.5">
      <c r="A127" t="s">
        <v>49</v>
      </c>
      <c s="34" t="s">
        <v>153</v>
      </c>
      <c s="34" t="s">
        <v>2684</v>
      </c>
      <c s="35" t="s">
        <v>5</v>
      </c>
      <c s="6" t="s">
        <v>2685</v>
      </c>
      <c s="36" t="s">
        <v>68</v>
      </c>
      <c s="37">
        <v>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13086</v>
      </c>
    </row>
    <row r="130" spans="1:5" ht="102">
      <c r="A130" t="s">
        <v>56</v>
      </c>
      <c r="E130" s="39" t="s">
        <v>73</v>
      </c>
    </row>
    <row r="131" spans="1:16" ht="25.5">
      <c r="A131" t="s">
        <v>49</v>
      </c>
      <c s="34" t="s">
        <v>158</v>
      </c>
      <c s="34" t="s">
        <v>12691</v>
      </c>
      <c s="35" t="s">
        <v>5</v>
      </c>
      <c s="6" t="s">
        <v>12692</v>
      </c>
      <c s="36" t="s">
        <v>68</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13087</v>
      </c>
    </row>
    <row r="134" spans="1:5" ht="102">
      <c r="A134" t="s">
        <v>56</v>
      </c>
      <c r="E134" s="39" t="s">
        <v>5818</v>
      </c>
    </row>
    <row r="135" spans="1:16" ht="12.75">
      <c r="A135" t="s">
        <v>49</v>
      </c>
      <c s="34" t="s">
        <v>162</v>
      </c>
      <c s="34" t="s">
        <v>2428</v>
      </c>
      <c s="35" t="s">
        <v>5</v>
      </c>
      <c s="6" t="s">
        <v>2429</v>
      </c>
      <c s="36" t="s">
        <v>60</v>
      </c>
      <c s="37">
        <v>610</v>
      </c>
      <c s="36">
        <v>0</v>
      </c>
      <c s="36">
        <f>ROUND(G135*H135,6)</f>
      </c>
      <c r="L135" s="38">
        <v>0</v>
      </c>
      <c s="32">
        <f>ROUND(ROUND(L135,2)*ROUND(G135,3),2)</f>
      </c>
      <c s="36" t="s">
        <v>53</v>
      </c>
      <c>
        <f>(M135*21)/100</f>
      </c>
      <c t="s">
        <v>27</v>
      </c>
    </row>
    <row r="136" spans="1:5" ht="12.75">
      <c r="A136" s="35" t="s">
        <v>54</v>
      </c>
      <c r="E136" s="39" t="s">
        <v>5</v>
      </c>
    </row>
    <row r="137" spans="1:5" ht="38.25">
      <c r="A137" s="35" t="s">
        <v>55</v>
      </c>
      <c r="E137" s="40" t="s">
        <v>13082</v>
      </c>
    </row>
    <row r="138" spans="1:5" ht="127.5">
      <c r="A138" t="s">
        <v>56</v>
      </c>
      <c r="E138" s="39" t="s">
        <v>2430</v>
      </c>
    </row>
    <row r="139" spans="1:13" ht="12.75">
      <c r="A139" t="s">
        <v>46</v>
      </c>
      <c r="C139" s="31" t="s">
        <v>2461</v>
      </c>
      <c r="E139" s="33" t="s">
        <v>2462</v>
      </c>
      <c r="J139" s="32">
        <f>0</f>
      </c>
      <c s="32">
        <f>0</f>
      </c>
      <c s="32">
        <f>0+L140+L144+L148+L152+L156+L160+L164+L168</f>
      </c>
      <c s="32">
        <f>0+M140+M144+M148+M152+M156+M160+M164+M168</f>
      </c>
    </row>
    <row r="140" spans="1:16" ht="25.5">
      <c r="A140" t="s">
        <v>49</v>
      </c>
      <c s="34" t="s">
        <v>166</v>
      </c>
      <c s="34" t="s">
        <v>12698</v>
      </c>
      <c s="35" t="s">
        <v>5</v>
      </c>
      <c s="6" t="s">
        <v>12699</v>
      </c>
      <c s="36" t="s">
        <v>68</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13088</v>
      </c>
    </row>
    <row r="143" spans="1:5" ht="102">
      <c r="A143" t="s">
        <v>56</v>
      </c>
      <c r="E143" s="39" t="s">
        <v>103</v>
      </c>
    </row>
    <row r="144" spans="1:16" ht="12.75">
      <c r="A144" t="s">
        <v>49</v>
      </c>
      <c s="34" t="s">
        <v>169</v>
      </c>
      <c s="34" t="s">
        <v>12577</v>
      </c>
      <c s="35" t="s">
        <v>5</v>
      </c>
      <c s="6" t="s">
        <v>12578</v>
      </c>
      <c s="36" t="s">
        <v>60</v>
      </c>
      <c s="37">
        <v>20</v>
      </c>
      <c s="36">
        <v>0</v>
      </c>
      <c s="36">
        <f>ROUND(G144*H144,6)</f>
      </c>
      <c r="L144" s="38">
        <v>0</v>
      </c>
      <c s="32">
        <f>ROUND(ROUND(L144,2)*ROUND(G144,3),2)</f>
      </c>
      <c s="36" t="s">
        <v>53</v>
      </c>
      <c>
        <f>(M144*21)/100</f>
      </c>
      <c t="s">
        <v>27</v>
      </c>
    </row>
    <row r="145" spans="1:5" ht="12.75">
      <c r="A145" s="35" t="s">
        <v>54</v>
      </c>
      <c r="E145" s="39" t="s">
        <v>5</v>
      </c>
    </row>
    <row r="146" spans="1:5" ht="12.75">
      <c r="A146" s="35" t="s">
        <v>55</v>
      </c>
      <c r="E146" s="40" t="s">
        <v>2296</v>
      </c>
    </row>
    <row r="147" spans="1:5" ht="102">
      <c r="A147" t="s">
        <v>56</v>
      </c>
      <c r="E147" s="39" t="s">
        <v>12579</v>
      </c>
    </row>
    <row r="148" spans="1:16" ht="12.75">
      <c r="A148" t="s">
        <v>49</v>
      </c>
      <c s="34" t="s">
        <v>184</v>
      </c>
      <c s="34" t="s">
        <v>12580</v>
      </c>
      <c s="35" t="s">
        <v>5</v>
      </c>
      <c s="6" t="s">
        <v>12581</v>
      </c>
      <c s="36" t="s">
        <v>60</v>
      </c>
      <c s="37">
        <v>400</v>
      </c>
      <c s="36">
        <v>0</v>
      </c>
      <c s="36">
        <f>ROUND(G148*H148,6)</f>
      </c>
      <c r="L148" s="38">
        <v>0</v>
      </c>
      <c s="32">
        <f>ROUND(ROUND(L148,2)*ROUND(G148,3),2)</f>
      </c>
      <c s="36" t="s">
        <v>53</v>
      </c>
      <c>
        <f>(M148*21)/100</f>
      </c>
      <c t="s">
        <v>27</v>
      </c>
    </row>
    <row r="149" spans="1:5" ht="12.75">
      <c r="A149" s="35" t="s">
        <v>54</v>
      </c>
      <c r="E149" s="39" t="s">
        <v>5</v>
      </c>
    </row>
    <row r="150" spans="1:5" ht="12.75">
      <c r="A150" s="35" t="s">
        <v>55</v>
      </c>
      <c r="E150" s="40" t="s">
        <v>13089</v>
      </c>
    </row>
    <row r="151" spans="1:5" ht="76.5">
      <c r="A151" t="s">
        <v>56</v>
      </c>
      <c r="E151" s="39" t="s">
        <v>12583</v>
      </c>
    </row>
    <row r="152" spans="1:16" ht="12.75">
      <c r="A152" t="s">
        <v>49</v>
      </c>
      <c s="34" t="s">
        <v>189</v>
      </c>
      <c s="34" t="s">
        <v>2187</v>
      </c>
      <c s="35" t="s">
        <v>5</v>
      </c>
      <c s="6" t="s">
        <v>2188</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13090</v>
      </c>
    </row>
    <row r="155" spans="1:5" ht="89.25">
      <c r="A155" t="s">
        <v>56</v>
      </c>
      <c r="E155" s="39" t="s">
        <v>2189</v>
      </c>
    </row>
    <row r="156" spans="1:16" ht="12.75">
      <c r="A156" t="s">
        <v>49</v>
      </c>
      <c s="34" t="s">
        <v>193</v>
      </c>
      <c s="34" t="s">
        <v>12701</v>
      </c>
      <c s="35" t="s">
        <v>5</v>
      </c>
      <c s="6" t="s">
        <v>12702</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13087</v>
      </c>
    </row>
    <row r="159" spans="1:5" ht="102">
      <c r="A159" t="s">
        <v>56</v>
      </c>
      <c r="E159" s="39" t="s">
        <v>12703</v>
      </c>
    </row>
    <row r="160" spans="1:16" ht="12.75">
      <c r="A160" t="s">
        <v>49</v>
      </c>
      <c s="34" t="s">
        <v>197</v>
      </c>
      <c s="34" t="s">
        <v>2686</v>
      </c>
      <c s="35" t="s">
        <v>5</v>
      </c>
      <c s="6" t="s">
        <v>2687</v>
      </c>
      <c s="36" t="s">
        <v>60</v>
      </c>
      <c s="37">
        <v>2590</v>
      </c>
      <c s="36">
        <v>0</v>
      </c>
      <c s="36">
        <f>ROUND(G160*H160,6)</f>
      </c>
      <c r="L160" s="38">
        <v>0</v>
      </c>
      <c s="32">
        <f>ROUND(ROUND(L160,2)*ROUND(G160,3),2)</f>
      </c>
      <c s="36" t="s">
        <v>85</v>
      </c>
      <c>
        <f>(M160*21)/100</f>
      </c>
      <c t="s">
        <v>27</v>
      </c>
    </row>
    <row r="161" spans="1:5" ht="12.75">
      <c r="A161" s="35" t="s">
        <v>54</v>
      </c>
      <c r="E161" s="39" t="s">
        <v>5</v>
      </c>
    </row>
    <row r="162" spans="1:5" ht="12.75">
      <c r="A162" s="35" t="s">
        <v>55</v>
      </c>
      <c r="E162" s="40" t="s">
        <v>13091</v>
      </c>
    </row>
    <row r="163" spans="1:5" ht="38.25">
      <c r="A163" t="s">
        <v>56</v>
      </c>
      <c r="E163" s="39" t="s">
        <v>2483</v>
      </c>
    </row>
    <row r="164" spans="1:16" ht="25.5">
      <c r="A164" t="s">
        <v>49</v>
      </c>
      <c s="34" t="s">
        <v>201</v>
      </c>
      <c s="34" t="s">
        <v>2688</v>
      </c>
      <c s="35" t="s">
        <v>5</v>
      </c>
      <c s="6" t="s">
        <v>2689</v>
      </c>
      <c s="36" t="s">
        <v>68</v>
      </c>
      <c s="37">
        <v>12</v>
      </c>
      <c s="36">
        <v>0</v>
      </c>
      <c s="36">
        <f>ROUND(G164*H164,6)</f>
      </c>
      <c r="L164" s="38">
        <v>0</v>
      </c>
      <c s="32">
        <f>ROUND(ROUND(L164,2)*ROUND(G164,3),2)</f>
      </c>
      <c s="36" t="s">
        <v>85</v>
      </c>
      <c>
        <f>(M164*21)/100</f>
      </c>
      <c t="s">
        <v>27</v>
      </c>
    </row>
    <row r="165" spans="1:5" ht="12.75">
      <c r="A165" s="35" t="s">
        <v>54</v>
      </c>
      <c r="E165" s="39" t="s">
        <v>5</v>
      </c>
    </row>
    <row r="166" spans="1:5" ht="12.75">
      <c r="A166" s="35" t="s">
        <v>55</v>
      </c>
      <c r="E166" s="40" t="s">
        <v>13081</v>
      </c>
    </row>
    <row r="167" spans="1:5" ht="38.25">
      <c r="A167" t="s">
        <v>56</v>
      </c>
      <c r="E167" s="39" t="s">
        <v>2690</v>
      </c>
    </row>
    <row r="168" spans="1:16" ht="25.5">
      <c r="A168" t="s">
        <v>49</v>
      </c>
      <c s="34" t="s">
        <v>205</v>
      </c>
      <c s="34" t="s">
        <v>12706</v>
      </c>
      <c s="35" t="s">
        <v>5</v>
      </c>
      <c s="6" t="s">
        <v>12707</v>
      </c>
      <c s="36" t="s">
        <v>68</v>
      </c>
      <c s="37">
        <v>5</v>
      </c>
      <c s="36">
        <v>0</v>
      </c>
      <c s="36">
        <f>ROUND(G168*H168,6)</f>
      </c>
      <c r="L168" s="38">
        <v>0</v>
      </c>
      <c s="32">
        <f>ROUND(ROUND(L168,2)*ROUND(G168,3),2)</f>
      </c>
      <c s="36" t="s">
        <v>85</v>
      </c>
      <c>
        <f>(M168*21)/100</f>
      </c>
      <c t="s">
        <v>27</v>
      </c>
    </row>
    <row r="169" spans="1:5" ht="12.75">
      <c r="A169" s="35" t="s">
        <v>54</v>
      </c>
      <c r="E169" s="39" t="s">
        <v>5</v>
      </c>
    </row>
    <row r="170" spans="1:5" ht="12.75">
      <c r="A170" s="35" t="s">
        <v>55</v>
      </c>
      <c r="E170" s="40" t="s">
        <v>13092</v>
      </c>
    </row>
    <row r="171" spans="1:5" ht="38.25">
      <c r="A171" t="s">
        <v>56</v>
      </c>
      <c r="E171" s="39" t="s">
        <v>2486</v>
      </c>
    </row>
    <row r="172" spans="1:13" ht="12.75">
      <c r="A172" t="s">
        <v>46</v>
      </c>
      <c r="C172" s="31" t="s">
        <v>1964</v>
      </c>
      <c r="E172" s="33" t="s">
        <v>2308</v>
      </c>
      <c r="J172" s="32">
        <f>0</f>
      </c>
      <c s="32">
        <f>0</f>
      </c>
      <c s="32">
        <f>0+L173+L177+L181+L185+L189+L193+L197+L201+L205+L209+L213+L217+L221+L225+L229+L233+L237+L241</f>
      </c>
      <c s="32">
        <f>0+M173+M177+M181+M185+M189+M193+M197+M201+M205+M209+M213+M217+M221+M225+M229+M233+M237+M241</f>
      </c>
    </row>
    <row r="173" spans="1:16" ht="12.75">
      <c r="A173" t="s">
        <v>49</v>
      </c>
      <c s="34" t="s">
        <v>209</v>
      </c>
      <c s="34" t="s">
        <v>2535</v>
      </c>
      <c s="35" t="s">
        <v>5</v>
      </c>
      <c s="6" t="s">
        <v>2536</v>
      </c>
      <c s="36" t="s">
        <v>68</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12772</v>
      </c>
    </row>
    <row r="176" spans="1:5" ht="89.25">
      <c r="A176" t="s">
        <v>56</v>
      </c>
      <c r="E176" s="39" t="s">
        <v>2537</v>
      </c>
    </row>
    <row r="177" spans="1:16" ht="12.75">
      <c r="A177" t="s">
        <v>49</v>
      </c>
      <c s="34" t="s">
        <v>213</v>
      </c>
      <c s="34" t="s">
        <v>2538</v>
      </c>
      <c s="35" t="s">
        <v>5</v>
      </c>
      <c s="6" t="s">
        <v>2539</v>
      </c>
      <c s="36" t="s">
        <v>68</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12772</v>
      </c>
    </row>
    <row r="180" spans="1:5" ht="89.25">
      <c r="A180" t="s">
        <v>56</v>
      </c>
      <c r="E180" s="39" t="s">
        <v>2537</v>
      </c>
    </row>
    <row r="181" spans="1:16" ht="12.75">
      <c r="A181" t="s">
        <v>49</v>
      </c>
      <c s="34" t="s">
        <v>217</v>
      </c>
      <c s="34" t="s">
        <v>2705</v>
      </c>
      <c s="35" t="s">
        <v>5</v>
      </c>
      <c s="6" t="s">
        <v>2706</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13093</v>
      </c>
    </row>
    <row r="184" spans="1:5" ht="89.25">
      <c r="A184" t="s">
        <v>56</v>
      </c>
      <c r="E184" s="39" t="s">
        <v>2537</v>
      </c>
    </row>
    <row r="185" spans="1:16" ht="12.75">
      <c r="A185" t="s">
        <v>49</v>
      </c>
      <c s="34" t="s">
        <v>221</v>
      </c>
      <c s="34" t="s">
        <v>12630</v>
      </c>
      <c s="35" t="s">
        <v>5</v>
      </c>
      <c s="6" t="s">
        <v>12631</v>
      </c>
      <c s="36" t="s">
        <v>68</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12616</v>
      </c>
    </row>
    <row r="188" spans="1:5" ht="89.25">
      <c r="A188" t="s">
        <v>56</v>
      </c>
      <c r="E188" s="39" t="s">
        <v>2537</v>
      </c>
    </row>
    <row r="189" spans="1:16" ht="25.5">
      <c r="A189" t="s">
        <v>49</v>
      </c>
      <c s="34" t="s">
        <v>225</v>
      </c>
      <c s="34" t="s">
        <v>860</v>
      </c>
      <c s="35" t="s">
        <v>5</v>
      </c>
      <c s="6" t="s">
        <v>861</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12618</v>
      </c>
    </row>
    <row r="192" spans="1:5" ht="114.75">
      <c r="A192" t="s">
        <v>56</v>
      </c>
      <c r="E192" s="39" t="s">
        <v>862</v>
      </c>
    </row>
    <row r="193" spans="1:16" ht="38.25">
      <c r="A193" t="s">
        <v>49</v>
      </c>
      <c s="34" t="s">
        <v>229</v>
      </c>
      <c s="34" t="s">
        <v>1817</v>
      </c>
      <c s="35" t="s">
        <v>5</v>
      </c>
      <c s="6" t="s">
        <v>1818</v>
      </c>
      <c s="36" t="s">
        <v>68</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13094</v>
      </c>
    </row>
    <row r="196" spans="1:5" ht="114.75">
      <c r="A196" t="s">
        <v>56</v>
      </c>
      <c r="E196" s="39" t="s">
        <v>862</v>
      </c>
    </row>
    <row r="197" spans="1:16" ht="25.5">
      <c r="A197" t="s">
        <v>49</v>
      </c>
      <c s="34" t="s">
        <v>233</v>
      </c>
      <c s="34" t="s">
        <v>1041</v>
      </c>
      <c s="35" t="s">
        <v>5</v>
      </c>
      <c s="6" t="s">
        <v>1042</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12616</v>
      </c>
    </row>
    <row r="200" spans="1:5" ht="89.25">
      <c r="A200" t="s">
        <v>56</v>
      </c>
      <c r="E200" s="39" t="s">
        <v>1287</v>
      </c>
    </row>
    <row r="201" spans="1:16" ht="12.75">
      <c r="A201" t="s">
        <v>49</v>
      </c>
      <c s="34" t="s">
        <v>237</v>
      </c>
      <c s="34" t="s">
        <v>9600</v>
      </c>
      <c s="35" t="s">
        <v>5</v>
      </c>
      <c s="6" t="s">
        <v>9601</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12616</v>
      </c>
    </row>
    <row r="204" spans="1:5" ht="89.25">
      <c r="A204" t="s">
        <v>56</v>
      </c>
      <c r="E204" s="39" t="s">
        <v>2336</v>
      </c>
    </row>
    <row r="205" spans="1:16" ht="12.75">
      <c r="A205" t="s">
        <v>49</v>
      </c>
      <c s="34" t="s">
        <v>241</v>
      </c>
      <c s="34" t="s">
        <v>2544</v>
      </c>
      <c s="35" t="s">
        <v>5</v>
      </c>
      <c s="6" t="s">
        <v>2545</v>
      </c>
      <c s="36" t="s">
        <v>68</v>
      </c>
      <c s="37">
        <v>4</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12710</v>
      </c>
    </row>
    <row r="208" spans="1:5" ht="76.5">
      <c r="A208" t="s">
        <v>56</v>
      </c>
      <c r="E208" s="39" t="s">
        <v>2546</v>
      </c>
    </row>
    <row r="209" spans="1:16" ht="25.5">
      <c r="A209" t="s">
        <v>49</v>
      </c>
      <c s="34" t="s">
        <v>245</v>
      </c>
      <c s="34" t="s">
        <v>2547</v>
      </c>
      <c s="35" t="s">
        <v>5</v>
      </c>
      <c s="6" t="s">
        <v>2548</v>
      </c>
      <c s="36" t="s">
        <v>68</v>
      </c>
      <c s="37">
        <v>4</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12710</v>
      </c>
    </row>
    <row r="212" spans="1:5" ht="76.5">
      <c r="A212" t="s">
        <v>56</v>
      </c>
      <c r="E212" s="39" t="s">
        <v>2546</v>
      </c>
    </row>
    <row r="213" spans="1:16" ht="25.5">
      <c r="A213" t="s">
        <v>49</v>
      </c>
      <c s="34" t="s">
        <v>249</v>
      </c>
      <c s="34" t="s">
        <v>2713</v>
      </c>
      <c s="35" t="s">
        <v>5</v>
      </c>
      <c s="6" t="s">
        <v>2714</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12616</v>
      </c>
    </row>
    <row r="216" spans="1:5" ht="89.25">
      <c r="A216" t="s">
        <v>56</v>
      </c>
      <c r="E216" s="39" t="s">
        <v>2554</v>
      </c>
    </row>
    <row r="217" spans="1:16" ht="12.75">
      <c r="A217" t="s">
        <v>49</v>
      </c>
      <c s="34" t="s">
        <v>253</v>
      </c>
      <c s="34" t="s">
        <v>1043</v>
      </c>
      <c s="35" t="s">
        <v>5</v>
      </c>
      <c s="6" t="s">
        <v>1044</v>
      </c>
      <c s="36" t="s">
        <v>486</v>
      </c>
      <c s="37">
        <v>48</v>
      </c>
      <c s="36">
        <v>0</v>
      </c>
      <c s="36">
        <f>ROUND(G217*H217,6)</f>
      </c>
      <c r="L217" s="38">
        <v>0</v>
      </c>
      <c s="32">
        <f>ROUND(ROUND(L217,2)*ROUND(G217,3),2)</f>
      </c>
      <c s="36" t="s">
        <v>53</v>
      </c>
      <c>
        <f>(M217*21)/100</f>
      </c>
      <c t="s">
        <v>27</v>
      </c>
    </row>
    <row r="218" spans="1:5" ht="12.75">
      <c r="A218" s="35" t="s">
        <v>54</v>
      </c>
      <c r="E218" s="39" t="s">
        <v>5</v>
      </c>
    </row>
    <row r="219" spans="1:5" ht="12.75">
      <c r="A219" s="35" t="s">
        <v>55</v>
      </c>
      <c r="E219" s="40" t="s">
        <v>13095</v>
      </c>
    </row>
    <row r="220" spans="1:5" ht="89.25">
      <c r="A220" t="s">
        <v>56</v>
      </c>
      <c r="E220" s="39" t="s">
        <v>1544</v>
      </c>
    </row>
    <row r="221" spans="1:16" ht="12.75">
      <c r="A221" t="s">
        <v>49</v>
      </c>
      <c s="34" t="s">
        <v>257</v>
      </c>
      <c s="34" t="s">
        <v>2285</v>
      </c>
      <c s="35" t="s">
        <v>5</v>
      </c>
      <c s="6" t="s">
        <v>2286</v>
      </c>
      <c s="36" t="s">
        <v>486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13095</v>
      </c>
    </row>
    <row r="224" spans="1:5" ht="102">
      <c r="A224" t="s">
        <v>56</v>
      </c>
      <c r="E224" s="39" t="s">
        <v>2287</v>
      </c>
    </row>
    <row r="225" spans="1:16" ht="12.75">
      <c r="A225" t="s">
        <v>49</v>
      </c>
      <c s="34" t="s">
        <v>261</v>
      </c>
      <c s="34" t="s">
        <v>2241</v>
      </c>
      <c s="35" t="s">
        <v>5</v>
      </c>
      <c s="6" t="s">
        <v>2242</v>
      </c>
      <c s="36" t="s">
        <v>486</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12711</v>
      </c>
    </row>
    <row r="228" spans="1:5" ht="89.25">
      <c r="A228" t="s">
        <v>56</v>
      </c>
      <c r="E228" s="39" t="s">
        <v>2243</v>
      </c>
    </row>
    <row r="229" spans="1:16" ht="12.75">
      <c r="A229" t="s">
        <v>49</v>
      </c>
      <c s="34" t="s">
        <v>265</v>
      </c>
      <c s="34" t="s">
        <v>1968</v>
      </c>
      <c s="35" t="s">
        <v>5</v>
      </c>
      <c s="6" t="s">
        <v>1969</v>
      </c>
      <c s="36" t="s">
        <v>486</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12711</v>
      </c>
    </row>
    <row r="232" spans="1:5" ht="89.25">
      <c r="A232" t="s">
        <v>56</v>
      </c>
      <c r="E232" s="39" t="s">
        <v>2244</v>
      </c>
    </row>
    <row r="233" spans="1:16" ht="12.75">
      <c r="A233" t="s">
        <v>49</v>
      </c>
      <c s="34" t="s">
        <v>595</v>
      </c>
      <c s="34" t="s">
        <v>2130</v>
      </c>
      <c s="35" t="s">
        <v>5</v>
      </c>
      <c s="6" t="s">
        <v>2131</v>
      </c>
      <c s="36" t="s">
        <v>486</v>
      </c>
      <c s="37">
        <v>48</v>
      </c>
      <c s="36">
        <v>0</v>
      </c>
      <c s="36">
        <f>ROUND(G233*H233,6)</f>
      </c>
      <c r="L233" s="38">
        <v>0</v>
      </c>
      <c s="32">
        <f>ROUND(ROUND(L233,2)*ROUND(G233,3),2)</f>
      </c>
      <c s="36" t="s">
        <v>53</v>
      </c>
      <c>
        <f>(M233*21)/100</f>
      </c>
      <c t="s">
        <v>27</v>
      </c>
    </row>
    <row r="234" spans="1:5" ht="12.75">
      <c r="A234" s="35" t="s">
        <v>54</v>
      </c>
      <c r="E234" s="39" t="s">
        <v>5</v>
      </c>
    </row>
    <row r="235" spans="1:5" ht="12.75">
      <c r="A235" s="35" t="s">
        <v>55</v>
      </c>
      <c r="E235" s="40" t="s">
        <v>13095</v>
      </c>
    </row>
    <row r="236" spans="1:5" ht="89.25">
      <c r="A236" t="s">
        <v>56</v>
      </c>
      <c r="E236" s="39" t="s">
        <v>2132</v>
      </c>
    </row>
    <row r="237" spans="1:16" ht="12.75">
      <c r="A237" t="s">
        <v>49</v>
      </c>
      <c s="34" t="s">
        <v>599</v>
      </c>
      <c s="34" t="s">
        <v>2309</v>
      </c>
      <c s="35" t="s">
        <v>5</v>
      </c>
      <c s="6" t="s">
        <v>2310</v>
      </c>
      <c s="36" t="s">
        <v>486</v>
      </c>
      <c s="37">
        <v>16</v>
      </c>
      <c s="36">
        <v>0</v>
      </c>
      <c s="36">
        <f>ROUND(G237*H237,6)</f>
      </c>
      <c r="L237" s="38">
        <v>0</v>
      </c>
      <c s="32">
        <f>ROUND(ROUND(L237,2)*ROUND(G237,3),2)</f>
      </c>
      <c s="36" t="s">
        <v>53</v>
      </c>
      <c>
        <f>(M237*21)/100</f>
      </c>
      <c t="s">
        <v>27</v>
      </c>
    </row>
    <row r="238" spans="1:5" ht="12.75">
      <c r="A238" s="35" t="s">
        <v>54</v>
      </c>
      <c r="E238" s="39" t="s">
        <v>5</v>
      </c>
    </row>
    <row r="239" spans="1:5" ht="12.75">
      <c r="A239" s="35" t="s">
        <v>55</v>
      </c>
      <c r="E239" s="40" t="s">
        <v>12712</v>
      </c>
    </row>
    <row r="240" spans="1:5" ht="89.25">
      <c r="A240" t="s">
        <v>56</v>
      </c>
      <c r="E240" s="39" t="s">
        <v>2311</v>
      </c>
    </row>
    <row r="241" spans="1:16" ht="12.75">
      <c r="A241" t="s">
        <v>49</v>
      </c>
      <c s="34" t="s">
        <v>269</v>
      </c>
      <c s="34" t="s">
        <v>2557</v>
      </c>
      <c s="35" t="s">
        <v>5</v>
      </c>
      <c s="6" t="s">
        <v>2558</v>
      </c>
      <c s="36" t="s">
        <v>486</v>
      </c>
      <c s="37">
        <v>80</v>
      </c>
      <c s="36">
        <v>0</v>
      </c>
      <c s="36">
        <f>ROUND(G241*H241,6)</f>
      </c>
      <c r="L241" s="38">
        <v>0</v>
      </c>
      <c s="32">
        <f>ROUND(ROUND(L241,2)*ROUND(G241,3),2)</f>
      </c>
      <c s="36" t="s">
        <v>53</v>
      </c>
      <c>
        <f>(M241*21)/100</f>
      </c>
      <c t="s">
        <v>27</v>
      </c>
    </row>
    <row r="242" spans="1:5" ht="12.75">
      <c r="A242" s="35" t="s">
        <v>54</v>
      </c>
      <c r="E242" s="39" t="s">
        <v>5</v>
      </c>
    </row>
    <row r="243" spans="1:5" ht="12.75">
      <c r="A243" s="35" t="s">
        <v>55</v>
      </c>
      <c r="E243" s="40" t="s">
        <v>13096</v>
      </c>
    </row>
    <row r="244" spans="1:5" ht="89.25">
      <c r="A244" t="s">
        <v>56</v>
      </c>
      <c r="E244" s="39" t="s">
        <v>2559</v>
      </c>
    </row>
    <row r="245" spans="1:13" ht="12.75">
      <c r="A245" t="s">
        <v>46</v>
      </c>
      <c r="C245" s="31" t="s">
        <v>2574</v>
      </c>
      <c r="E245" s="33" t="s">
        <v>2575</v>
      </c>
      <c r="J245" s="32">
        <f>0</f>
      </c>
      <c s="32">
        <f>0</f>
      </c>
      <c s="32">
        <f>0+L246</f>
      </c>
      <c s="32">
        <f>0+M246</f>
      </c>
    </row>
    <row r="246" spans="1:16" ht="12.75">
      <c r="A246" t="s">
        <v>49</v>
      </c>
      <c s="34" t="s">
        <v>273</v>
      </c>
      <c s="34" t="s">
        <v>2829</v>
      </c>
      <c s="35" t="s">
        <v>5</v>
      </c>
      <c s="6" t="s">
        <v>2590</v>
      </c>
      <c s="36" t="s">
        <v>68</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13094</v>
      </c>
    </row>
    <row r="249" spans="1:5" ht="76.5">
      <c r="A249" t="s">
        <v>56</v>
      </c>
      <c r="E249" s="39" t="s">
        <v>2720</v>
      </c>
    </row>
    <row r="250" spans="1:13" ht="12.75">
      <c r="A250" t="s">
        <v>46</v>
      </c>
      <c r="C250" s="31" t="s">
        <v>1005</v>
      </c>
      <c r="E250" s="33" t="s">
        <v>1006</v>
      </c>
      <c r="J250" s="32">
        <f>0</f>
      </c>
      <c s="32">
        <f>0</f>
      </c>
      <c s="32">
        <f>0+L251+L255+L259+L263</f>
      </c>
      <c s="32">
        <f>0+M251+M255+M259+M263</f>
      </c>
    </row>
    <row r="251" spans="1:16" ht="38.25">
      <c r="A251" t="s">
        <v>49</v>
      </c>
      <c s="34" t="s">
        <v>277</v>
      </c>
      <c s="34" t="s">
        <v>1007</v>
      </c>
      <c s="35" t="s">
        <v>1008</v>
      </c>
      <c s="6" t="s">
        <v>1009</v>
      </c>
      <c s="36" t="s">
        <v>1010</v>
      </c>
      <c s="37">
        <v>504</v>
      </c>
      <c s="36">
        <v>0</v>
      </c>
      <c s="36">
        <f>ROUND(G251*H251,6)</f>
      </c>
      <c r="L251" s="38">
        <v>0</v>
      </c>
      <c s="32">
        <f>ROUND(ROUND(L251,2)*ROUND(G251,3),2)</f>
      </c>
      <c s="36" t="s">
        <v>85</v>
      </c>
      <c>
        <f>(M251*21)/100</f>
      </c>
      <c t="s">
        <v>27</v>
      </c>
    </row>
    <row r="252" spans="1:5" ht="12.75">
      <c r="A252" s="35" t="s">
        <v>54</v>
      </c>
      <c r="E252" s="39" t="s">
        <v>1011</v>
      </c>
    </row>
    <row r="253" spans="1:5" ht="25.5">
      <c r="A253" s="35" t="s">
        <v>55</v>
      </c>
      <c r="E253" s="40" t="s">
        <v>13097</v>
      </c>
    </row>
    <row r="254" spans="1:5" ht="89.25">
      <c r="A254" t="s">
        <v>56</v>
      </c>
      <c r="E254" s="39" t="s">
        <v>1012</v>
      </c>
    </row>
    <row r="255" spans="1:16" ht="38.25">
      <c r="A255" t="s">
        <v>49</v>
      </c>
      <c s="34" t="s">
        <v>281</v>
      </c>
      <c s="34" t="s">
        <v>2315</v>
      </c>
      <c s="35" t="s">
        <v>2316</v>
      </c>
      <c s="6" t="s">
        <v>2317</v>
      </c>
      <c s="36" t="s">
        <v>1010</v>
      </c>
      <c s="37">
        <v>0.2</v>
      </c>
      <c s="36">
        <v>0</v>
      </c>
      <c s="36">
        <f>ROUND(G255*H255,6)</f>
      </c>
      <c r="L255" s="38">
        <v>0</v>
      </c>
      <c s="32">
        <f>ROUND(ROUND(L255,2)*ROUND(G255,3),2)</f>
      </c>
      <c s="36" t="s">
        <v>85</v>
      </c>
      <c>
        <f>(M255*21)/100</f>
      </c>
      <c t="s">
        <v>27</v>
      </c>
    </row>
    <row r="256" spans="1:5" ht="12.75">
      <c r="A256" s="35" t="s">
        <v>54</v>
      </c>
      <c r="E256" s="39" t="s">
        <v>1011</v>
      </c>
    </row>
    <row r="257" spans="1:5" ht="12.75">
      <c r="A257" s="35" t="s">
        <v>55</v>
      </c>
      <c r="E257" s="40" t="s">
        <v>2296</v>
      </c>
    </row>
    <row r="258" spans="1:5" ht="89.25">
      <c r="A258" t="s">
        <v>56</v>
      </c>
      <c r="E258" s="39" t="s">
        <v>1012</v>
      </c>
    </row>
    <row r="259" spans="1:16" ht="38.25">
      <c r="A259" t="s">
        <v>49</v>
      </c>
      <c s="34" t="s">
        <v>285</v>
      </c>
      <c s="34" t="s">
        <v>2146</v>
      </c>
      <c s="35" t="s">
        <v>2147</v>
      </c>
      <c s="6" t="s">
        <v>2148</v>
      </c>
      <c s="36" t="s">
        <v>1010</v>
      </c>
      <c s="37">
        <v>0.2</v>
      </c>
      <c s="36">
        <v>0</v>
      </c>
      <c s="36">
        <f>ROUND(G259*H259,6)</f>
      </c>
      <c r="L259" s="38">
        <v>0</v>
      </c>
      <c s="32">
        <f>ROUND(ROUND(L259,2)*ROUND(G259,3),2)</f>
      </c>
      <c s="36" t="s">
        <v>85</v>
      </c>
      <c>
        <f>(M259*21)/100</f>
      </c>
      <c t="s">
        <v>27</v>
      </c>
    </row>
    <row r="260" spans="1:5" ht="12.75">
      <c r="A260" s="35" t="s">
        <v>54</v>
      </c>
      <c r="E260" s="39" t="s">
        <v>1011</v>
      </c>
    </row>
    <row r="261" spans="1:5" ht="12.75">
      <c r="A261" s="35" t="s">
        <v>55</v>
      </c>
      <c r="E261" s="40" t="s">
        <v>2296</v>
      </c>
    </row>
    <row r="262" spans="1:5" ht="89.25">
      <c r="A262" t="s">
        <v>56</v>
      </c>
      <c r="E262" s="39" t="s">
        <v>1012</v>
      </c>
    </row>
    <row r="263" spans="1:16" ht="25.5">
      <c r="A263" t="s">
        <v>49</v>
      </c>
      <c s="34" t="s">
        <v>289</v>
      </c>
      <c s="34" t="s">
        <v>1373</v>
      </c>
      <c s="35" t="s">
        <v>1374</v>
      </c>
      <c s="6" t="s">
        <v>1375</v>
      </c>
      <c s="36" t="s">
        <v>1010</v>
      </c>
      <c s="37">
        <v>0.2</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2296</v>
      </c>
    </row>
    <row r="266" spans="1:5" ht="89.25">
      <c r="A266" t="s">
        <v>56</v>
      </c>
      <c r="E266"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13100</v>
      </c>
      <c r="E8" s="30" t="s">
        <v>13099</v>
      </c>
      <c r="J8" s="29">
        <f>0+J9+J18+J23+J32+J37+J42+J47+J52+J61+J74+J103+J112+J129+J142+J179+J248+J253+J262</f>
      </c>
      <c s="29">
        <f>0+K9+K18+K23+K32+K37+K42+K47+K52+K61+K74+K103+K112+K129+K142+K179+K248+K253+K262</f>
      </c>
      <c s="29">
        <f>0+L9+L18+L23+L32+L37+L42+L47+L52+L61+L74+L103+L112+L129+L142+L179+L248+L253+L262</f>
      </c>
      <c s="29">
        <f>0+M9+M18+M23+M32+M37+M42+M47+M52+M61+M74+M103+M112+M129+M142+M179+M248+M253+M262</f>
      </c>
    </row>
    <row r="9" spans="1:13" ht="12.75">
      <c r="A9" t="s">
        <v>46</v>
      </c>
      <c r="C9" s="31" t="s">
        <v>504</v>
      </c>
      <c r="E9" s="33" t="s">
        <v>12528</v>
      </c>
      <c r="J9" s="32">
        <f>0</f>
      </c>
      <c s="32">
        <f>0</f>
      </c>
      <c s="32">
        <f>0+L10+L14</f>
      </c>
      <c s="32">
        <f>0+M10+M14</f>
      </c>
    </row>
    <row r="10" spans="1:16" ht="25.5">
      <c r="A10" t="s">
        <v>49</v>
      </c>
      <c s="34" t="s">
        <v>47</v>
      </c>
      <c s="34" t="s">
        <v>12647</v>
      </c>
      <c s="35" t="s">
        <v>5</v>
      </c>
      <c s="6" t="s">
        <v>12648</v>
      </c>
      <c s="36" t="s">
        <v>52</v>
      </c>
      <c s="37">
        <v>26</v>
      </c>
      <c s="36">
        <v>0</v>
      </c>
      <c s="36">
        <f>ROUND(G10*H10,6)</f>
      </c>
      <c r="L10" s="38">
        <v>0</v>
      </c>
      <c s="32">
        <f>ROUND(ROUND(L10,2)*ROUND(G10,3),2)</f>
      </c>
      <c s="36" t="s">
        <v>53</v>
      </c>
      <c>
        <f>(M10*21)/100</f>
      </c>
      <c t="s">
        <v>27</v>
      </c>
    </row>
    <row r="11" spans="1:5" ht="12.75">
      <c r="A11" s="35" t="s">
        <v>54</v>
      </c>
      <c r="E11" s="39" t="s">
        <v>5</v>
      </c>
    </row>
    <row r="12" spans="1:5" ht="12.75">
      <c r="A12" s="35" t="s">
        <v>55</v>
      </c>
      <c r="E12" s="40" t="s">
        <v>13101</v>
      </c>
    </row>
    <row r="13" spans="1:5" ht="63.75">
      <c r="A13" t="s">
        <v>56</v>
      </c>
      <c r="E13" s="39" t="s">
        <v>1625</v>
      </c>
    </row>
    <row r="14" spans="1:16" ht="25.5">
      <c r="A14" t="s">
        <v>49</v>
      </c>
      <c s="34" t="s">
        <v>27</v>
      </c>
      <c s="34" t="s">
        <v>12650</v>
      </c>
      <c s="35" t="s">
        <v>5</v>
      </c>
      <c s="6" t="s">
        <v>12651</v>
      </c>
      <c s="36" t="s">
        <v>12652</v>
      </c>
      <c s="37">
        <v>1300</v>
      </c>
      <c s="36">
        <v>0</v>
      </c>
      <c s="36">
        <f>ROUND(G14*H14,6)</f>
      </c>
      <c r="L14" s="38">
        <v>0</v>
      </c>
      <c s="32">
        <f>ROUND(ROUND(L14,2)*ROUND(G14,3),2)</f>
      </c>
      <c s="36" t="s">
        <v>53</v>
      </c>
      <c>
        <f>(M14*21)/100</f>
      </c>
      <c t="s">
        <v>27</v>
      </c>
    </row>
    <row r="15" spans="1:5" ht="12.75">
      <c r="A15" s="35" t="s">
        <v>54</v>
      </c>
      <c r="E15" s="39" t="s">
        <v>5</v>
      </c>
    </row>
    <row r="16" spans="1:5" ht="25.5">
      <c r="A16" s="35" t="s">
        <v>55</v>
      </c>
      <c r="E16" s="40" t="s">
        <v>13102</v>
      </c>
    </row>
    <row r="17" spans="1:5" ht="25.5">
      <c r="A17" t="s">
        <v>56</v>
      </c>
      <c r="E17" s="39" t="s">
        <v>12654</v>
      </c>
    </row>
    <row r="18" spans="1:13" ht="12.75">
      <c r="A18" t="s">
        <v>46</v>
      </c>
      <c r="C18" s="31" t="s">
        <v>1511</v>
      </c>
      <c r="E18" s="33" t="s">
        <v>12531</v>
      </c>
      <c r="J18" s="32">
        <f>0</f>
      </c>
      <c s="32">
        <f>0</f>
      </c>
      <c s="32">
        <f>0+L19</f>
      </c>
      <c s="32">
        <f>0+M19</f>
      </c>
    </row>
    <row r="19" spans="1:16" ht="12.75">
      <c r="A19" t="s">
        <v>49</v>
      </c>
      <c s="34" t="s">
        <v>26</v>
      </c>
      <c s="34" t="s">
        <v>3826</v>
      </c>
      <c s="35" t="s">
        <v>5</v>
      </c>
      <c s="6" t="s">
        <v>3827</v>
      </c>
      <c s="36" t="s">
        <v>52</v>
      </c>
      <c s="37">
        <v>200</v>
      </c>
      <c s="36">
        <v>0</v>
      </c>
      <c s="36">
        <f>ROUND(G19*H19,6)</f>
      </c>
      <c r="L19" s="38">
        <v>0</v>
      </c>
      <c s="32">
        <f>ROUND(ROUND(L19,2)*ROUND(G19,3),2)</f>
      </c>
      <c s="36" t="s">
        <v>53</v>
      </c>
      <c>
        <f>(M19*21)/100</f>
      </c>
      <c t="s">
        <v>27</v>
      </c>
    </row>
    <row r="20" spans="1:5" ht="12.75">
      <c r="A20" s="35" t="s">
        <v>54</v>
      </c>
      <c r="E20" s="39" t="s">
        <v>5</v>
      </c>
    </row>
    <row r="21" spans="1:5" ht="63.75">
      <c r="A21" s="35" t="s">
        <v>55</v>
      </c>
      <c r="E21" s="40" t="s">
        <v>13103</v>
      </c>
    </row>
    <row r="22" spans="1:5" ht="369.75">
      <c r="A22" t="s">
        <v>56</v>
      </c>
      <c r="E22" s="39" t="s">
        <v>3321</v>
      </c>
    </row>
    <row r="23" spans="1:13" ht="12.75">
      <c r="A23" t="s">
        <v>46</v>
      </c>
      <c r="C23" s="31" t="s">
        <v>2358</v>
      </c>
      <c r="E23" s="33" t="s">
        <v>2359</v>
      </c>
      <c r="J23" s="32">
        <f>0</f>
      </c>
      <c s="32">
        <f>0</f>
      </c>
      <c s="32">
        <f>0+L24+L28</f>
      </c>
      <c s="32">
        <f>0+M24+M28</f>
      </c>
    </row>
    <row r="24" spans="1:16" ht="12.75">
      <c r="A24" t="s">
        <v>49</v>
      </c>
      <c s="34" t="s">
        <v>65</v>
      </c>
      <c s="34" t="s">
        <v>5438</v>
      </c>
      <c s="35" t="s">
        <v>5</v>
      </c>
      <c s="6" t="s">
        <v>5439</v>
      </c>
      <c s="36" t="s">
        <v>52</v>
      </c>
      <c s="37">
        <v>15</v>
      </c>
      <c s="36">
        <v>0</v>
      </c>
      <c s="36">
        <f>ROUND(G24*H24,6)</f>
      </c>
      <c r="L24" s="38">
        <v>0</v>
      </c>
      <c s="32">
        <f>ROUND(ROUND(L24,2)*ROUND(G24,3),2)</f>
      </c>
      <c s="36" t="s">
        <v>53</v>
      </c>
      <c>
        <f>(M24*21)/100</f>
      </c>
      <c t="s">
        <v>27</v>
      </c>
    </row>
    <row r="25" spans="1:5" ht="12.75">
      <c r="A25" s="35" t="s">
        <v>54</v>
      </c>
      <c r="E25" s="39" t="s">
        <v>5</v>
      </c>
    </row>
    <row r="26" spans="1:5" ht="12.75">
      <c r="A26" s="35" t="s">
        <v>55</v>
      </c>
      <c r="E26" s="40" t="s">
        <v>13104</v>
      </c>
    </row>
    <row r="27" spans="1:5" ht="318.75">
      <c r="A27" t="s">
        <v>56</v>
      </c>
      <c r="E27" s="39" t="s">
        <v>57</v>
      </c>
    </row>
    <row r="28" spans="1:16" ht="12.75">
      <c r="A28" t="s">
        <v>49</v>
      </c>
      <c s="34" t="s">
        <v>70</v>
      </c>
      <c s="34" t="s">
        <v>3846</v>
      </c>
      <c s="35" t="s">
        <v>5</v>
      </c>
      <c s="6" t="s">
        <v>3847</v>
      </c>
      <c s="36" t="s">
        <v>52</v>
      </c>
      <c s="37">
        <v>666</v>
      </c>
      <c s="36">
        <v>0</v>
      </c>
      <c s="36">
        <f>ROUND(G28*H28,6)</f>
      </c>
      <c r="L28" s="38">
        <v>0</v>
      </c>
      <c s="32">
        <f>ROUND(ROUND(L28,2)*ROUND(G28,3),2)</f>
      </c>
      <c s="36" t="s">
        <v>53</v>
      </c>
      <c>
        <f>(M28*21)/100</f>
      </c>
      <c t="s">
        <v>27</v>
      </c>
    </row>
    <row r="29" spans="1:5" ht="12.75">
      <c r="A29" s="35" t="s">
        <v>54</v>
      </c>
      <c r="E29" s="39" t="s">
        <v>5</v>
      </c>
    </row>
    <row r="30" spans="1:5" ht="63.75">
      <c r="A30" s="35" t="s">
        <v>55</v>
      </c>
      <c r="E30" s="40" t="s">
        <v>13105</v>
      </c>
    </row>
    <row r="31" spans="1:5" ht="318.75">
      <c r="A31" t="s">
        <v>56</v>
      </c>
      <c r="E31" s="39" t="s">
        <v>57</v>
      </c>
    </row>
    <row r="32" spans="1:13" ht="12.75">
      <c r="A32" t="s">
        <v>46</v>
      </c>
      <c r="C32" s="31" t="s">
        <v>8294</v>
      </c>
      <c r="E32" s="33" t="s">
        <v>12416</v>
      </c>
      <c r="J32" s="32">
        <f>0</f>
      </c>
      <c s="32">
        <f>0</f>
      </c>
      <c s="32">
        <f>0+L33</f>
      </c>
      <c s="32">
        <f>0+M33</f>
      </c>
    </row>
    <row r="33" spans="1:16" ht="12.75">
      <c r="A33" t="s">
        <v>49</v>
      </c>
      <c s="34" t="s">
        <v>74</v>
      </c>
      <c s="34" t="s">
        <v>58</v>
      </c>
      <c s="35" t="s">
        <v>5</v>
      </c>
      <c s="6" t="s">
        <v>59</v>
      </c>
      <c s="36" t="s">
        <v>60</v>
      </c>
      <c s="37">
        <v>590</v>
      </c>
      <c s="36">
        <v>0</v>
      </c>
      <c s="36">
        <f>ROUND(G33*H33,6)</f>
      </c>
      <c r="L33" s="38">
        <v>0</v>
      </c>
      <c s="32">
        <f>ROUND(ROUND(L33,2)*ROUND(G33,3),2)</f>
      </c>
      <c s="36" t="s">
        <v>53</v>
      </c>
      <c>
        <f>(M33*21)/100</f>
      </c>
      <c t="s">
        <v>27</v>
      </c>
    </row>
    <row r="34" spans="1:5" ht="12.75">
      <c r="A34" s="35" t="s">
        <v>54</v>
      </c>
      <c r="E34" s="39" t="s">
        <v>5</v>
      </c>
    </row>
    <row r="35" spans="1:5" ht="12.75">
      <c r="A35" s="35" t="s">
        <v>55</v>
      </c>
      <c r="E35" s="40" t="s">
        <v>13106</v>
      </c>
    </row>
    <row r="36" spans="1:5" ht="25.5">
      <c r="A36" t="s">
        <v>56</v>
      </c>
      <c r="E36" s="39" t="s">
        <v>61</v>
      </c>
    </row>
    <row r="37" spans="1:13" ht="12.75">
      <c r="A37" t="s">
        <v>46</v>
      </c>
      <c r="C37" s="31" t="s">
        <v>8451</v>
      </c>
      <c r="E37" s="33" t="s">
        <v>12664</v>
      </c>
      <c r="J37" s="32">
        <f>0</f>
      </c>
      <c s="32">
        <f>0</f>
      </c>
      <c s="32">
        <f>0+L38</f>
      </c>
      <c s="32">
        <f>0+M38</f>
      </c>
    </row>
    <row r="38" spans="1:16" ht="12.75">
      <c r="A38" t="s">
        <v>49</v>
      </c>
      <c s="34" t="s">
        <v>78</v>
      </c>
      <c s="34" t="s">
        <v>3358</v>
      </c>
      <c s="35" t="s">
        <v>5</v>
      </c>
      <c s="6" t="s">
        <v>3359</v>
      </c>
      <c s="36" t="s">
        <v>819</v>
      </c>
      <c s="37">
        <v>462</v>
      </c>
      <c s="36">
        <v>0</v>
      </c>
      <c s="36">
        <f>ROUND(G38*H38,6)</f>
      </c>
      <c r="L38" s="38">
        <v>0</v>
      </c>
      <c s="32">
        <f>ROUND(ROUND(L38,2)*ROUND(G38,3),2)</f>
      </c>
      <c s="36" t="s">
        <v>53</v>
      </c>
      <c>
        <f>(M38*21)/100</f>
      </c>
      <c t="s">
        <v>27</v>
      </c>
    </row>
    <row r="39" spans="1:5" ht="12.75">
      <c r="A39" s="35" t="s">
        <v>54</v>
      </c>
      <c r="E39" s="39" t="s">
        <v>5</v>
      </c>
    </row>
    <row r="40" spans="1:5" ht="12.75">
      <c r="A40" s="35" t="s">
        <v>55</v>
      </c>
      <c r="E40" s="40" t="s">
        <v>13107</v>
      </c>
    </row>
    <row r="41" spans="1:5" ht="25.5">
      <c r="A41" t="s">
        <v>56</v>
      </c>
      <c r="E41" s="39" t="s">
        <v>3361</v>
      </c>
    </row>
    <row r="42" spans="1:13" ht="12.75">
      <c r="A42" t="s">
        <v>46</v>
      </c>
      <c r="C42" s="31" t="s">
        <v>162</v>
      </c>
      <c r="E42" s="33" t="s">
        <v>2298</v>
      </c>
      <c r="J42" s="32">
        <f>0</f>
      </c>
      <c s="32">
        <f>0</f>
      </c>
      <c s="32">
        <f>0+L43</f>
      </c>
      <c s="32">
        <f>0+M43</f>
      </c>
    </row>
    <row r="43" spans="1:16" ht="12.75">
      <c r="A43" t="s">
        <v>49</v>
      </c>
      <c s="34" t="s">
        <v>82</v>
      </c>
      <c s="34" t="s">
        <v>12421</v>
      </c>
      <c s="35" t="s">
        <v>5</v>
      </c>
      <c s="6" t="s">
        <v>800</v>
      </c>
      <c s="36" t="s">
        <v>801</v>
      </c>
      <c s="37">
        <v>13</v>
      </c>
      <c s="36">
        <v>0</v>
      </c>
      <c s="36">
        <f>ROUND(G43*H43,6)</f>
      </c>
      <c r="L43" s="38">
        <v>0</v>
      </c>
      <c s="32">
        <f>ROUND(ROUND(L43,2)*ROUND(G43,3),2)</f>
      </c>
      <c s="36" t="s">
        <v>53</v>
      </c>
      <c>
        <f>(M43*21)/100</f>
      </c>
      <c t="s">
        <v>27</v>
      </c>
    </row>
    <row r="44" spans="1:5" ht="12.75">
      <c r="A44" s="35" t="s">
        <v>54</v>
      </c>
      <c r="E44" s="39" t="s">
        <v>5</v>
      </c>
    </row>
    <row r="45" spans="1:5" ht="25.5">
      <c r="A45" s="35" t="s">
        <v>55</v>
      </c>
      <c r="E45" s="40" t="s">
        <v>13108</v>
      </c>
    </row>
    <row r="46" spans="1:5" ht="12.75">
      <c r="A46" t="s">
        <v>56</v>
      </c>
      <c r="E46" s="39" t="s">
        <v>1277</v>
      </c>
    </row>
    <row r="47" spans="1:13" ht="12.75">
      <c r="A47" t="s">
        <v>46</v>
      </c>
      <c r="C47" s="31" t="s">
        <v>169</v>
      </c>
      <c r="E47" s="33" t="s">
        <v>2293</v>
      </c>
      <c r="J47" s="32">
        <f>0</f>
      </c>
      <c s="32">
        <f>0</f>
      </c>
      <c s="32">
        <f>0+L48</f>
      </c>
      <c s="32">
        <f>0+M48</f>
      </c>
    </row>
    <row r="48" spans="1:16" ht="12.75">
      <c r="A48" t="s">
        <v>49</v>
      </c>
      <c s="34" t="s">
        <v>89</v>
      </c>
      <c s="34" t="s">
        <v>12667</v>
      </c>
      <c s="35" t="s">
        <v>5</v>
      </c>
      <c s="6" t="s">
        <v>5206</v>
      </c>
      <c s="36" t="s">
        <v>528</v>
      </c>
      <c s="37">
        <v>1</v>
      </c>
      <c s="36">
        <v>0</v>
      </c>
      <c s="36">
        <f>ROUND(G48*H48,6)</f>
      </c>
      <c r="L48" s="38">
        <v>0</v>
      </c>
      <c s="32">
        <f>ROUND(ROUND(L48,2)*ROUND(G48,3),2)</f>
      </c>
      <c s="36" t="s">
        <v>53</v>
      </c>
      <c>
        <f>(M48*21)/100</f>
      </c>
      <c t="s">
        <v>27</v>
      </c>
    </row>
    <row r="49" spans="1:5" ht="12.75">
      <c r="A49" s="35" t="s">
        <v>54</v>
      </c>
      <c r="E49" s="39" t="s">
        <v>5</v>
      </c>
    </row>
    <row r="50" spans="1:5" ht="12.75">
      <c r="A50" s="35" t="s">
        <v>55</v>
      </c>
      <c r="E50" s="40" t="s">
        <v>13109</v>
      </c>
    </row>
    <row r="51" spans="1:5" ht="12.75">
      <c r="A51" t="s">
        <v>56</v>
      </c>
      <c r="E51" s="39" t="s">
        <v>2372</v>
      </c>
    </row>
    <row r="52" spans="1:13" ht="12.75">
      <c r="A52" t="s">
        <v>46</v>
      </c>
      <c r="C52" s="31" t="s">
        <v>237</v>
      </c>
      <c r="E52" s="33" t="s">
        <v>2383</v>
      </c>
      <c r="J52" s="32">
        <f>0</f>
      </c>
      <c s="32">
        <f>0</f>
      </c>
      <c s="32">
        <f>0+L53+L57</f>
      </c>
      <c s="32">
        <f>0+M53+M57</f>
      </c>
    </row>
    <row r="53" spans="1:16" ht="12.75">
      <c r="A53" t="s">
        <v>49</v>
      </c>
      <c s="34" t="s">
        <v>93</v>
      </c>
      <c s="34" t="s">
        <v>13110</v>
      </c>
      <c s="35" t="s">
        <v>5</v>
      </c>
      <c s="6" t="s">
        <v>13111</v>
      </c>
      <c s="36" t="s">
        <v>52</v>
      </c>
      <c s="37">
        <v>4</v>
      </c>
      <c s="36">
        <v>0</v>
      </c>
      <c s="36">
        <f>ROUND(G53*H53,6)</f>
      </c>
      <c r="L53" s="38">
        <v>0</v>
      </c>
      <c s="32">
        <f>ROUND(ROUND(L53,2)*ROUND(G53,3),2)</f>
      </c>
      <c s="36" t="s">
        <v>53</v>
      </c>
      <c>
        <f>(M53*21)/100</f>
      </c>
      <c t="s">
        <v>27</v>
      </c>
    </row>
    <row r="54" spans="1:5" ht="12.75">
      <c r="A54" s="35" t="s">
        <v>54</v>
      </c>
      <c r="E54" s="39" t="s">
        <v>5</v>
      </c>
    </row>
    <row r="55" spans="1:5" ht="12.75">
      <c r="A55" s="35" t="s">
        <v>55</v>
      </c>
      <c r="E55" s="40" t="s">
        <v>13112</v>
      </c>
    </row>
    <row r="56" spans="1:5" ht="229.5">
      <c r="A56" t="s">
        <v>56</v>
      </c>
      <c r="E56" s="39" t="s">
        <v>2386</v>
      </c>
    </row>
    <row r="57" spans="1:16" ht="12.75">
      <c r="A57" t="s">
        <v>49</v>
      </c>
      <c s="34" t="s">
        <v>96</v>
      </c>
      <c s="34" t="s">
        <v>12669</v>
      </c>
      <c s="35" t="s">
        <v>5</v>
      </c>
      <c s="6" t="s">
        <v>12670</v>
      </c>
      <c s="36" t="s">
        <v>819</v>
      </c>
      <c s="37">
        <v>120</v>
      </c>
      <c s="36">
        <v>0</v>
      </c>
      <c s="36">
        <f>ROUND(G57*H57,6)</f>
      </c>
      <c r="L57" s="38">
        <v>0</v>
      </c>
      <c s="32">
        <f>ROUND(ROUND(L57,2)*ROUND(G57,3),2)</f>
      </c>
      <c s="36" t="s">
        <v>53</v>
      </c>
      <c>
        <f>(M57*21)/100</f>
      </c>
      <c t="s">
        <v>27</v>
      </c>
    </row>
    <row r="58" spans="1:5" ht="12.75">
      <c r="A58" s="35" t="s">
        <v>54</v>
      </c>
      <c r="E58" s="39" t="s">
        <v>5</v>
      </c>
    </row>
    <row r="59" spans="1:5" ht="12.75">
      <c r="A59" s="35" t="s">
        <v>55</v>
      </c>
      <c r="E59" s="40" t="s">
        <v>13113</v>
      </c>
    </row>
    <row r="60" spans="1:5" ht="153">
      <c r="A60" t="s">
        <v>56</v>
      </c>
      <c r="E60" s="39" t="s">
        <v>12672</v>
      </c>
    </row>
    <row r="61" spans="1:13" ht="12.75">
      <c r="A61" t="s">
        <v>46</v>
      </c>
      <c r="C61" s="31" t="s">
        <v>2393</v>
      </c>
      <c r="E61" s="33" t="s">
        <v>2394</v>
      </c>
      <c r="J61" s="32">
        <f>0</f>
      </c>
      <c s="32">
        <f>0</f>
      </c>
      <c s="32">
        <f>0+L62+L66+L70</f>
      </c>
      <c s="32">
        <f>0+M62+M66+M70</f>
      </c>
    </row>
    <row r="62" spans="1:16" ht="25.5">
      <c r="A62" t="s">
        <v>49</v>
      </c>
      <c s="34" t="s">
        <v>100</v>
      </c>
      <c s="34" t="s">
        <v>822</v>
      </c>
      <c s="35" t="s">
        <v>5</v>
      </c>
      <c s="6" t="s">
        <v>823</v>
      </c>
      <c s="36" t="s">
        <v>68</v>
      </c>
      <c s="37">
        <v>18</v>
      </c>
      <c s="36">
        <v>0</v>
      </c>
      <c s="36">
        <f>ROUND(G62*H62,6)</f>
      </c>
      <c r="L62" s="38">
        <v>0</v>
      </c>
      <c s="32">
        <f>ROUND(ROUND(L62,2)*ROUND(G62,3),2)</f>
      </c>
      <c s="36" t="s">
        <v>53</v>
      </c>
      <c>
        <f>(M62*21)/100</f>
      </c>
      <c t="s">
        <v>27</v>
      </c>
    </row>
    <row r="63" spans="1:5" ht="12.75">
      <c r="A63" s="35" t="s">
        <v>54</v>
      </c>
      <c r="E63" s="39" t="s">
        <v>5</v>
      </c>
    </row>
    <row r="64" spans="1:5" ht="12.75">
      <c r="A64" s="35" t="s">
        <v>55</v>
      </c>
      <c r="E64" s="40" t="s">
        <v>13114</v>
      </c>
    </row>
    <row r="65" spans="1:5" ht="76.5">
      <c r="A65" t="s">
        <v>56</v>
      </c>
      <c r="E65" s="39" t="s">
        <v>69</v>
      </c>
    </row>
    <row r="66" spans="1:16" ht="12.75">
      <c r="A66" t="s">
        <v>49</v>
      </c>
      <c s="34" t="s">
        <v>104</v>
      </c>
      <c s="34" t="s">
        <v>824</v>
      </c>
      <c s="35" t="s">
        <v>5</v>
      </c>
      <c s="6" t="s">
        <v>825</v>
      </c>
      <c s="36" t="s">
        <v>68</v>
      </c>
      <c s="37">
        <v>14</v>
      </c>
      <c s="36">
        <v>0</v>
      </c>
      <c s="36">
        <f>ROUND(G66*H66,6)</f>
      </c>
      <c r="L66" s="38">
        <v>0</v>
      </c>
      <c s="32">
        <f>ROUND(ROUND(L66,2)*ROUND(G66,3),2)</f>
      </c>
      <c s="36" t="s">
        <v>53</v>
      </c>
      <c>
        <f>(M66*21)/100</f>
      </c>
      <c t="s">
        <v>27</v>
      </c>
    </row>
    <row r="67" spans="1:5" ht="12.75">
      <c r="A67" s="35" t="s">
        <v>54</v>
      </c>
      <c r="E67" s="39" t="s">
        <v>5</v>
      </c>
    </row>
    <row r="68" spans="1:5" ht="12.75">
      <c r="A68" s="35" t="s">
        <v>55</v>
      </c>
      <c r="E68" s="40" t="s">
        <v>13115</v>
      </c>
    </row>
    <row r="69" spans="1:5" ht="76.5">
      <c r="A69" t="s">
        <v>56</v>
      </c>
      <c r="E69" s="39" t="s">
        <v>69</v>
      </c>
    </row>
    <row r="70" spans="1:16" ht="12.75">
      <c r="A70" t="s">
        <v>49</v>
      </c>
      <c s="34" t="s">
        <v>107</v>
      </c>
      <c s="34" t="s">
        <v>826</v>
      </c>
      <c s="35" t="s">
        <v>5</v>
      </c>
      <c s="6" t="s">
        <v>827</v>
      </c>
      <c s="36" t="s">
        <v>68</v>
      </c>
      <c s="37">
        <v>250</v>
      </c>
      <c s="36">
        <v>0</v>
      </c>
      <c s="36">
        <f>ROUND(G70*H70,6)</f>
      </c>
      <c r="L70" s="38">
        <v>0</v>
      </c>
      <c s="32">
        <f>ROUND(ROUND(L70,2)*ROUND(G70,3),2)</f>
      </c>
      <c s="36" t="s">
        <v>53</v>
      </c>
      <c>
        <f>(M70*21)/100</f>
      </c>
      <c t="s">
        <v>27</v>
      </c>
    </row>
    <row r="71" spans="1:5" ht="12.75">
      <c r="A71" s="35" t="s">
        <v>54</v>
      </c>
      <c r="E71" s="39" t="s">
        <v>5</v>
      </c>
    </row>
    <row r="72" spans="1:5" ht="12.75">
      <c r="A72" s="35" t="s">
        <v>55</v>
      </c>
      <c r="E72" s="40" t="s">
        <v>13116</v>
      </c>
    </row>
    <row r="73" spans="1:5" ht="76.5">
      <c r="A73" t="s">
        <v>56</v>
      </c>
      <c r="E73" s="39" t="s">
        <v>69</v>
      </c>
    </row>
    <row r="74" spans="1:13" ht="12.75">
      <c r="A74" t="s">
        <v>46</v>
      </c>
      <c r="C74" s="31" t="s">
        <v>2397</v>
      </c>
      <c r="E74" s="33" t="s">
        <v>2398</v>
      </c>
      <c r="J74" s="32">
        <f>0</f>
      </c>
      <c s="32">
        <f>0</f>
      </c>
      <c s="32">
        <f>0+L75+L79+L83+L87+L91+L95+L99</f>
      </c>
      <c s="32">
        <f>0+M75+M79+M83+M87+M91+M95+M99</f>
      </c>
    </row>
    <row r="75" spans="1:16" ht="12.75">
      <c r="A75" t="s">
        <v>49</v>
      </c>
      <c s="34" t="s">
        <v>110</v>
      </c>
      <c s="34" t="s">
        <v>533</v>
      </c>
      <c s="35" t="s">
        <v>5</v>
      </c>
      <c s="6" t="s">
        <v>534</v>
      </c>
      <c s="36" t="s">
        <v>60</v>
      </c>
      <c s="37">
        <v>925</v>
      </c>
      <c s="36">
        <v>0</v>
      </c>
      <c s="36">
        <f>ROUND(G75*H75,6)</f>
      </c>
      <c r="L75" s="38">
        <v>0</v>
      </c>
      <c s="32">
        <f>ROUND(ROUND(L75,2)*ROUND(G75,3),2)</f>
      </c>
      <c s="36" t="s">
        <v>53</v>
      </c>
      <c>
        <f>(M75*21)/100</f>
      </c>
      <c t="s">
        <v>27</v>
      </c>
    </row>
    <row r="76" spans="1:5" ht="12.75">
      <c r="A76" s="35" t="s">
        <v>54</v>
      </c>
      <c r="E76" s="39" t="s">
        <v>5</v>
      </c>
    </row>
    <row r="77" spans="1:5" ht="25.5">
      <c r="A77" s="35" t="s">
        <v>55</v>
      </c>
      <c r="E77" s="40" t="s">
        <v>13117</v>
      </c>
    </row>
    <row r="78" spans="1:5" ht="102">
      <c r="A78" t="s">
        <v>56</v>
      </c>
      <c r="E78" s="39" t="s">
        <v>73</v>
      </c>
    </row>
    <row r="79" spans="1:16" ht="12.75">
      <c r="A79" t="s">
        <v>49</v>
      </c>
      <c s="34" t="s">
        <v>113</v>
      </c>
      <c s="34" t="s">
        <v>535</v>
      </c>
      <c s="35" t="s">
        <v>5</v>
      </c>
      <c s="6" t="s">
        <v>536</v>
      </c>
      <c s="36" t="s">
        <v>60</v>
      </c>
      <c s="37">
        <v>760</v>
      </c>
      <c s="36">
        <v>0</v>
      </c>
      <c s="36">
        <f>ROUND(G79*H79,6)</f>
      </c>
      <c r="L79" s="38">
        <v>0</v>
      </c>
      <c s="32">
        <f>ROUND(ROUND(L79,2)*ROUND(G79,3),2)</f>
      </c>
      <c s="36" t="s">
        <v>53</v>
      </c>
      <c>
        <f>(M79*21)/100</f>
      </c>
      <c t="s">
        <v>27</v>
      </c>
    </row>
    <row r="80" spans="1:5" ht="12.75">
      <c r="A80" s="35" t="s">
        <v>54</v>
      </c>
      <c r="E80" s="39" t="s">
        <v>5</v>
      </c>
    </row>
    <row r="81" spans="1:5" ht="12.75">
      <c r="A81" s="35" t="s">
        <v>55</v>
      </c>
      <c r="E81" s="40" t="s">
        <v>13118</v>
      </c>
    </row>
    <row r="82" spans="1:5" ht="102">
      <c r="A82" t="s">
        <v>56</v>
      </c>
      <c r="E82" s="39" t="s">
        <v>537</v>
      </c>
    </row>
    <row r="83" spans="1:16" ht="12.75">
      <c r="A83" t="s">
        <v>49</v>
      </c>
      <c s="34" t="s">
        <v>118</v>
      </c>
      <c s="34" t="s">
        <v>79</v>
      </c>
      <c s="35" t="s">
        <v>5</v>
      </c>
      <c s="6" t="s">
        <v>80</v>
      </c>
      <c s="36" t="s">
        <v>60</v>
      </c>
      <c s="37">
        <v>925</v>
      </c>
      <c s="36">
        <v>0</v>
      </c>
      <c s="36">
        <f>ROUND(G83*H83,6)</f>
      </c>
      <c r="L83" s="38">
        <v>0</v>
      </c>
      <c s="32">
        <f>ROUND(ROUND(L83,2)*ROUND(G83,3),2)</f>
      </c>
      <c s="36" t="s">
        <v>53</v>
      </c>
      <c>
        <f>(M83*21)/100</f>
      </c>
      <c t="s">
        <v>27</v>
      </c>
    </row>
    <row r="84" spans="1:5" ht="12.75">
      <c r="A84" s="35" t="s">
        <v>54</v>
      </c>
      <c r="E84" s="39" t="s">
        <v>5</v>
      </c>
    </row>
    <row r="85" spans="1:5" ht="25.5">
      <c r="A85" s="35" t="s">
        <v>55</v>
      </c>
      <c r="E85" s="40" t="s">
        <v>13117</v>
      </c>
    </row>
    <row r="86" spans="1:5" ht="140.25">
      <c r="A86" t="s">
        <v>56</v>
      </c>
      <c r="E86" s="39" t="s">
        <v>81</v>
      </c>
    </row>
    <row r="87" spans="1:16" ht="25.5">
      <c r="A87" t="s">
        <v>49</v>
      </c>
      <c s="34" t="s">
        <v>121</v>
      </c>
      <c s="34" t="s">
        <v>13119</v>
      </c>
      <c s="35" t="s">
        <v>5</v>
      </c>
      <c s="6" t="s">
        <v>13120</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13121</v>
      </c>
    </row>
    <row r="90" spans="1:5" ht="127.5">
      <c r="A90" t="s">
        <v>56</v>
      </c>
      <c r="E90" s="39" t="s">
        <v>830</v>
      </c>
    </row>
    <row r="91" spans="1:16" ht="12.75">
      <c r="A91" t="s">
        <v>49</v>
      </c>
      <c s="34" t="s">
        <v>124</v>
      </c>
      <c s="34" t="s">
        <v>12552</v>
      </c>
      <c s="35" t="s">
        <v>5</v>
      </c>
      <c s="6" t="s">
        <v>12553</v>
      </c>
      <c s="36" t="s">
        <v>60</v>
      </c>
      <c s="37">
        <v>925</v>
      </c>
      <c s="36">
        <v>0</v>
      </c>
      <c s="36">
        <f>ROUND(G91*H91,6)</f>
      </c>
      <c r="L91" s="38">
        <v>0</v>
      </c>
      <c s="32">
        <f>ROUND(ROUND(L91,2)*ROUND(G91,3),2)</f>
      </c>
      <c s="36" t="s">
        <v>53</v>
      </c>
      <c>
        <f>(M91*21)/100</f>
      </c>
      <c t="s">
        <v>27</v>
      </c>
    </row>
    <row r="92" spans="1:5" ht="12.75">
      <c r="A92" s="35" t="s">
        <v>54</v>
      </c>
      <c r="E92" s="39" t="s">
        <v>5</v>
      </c>
    </row>
    <row r="93" spans="1:5" ht="25.5">
      <c r="A93" s="35" t="s">
        <v>55</v>
      </c>
      <c r="E93" s="40" t="s">
        <v>13117</v>
      </c>
    </row>
    <row r="94" spans="1:5" ht="76.5">
      <c r="A94" t="s">
        <v>56</v>
      </c>
      <c r="E94" s="39" t="s">
        <v>12555</v>
      </c>
    </row>
    <row r="95" spans="1:16" ht="25.5">
      <c r="A95" t="s">
        <v>49</v>
      </c>
      <c s="34" t="s">
        <v>127</v>
      </c>
      <c s="34" t="s">
        <v>12559</v>
      </c>
      <c s="35" t="s">
        <v>5</v>
      </c>
      <c s="6" t="s">
        <v>12560</v>
      </c>
      <c s="36" t="s">
        <v>60</v>
      </c>
      <c s="37">
        <v>925</v>
      </c>
      <c s="36">
        <v>0</v>
      </c>
      <c s="36">
        <f>ROUND(G95*H95,6)</f>
      </c>
      <c r="L95" s="38">
        <v>0</v>
      </c>
      <c s="32">
        <f>ROUND(ROUND(L95,2)*ROUND(G95,3),2)</f>
      </c>
      <c s="36" t="s">
        <v>53</v>
      </c>
      <c>
        <f>(M95*21)/100</f>
      </c>
      <c t="s">
        <v>27</v>
      </c>
    </row>
    <row r="96" spans="1:5" ht="12.75">
      <c r="A96" s="35" t="s">
        <v>54</v>
      </c>
      <c r="E96" s="39" t="s">
        <v>5</v>
      </c>
    </row>
    <row r="97" spans="1:5" ht="25.5">
      <c r="A97" s="35" t="s">
        <v>55</v>
      </c>
      <c r="E97" s="40" t="s">
        <v>13117</v>
      </c>
    </row>
    <row r="98" spans="1:5" ht="76.5">
      <c r="A98" t="s">
        <v>56</v>
      </c>
      <c r="E98" s="39" t="s">
        <v>12428</v>
      </c>
    </row>
    <row r="99" spans="1:16" ht="25.5">
      <c r="A99" t="s">
        <v>49</v>
      </c>
      <c s="34" t="s">
        <v>131</v>
      </c>
      <c s="34" t="s">
        <v>12561</v>
      </c>
      <c s="35" t="s">
        <v>5</v>
      </c>
      <c s="6" t="s">
        <v>12682</v>
      </c>
      <c s="36" t="s">
        <v>60</v>
      </c>
      <c s="37">
        <v>925</v>
      </c>
      <c s="36">
        <v>0</v>
      </c>
      <c s="36">
        <f>ROUND(G99*H99,6)</f>
      </c>
      <c r="L99" s="38">
        <v>0</v>
      </c>
      <c s="32">
        <f>ROUND(ROUND(L99,2)*ROUND(G99,3),2)</f>
      </c>
      <c s="36" t="s">
        <v>85</v>
      </c>
      <c>
        <f>(M99*21)/100</f>
      </c>
      <c t="s">
        <v>27</v>
      </c>
    </row>
    <row r="100" spans="1:5" ht="12.75">
      <c r="A100" s="35" t="s">
        <v>54</v>
      </c>
      <c r="E100" s="39" t="s">
        <v>5</v>
      </c>
    </row>
    <row r="101" spans="1:5" ht="25.5">
      <c r="A101" s="35" t="s">
        <v>55</v>
      </c>
      <c r="E101" s="40" t="s">
        <v>13117</v>
      </c>
    </row>
    <row r="102" spans="1:5" ht="63.75">
      <c r="A102" t="s">
        <v>56</v>
      </c>
      <c r="E102" s="39" t="s">
        <v>12563</v>
      </c>
    </row>
    <row r="103" spans="1:13" ht="12.75">
      <c r="A103" t="s">
        <v>46</v>
      </c>
      <c r="C103" s="31" t="s">
        <v>2401</v>
      </c>
      <c r="E103" s="33" t="s">
        <v>2402</v>
      </c>
      <c r="J103" s="32">
        <f>0</f>
      </c>
      <c s="32">
        <f>0</f>
      </c>
      <c s="32">
        <f>0+L104+L108</f>
      </c>
      <c s="32">
        <f>0+M104+M108</f>
      </c>
    </row>
    <row r="104" spans="1:16" ht="25.5">
      <c r="A104" t="s">
        <v>49</v>
      </c>
      <c s="34" t="s">
        <v>135</v>
      </c>
      <c s="34" t="s">
        <v>9537</v>
      </c>
      <c s="35" t="s">
        <v>5</v>
      </c>
      <c s="6" t="s">
        <v>9538</v>
      </c>
      <c s="36" t="s">
        <v>60</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13122</v>
      </c>
    </row>
    <row r="107" spans="1:5" ht="102">
      <c r="A107" t="s">
        <v>56</v>
      </c>
      <c r="E107" s="39" t="s">
        <v>2763</v>
      </c>
    </row>
    <row r="108" spans="1:16" ht="25.5">
      <c r="A108" t="s">
        <v>49</v>
      </c>
      <c s="34" t="s">
        <v>139</v>
      </c>
      <c s="34" t="s">
        <v>1031</v>
      </c>
      <c s="35" t="s">
        <v>5</v>
      </c>
      <c s="6" t="s">
        <v>1032</v>
      </c>
      <c s="36" t="s">
        <v>68</v>
      </c>
      <c s="37">
        <v>42</v>
      </c>
      <c s="36">
        <v>0</v>
      </c>
      <c s="36">
        <f>ROUND(G108*H108,6)</f>
      </c>
      <c r="L108" s="38">
        <v>0</v>
      </c>
      <c s="32">
        <f>ROUND(ROUND(L108,2)*ROUND(G108,3),2)</f>
      </c>
      <c s="36" t="s">
        <v>53</v>
      </c>
      <c>
        <f>(M108*21)/100</f>
      </c>
      <c t="s">
        <v>27</v>
      </c>
    </row>
    <row r="109" spans="1:5" ht="12.75">
      <c r="A109" s="35" t="s">
        <v>54</v>
      </c>
      <c r="E109" s="39" t="s">
        <v>5</v>
      </c>
    </row>
    <row r="110" spans="1:5" ht="12.75">
      <c r="A110" s="35" t="s">
        <v>55</v>
      </c>
      <c r="E110" s="40" t="s">
        <v>13123</v>
      </c>
    </row>
    <row r="111" spans="1:5" ht="38.25">
      <c r="A111" t="s">
        <v>56</v>
      </c>
      <c r="E111" s="39" t="s">
        <v>838</v>
      </c>
    </row>
    <row r="112" spans="1:13" ht="12.75">
      <c r="A112" t="s">
        <v>46</v>
      </c>
      <c r="C112" s="31" t="s">
        <v>2426</v>
      </c>
      <c r="E112" s="33" t="s">
        <v>2427</v>
      </c>
      <c r="J112" s="32">
        <f>0</f>
      </c>
      <c s="32">
        <f>0</f>
      </c>
      <c s="32">
        <f>0+L113+L117+L121+L125</f>
      </c>
      <c s="32">
        <f>0+M113+M117+M121+M125</f>
      </c>
    </row>
    <row r="113" spans="1:16" ht="12.75">
      <c r="A113" t="s">
        <v>49</v>
      </c>
      <c s="34" t="s">
        <v>142</v>
      </c>
      <c s="34" t="s">
        <v>12430</v>
      </c>
      <c s="35" t="s">
        <v>5</v>
      </c>
      <c s="6" t="s">
        <v>12431</v>
      </c>
      <c s="36" t="s">
        <v>68</v>
      </c>
      <c s="37">
        <v>9</v>
      </c>
      <c s="36">
        <v>0</v>
      </c>
      <c s="36">
        <f>ROUND(G113*H113,6)</f>
      </c>
      <c r="L113" s="38">
        <v>0</v>
      </c>
      <c s="32">
        <f>ROUND(ROUND(L113,2)*ROUND(G113,3),2)</f>
      </c>
      <c s="36" t="s">
        <v>53</v>
      </c>
      <c>
        <f>(M113*21)/100</f>
      </c>
      <c t="s">
        <v>27</v>
      </c>
    </row>
    <row r="114" spans="1:5" ht="12.75">
      <c r="A114" s="35" t="s">
        <v>54</v>
      </c>
      <c r="E114" s="39" t="s">
        <v>5</v>
      </c>
    </row>
    <row r="115" spans="1:5" ht="12.75">
      <c r="A115" s="35" t="s">
        <v>55</v>
      </c>
      <c r="E115" s="40" t="s">
        <v>13124</v>
      </c>
    </row>
    <row r="116" spans="1:5" ht="102">
      <c r="A116" t="s">
        <v>56</v>
      </c>
      <c r="E116" s="39" t="s">
        <v>1286</v>
      </c>
    </row>
    <row r="117" spans="1:16" ht="25.5">
      <c r="A117" t="s">
        <v>49</v>
      </c>
      <c s="34" t="s">
        <v>146</v>
      </c>
      <c s="34" t="s">
        <v>2684</v>
      </c>
      <c s="35" t="s">
        <v>5</v>
      </c>
      <c s="6" t="s">
        <v>2685</v>
      </c>
      <c s="36" t="s">
        <v>68</v>
      </c>
      <c s="37">
        <v>20</v>
      </c>
      <c s="36">
        <v>0</v>
      </c>
      <c s="36">
        <f>ROUND(G117*H117,6)</f>
      </c>
      <c r="L117" s="38">
        <v>0</v>
      </c>
      <c s="32">
        <f>ROUND(ROUND(L117,2)*ROUND(G117,3),2)</f>
      </c>
      <c s="36" t="s">
        <v>53</v>
      </c>
      <c>
        <f>(M117*21)/100</f>
      </c>
      <c t="s">
        <v>27</v>
      </c>
    </row>
    <row r="118" spans="1:5" ht="12.75">
      <c r="A118" s="35" t="s">
        <v>54</v>
      </c>
      <c r="E118" s="39" t="s">
        <v>5</v>
      </c>
    </row>
    <row r="119" spans="1:5" ht="12.75">
      <c r="A119" s="35" t="s">
        <v>55</v>
      </c>
      <c r="E119" s="40" t="s">
        <v>13125</v>
      </c>
    </row>
    <row r="120" spans="1:5" ht="102">
      <c r="A120" t="s">
        <v>56</v>
      </c>
      <c r="E120" s="39" t="s">
        <v>73</v>
      </c>
    </row>
    <row r="121" spans="1:16" ht="25.5">
      <c r="A121" t="s">
        <v>49</v>
      </c>
      <c s="34" t="s">
        <v>149</v>
      </c>
      <c s="34" t="s">
        <v>12691</v>
      </c>
      <c s="35" t="s">
        <v>5</v>
      </c>
      <c s="6" t="s">
        <v>12692</v>
      </c>
      <c s="36" t="s">
        <v>68</v>
      </c>
      <c s="37">
        <v>18</v>
      </c>
      <c s="36">
        <v>0</v>
      </c>
      <c s="36">
        <f>ROUND(G121*H121,6)</f>
      </c>
      <c r="L121" s="38">
        <v>0</v>
      </c>
      <c s="32">
        <f>ROUND(ROUND(L121,2)*ROUND(G121,3),2)</f>
      </c>
      <c s="36" t="s">
        <v>53</v>
      </c>
      <c>
        <f>(M121*21)/100</f>
      </c>
      <c t="s">
        <v>27</v>
      </c>
    </row>
    <row r="122" spans="1:5" ht="12.75">
      <c r="A122" s="35" t="s">
        <v>54</v>
      </c>
      <c r="E122" s="39" t="s">
        <v>5</v>
      </c>
    </row>
    <row r="123" spans="1:5" ht="12.75">
      <c r="A123" s="35" t="s">
        <v>55</v>
      </c>
      <c r="E123" s="40" t="s">
        <v>13114</v>
      </c>
    </row>
    <row r="124" spans="1:5" ht="102">
      <c r="A124" t="s">
        <v>56</v>
      </c>
      <c r="E124" s="39" t="s">
        <v>5818</v>
      </c>
    </row>
    <row r="125" spans="1:16" ht="12.75">
      <c r="A125" t="s">
        <v>49</v>
      </c>
      <c s="34" t="s">
        <v>153</v>
      </c>
      <c s="34" t="s">
        <v>2428</v>
      </c>
      <c s="35" t="s">
        <v>5</v>
      </c>
      <c s="6" t="s">
        <v>2429</v>
      </c>
      <c s="36" t="s">
        <v>60</v>
      </c>
      <c s="37">
        <v>760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13118</v>
      </c>
    </row>
    <row r="128" spans="1:5" ht="127.5">
      <c r="A128" t="s">
        <v>56</v>
      </c>
      <c r="E128" s="39" t="s">
        <v>2430</v>
      </c>
    </row>
    <row r="129" spans="1:13" ht="12.75">
      <c r="A129" t="s">
        <v>46</v>
      </c>
      <c r="C129" s="31" t="s">
        <v>12693</v>
      </c>
      <c r="E129" s="33" t="s">
        <v>12694</v>
      </c>
      <c r="J129" s="32">
        <f>0</f>
      </c>
      <c s="32">
        <f>0</f>
      </c>
      <c s="32">
        <f>0+L130+L134+L138</f>
      </c>
      <c s="32">
        <f>0+M130+M134+M138</f>
      </c>
    </row>
    <row r="130" spans="1:16" ht="12.75">
      <c r="A130" t="s">
        <v>49</v>
      </c>
      <c s="34" t="s">
        <v>158</v>
      </c>
      <c s="34" t="s">
        <v>5313</v>
      </c>
      <c s="35" t="s">
        <v>5</v>
      </c>
      <c s="6" t="s">
        <v>559</v>
      </c>
      <c s="36" t="s">
        <v>60</v>
      </c>
      <c s="37">
        <v>200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76.5">
      <c r="A133" t="s">
        <v>56</v>
      </c>
      <c r="E133" s="39" t="s">
        <v>77</v>
      </c>
    </row>
    <row r="134" spans="1:16" ht="12.75">
      <c r="A134" t="s">
        <v>49</v>
      </c>
      <c s="34" t="s">
        <v>162</v>
      </c>
      <c s="34" t="s">
        <v>5315</v>
      </c>
      <c s="35" t="s">
        <v>5</v>
      </c>
      <c s="6" t="s">
        <v>5316</v>
      </c>
      <c s="36" t="s">
        <v>60</v>
      </c>
      <c s="37">
        <v>200</v>
      </c>
      <c s="36">
        <v>0</v>
      </c>
      <c s="36">
        <f>ROUND(G134*H134,6)</f>
      </c>
      <c r="L134" s="38">
        <v>0</v>
      </c>
      <c s="32">
        <f>ROUND(ROUND(L134,2)*ROUND(G134,3),2)</f>
      </c>
      <c s="36" t="s">
        <v>53</v>
      </c>
      <c>
        <f>(M134*21)/100</f>
      </c>
      <c t="s">
        <v>27</v>
      </c>
    </row>
    <row r="135" spans="1:5" ht="12.75">
      <c r="A135" s="35" t="s">
        <v>54</v>
      </c>
      <c r="E135" s="39" t="s">
        <v>5</v>
      </c>
    </row>
    <row r="136" spans="1:5" ht="12.75">
      <c r="A136" s="35" t="s">
        <v>55</v>
      </c>
      <c r="E136" s="40" t="s">
        <v>2296</v>
      </c>
    </row>
    <row r="137" spans="1:5" ht="76.5">
      <c r="A137" t="s">
        <v>56</v>
      </c>
      <c r="E137" s="39" t="s">
        <v>69</v>
      </c>
    </row>
    <row r="138" spans="1:16" ht="12.75">
      <c r="A138" t="s">
        <v>49</v>
      </c>
      <c s="34" t="s">
        <v>166</v>
      </c>
      <c s="34" t="s">
        <v>12695</v>
      </c>
      <c s="35" t="s">
        <v>5</v>
      </c>
      <c s="6" t="s">
        <v>12696</v>
      </c>
      <c s="36" t="s">
        <v>60</v>
      </c>
      <c s="37">
        <v>200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2296</v>
      </c>
    </row>
    <row r="141" spans="1:5" ht="76.5">
      <c r="A141" t="s">
        <v>56</v>
      </c>
      <c r="E141" s="39" t="s">
        <v>69</v>
      </c>
    </row>
    <row r="142" spans="1:13" ht="12.75">
      <c r="A142" t="s">
        <v>46</v>
      </c>
      <c r="C142" s="31" t="s">
        <v>2461</v>
      </c>
      <c r="E142" s="33" t="s">
        <v>2462</v>
      </c>
      <c r="J142" s="32">
        <f>0</f>
      </c>
      <c s="32">
        <f>0</f>
      </c>
      <c s="32">
        <f>0+L143+L147+L151+L155+L159+L163+L167+L171+L175</f>
      </c>
      <c s="32">
        <f>0+M143+M147+M151+M155+M159+M163+M167+M171+M175</f>
      </c>
    </row>
    <row r="143" spans="1:16" ht="25.5">
      <c r="A143" t="s">
        <v>49</v>
      </c>
      <c s="34" t="s">
        <v>169</v>
      </c>
      <c s="34" t="s">
        <v>12698</v>
      </c>
      <c s="35" t="s">
        <v>5</v>
      </c>
      <c s="6" t="s">
        <v>12699</v>
      </c>
      <c s="36" t="s">
        <v>68</v>
      </c>
      <c s="37">
        <v>26</v>
      </c>
      <c s="36">
        <v>0</v>
      </c>
      <c s="36">
        <f>ROUND(G143*H143,6)</f>
      </c>
      <c r="L143" s="38">
        <v>0</v>
      </c>
      <c s="32">
        <f>ROUND(ROUND(L143,2)*ROUND(G143,3),2)</f>
      </c>
      <c s="36" t="s">
        <v>53</v>
      </c>
      <c>
        <f>(M143*21)/100</f>
      </c>
      <c t="s">
        <v>27</v>
      </c>
    </row>
    <row r="144" spans="1:5" ht="12.75">
      <c r="A144" s="35" t="s">
        <v>54</v>
      </c>
      <c r="E144" s="39" t="s">
        <v>5</v>
      </c>
    </row>
    <row r="145" spans="1:5" ht="12.75">
      <c r="A145" s="35" t="s">
        <v>55</v>
      </c>
      <c r="E145" s="40" t="s">
        <v>13126</v>
      </c>
    </row>
    <row r="146" spans="1:5" ht="102">
      <c r="A146" t="s">
        <v>56</v>
      </c>
      <c r="E146" s="39" t="s">
        <v>103</v>
      </c>
    </row>
    <row r="147" spans="1:16" ht="12.75">
      <c r="A147" t="s">
        <v>49</v>
      </c>
      <c s="34" t="s">
        <v>184</v>
      </c>
      <c s="34" t="s">
        <v>12577</v>
      </c>
      <c s="35" t="s">
        <v>5</v>
      </c>
      <c s="6" t="s">
        <v>12578</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12579</v>
      </c>
    </row>
    <row r="151" spans="1:16" ht="12.75">
      <c r="A151" t="s">
        <v>49</v>
      </c>
      <c s="34" t="s">
        <v>189</v>
      </c>
      <c s="34" t="s">
        <v>12580</v>
      </c>
      <c s="35" t="s">
        <v>5</v>
      </c>
      <c s="6" t="s">
        <v>12581</v>
      </c>
      <c s="36" t="s">
        <v>60</v>
      </c>
      <c s="37">
        <v>1280</v>
      </c>
      <c s="36">
        <v>0</v>
      </c>
      <c s="36">
        <f>ROUND(G151*H151,6)</f>
      </c>
      <c r="L151" s="38">
        <v>0</v>
      </c>
      <c s="32">
        <f>ROUND(ROUND(L151,2)*ROUND(G151,3),2)</f>
      </c>
      <c s="36" t="s">
        <v>53</v>
      </c>
      <c>
        <f>(M151*21)/100</f>
      </c>
      <c t="s">
        <v>27</v>
      </c>
    </row>
    <row r="152" spans="1:5" ht="12.75">
      <c r="A152" s="35" t="s">
        <v>54</v>
      </c>
      <c r="E152" s="39" t="s">
        <v>5</v>
      </c>
    </row>
    <row r="153" spans="1:5" ht="12.75">
      <c r="A153" s="35" t="s">
        <v>55</v>
      </c>
      <c r="E153" s="40" t="s">
        <v>13127</v>
      </c>
    </row>
    <row r="154" spans="1:5" ht="76.5">
      <c r="A154" t="s">
        <v>56</v>
      </c>
      <c r="E154" s="39" t="s">
        <v>12583</v>
      </c>
    </row>
    <row r="155" spans="1:16" ht="12.75">
      <c r="A155" t="s">
        <v>49</v>
      </c>
      <c s="34" t="s">
        <v>193</v>
      </c>
      <c s="34" t="s">
        <v>2187</v>
      </c>
      <c s="35" t="s">
        <v>5</v>
      </c>
      <c s="6" t="s">
        <v>2188</v>
      </c>
      <c s="36" t="s">
        <v>68</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13128</v>
      </c>
    </row>
    <row r="158" spans="1:5" ht="89.25">
      <c r="A158" t="s">
        <v>56</v>
      </c>
      <c r="E158" s="39" t="s">
        <v>2189</v>
      </c>
    </row>
    <row r="159" spans="1:16" ht="12.75">
      <c r="A159" t="s">
        <v>49</v>
      </c>
      <c s="34" t="s">
        <v>197</v>
      </c>
      <c s="34" t="s">
        <v>12701</v>
      </c>
      <c s="35" t="s">
        <v>5</v>
      </c>
      <c s="6" t="s">
        <v>12702</v>
      </c>
      <c s="36" t="s">
        <v>68</v>
      </c>
      <c s="37">
        <v>26</v>
      </c>
      <c s="36">
        <v>0</v>
      </c>
      <c s="36">
        <f>ROUND(G159*H159,6)</f>
      </c>
      <c r="L159" s="38">
        <v>0</v>
      </c>
      <c s="32">
        <f>ROUND(ROUND(L159,2)*ROUND(G159,3),2)</f>
      </c>
      <c s="36" t="s">
        <v>53</v>
      </c>
      <c>
        <f>(M159*21)/100</f>
      </c>
      <c t="s">
        <v>27</v>
      </c>
    </row>
    <row r="160" spans="1:5" ht="12.75">
      <c r="A160" s="35" t="s">
        <v>54</v>
      </c>
      <c r="E160" s="39" t="s">
        <v>5</v>
      </c>
    </row>
    <row r="161" spans="1:5" ht="12.75">
      <c r="A161" s="35" t="s">
        <v>55</v>
      </c>
      <c r="E161" s="40" t="s">
        <v>13126</v>
      </c>
    </row>
    <row r="162" spans="1:5" ht="102">
      <c r="A162" t="s">
        <v>56</v>
      </c>
      <c r="E162" s="39" t="s">
        <v>12703</v>
      </c>
    </row>
    <row r="163" spans="1:16" ht="12.75">
      <c r="A163" t="s">
        <v>49</v>
      </c>
      <c s="34" t="s">
        <v>201</v>
      </c>
      <c s="34" t="s">
        <v>12390</v>
      </c>
      <c s="35" t="s">
        <v>5</v>
      </c>
      <c s="6" t="s">
        <v>12391</v>
      </c>
      <c s="36" t="s">
        <v>60</v>
      </c>
      <c s="37">
        <v>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114.75">
      <c r="A166" t="s">
        <v>56</v>
      </c>
      <c r="E166" s="39" t="s">
        <v>12705</v>
      </c>
    </row>
    <row r="167" spans="1:16" ht="12.75">
      <c r="A167" t="s">
        <v>49</v>
      </c>
      <c s="34" t="s">
        <v>205</v>
      </c>
      <c s="34" t="s">
        <v>2686</v>
      </c>
      <c s="35" t="s">
        <v>5</v>
      </c>
      <c s="6" t="s">
        <v>2687</v>
      </c>
      <c s="36" t="s">
        <v>60</v>
      </c>
      <c s="37">
        <v>1280</v>
      </c>
      <c s="36">
        <v>0</v>
      </c>
      <c s="36">
        <f>ROUND(G167*H167,6)</f>
      </c>
      <c r="L167" s="38">
        <v>0</v>
      </c>
      <c s="32">
        <f>ROUND(ROUND(L167,2)*ROUND(G167,3),2)</f>
      </c>
      <c s="36" t="s">
        <v>85</v>
      </c>
      <c>
        <f>(M167*21)/100</f>
      </c>
      <c t="s">
        <v>27</v>
      </c>
    </row>
    <row r="168" spans="1:5" ht="12.75">
      <c r="A168" s="35" t="s">
        <v>54</v>
      </c>
      <c r="E168" s="39" t="s">
        <v>5</v>
      </c>
    </row>
    <row r="169" spans="1:5" ht="12.75">
      <c r="A169" s="35" t="s">
        <v>55</v>
      </c>
      <c r="E169" s="40" t="s">
        <v>13127</v>
      </c>
    </row>
    <row r="170" spans="1:5" ht="38.25">
      <c r="A170" t="s">
        <v>56</v>
      </c>
      <c r="E170" s="39" t="s">
        <v>2483</v>
      </c>
    </row>
    <row r="171" spans="1:16" ht="25.5">
      <c r="A171" t="s">
        <v>49</v>
      </c>
      <c s="34" t="s">
        <v>209</v>
      </c>
      <c s="34" t="s">
        <v>2688</v>
      </c>
      <c s="35" t="s">
        <v>5</v>
      </c>
      <c s="6" t="s">
        <v>2689</v>
      </c>
      <c s="36" t="s">
        <v>68</v>
      </c>
      <c s="37">
        <v>26</v>
      </c>
      <c s="36">
        <v>0</v>
      </c>
      <c s="36">
        <f>ROUND(G171*H171,6)</f>
      </c>
      <c r="L171" s="38">
        <v>0</v>
      </c>
      <c s="32">
        <f>ROUND(ROUND(L171,2)*ROUND(G171,3),2)</f>
      </c>
      <c s="36" t="s">
        <v>85</v>
      </c>
      <c>
        <f>(M171*21)/100</f>
      </c>
      <c t="s">
        <v>27</v>
      </c>
    </row>
    <row r="172" spans="1:5" ht="12.75">
      <c r="A172" s="35" t="s">
        <v>54</v>
      </c>
      <c r="E172" s="39" t="s">
        <v>5</v>
      </c>
    </row>
    <row r="173" spans="1:5" ht="12.75">
      <c r="A173" s="35" t="s">
        <v>55</v>
      </c>
      <c r="E173" s="40" t="s">
        <v>13126</v>
      </c>
    </row>
    <row r="174" spans="1:5" ht="38.25">
      <c r="A174" t="s">
        <v>56</v>
      </c>
      <c r="E174" s="39" t="s">
        <v>2690</v>
      </c>
    </row>
    <row r="175" spans="1:16" ht="25.5">
      <c r="A175" t="s">
        <v>49</v>
      </c>
      <c s="34" t="s">
        <v>213</v>
      </c>
      <c s="34" t="s">
        <v>12706</v>
      </c>
      <c s="35" t="s">
        <v>5</v>
      </c>
      <c s="6" t="s">
        <v>12707</v>
      </c>
      <c s="36" t="s">
        <v>68</v>
      </c>
      <c s="37">
        <v>10</v>
      </c>
      <c s="36">
        <v>0</v>
      </c>
      <c s="36">
        <f>ROUND(G175*H175,6)</f>
      </c>
      <c r="L175" s="38">
        <v>0</v>
      </c>
      <c s="32">
        <f>ROUND(ROUND(L175,2)*ROUND(G175,3),2)</f>
      </c>
      <c s="36" t="s">
        <v>85</v>
      </c>
      <c>
        <f>(M175*21)/100</f>
      </c>
      <c t="s">
        <v>27</v>
      </c>
    </row>
    <row r="176" spans="1:5" ht="12.75">
      <c r="A176" s="35" t="s">
        <v>54</v>
      </c>
      <c r="E176" s="39" t="s">
        <v>5</v>
      </c>
    </row>
    <row r="177" spans="1:5" ht="12.75">
      <c r="A177" s="35" t="s">
        <v>55</v>
      </c>
      <c r="E177" s="40" t="s">
        <v>13129</v>
      </c>
    </row>
    <row r="178" spans="1:5" ht="38.25">
      <c r="A178" t="s">
        <v>56</v>
      </c>
      <c r="E178" s="39" t="s">
        <v>2486</v>
      </c>
    </row>
    <row r="179" spans="1:13" ht="12.75">
      <c r="A179" t="s">
        <v>46</v>
      </c>
      <c r="C179" s="31" t="s">
        <v>1964</v>
      </c>
      <c r="E179" s="33" t="s">
        <v>2308</v>
      </c>
      <c r="J179" s="32">
        <f>0</f>
      </c>
      <c s="32">
        <f>0</f>
      </c>
      <c s="32">
        <f>0+L180+L184+L188+L192+L196+L200+L204+L208+L212+L216+L220+L224+L228+L232+L236+L240+L244</f>
      </c>
      <c s="32">
        <f>0+M180+M184+M188+M192+M196+M200+M204+M208+M212+M216+M220+M224+M228+M232+M236+M240+M244</f>
      </c>
    </row>
    <row r="180" spans="1:16" ht="12.75">
      <c r="A180" t="s">
        <v>49</v>
      </c>
      <c s="34" t="s">
        <v>217</v>
      </c>
      <c s="34" t="s">
        <v>2535</v>
      </c>
      <c s="35" t="s">
        <v>5</v>
      </c>
      <c s="6" t="s">
        <v>2536</v>
      </c>
      <c s="36" t="s">
        <v>68</v>
      </c>
      <c s="37">
        <v>3</v>
      </c>
      <c s="36">
        <v>0</v>
      </c>
      <c s="36">
        <f>ROUND(G180*H180,6)</f>
      </c>
      <c r="L180" s="38">
        <v>0</v>
      </c>
      <c s="32">
        <f>ROUND(ROUND(L180,2)*ROUND(G180,3),2)</f>
      </c>
      <c s="36" t="s">
        <v>53</v>
      </c>
      <c>
        <f>(M180*21)/100</f>
      </c>
      <c t="s">
        <v>27</v>
      </c>
    </row>
    <row r="181" spans="1:5" ht="12.75">
      <c r="A181" s="35" t="s">
        <v>54</v>
      </c>
      <c r="E181" s="39" t="s">
        <v>5</v>
      </c>
    </row>
    <row r="182" spans="1:5" ht="12.75">
      <c r="A182" s="35" t="s">
        <v>55</v>
      </c>
      <c r="E182" s="40" t="s">
        <v>12569</v>
      </c>
    </row>
    <row r="183" spans="1:5" ht="89.25">
      <c r="A183" t="s">
        <v>56</v>
      </c>
      <c r="E183" s="39" t="s">
        <v>2537</v>
      </c>
    </row>
    <row r="184" spans="1:16" ht="12.75">
      <c r="A184" t="s">
        <v>49</v>
      </c>
      <c s="34" t="s">
        <v>221</v>
      </c>
      <c s="34" t="s">
        <v>2538</v>
      </c>
      <c s="35" t="s">
        <v>5</v>
      </c>
      <c s="6" t="s">
        <v>2539</v>
      </c>
      <c s="36" t="s">
        <v>68</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12569</v>
      </c>
    </row>
    <row r="187" spans="1:5" ht="89.25">
      <c r="A187" t="s">
        <v>56</v>
      </c>
      <c r="E187" s="39" t="s">
        <v>2537</v>
      </c>
    </row>
    <row r="188" spans="1:16" ht="12.75">
      <c r="A188" t="s">
        <v>49</v>
      </c>
      <c s="34" t="s">
        <v>225</v>
      </c>
      <c s="34" t="s">
        <v>2705</v>
      </c>
      <c s="35" t="s">
        <v>5</v>
      </c>
      <c s="6" t="s">
        <v>2706</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12616</v>
      </c>
    </row>
    <row r="191" spans="1:5" ht="89.25">
      <c r="A191" t="s">
        <v>56</v>
      </c>
      <c r="E191" s="39" t="s">
        <v>2537</v>
      </c>
    </row>
    <row r="192" spans="1:16" ht="12.75">
      <c r="A192" t="s">
        <v>49</v>
      </c>
      <c s="34" t="s">
        <v>229</v>
      </c>
      <c s="34" t="s">
        <v>12630</v>
      </c>
      <c s="35" t="s">
        <v>5</v>
      </c>
      <c s="6" t="s">
        <v>12631</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12616</v>
      </c>
    </row>
    <row r="195" spans="1:5" ht="89.25">
      <c r="A195" t="s">
        <v>56</v>
      </c>
      <c r="E195" s="39" t="s">
        <v>2537</v>
      </c>
    </row>
    <row r="196" spans="1:16" ht="25.5">
      <c r="A196" t="s">
        <v>49</v>
      </c>
      <c s="34" t="s">
        <v>233</v>
      </c>
      <c s="34" t="s">
        <v>860</v>
      </c>
      <c s="35" t="s">
        <v>5</v>
      </c>
      <c s="6" t="s">
        <v>861</v>
      </c>
      <c s="36" t="s">
        <v>68</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13130</v>
      </c>
    </row>
    <row r="199" spans="1:5" ht="114.75">
      <c r="A199" t="s">
        <v>56</v>
      </c>
      <c r="E199" s="39" t="s">
        <v>862</v>
      </c>
    </row>
    <row r="200" spans="1:16" ht="25.5">
      <c r="A200" t="s">
        <v>49</v>
      </c>
      <c s="34" t="s">
        <v>237</v>
      </c>
      <c s="34" t="s">
        <v>1041</v>
      </c>
      <c s="35" t="s">
        <v>5</v>
      </c>
      <c s="6" t="s">
        <v>1042</v>
      </c>
      <c s="36" t="s">
        <v>68</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12569</v>
      </c>
    </row>
    <row r="203" spans="1:5" ht="89.25">
      <c r="A203" t="s">
        <v>56</v>
      </c>
      <c r="E203" s="39" t="s">
        <v>1287</v>
      </c>
    </row>
    <row r="204" spans="1:16" ht="12.75">
      <c r="A204" t="s">
        <v>49</v>
      </c>
      <c s="34" t="s">
        <v>241</v>
      </c>
      <c s="34" t="s">
        <v>9600</v>
      </c>
      <c s="35" t="s">
        <v>5</v>
      </c>
      <c s="6" t="s">
        <v>9601</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12569</v>
      </c>
    </row>
    <row r="207" spans="1:5" ht="89.25">
      <c r="A207" t="s">
        <v>56</v>
      </c>
      <c r="E207" s="39" t="s">
        <v>2336</v>
      </c>
    </row>
    <row r="208" spans="1:16" ht="12.75">
      <c r="A208" t="s">
        <v>49</v>
      </c>
      <c s="34" t="s">
        <v>245</v>
      </c>
      <c s="34" t="s">
        <v>2544</v>
      </c>
      <c s="35" t="s">
        <v>5</v>
      </c>
      <c s="6" t="s">
        <v>2545</v>
      </c>
      <c s="36" t="s">
        <v>68</v>
      </c>
      <c s="37">
        <v>9</v>
      </c>
      <c s="36">
        <v>0</v>
      </c>
      <c s="36">
        <f>ROUND(G208*H208,6)</f>
      </c>
      <c r="L208" s="38">
        <v>0</v>
      </c>
      <c s="32">
        <f>ROUND(ROUND(L208,2)*ROUND(G208,3),2)</f>
      </c>
      <c s="36" t="s">
        <v>53</v>
      </c>
      <c>
        <f>(M208*21)/100</f>
      </c>
      <c t="s">
        <v>27</v>
      </c>
    </row>
    <row r="209" spans="1:5" ht="12.75">
      <c r="A209" s="35" t="s">
        <v>54</v>
      </c>
      <c r="E209" s="39" t="s">
        <v>5</v>
      </c>
    </row>
    <row r="210" spans="1:5" ht="12.75">
      <c r="A210" s="35" t="s">
        <v>55</v>
      </c>
      <c r="E210" s="40" t="s">
        <v>13131</v>
      </c>
    </row>
    <row r="211" spans="1:5" ht="76.5">
      <c r="A211" t="s">
        <v>56</v>
      </c>
      <c r="E211" s="39" t="s">
        <v>2546</v>
      </c>
    </row>
    <row r="212" spans="1:16" ht="25.5">
      <c r="A212" t="s">
        <v>49</v>
      </c>
      <c s="34" t="s">
        <v>249</v>
      </c>
      <c s="34" t="s">
        <v>2547</v>
      </c>
      <c s="35" t="s">
        <v>5</v>
      </c>
      <c s="6" t="s">
        <v>2548</v>
      </c>
      <c s="36" t="s">
        <v>68</v>
      </c>
      <c s="37">
        <v>9</v>
      </c>
      <c s="36">
        <v>0</v>
      </c>
      <c s="36">
        <f>ROUND(G212*H212,6)</f>
      </c>
      <c r="L212" s="38">
        <v>0</v>
      </c>
      <c s="32">
        <f>ROUND(ROUND(L212,2)*ROUND(G212,3),2)</f>
      </c>
      <c s="36" t="s">
        <v>53</v>
      </c>
      <c>
        <f>(M212*21)/100</f>
      </c>
      <c t="s">
        <v>27</v>
      </c>
    </row>
    <row r="213" spans="1:5" ht="12.75">
      <c r="A213" s="35" t="s">
        <v>54</v>
      </c>
      <c r="E213" s="39" t="s">
        <v>5</v>
      </c>
    </row>
    <row r="214" spans="1:5" ht="12.75">
      <c r="A214" s="35" t="s">
        <v>55</v>
      </c>
      <c r="E214" s="40" t="s">
        <v>13131</v>
      </c>
    </row>
    <row r="215" spans="1:5" ht="76.5">
      <c r="A215" t="s">
        <v>56</v>
      </c>
      <c r="E215" s="39" t="s">
        <v>2546</v>
      </c>
    </row>
    <row r="216" spans="1:16" ht="25.5">
      <c r="A216" t="s">
        <v>49</v>
      </c>
      <c s="34" t="s">
        <v>253</v>
      </c>
      <c s="34" t="s">
        <v>2713</v>
      </c>
      <c s="35" t="s">
        <v>5</v>
      </c>
      <c s="6" t="s">
        <v>2714</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12616</v>
      </c>
    </row>
    <row r="219" spans="1:5" ht="89.25">
      <c r="A219" t="s">
        <v>56</v>
      </c>
      <c r="E219" s="39" t="s">
        <v>2554</v>
      </c>
    </row>
    <row r="220" spans="1:16" ht="12.75">
      <c r="A220" t="s">
        <v>49</v>
      </c>
      <c s="34" t="s">
        <v>257</v>
      </c>
      <c s="34" t="s">
        <v>1043</v>
      </c>
      <c s="35" t="s">
        <v>5</v>
      </c>
      <c s="6" t="s">
        <v>1044</v>
      </c>
      <c s="36" t="s">
        <v>486</v>
      </c>
      <c s="37">
        <v>64</v>
      </c>
      <c s="36">
        <v>0</v>
      </c>
      <c s="36">
        <f>ROUND(G220*H220,6)</f>
      </c>
      <c r="L220" s="38">
        <v>0</v>
      </c>
      <c s="32">
        <f>ROUND(ROUND(L220,2)*ROUND(G220,3),2)</f>
      </c>
      <c s="36" t="s">
        <v>53</v>
      </c>
      <c>
        <f>(M220*21)/100</f>
      </c>
      <c t="s">
        <v>27</v>
      </c>
    </row>
    <row r="221" spans="1:5" ht="12.75">
      <c r="A221" s="35" t="s">
        <v>54</v>
      </c>
      <c r="E221" s="39" t="s">
        <v>5</v>
      </c>
    </row>
    <row r="222" spans="1:5" ht="12.75">
      <c r="A222" s="35" t="s">
        <v>55</v>
      </c>
      <c r="E222" s="40" t="s">
        <v>13132</v>
      </c>
    </row>
    <row r="223" spans="1:5" ht="89.25">
      <c r="A223" t="s">
        <v>56</v>
      </c>
      <c r="E223" s="39" t="s">
        <v>1544</v>
      </c>
    </row>
    <row r="224" spans="1:16" ht="12.75">
      <c r="A224" t="s">
        <v>49</v>
      </c>
      <c s="34" t="s">
        <v>261</v>
      </c>
      <c s="34" t="s">
        <v>2285</v>
      </c>
      <c s="35" t="s">
        <v>5</v>
      </c>
      <c s="6" t="s">
        <v>2286</v>
      </c>
      <c s="36" t="s">
        <v>486</v>
      </c>
      <c s="37">
        <v>64</v>
      </c>
      <c s="36">
        <v>0</v>
      </c>
      <c s="36">
        <f>ROUND(G224*H224,6)</f>
      </c>
      <c r="L224" s="38">
        <v>0</v>
      </c>
      <c s="32">
        <f>ROUND(ROUND(L224,2)*ROUND(G224,3),2)</f>
      </c>
      <c s="36" t="s">
        <v>53</v>
      </c>
      <c>
        <f>(M224*21)/100</f>
      </c>
      <c t="s">
        <v>27</v>
      </c>
    </row>
    <row r="225" spans="1:5" ht="12.75">
      <c r="A225" s="35" t="s">
        <v>54</v>
      </c>
      <c r="E225" s="39" t="s">
        <v>5</v>
      </c>
    </row>
    <row r="226" spans="1:5" ht="12.75">
      <c r="A226" s="35" t="s">
        <v>55</v>
      </c>
      <c r="E226" s="40" t="s">
        <v>13132</v>
      </c>
    </row>
    <row r="227" spans="1:5" ht="102">
      <c r="A227" t="s">
        <v>56</v>
      </c>
      <c r="E227" s="39" t="s">
        <v>2287</v>
      </c>
    </row>
    <row r="228" spans="1:16" ht="12.75">
      <c r="A228" t="s">
        <v>49</v>
      </c>
      <c s="34" t="s">
        <v>265</v>
      </c>
      <c s="34" t="s">
        <v>2241</v>
      </c>
      <c s="35" t="s">
        <v>5</v>
      </c>
      <c s="6" t="s">
        <v>2242</v>
      </c>
      <c s="36" t="s">
        <v>486</v>
      </c>
      <c s="37">
        <v>32</v>
      </c>
      <c s="36">
        <v>0</v>
      </c>
      <c s="36">
        <f>ROUND(G228*H228,6)</f>
      </c>
      <c r="L228" s="38">
        <v>0</v>
      </c>
      <c s="32">
        <f>ROUND(ROUND(L228,2)*ROUND(G228,3),2)</f>
      </c>
      <c s="36" t="s">
        <v>53</v>
      </c>
      <c>
        <f>(M228*21)/100</f>
      </c>
      <c t="s">
        <v>27</v>
      </c>
    </row>
    <row r="229" spans="1:5" ht="12.75">
      <c r="A229" s="35" t="s">
        <v>54</v>
      </c>
      <c r="E229" s="39" t="s">
        <v>5</v>
      </c>
    </row>
    <row r="230" spans="1:5" ht="12.75">
      <c r="A230" s="35" t="s">
        <v>55</v>
      </c>
      <c r="E230" s="40" t="s">
        <v>12711</v>
      </c>
    </row>
    <row r="231" spans="1:5" ht="89.25">
      <c r="A231" t="s">
        <v>56</v>
      </c>
      <c r="E231" s="39" t="s">
        <v>2243</v>
      </c>
    </row>
    <row r="232" spans="1:16" ht="12.75">
      <c r="A232" t="s">
        <v>49</v>
      </c>
      <c s="34" t="s">
        <v>595</v>
      </c>
      <c s="34" t="s">
        <v>1968</v>
      </c>
      <c s="35" t="s">
        <v>5</v>
      </c>
      <c s="6" t="s">
        <v>1969</v>
      </c>
      <c s="36" t="s">
        <v>486</v>
      </c>
      <c s="37">
        <v>32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12711</v>
      </c>
    </row>
    <row r="235" spans="1:5" ht="89.25">
      <c r="A235" t="s">
        <v>56</v>
      </c>
      <c r="E235" s="39" t="s">
        <v>2244</v>
      </c>
    </row>
    <row r="236" spans="1:16" ht="12.75">
      <c r="A236" t="s">
        <v>49</v>
      </c>
      <c s="34" t="s">
        <v>599</v>
      </c>
      <c s="34" t="s">
        <v>2130</v>
      </c>
      <c s="35" t="s">
        <v>5</v>
      </c>
      <c s="6" t="s">
        <v>2131</v>
      </c>
      <c s="36" t="s">
        <v>486</v>
      </c>
      <c s="37">
        <v>64</v>
      </c>
      <c s="36">
        <v>0</v>
      </c>
      <c s="36">
        <f>ROUND(G236*H236,6)</f>
      </c>
      <c r="L236" s="38">
        <v>0</v>
      </c>
      <c s="32">
        <f>ROUND(ROUND(L236,2)*ROUND(G236,3),2)</f>
      </c>
      <c s="36" t="s">
        <v>53</v>
      </c>
      <c>
        <f>(M236*21)/100</f>
      </c>
      <c t="s">
        <v>27</v>
      </c>
    </row>
    <row r="237" spans="1:5" ht="12.75">
      <c r="A237" s="35" t="s">
        <v>54</v>
      </c>
      <c r="E237" s="39" t="s">
        <v>5</v>
      </c>
    </row>
    <row r="238" spans="1:5" ht="12.75">
      <c r="A238" s="35" t="s">
        <v>55</v>
      </c>
      <c r="E238" s="40" t="s">
        <v>13132</v>
      </c>
    </row>
    <row r="239" spans="1:5" ht="89.25">
      <c r="A239" t="s">
        <v>56</v>
      </c>
      <c r="E239" s="39" t="s">
        <v>2132</v>
      </c>
    </row>
    <row r="240" spans="1:16" ht="12.75">
      <c r="A240" t="s">
        <v>49</v>
      </c>
      <c s="34" t="s">
        <v>269</v>
      </c>
      <c s="34" t="s">
        <v>2309</v>
      </c>
      <c s="35" t="s">
        <v>5</v>
      </c>
      <c s="6" t="s">
        <v>2310</v>
      </c>
      <c s="36" t="s">
        <v>486</v>
      </c>
      <c s="37">
        <v>16</v>
      </c>
      <c s="36">
        <v>0</v>
      </c>
      <c s="36">
        <f>ROUND(G240*H240,6)</f>
      </c>
      <c r="L240" s="38">
        <v>0</v>
      </c>
      <c s="32">
        <f>ROUND(ROUND(L240,2)*ROUND(G240,3),2)</f>
      </c>
      <c s="36" t="s">
        <v>53</v>
      </c>
      <c>
        <f>(M240*21)/100</f>
      </c>
      <c t="s">
        <v>27</v>
      </c>
    </row>
    <row r="241" spans="1:5" ht="12.75">
      <c r="A241" s="35" t="s">
        <v>54</v>
      </c>
      <c r="E241" s="39" t="s">
        <v>5</v>
      </c>
    </row>
    <row r="242" spans="1:5" ht="12.75">
      <c r="A242" s="35" t="s">
        <v>55</v>
      </c>
      <c r="E242" s="40" t="s">
        <v>12712</v>
      </c>
    </row>
    <row r="243" spans="1:5" ht="89.25">
      <c r="A243" t="s">
        <v>56</v>
      </c>
      <c r="E243" s="39" t="s">
        <v>2311</v>
      </c>
    </row>
    <row r="244" spans="1:16" ht="12.75">
      <c r="A244" t="s">
        <v>49</v>
      </c>
      <c s="34" t="s">
        <v>273</v>
      </c>
      <c s="34" t="s">
        <v>2557</v>
      </c>
      <c s="35" t="s">
        <v>5</v>
      </c>
      <c s="6" t="s">
        <v>2558</v>
      </c>
      <c s="36" t="s">
        <v>486</v>
      </c>
      <c s="37">
        <v>80</v>
      </c>
      <c s="36">
        <v>0</v>
      </c>
      <c s="36">
        <f>ROUND(G244*H244,6)</f>
      </c>
      <c r="L244" s="38">
        <v>0</v>
      </c>
      <c s="32">
        <f>ROUND(ROUND(L244,2)*ROUND(G244,3),2)</f>
      </c>
      <c s="36" t="s">
        <v>53</v>
      </c>
      <c>
        <f>(M244*21)/100</f>
      </c>
      <c t="s">
        <v>27</v>
      </c>
    </row>
    <row r="245" spans="1:5" ht="12.75">
      <c r="A245" s="35" t="s">
        <v>54</v>
      </c>
      <c r="E245" s="39" t="s">
        <v>5</v>
      </c>
    </row>
    <row r="246" spans="1:5" ht="12.75">
      <c r="A246" s="35" t="s">
        <v>55</v>
      </c>
      <c r="E246" s="40" t="s">
        <v>13096</v>
      </c>
    </row>
    <row r="247" spans="1:5" ht="89.25">
      <c r="A247" t="s">
        <v>56</v>
      </c>
      <c r="E247" s="39" t="s">
        <v>2559</v>
      </c>
    </row>
    <row r="248" spans="1:13" ht="12.75">
      <c r="A248" t="s">
        <v>46</v>
      </c>
      <c r="C248" s="31" t="s">
        <v>2574</v>
      </c>
      <c r="E248" s="33" t="s">
        <v>2575</v>
      </c>
      <c r="J248" s="32">
        <f>0</f>
      </c>
      <c s="32">
        <f>0</f>
      </c>
      <c s="32">
        <f>0+L249</f>
      </c>
      <c s="32">
        <f>0+M249</f>
      </c>
    </row>
    <row r="249" spans="1:16" ht="12.75">
      <c r="A249" t="s">
        <v>49</v>
      </c>
      <c s="34" t="s">
        <v>277</v>
      </c>
      <c s="34" t="s">
        <v>2829</v>
      </c>
      <c s="35" t="s">
        <v>5</v>
      </c>
      <c s="6" t="s">
        <v>2590</v>
      </c>
      <c s="36" t="s">
        <v>68</v>
      </c>
      <c s="37">
        <v>18</v>
      </c>
      <c s="36">
        <v>0</v>
      </c>
      <c s="36">
        <f>ROUND(G249*H249,6)</f>
      </c>
      <c r="L249" s="38">
        <v>0</v>
      </c>
      <c s="32">
        <f>ROUND(ROUND(L249,2)*ROUND(G249,3),2)</f>
      </c>
      <c s="36" t="s">
        <v>53</v>
      </c>
      <c>
        <f>(M249*21)/100</f>
      </c>
      <c t="s">
        <v>27</v>
      </c>
    </row>
    <row r="250" spans="1:5" ht="12.75">
      <c r="A250" s="35" t="s">
        <v>54</v>
      </c>
      <c r="E250" s="39" t="s">
        <v>5</v>
      </c>
    </row>
    <row r="251" spans="1:5" ht="12.75">
      <c r="A251" s="35" t="s">
        <v>55</v>
      </c>
      <c r="E251" s="40" t="s">
        <v>13133</v>
      </c>
    </row>
    <row r="252" spans="1:5" ht="76.5">
      <c r="A252" t="s">
        <v>56</v>
      </c>
      <c r="E252" s="39" t="s">
        <v>2720</v>
      </c>
    </row>
    <row r="253" spans="1:13" ht="12.75">
      <c r="A253" t="s">
        <v>46</v>
      </c>
      <c r="C253" s="31" t="s">
        <v>89</v>
      </c>
      <c r="E253" s="33" t="s">
        <v>5871</v>
      </c>
      <c r="J253" s="32">
        <f>0</f>
      </c>
      <c s="32">
        <f>0</f>
      </c>
      <c s="32">
        <f>0+L254+L258</f>
      </c>
      <c s="32">
        <f>0+M254+M258</f>
      </c>
    </row>
    <row r="254" spans="1:16" ht="12.75">
      <c r="A254" t="s">
        <v>49</v>
      </c>
      <c s="34" t="s">
        <v>281</v>
      </c>
      <c s="34" t="s">
        <v>5018</v>
      </c>
      <c s="35" t="s">
        <v>5</v>
      </c>
      <c s="6" t="s">
        <v>5019</v>
      </c>
      <c s="36" t="s">
        <v>52</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13112</v>
      </c>
    </row>
    <row r="257" spans="1:5" ht="102">
      <c r="A257" t="s">
        <v>56</v>
      </c>
      <c r="E257" s="39" t="s">
        <v>3281</v>
      </c>
    </row>
    <row r="258" spans="1:16" ht="12.75">
      <c r="A258" t="s">
        <v>49</v>
      </c>
      <c s="34" t="s">
        <v>285</v>
      </c>
      <c s="34" t="s">
        <v>13134</v>
      </c>
      <c s="35" t="s">
        <v>5</v>
      </c>
      <c s="6" t="s">
        <v>13135</v>
      </c>
      <c s="36" t="s">
        <v>52</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13112</v>
      </c>
    </row>
    <row r="261" spans="1:5" ht="102">
      <c r="A261" t="s">
        <v>56</v>
      </c>
      <c r="E261" s="39" t="s">
        <v>3281</v>
      </c>
    </row>
    <row r="262" spans="1:13" ht="12.75">
      <c r="A262" t="s">
        <v>46</v>
      </c>
      <c r="C262" s="31" t="s">
        <v>1005</v>
      </c>
      <c r="E262" s="33" t="s">
        <v>1006</v>
      </c>
      <c r="J262" s="32">
        <f>0</f>
      </c>
      <c s="32">
        <f>0</f>
      </c>
      <c s="32">
        <f>0+L263+L267+L271+L275</f>
      </c>
      <c s="32">
        <f>0+M263+M267+M271+M275</f>
      </c>
    </row>
    <row r="263" spans="1:16" ht="38.25">
      <c r="A263" t="s">
        <v>49</v>
      </c>
      <c s="34" t="s">
        <v>289</v>
      </c>
      <c s="34" t="s">
        <v>1007</v>
      </c>
      <c s="35" t="s">
        <v>1008</v>
      </c>
      <c s="6" t="s">
        <v>1009</v>
      </c>
      <c s="36" t="s">
        <v>1010</v>
      </c>
      <c s="37">
        <v>338</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13136</v>
      </c>
    </row>
    <row r="266" spans="1:5" ht="89.25">
      <c r="A266" t="s">
        <v>56</v>
      </c>
      <c r="E266" s="39" t="s">
        <v>1012</v>
      </c>
    </row>
    <row r="267" spans="1:16" ht="38.25">
      <c r="A267" t="s">
        <v>49</v>
      </c>
      <c s="34" t="s">
        <v>293</v>
      </c>
      <c s="34" t="s">
        <v>2315</v>
      </c>
      <c s="35" t="s">
        <v>2316</v>
      </c>
      <c s="6" t="s">
        <v>2317</v>
      </c>
      <c s="36" t="s">
        <v>1010</v>
      </c>
      <c s="37">
        <v>0.2</v>
      </c>
      <c s="36">
        <v>0</v>
      </c>
      <c s="36">
        <f>ROUND(G267*H267,6)</f>
      </c>
      <c r="L267" s="38">
        <v>0</v>
      </c>
      <c s="32">
        <f>ROUND(ROUND(L267,2)*ROUND(G267,3),2)</f>
      </c>
      <c s="36" t="s">
        <v>85</v>
      </c>
      <c>
        <f>(M267*21)/100</f>
      </c>
      <c t="s">
        <v>27</v>
      </c>
    </row>
    <row r="268" spans="1:5" ht="12.75">
      <c r="A268" s="35" t="s">
        <v>54</v>
      </c>
      <c r="E268" s="39" t="s">
        <v>1011</v>
      </c>
    </row>
    <row r="269" spans="1:5" ht="12.75">
      <c r="A269" s="35" t="s">
        <v>55</v>
      </c>
      <c r="E269" s="40" t="s">
        <v>2296</v>
      </c>
    </row>
    <row r="270" spans="1:5" ht="89.25">
      <c r="A270" t="s">
        <v>56</v>
      </c>
      <c r="E270" s="39" t="s">
        <v>1012</v>
      </c>
    </row>
    <row r="271" spans="1:16" ht="38.25">
      <c r="A271" t="s">
        <v>49</v>
      </c>
      <c s="34" t="s">
        <v>297</v>
      </c>
      <c s="34" t="s">
        <v>2146</v>
      </c>
      <c s="35" t="s">
        <v>2147</v>
      </c>
      <c s="6" t="s">
        <v>13137</v>
      </c>
      <c s="36" t="s">
        <v>1010</v>
      </c>
      <c s="37">
        <v>0.2</v>
      </c>
      <c s="36">
        <v>0</v>
      </c>
      <c s="36">
        <f>ROUND(G271*H271,6)</f>
      </c>
      <c r="L271" s="38">
        <v>0</v>
      </c>
      <c s="32">
        <f>ROUND(ROUND(L271,2)*ROUND(G271,3),2)</f>
      </c>
      <c s="36" t="s">
        <v>85</v>
      </c>
      <c>
        <f>(M271*21)/100</f>
      </c>
      <c t="s">
        <v>27</v>
      </c>
    </row>
    <row r="272" spans="1:5" ht="12.75">
      <c r="A272" s="35" t="s">
        <v>54</v>
      </c>
      <c r="E272" s="39" t="s">
        <v>1011</v>
      </c>
    </row>
    <row r="273" spans="1:5" ht="12.75">
      <c r="A273" s="35" t="s">
        <v>55</v>
      </c>
      <c r="E273" s="40" t="s">
        <v>2296</v>
      </c>
    </row>
    <row r="274" spans="1:5" ht="89.25">
      <c r="A274" t="s">
        <v>56</v>
      </c>
      <c r="E274" s="39" t="s">
        <v>1012</v>
      </c>
    </row>
    <row r="275" spans="1:16" ht="25.5">
      <c r="A275" t="s">
        <v>49</v>
      </c>
      <c s="34" t="s">
        <v>301</v>
      </c>
      <c s="34" t="s">
        <v>1373</v>
      </c>
      <c s="35" t="s">
        <v>1374</v>
      </c>
      <c s="6" t="s">
        <v>1375</v>
      </c>
      <c s="36" t="s">
        <v>1010</v>
      </c>
      <c s="37">
        <v>0.2</v>
      </c>
      <c s="36">
        <v>0</v>
      </c>
      <c s="36">
        <f>ROUND(G275*H275,6)</f>
      </c>
      <c r="L275" s="38">
        <v>0</v>
      </c>
      <c s="32">
        <f>ROUND(ROUND(L275,2)*ROUND(G275,3),2)</f>
      </c>
      <c s="36" t="s">
        <v>85</v>
      </c>
      <c>
        <f>(M275*21)/100</f>
      </c>
      <c t="s">
        <v>27</v>
      </c>
    </row>
    <row r="276" spans="1:5" ht="12.75">
      <c r="A276" s="35" t="s">
        <v>54</v>
      </c>
      <c r="E276" s="39" t="s">
        <v>1011</v>
      </c>
    </row>
    <row r="277" spans="1:5" ht="12.75">
      <c r="A277" s="35" t="s">
        <v>55</v>
      </c>
      <c r="E277" s="40" t="s">
        <v>2296</v>
      </c>
    </row>
    <row r="278" spans="1:5" ht="89.25">
      <c r="A278" t="s">
        <v>56</v>
      </c>
      <c r="E27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13140</v>
      </c>
      <c r="E8" s="30" t="s">
        <v>13139</v>
      </c>
      <c r="J8" s="29">
        <f>0+J9+J14+J19+J28+J37+J42+J55+J80</f>
      </c>
      <c s="29">
        <f>0+K9+K14+K19+K28+K37+K42+K55+K80</f>
      </c>
      <c s="29">
        <f>0+L9+L14+L19+L28+L37+L42+L55+L80</f>
      </c>
      <c s="29">
        <f>0+M9+M14+M19+M28+M37+M42+M55+M80</f>
      </c>
    </row>
    <row r="9" spans="1:13" ht="12.75">
      <c r="A9" t="s">
        <v>46</v>
      </c>
      <c r="C9" s="31" t="s">
        <v>2358</v>
      </c>
      <c r="E9" s="33" t="s">
        <v>2359</v>
      </c>
      <c r="J9" s="32">
        <f>0</f>
      </c>
      <c s="32">
        <f>0</f>
      </c>
      <c s="32">
        <f>0+L10</f>
      </c>
      <c s="32">
        <f>0+M10</f>
      </c>
    </row>
    <row r="10" spans="1:16" ht="12.75">
      <c r="A10" t="s">
        <v>49</v>
      </c>
      <c s="34" t="s">
        <v>47</v>
      </c>
      <c s="34" t="s">
        <v>4523</v>
      </c>
      <c s="35" t="s">
        <v>5</v>
      </c>
      <c s="6" t="s">
        <v>4524</v>
      </c>
      <c s="36" t="s">
        <v>52</v>
      </c>
      <c s="37">
        <v>1.5</v>
      </c>
      <c s="36">
        <v>0</v>
      </c>
      <c s="36">
        <f>ROUND(G10*H10,6)</f>
      </c>
      <c r="L10" s="38">
        <v>0</v>
      </c>
      <c s="32">
        <f>ROUND(ROUND(L10,2)*ROUND(G10,3),2)</f>
      </c>
      <c s="36" t="s">
        <v>53</v>
      </c>
      <c>
        <f>(M10*21)/100</f>
      </c>
      <c t="s">
        <v>27</v>
      </c>
    </row>
    <row r="11" spans="1:5" ht="12.75">
      <c r="A11" s="35" t="s">
        <v>54</v>
      </c>
      <c r="E11" s="39" t="s">
        <v>5</v>
      </c>
    </row>
    <row r="12" spans="1:5" ht="12.75">
      <c r="A12" s="35" t="s">
        <v>55</v>
      </c>
      <c r="E12" s="40" t="s">
        <v>13141</v>
      </c>
    </row>
    <row r="13" spans="1:5" ht="318.75">
      <c r="A13" t="s">
        <v>56</v>
      </c>
      <c r="E13" s="39" t="s">
        <v>3336</v>
      </c>
    </row>
    <row r="14" spans="1:13" ht="12.75">
      <c r="A14" t="s">
        <v>46</v>
      </c>
      <c r="C14" s="31" t="s">
        <v>2360</v>
      </c>
      <c r="E14" s="33" t="s">
        <v>2361</v>
      </c>
      <c r="J14" s="32">
        <f>0</f>
      </c>
      <c s="32">
        <f>0</f>
      </c>
      <c s="32">
        <f>0+L15</f>
      </c>
      <c s="32">
        <f>0+M15</f>
      </c>
    </row>
    <row r="15" spans="1:16" ht="12.75">
      <c r="A15" t="s">
        <v>49</v>
      </c>
      <c s="34" t="s">
        <v>27</v>
      </c>
      <c s="34" t="s">
        <v>62</v>
      </c>
      <c s="35" t="s">
        <v>5</v>
      </c>
      <c s="6" t="s">
        <v>63</v>
      </c>
      <c s="36" t="s">
        <v>52</v>
      </c>
      <c s="37">
        <v>1.5</v>
      </c>
      <c s="36">
        <v>0</v>
      </c>
      <c s="36">
        <f>ROUND(G15*H15,6)</f>
      </c>
      <c r="L15" s="38">
        <v>0</v>
      </c>
      <c s="32">
        <f>ROUND(ROUND(L15,2)*ROUND(G15,3),2)</f>
      </c>
      <c s="36" t="s">
        <v>53</v>
      </c>
      <c>
        <f>(M15*21)/100</f>
      </c>
      <c t="s">
        <v>27</v>
      </c>
    </row>
    <row r="16" spans="1:5" ht="12.75">
      <c r="A16" s="35" t="s">
        <v>54</v>
      </c>
      <c r="E16" s="39" t="s">
        <v>5</v>
      </c>
    </row>
    <row r="17" spans="1:5" ht="12.75">
      <c r="A17" s="35" t="s">
        <v>55</v>
      </c>
      <c r="E17" s="40" t="s">
        <v>13141</v>
      </c>
    </row>
    <row r="18" spans="1:5" ht="229.5">
      <c r="A18" t="s">
        <v>56</v>
      </c>
      <c r="E18" s="39" t="s">
        <v>64</v>
      </c>
    </row>
    <row r="19" spans="1:13" ht="12.75">
      <c r="A19" t="s">
        <v>46</v>
      </c>
      <c r="C19" s="31" t="s">
        <v>2397</v>
      </c>
      <c r="E19" s="33" t="s">
        <v>2398</v>
      </c>
      <c r="J19" s="32">
        <f>0</f>
      </c>
      <c s="32">
        <f>0</f>
      </c>
      <c s="32">
        <f>0+L20+L24</f>
      </c>
      <c s="32">
        <f>0+M20+M24</f>
      </c>
    </row>
    <row r="20" spans="1:16" ht="12.75">
      <c r="A20" t="s">
        <v>49</v>
      </c>
      <c s="34" t="s">
        <v>26</v>
      </c>
      <c s="34" t="s">
        <v>71</v>
      </c>
      <c s="35" t="s">
        <v>5</v>
      </c>
      <c s="6" t="s">
        <v>72</v>
      </c>
      <c s="36" t="s">
        <v>60</v>
      </c>
      <c s="37">
        <v>15</v>
      </c>
      <c s="36">
        <v>0</v>
      </c>
      <c s="36">
        <f>ROUND(G20*H20,6)</f>
      </c>
      <c r="L20" s="38">
        <v>0</v>
      </c>
      <c s="32">
        <f>ROUND(ROUND(L20,2)*ROUND(G20,3),2)</f>
      </c>
      <c s="36" t="s">
        <v>53</v>
      </c>
      <c>
        <f>(M20*21)/100</f>
      </c>
      <c t="s">
        <v>27</v>
      </c>
    </row>
    <row r="21" spans="1:5" ht="12.75">
      <c r="A21" s="35" t="s">
        <v>54</v>
      </c>
      <c r="E21" s="39" t="s">
        <v>5</v>
      </c>
    </row>
    <row r="22" spans="1:5" ht="12.75">
      <c r="A22" s="35" t="s">
        <v>55</v>
      </c>
      <c r="E22" s="40" t="s">
        <v>13142</v>
      </c>
    </row>
    <row r="23" spans="1:5" ht="102">
      <c r="A23" t="s">
        <v>56</v>
      </c>
      <c r="E23" s="39" t="s">
        <v>73</v>
      </c>
    </row>
    <row r="24" spans="1:16" ht="25.5">
      <c r="A24" t="s">
        <v>49</v>
      </c>
      <c s="34" t="s">
        <v>65</v>
      </c>
      <c s="34" t="s">
        <v>13119</v>
      </c>
      <c s="35" t="s">
        <v>5</v>
      </c>
      <c s="6" t="s">
        <v>13120</v>
      </c>
      <c s="36" t="s">
        <v>68</v>
      </c>
      <c s="37">
        <v>6</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127.5">
      <c r="A27" t="s">
        <v>56</v>
      </c>
      <c r="E27" s="39" t="s">
        <v>830</v>
      </c>
    </row>
    <row r="28" spans="1:13" ht="12.75">
      <c r="A28" t="s">
        <v>46</v>
      </c>
      <c r="C28" s="31" t="s">
        <v>2401</v>
      </c>
      <c r="E28" s="33" t="s">
        <v>2402</v>
      </c>
      <c r="J28" s="32">
        <f>0</f>
      </c>
      <c s="32">
        <f>0</f>
      </c>
      <c s="32">
        <f>0+L29+L33</f>
      </c>
      <c s="32">
        <f>0+M29+M33</f>
      </c>
    </row>
    <row r="29" spans="1:16" ht="12.75">
      <c r="A29" t="s">
        <v>49</v>
      </c>
      <c s="34" t="s">
        <v>70</v>
      </c>
      <c s="34" t="s">
        <v>2403</v>
      </c>
      <c s="35" t="s">
        <v>5</v>
      </c>
      <c s="6" t="s">
        <v>2404</v>
      </c>
      <c s="36" t="s">
        <v>819</v>
      </c>
      <c s="37">
        <v>2</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8.25">
      <c r="A32" t="s">
        <v>56</v>
      </c>
      <c r="E32" s="39" t="s">
        <v>835</v>
      </c>
    </row>
    <row r="33" spans="1:16" ht="25.5">
      <c r="A33" t="s">
        <v>49</v>
      </c>
      <c s="34" t="s">
        <v>74</v>
      </c>
      <c s="34" t="s">
        <v>1031</v>
      </c>
      <c s="35" t="s">
        <v>5</v>
      </c>
      <c s="6" t="s">
        <v>1032</v>
      </c>
      <c s="36" t="s">
        <v>68</v>
      </c>
      <c s="37">
        <v>6</v>
      </c>
      <c s="36">
        <v>0</v>
      </c>
      <c s="36">
        <f>ROUND(G33*H33,6)</f>
      </c>
      <c r="L33" s="38">
        <v>0</v>
      </c>
      <c s="32">
        <f>ROUND(ROUND(L33,2)*ROUND(G33,3),2)</f>
      </c>
      <c s="36" t="s">
        <v>53</v>
      </c>
      <c>
        <f>(M33*21)/100</f>
      </c>
      <c t="s">
        <v>27</v>
      </c>
    </row>
    <row r="34" spans="1:5" ht="12.75">
      <c r="A34" s="35" t="s">
        <v>54</v>
      </c>
      <c r="E34" s="39" t="s">
        <v>5</v>
      </c>
    </row>
    <row r="35" spans="1:5" ht="12.75">
      <c r="A35" s="35" t="s">
        <v>55</v>
      </c>
      <c r="E35" s="40" t="s">
        <v>13143</v>
      </c>
    </row>
    <row r="36" spans="1:5" ht="38.25">
      <c r="A36" t="s">
        <v>56</v>
      </c>
      <c r="E36" s="39" t="s">
        <v>838</v>
      </c>
    </row>
    <row r="37" spans="1:13" ht="12.75">
      <c r="A37" t="s">
        <v>46</v>
      </c>
      <c r="C37" s="31" t="s">
        <v>2426</v>
      </c>
      <c r="E37" s="33" t="s">
        <v>2427</v>
      </c>
      <c r="J37" s="32">
        <f>0</f>
      </c>
      <c s="32">
        <f>0</f>
      </c>
      <c s="32">
        <f>0+L38</f>
      </c>
      <c s="32">
        <f>0+M38</f>
      </c>
    </row>
    <row r="38" spans="1:16" ht="12.75">
      <c r="A38" t="s">
        <v>49</v>
      </c>
      <c s="34" t="s">
        <v>78</v>
      </c>
      <c s="34" t="s">
        <v>2428</v>
      </c>
      <c s="35" t="s">
        <v>5</v>
      </c>
      <c s="6" t="s">
        <v>2429</v>
      </c>
      <c s="36" t="s">
        <v>60</v>
      </c>
      <c s="37">
        <v>2250</v>
      </c>
      <c s="36">
        <v>0</v>
      </c>
      <c s="36">
        <f>ROUND(G38*H38,6)</f>
      </c>
      <c r="L38" s="38">
        <v>0</v>
      </c>
      <c s="32">
        <f>ROUND(ROUND(L38,2)*ROUND(G38,3),2)</f>
      </c>
      <c s="36" t="s">
        <v>53</v>
      </c>
      <c>
        <f>(M38*21)/100</f>
      </c>
      <c t="s">
        <v>27</v>
      </c>
    </row>
    <row r="39" spans="1:5" ht="12.75">
      <c r="A39" s="35" t="s">
        <v>54</v>
      </c>
      <c r="E39" s="39" t="s">
        <v>5</v>
      </c>
    </row>
    <row r="40" spans="1:5" ht="12.75">
      <c r="A40" s="35" t="s">
        <v>55</v>
      </c>
      <c r="E40" s="40" t="s">
        <v>13144</v>
      </c>
    </row>
    <row r="41" spans="1:5" ht="127.5">
      <c r="A41" t="s">
        <v>56</v>
      </c>
      <c r="E41" s="39" t="s">
        <v>2430</v>
      </c>
    </row>
    <row r="42" spans="1:13" ht="12.75">
      <c r="A42" t="s">
        <v>46</v>
      </c>
      <c r="C42" s="31" t="s">
        <v>2461</v>
      </c>
      <c r="E42" s="33" t="s">
        <v>2462</v>
      </c>
      <c r="J42" s="32">
        <f>0</f>
      </c>
      <c s="32">
        <f>0</f>
      </c>
      <c s="32">
        <f>0+L43+L47+L51</f>
      </c>
      <c s="32">
        <f>0+M43+M47+M51</f>
      </c>
    </row>
    <row r="43" spans="1:16" ht="12.75">
      <c r="A43" t="s">
        <v>49</v>
      </c>
      <c s="34" t="s">
        <v>82</v>
      </c>
      <c s="34" t="s">
        <v>2187</v>
      </c>
      <c s="35" t="s">
        <v>5</v>
      </c>
      <c s="6" t="s">
        <v>2188</v>
      </c>
      <c s="36" t="s">
        <v>68</v>
      </c>
      <c s="37">
        <v>63</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89.25">
      <c r="A46" t="s">
        <v>56</v>
      </c>
      <c r="E46" s="39" t="s">
        <v>2189</v>
      </c>
    </row>
    <row r="47" spans="1:16" ht="12.75">
      <c r="A47" t="s">
        <v>49</v>
      </c>
      <c s="34" t="s">
        <v>89</v>
      </c>
      <c s="34" t="s">
        <v>2636</v>
      </c>
      <c s="35" t="s">
        <v>5</v>
      </c>
      <c s="6" t="s">
        <v>2637</v>
      </c>
      <c s="36" t="s">
        <v>60</v>
      </c>
      <c s="37">
        <v>2250</v>
      </c>
      <c s="36">
        <v>0</v>
      </c>
      <c s="36">
        <f>ROUND(G47*H47,6)</f>
      </c>
      <c r="L47" s="38">
        <v>0</v>
      </c>
      <c s="32">
        <f>ROUND(ROUND(L47,2)*ROUND(G47,3),2)</f>
      </c>
      <c s="36" t="s">
        <v>85</v>
      </c>
      <c>
        <f>(M47*21)/100</f>
      </c>
      <c t="s">
        <v>27</v>
      </c>
    </row>
    <row r="48" spans="1:5" ht="12.75">
      <c r="A48" s="35" t="s">
        <v>54</v>
      </c>
      <c r="E48" s="39" t="s">
        <v>5</v>
      </c>
    </row>
    <row r="49" spans="1:5" ht="12.75">
      <c r="A49" s="35" t="s">
        <v>55</v>
      </c>
      <c r="E49" s="40" t="s">
        <v>12986</v>
      </c>
    </row>
    <row r="50" spans="1:5" ht="38.25">
      <c r="A50" t="s">
        <v>56</v>
      </c>
      <c r="E50" s="39" t="s">
        <v>2483</v>
      </c>
    </row>
    <row r="51" spans="1:16" ht="25.5">
      <c r="A51" t="s">
        <v>49</v>
      </c>
      <c s="34" t="s">
        <v>93</v>
      </c>
      <c s="34" t="s">
        <v>13145</v>
      </c>
      <c s="35" t="s">
        <v>5</v>
      </c>
      <c s="6" t="s">
        <v>2631</v>
      </c>
      <c s="36" t="s">
        <v>68</v>
      </c>
      <c s="37">
        <v>6</v>
      </c>
      <c s="36">
        <v>0</v>
      </c>
      <c s="36">
        <f>ROUND(G51*H51,6)</f>
      </c>
      <c r="L51" s="38">
        <v>0</v>
      </c>
      <c s="32">
        <f>ROUND(ROUND(L51,2)*ROUND(G51,3),2)</f>
      </c>
      <c s="36" t="s">
        <v>85</v>
      </c>
      <c>
        <f>(M51*21)/100</f>
      </c>
      <c t="s">
        <v>27</v>
      </c>
    </row>
    <row r="52" spans="1:5" ht="12.75">
      <c r="A52" s="35" t="s">
        <v>54</v>
      </c>
      <c r="E52" s="39" t="s">
        <v>5</v>
      </c>
    </row>
    <row r="53" spans="1:5" ht="12.75">
      <c r="A53" s="35" t="s">
        <v>55</v>
      </c>
      <c r="E53" s="40" t="s">
        <v>13143</v>
      </c>
    </row>
    <row r="54" spans="1:5" ht="38.25">
      <c r="A54" t="s">
        <v>56</v>
      </c>
      <c r="E54" s="39" t="s">
        <v>2486</v>
      </c>
    </row>
    <row r="55" spans="1:13" ht="12.75">
      <c r="A55" t="s">
        <v>46</v>
      </c>
      <c r="C55" s="31" t="s">
        <v>1964</v>
      </c>
      <c r="E55" s="33" t="s">
        <v>2308</v>
      </c>
      <c r="J55" s="32">
        <f>0</f>
      </c>
      <c s="32">
        <f>0</f>
      </c>
      <c s="32">
        <f>0+L56+L60+L64+L68+L72+L76</f>
      </c>
      <c s="32">
        <f>0+M56+M60+M64+M68+M72+M76</f>
      </c>
    </row>
    <row r="56" spans="1:16" ht="25.5">
      <c r="A56" t="s">
        <v>49</v>
      </c>
      <c s="34" t="s">
        <v>96</v>
      </c>
      <c s="34" t="s">
        <v>1039</v>
      </c>
      <c s="35" t="s">
        <v>5</v>
      </c>
      <c s="6" t="s">
        <v>1040</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14.75">
      <c r="A59" t="s">
        <v>56</v>
      </c>
      <c r="E59" s="39" t="s">
        <v>862</v>
      </c>
    </row>
    <row r="60" spans="1:16" ht="25.5">
      <c r="A60" t="s">
        <v>49</v>
      </c>
      <c s="34" t="s">
        <v>100</v>
      </c>
      <c s="34" t="s">
        <v>1041</v>
      </c>
      <c s="35" t="s">
        <v>5</v>
      </c>
      <c s="6" t="s">
        <v>1042</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2296</v>
      </c>
    </row>
    <row r="63" spans="1:5" ht="89.25">
      <c r="A63" t="s">
        <v>56</v>
      </c>
      <c r="E63" s="39" t="s">
        <v>1287</v>
      </c>
    </row>
    <row r="64" spans="1:16" ht="12.75">
      <c r="A64" t="s">
        <v>49</v>
      </c>
      <c s="34" t="s">
        <v>104</v>
      </c>
      <c s="34" t="s">
        <v>2544</v>
      </c>
      <c s="35" t="s">
        <v>5</v>
      </c>
      <c s="6" t="s">
        <v>2545</v>
      </c>
      <c s="36" t="s">
        <v>68</v>
      </c>
      <c s="37">
        <v>3</v>
      </c>
      <c s="36">
        <v>0</v>
      </c>
      <c s="36">
        <f>ROUND(G64*H64,6)</f>
      </c>
      <c r="L64" s="38">
        <v>0</v>
      </c>
      <c s="32">
        <f>ROUND(ROUND(L64,2)*ROUND(G64,3),2)</f>
      </c>
      <c s="36" t="s">
        <v>53</v>
      </c>
      <c>
        <f>(M64*21)/100</f>
      </c>
      <c t="s">
        <v>27</v>
      </c>
    </row>
    <row r="65" spans="1:5" ht="12.75">
      <c r="A65" s="35" t="s">
        <v>54</v>
      </c>
      <c r="E65" s="39" t="s">
        <v>5</v>
      </c>
    </row>
    <row r="66" spans="1:5" ht="12.75">
      <c r="A66" s="35" t="s">
        <v>55</v>
      </c>
      <c r="E66" s="40" t="s">
        <v>2296</v>
      </c>
    </row>
    <row r="67" spans="1:5" ht="76.5">
      <c r="A67" t="s">
        <v>56</v>
      </c>
      <c r="E67" s="39" t="s">
        <v>2546</v>
      </c>
    </row>
    <row r="68" spans="1:16" ht="12.75">
      <c r="A68" t="s">
        <v>49</v>
      </c>
      <c s="34" t="s">
        <v>107</v>
      </c>
      <c s="34" t="s">
        <v>1043</v>
      </c>
      <c s="35" t="s">
        <v>5</v>
      </c>
      <c s="6" t="s">
        <v>1044</v>
      </c>
      <c s="36" t="s">
        <v>486</v>
      </c>
      <c s="37">
        <v>4</v>
      </c>
      <c s="36">
        <v>0</v>
      </c>
      <c s="36">
        <f>ROUND(G68*H68,6)</f>
      </c>
      <c r="L68" s="38">
        <v>0</v>
      </c>
      <c s="32">
        <f>ROUND(ROUND(L68,2)*ROUND(G68,3),2)</f>
      </c>
      <c s="36" t="s">
        <v>53</v>
      </c>
      <c>
        <f>(M68*21)/100</f>
      </c>
      <c t="s">
        <v>27</v>
      </c>
    </row>
    <row r="69" spans="1:5" ht="12.75">
      <c r="A69" s="35" t="s">
        <v>54</v>
      </c>
      <c r="E69" s="39" t="s">
        <v>5</v>
      </c>
    </row>
    <row r="70" spans="1:5" ht="12.75">
      <c r="A70" s="35" t="s">
        <v>55</v>
      </c>
      <c r="E70" s="40" t="s">
        <v>2296</v>
      </c>
    </row>
    <row r="71" spans="1:5" ht="89.25">
      <c r="A71" t="s">
        <v>56</v>
      </c>
      <c r="E71" s="39" t="s">
        <v>1544</v>
      </c>
    </row>
    <row r="72" spans="1:16" ht="12.75">
      <c r="A72" t="s">
        <v>49</v>
      </c>
      <c s="34" t="s">
        <v>110</v>
      </c>
      <c s="34" t="s">
        <v>2241</v>
      </c>
      <c s="35" t="s">
        <v>5</v>
      </c>
      <c s="6" t="s">
        <v>2242</v>
      </c>
      <c s="36" t="s">
        <v>486</v>
      </c>
      <c s="37">
        <v>4</v>
      </c>
      <c s="36">
        <v>0</v>
      </c>
      <c s="36">
        <f>ROUND(G72*H72,6)</f>
      </c>
      <c r="L72" s="38">
        <v>0</v>
      </c>
      <c s="32">
        <f>ROUND(ROUND(L72,2)*ROUND(G72,3),2)</f>
      </c>
      <c s="36" t="s">
        <v>53</v>
      </c>
      <c>
        <f>(M72*21)/100</f>
      </c>
      <c t="s">
        <v>27</v>
      </c>
    </row>
    <row r="73" spans="1:5" ht="12.75">
      <c r="A73" s="35" t="s">
        <v>54</v>
      </c>
      <c r="E73" s="39" t="s">
        <v>5</v>
      </c>
    </row>
    <row r="74" spans="1:5" ht="12.75">
      <c r="A74" s="35" t="s">
        <v>55</v>
      </c>
      <c r="E74" s="40" t="s">
        <v>2296</v>
      </c>
    </row>
    <row r="75" spans="1:5" ht="89.25">
      <c r="A75" t="s">
        <v>56</v>
      </c>
      <c r="E75" s="39" t="s">
        <v>2243</v>
      </c>
    </row>
    <row r="76" spans="1:16" ht="12.75">
      <c r="A76" t="s">
        <v>49</v>
      </c>
      <c s="34" t="s">
        <v>113</v>
      </c>
      <c s="34" t="s">
        <v>1968</v>
      </c>
      <c s="35" t="s">
        <v>5</v>
      </c>
      <c s="6" t="s">
        <v>1969</v>
      </c>
      <c s="36" t="s">
        <v>486</v>
      </c>
      <c s="37">
        <v>4</v>
      </c>
      <c s="36">
        <v>0</v>
      </c>
      <c s="36">
        <f>ROUND(G76*H76,6)</f>
      </c>
      <c r="L76" s="38">
        <v>0</v>
      </c>
      <c s="32">
        <f>ROUND(ROUND(L76,2)*ROUND(G76,3),2)</f>
      </c>
      <c s="36" t="s">
        <v>53</v>
      </c>
      <c>
        <f>(M76*21)/100</f>
      </c>
      <c t="s">
        <v>27</v>
      </c>
    </row>
    <row r="77" spans="1:5" ht="12.75">
      <c r="A77" s="35" t="s">
        <v>54</v>
      </c>
      <c r="E77" s="39" t="s">
        <v>5</v>
      </c>
    </row>
    <row r="78" spans="1:5" ht="12.75">
      <c r="A78" s="35" t="s">
        <v>55</v>
      </c>
      <c r="E78" s="40" t="s">
        <v>2296</v>
      </c>
    </row>
    <row r="79" spans="1:5" ht="89.25">
      <c r="A79" t="s">
        <v>56</v>
      </c>
      <c r="E79" s="39" t="s">
        <v>2244</v>
      </c>
    </row>
    <row r="80" spans="1:13" ht="12.75">
      <c r="A80" t="s">
        <v>46</v>
      </c>
      <c r="C80" s="31" t="s">
        <v>1005</v>
      </c>
      <c r="E80" s="33" t="s">
        <v>1006</v>
      </c>
      <c r="J80" s="32">
        <f>0</f>
      </c>
      <c s="32">
        <f>0</f>
      </c>
      <c s="32">
        <f>0+L81+L85</f>
      </c>
      <c s="32">
        <f>0+M81+M85</f>
      </c>
    </row>
    <row r="81" spans="1:16" ht="38.25">
      <c r="A81" t="s">
        <v>49</v>
      </c>
      <c s="34" t="s">
        <v>118</v>
      </c>
      <c s="34" t="s">
        <v>2315</v>
      </c>
      <c s="35" t="s">
        <v>2316</v>
      </c>
      <c s="6" t="s">
        <v>2317</v>
      </c>
      <c s="36" t="s">
        <v>1010</v>
      </c>
      <c s="37">
        <v>1</v>
      </c>
      <c s="36">
        <v>0</v>
      </c>
      <c s="36">
        <f>ROUND(G81*H81,6)</f>
      </c>
      <c r="L81" s="38">
        <v>0</v>
      </c>
      <c s="32">
        <f>ROUND(ROUND(L81,2)*ROUND(G81,3),2)</f>
      </c>
      <c s="36" t="s">
        <v>85</v>
      </c>
      <c>
        <f>(M81*21)/100</f>
      </c>
      <c t="s">
        <v>27</v>
      </c>
    </row>
    <row r="82" spans="1:5" ht="12.75">
      <c r="A82" s="35" t="s">
        <v>54</v>
      </c>
      <c r="E82" s="39" t="s">
        <v>1011</v>
      </c>
    </row>
    <row r="83" spans="1:5" ht="12.75">
      <c r="A83" s="35" t="s">
        <v>55</v>
      </c>
      <c r="E83" s="40" t="s">
        <v>2296</v>
      </c>
    </row>
    <row r="84" spans="1:5" ht="89.25">
      <c r="A84" t="s">
        <v>56</v>
      </c>
      <c r="E84" s="39" t="s">
        <v>1012</v>
      </c>
    </row>
    <row r="85" spans="1:16" ht="38.25">
      <c r="A85" t="s">
        <v>49</v>
      </c>
      <c s="34" t="s">
        <v>121</v>
      </c>
      <c s="34" t="s">
        <v>5000</v>
      </c>
      <c s="35" t="s">
        <v>5001</v>
      </c>
      <c s="6" t="s">
        <v>5002</v>
      </c>
      <c s="36" t="s">
        <v>1010</v>
      </c>
      <c s="37">
        <v>0.5</v>
      </c>
      <c s="36">
        <v>0</v>
      </c>
      <c s="36">
        <f>ROUND(G85*H85,6)</f>
      </c>
      <c r="L85" s="38">
        <v>0</v>
      </c>
      <c s="32">
        <f>ROUND(ROUND(L85,2)*ROUND(G85,3),2)</f>
      </c>
      <c s="36" t="s">
        <v>85</v>
      </c>
      <c>
        <f>(M85*21)/100</f>
      </c>
      <c t="s">
        <v>27</v>
      </c>
    </row>
    <row r="86" spans="1:5" ht="12.75">
      <c r="A86" s="35" t="s">
        <v>54</v>
      </c>
      <c r="E86" s="39" t="s">
        <v>1011</v>
      </c>
    </row>
    <row r="87" spans="1:5" ht="12.75">
      <c r="A87" s="35" t="s">
        <v>55</v>
      </c>
      <c r="E87" s="40" t="s">
        <v>2296</v>
      </c>
    </row>
    <row r="88" spans="1:5" ht="89.25">
      <c r="A88" t="s">
        <v>56</v>
      </c>
      <c r="E88"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13148</v>
      </c>
      <c r="E8" s="30" t="s">
        <v>13147</v>
      </c>
      <c r="J8" s="29">
        <f>0+J9+J14+J19+J24+J29+J34+J43+J56+J65+J70+J87+J112</f>
      </c>
      <c s="29">
        <f>0+K9+K14+K19+K24+K29+K34+K43+K56+K65+K70+K87+K112</f>
      </c>
      <c s="29">
        <f>0+L9+L14+L19+L24+L29+L34+L43+L56+L65+L70+L87+L112</f>
      </c>
      <c s="29">
        <f>0+M9+M14+M19+M24+M29+M34+M43+M56+M65+M70+M87+M112</f>
      </c>
    </row>
    <row r="9" spans="1:13" ht="12.75">
      <c r="A9" t="s">
        <v>46</v>
      </c>
      <c r="C9" s="31" t="s">
        <v>2358</v>
      </c>
      <c r="E9" s="33" t="s">
        <v>2359</v>
      </c>
      <c r="J9" s="32">
        <f>0</f>
      </c>
      <c s="32">
        <f>0</f>
      </c>
      <c s="32">
        <f>0+L10</f>
      </c>
      <c s="32">
        <f>0+M10</f>
      </c>
    </row>
    <row r="10" spans="1:16" ht="12.75">
      <c r="A10" t="s">
        <v>49</v>
      </c>
      <c s="34" t="s">
        <v>47</v>
      </c>
      <c s="34" t="s">
        <v>50</v>
      </c>
      <c s="35" t="s">
        <v>5</v>
      </c>
      <c s="6" t="s">
        <v>51</v>
      </c>
      <c s="36" t="s">
        <v>52</v>
      </c>
      <c s="37">
        <v>162.5</v>
      </c>
      <c s="36">
        <v>0</v>
      </c>
      <c s="36">
        <f>ROUND(G10*H10,6)</f>
      </c>
      <c r="L10" s="38">
        <v>0</v>
      </c>
      <c s="32">
        <f>ROUND(ROUND(L10,2)*ROUND(G10,3),2)</f>
      </c>
      <c s="36" t="s">
        <v>53</v>
      </c>
      <c>
        <f>(M10*21)/100</f>
      </c>
      <c t="s">
        <v>27</v>
      </c>
    </row>
    <row r="11" spans="1:5" ht="12.75">
      <c r="A11" s="35" t="s">
        <v>54</v>
      </c>
      <c r="E11" s="39" t="s">
        <v>5</v>
      </c>
    </row>
    <row r="12" spans="1:5" ht="12.75">
      <c r="A12" s="35" t="s">
        <v>55</v>
      </c>
      <c r="E12" s="40" t="s">
        <v>13149</v>
      </c>
    </row>
    <row r="13" spans="1:5" ht="318.75">
      <c r="A13" t="s">
        <v>56</v>
      </c>
      <c r="E13" s="39" t="s">
        <v>57</v>
      </c>
    </row>
    <row r="14" spans="1:13" ht="12.75">
      <c r="A14" t="s">
        <v>46</v>
      </c>
      <c r="C14" s="31" t="s">
        <v>8294</v>
      </c>
      <c r="E14" s="33" t="s">
        <v>12416</v>
      </c>
      <c r="J14" s="32">
        <f>0</f>
      </c>
      <c s="32">
        <f>0</f>
      </c>
      <c s="32">
        <f>0+L15</f>
      </c>
      <c s="32">
        <f>0+M15</f>
      </c>
    </row>
    <row r="15" spans="1:16" ht="12.75">
      <c r="A15" t="s">
        <v>49</v>
      </c>
      <c s="34" t="s">
        <v>27</v>
      </c>
      <c s="34" t="s">
        <v>58</v>
      </c>
      <c s="35" t="s">
        <v>5</v>
      </c>
      <c s="6" t="s">
        <v>59</v>
      </c>
      <c s="36" t="s">
        <v>60</v>
      </c>
      <c s="37">
        <v>150</v>
      </c>
      <c s="36">
        <v>0</v>
      </c>
      <c s="36">
        <f>ROUND(G15*H15,6)</f>
      </c>
      <c r="L15" s="38">
        <v>0</v>
      </c>
      <c s="32">
        <f>ROUND(ROUND(L15,2)*ROUND(G15,3),2)</f>
      </c>
      <c s="36" t="s">
        <v>53</v>
      </c>
      <c>
        <f>(M15*21)/100</f>
      </c>
      <c t="s">
        <v>27</v>
      </c>
    </row>
    <row r="16" spans="1:5" ht="12.75">
      <c r="A16" s="35" t="s">
        <v>54</v>
      </c>
      <c r="E16" s="39" t="s">
        <v>5</v>
      </c>
    </row>
    <row r="17" spans="1:5" ht="51">
      <c r="A17" s="35" t="s">
        <v>55</v>
      </c>
      <c r="E17" s="40" t="s">
        <v>13150</v>
      </c>
    </row>
    <row r="18" spans="1:5" ht="25.5">
      <c r="A18" t="s">
        <v>56</v>
      </c>
      <c r="E18" s="39" t="s">
        <v>61</v>
      </c>
    </row>
    <row r="19" spans="1:13" ht="12.75">
      <c r="A19" t="s">
        <v>46</v>
      </c>
      <c r="C19" s="31" t="s">
        <v>2360</v>
      </c>
      <c r="E19" s="33" t="s">
        <v>2361</v>
      </c>
      <c r="J19" s="32">
        <f>0</f>
      </c>
      <c s="32">
        <f>0</f>
      </c>
      <c s="32">
        <f>0+L20</f>
      </c>
      <c s="32">
        <f>0+M20</f>
      </c>
    </row>
    <row r="20" spans="1:16" ht="12.75">
      <c r="A20" t="s">
        <v>49</v>
      </c>
      <c s="34" t="s">
        <v>26</v>
      </c>
      <c s="34" t="s">
        <v>62</v>
      </c>
      <c s="35" t="s">
        <v>5</v>
      </c>
      <c s="6" t="s">
        <v>63</v>
      </c>
      <c s="36" t="s">
        <v>52</v>
      </c>
      <c s="37">
        <v>125</v>
      </c>
      <c s="36">
        <v>0</v>
      </c>
      <c s="36">
        <f>ROUND(G20*H20,6)</f>
      </c>
      <c r="L20" s="38">
        <v>0</v>
      </c>
      <c s="32">
        <f>ROUND(ROUND(L20,2)*ROUND(G20,3),2)</f>
      </c>
      <c s="36" t="s">
        <v>53</v>
      </c>
      <c>
        <f>(M20*21)/100</f>
      </c>
      <c t="s">
        <v>27</v>
      </c>
    </row>
    <row r="21" spans="1:5" ht="12.75">
      <c r="A21" s="35" t="s">
        <v>54</v>
      </c>
      <c r="E21" s="39" t="s">
        <v>5</v>
      </c>
    </row>
    <row r="22" spans="1:5" ht="12.75">
      <c r="A22" s="35" t="s">
        <v>55</v>
      </c>
      <c r="E22" s="40" t="s">
        <v>13151</v>
      </c>
    </row>
    <row r="23" spans="1:5" ht="229.5">
      <c r="A23" t="s">
        <v>56</v>
      </c>
      <c r="E23" s="39" t="s">
        <v>64</v>
      </c>
    </row>
    <row r="24" spans="1:13" ht="12.75">
      <c r="A24" t="s">
        <v>46</v>
      </c>
      <c r="C24" s="31" t="s">
        <v>162</v>
      </c>
      <c r="E24" s="33" t="s">
        <v>2298</v>
      </c>
      <c r="J24" s="32">
        <f>0</f>
      </c>
      <c s="32">
        <f>0</f>
      </c>
      <c s="32">
        <f>0+L25</f>
      </c>
      <c s="32">
        <f>0+M25</f>
      </c>
    </row>
    <row r="25" spans="1:16" ht="12.75">
      <c r="A25" t="s">
        <v>49</v>
      </c>
      <c s="34" t="s">
        <v>65</v>
      </c>
      <c s="34" t="s">
        <v>13152</v>
      </c>
      <c s="35" t="s">
        <v>5</v>
      </c>
      <c s="6" t="s">
        <v>800</v>
      </c>
      <c s="36" t="s">
        <v>801</v>
      </c>
      <c s="37">
        <v>2.5</v>
      </c>
      <c s="36">
        <v>0</v>
      </c>
      <c s="36">
        <f>ROUND(G25*H25,6)</f>
      </c>
      <c r="L25" s="38">
        <v>0</v>
      </c>
      <c s="32">
        <f>ROUND(ROUND(L25,2)*ROUND(G25,3),2)</f>
      </c>
      <c s="36" t="s">
        <v>85</v>
      </c>
      <c>
        <f>(M25*21)/100</f>
      </c>
      <c t="s">
        <v>27</v>
      </c>
    </row>
    <row r="26" spans="1:5" ht="12.75">
      <c r="A26" s="35" t="s">
        <v>54</v>
      </c>
      <c r="E26" s="39" t="s">
        <v>5</v>
      </c>
    </row>
    <row r="27" spans="1:5" ht="12.75">
      <c r="A27" s="35" t="s">
        <v>55</v>
      </c>
      <c r="E27" s="40" t="s">
        <v>13153</v>
      </c>
    </row>
    <row r="28" spans="1:5" ht="12.75">
      <c r="A28" t="s">
        <v>56</v>
      </c>
      <c r="E28" s="39" t="s">
        <v>1277</v>
      </c>
    </row>
    <row r="29" spans="1:13" ht="12.75">
      <c r="A29" t="s">
        <v>46</v>
      </c>
      <c r="C29" s="31" t="s">
        <v>237</v>
      </c>
      <c r="E29" s="33" t="s">
        <v>2383</v>
      </c>
      <c r="J29" s="32">
        <f>0</f>
      </c>
      <c s="32">
        <f>0</f>
      </c>
      <c s="32">
        <f>0+L30</f>
      </c>
      <c s="32">
        <f>0+M30</f>
      </c>
    </row>
    <row r="30" spans="1:16" ht="12.75">
      <c r="A30" t="s">
        <v>49</v>
      </c>
      <c s="34" t="s">
        <v>70</v>
      </c>
      <c s="34" t="s">
        <v>13154</v>
      </c>
      <c s="35" t="s">
        <v>5</v>
      </c>
      <c s="6" t="s">
        <v>13155</v>
      </c>
      <c s="36" t="s">
        <v>819</v>
      </c>
      <c s="37">
        <v>5</v>
      </c>
      <c s="36">
        <v>0</v>
      </c>
      <c s="36">
        <f>ROUND(G30*H30,6)</f>
      </c>
      <c r="L30" s="38">
        <v>0</v>
      </c>
      <c s="32">
        <f>ROUND(ROUND(L30,2)*ROUND(G30,3),2)</f>
      </c>
      <c s="36" t="s">
        <v>53</v>
      </c>
      <c>
        <f>(M30*21)/100</f>
      </c>
      <c t="s">
        <v>27</v>
      </c>
    </row>
    <row r="31" spans="1:5" ht="12.75">
      <c r="A31" s="35" t="s">
        <v>54</v>
      </c>
      <c r="E31" s="39" t="s">
        <v>5</v>
      </c>
    </row>
    <row r="32" spans="1:5" ht="12.75">
      <c r="A32" s="35" t="s">
        <v>55</v>
      </c>
      <c r="E32" s="40" t="s">
        <v>13156</v>
      </c>
    </row>
    <row r="33" spans="1:5" ht="89.25">
      <c r="A33" t="s">
        <v>56</v>
      </c>
      <c r="E33" s="39" t="s">
        <v>1630</v>
      </c>
    </row>
    <row r="34" spans="1:13" ht="12.75">
      <c r="A34" t="s">
        <v>46</v>
      </c>
      <c r="C34" s="31" t="s">
        <v>2393</v>
      </c>
      <c r="E34" s="33" t="s">
        <v>2394</v>
      </c>
      <c r="J34" s="32">
        <f>0</f>
      </c>
      <c s="32">
        <f>0</f>
      </c>
      <c s="32">
        <f>0+L35+L39</f>
      </c>
      <c s="32">
        <f>0+M35+M39</f>
      </c>
    </row>
    <row r="35" spans="1:16" ht="25.5">
      <c r="A35" t="s">
        <v>49</v>
      </c>
      <c s="34" t="s">
        <v>74</v>
      </c>
      <c s="34" t="s">
        <v>822</v>
      </c>
      <c s="35" t="s">
        <v>5</v>
      </c>
      <c s="6" t="s">
        <v>823</v>
      </c>
      <c s="36" t="s">
        <v>68</v>
      </c>
      <c s="37">
        <v>3</v>
      </c>
      <c s="36">
        <v>0</v>
      </c>
      <c s="36">
        <f>ROUND(G35*H35,6)</f>
      </c>
      <c r="L35" s="38">
        <v>0</v>
      </c>
      <c s="32">
        <f>ROUND(ROUND(L35,2)*ROUND(G35,3),2)</f>
      </c>
      <c s="36" t="s">
        <v>53</v>
      </c>
      <c>
        <f>(M35*21)/100</f>
      </c>
      <c t="s">
        <v>27</v>
      </c>
    </row>
    <row r="36" spans="1:5" ht="12.75">
      <c r="A36" s="35" t="s">
        <v>54</v>
      </c>
      <c r="E36" s="39" t="s">
        <v>5</v>
      </c>
    </row>
    <row r="37" spans="1:5" ht="12.75">
      <c r="A37" s="35" t="s">
        <v>55</v>
      </c>
      <c r="E37" s="40" t="s">
        <v>12824</v>
      </c>
    </row>
    <row r="38" spans="1:5" ht="76.5">
      <c r="A38" t="s">
        <v>56</v>
      </c>
      <c r="E38" s="39" t="s">
        <v>69</v>
      </c>
    </row>
    <row r="39" spans="1:16" ht="12.75">
      <c r="A39" t="s">
        <v>49</v>
      </c>
      <c s="34" t="s">
        <v>78</v>
      </c>
      <c s="34" t="s">
        <v>826</v>
      </c>
      <c s="35" t="s">
        <v>5</v>
      </c>
      <c s="6" t="s">
        <v>827</v>
      </c>
      <c s="36" t="s">
        <v>68</v>
      </c>
      <c s="37">
        <v>6</v>
      </c>
      <c s="36">
        <v>0</v>
      </c>
      <c s="36">
        <f>ROUND(G39*H39,6)</f>
      </c>
      <c r="L39" s="38">
        <v>0</v>
      </c>
      <c s="32">
        <f>ROUND(ROUND(L39,2)*ROUND(G39,3),2)</f>
      </c>
      <c s="36" t="s">
        <v>53</v>
      </c>
      <c>
        <f>(M39*21)/100</f>
      </c>
      <c t="s">
        <v>27</v>
      </c>
    </row>
    <row r="40" spans="1:5" ht="12.75">
      <c r="A40" s="35" t="s">
        <v>54</v>
      </c>
      <c r="E40" s="39" t="s">
        <v>5</v>
      </c>
    </row>
    <row r="41" spans="1:5" ht="12.75">
      <c r="A41" s="35" t="s">
        <v>55</v>
      </c>
      <c r="E41" s="40" t="s">
        <v>12824</v>
      </c>
    </row>
    <row r="42" spans="1:5" ht="76.5">
      <c r="A42" t="s">
        <v>56</v>
      </c>
      <c r="E42" s="39" t="s">
        <v>69</v>
      </c>
    </row>
    <row r="43" spans="1:13" ht="12.75">
      <c r="A43" t="s">
        <v>46</v>
      </c>
      <c r="C43" s="31" t="s">
        <v>2397</v>
      </c>
      <c r="E43" s="33" t="s">
        <v>2398</v>
      </c>
      <c r="J43" s="32">
        <f>0</f>
      </c>
      <c s="32">
        <f>0</f>
      </c>
      <c s="32">
        <f>0+L44+L48+L52</f>
      </c>
      <c s="32">
        <f>0+M44+M48+M52</f>
      </c>
    </row>
    <row r="44" spans="1:16" ht="12.75">
      <c r="A44" t="s">
        <v>49</v>
      </c>
      <c s="34" t="s">
        <v>82</v>
      </c>
      <c s="34" t="s">
        <v>71</v>
      </c>
      <c s="35" t="s">
        <v>5</v>
      </c>
      <c s="6" t="s">
        <v>72</v>
      </c>
      <c s="36" t="s">
        <v>60</v>
      </c>
      <c s="37">
        <v>250</v>
      </c>
      <c s="36">
        <v>0</v>
      </c>
      <c s="36">
        <f>ROUND(G44*H44,6)</f>
      </c>
      <c r="L44" s="38">
        <v>0</v>
      </c>
      <c s="32">
        <f>ROUND(ROUND(L44,2)*ROUND(G44,3),2)</f>
      </c>
      <c s="36" t="s">
        <v>53</v>
      </c>
      <c>
        <f>(M44*21)/100</f>
      </c>
      <c t="s">
        <v>27</v>
      </c>
    </row>
    <row r="45" spans="1:5" ht="12.75">
      <c r="A45" s="35" t="s">
        <v>54</v>
      </c>
      <c r="E45" s="39" t="s">
        <v>5</v>
      </c>
    </row>
    <row r="46" spans="1:5" ht="12.75">
      <c r="A46" s="35" t="s">
        <v>55</v>
      </c>
      <c r="E46" s="40" t="s">
        <v>12824</v>
      </c>
    </row>
    <row r="47" spans="1:5" ht="102">
      <c r="A47" t="s">
        <v>56</v>
      </c>
      <c r="E47" s="39" t="s">
        <v>73</v>
      </c>
    </row>
    <row r="48" spans="1:16" ht="12.75">
      <c r="A48" t="s">
        <v>49</v>
      </c>
      <c s="34" t="s">
        <v>89</v>
      </c>
      <c s="34" t="s">
        <v>79</v>
      </c>
      <c s="35" t="s">
        <v>5</v>
      </c>
      <c s="6" t="s">
        <v>80</v>
      </c>
      <c s="36" t="s">
        <v>60</v>
      </c>
      <c s="37">
        <v>250</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140.25">
      <c r="A51" t="s">
        <v>56</v>
      </c>
      <c r="E51" s="39" t="s">
        <v>81</v>
      </c>
    </row>
    <row r="52" spans="1:16" ht="25.5">
      <c r="A52" t="s">
        <v>49</v>
      </c>
      <c s="34" t="s">
        <v>93</v>
      </c>
      <c s="34" t="s">
        <v>13119</v>
      </c>
      <c s="35" t="s">
        <v>5</v>
      </c>
      <c s="6" t="s">
        <v>13120</v>
      </c>
      <c s="36" t="s">
        <v>68</v>
      </c>
      <c s="37">
        <v>6</v>
      </c>
      <c s="36">
        <v>0</v>
      </c>
      <c s="36">
        <f>ROUND(G52*H52,6)</f>
      </c>
      <c r="L52" s="38">
        <v>0</v>
      </c>
      <c s="32">
        <f>ROUND(ROUND(L52,2)*ROUND(G52,3),2)</f>
      </c>
      <c s="36" t="s">
        <v>53</v>
      </c>
      <c>
        <f>(M52*21)/100</f>
      </c>
      <c t="s">
        <v>27</v>
      </c>
    </row>
    <row r="53" spans="1:5" ht="12.75">
      <c r="A53" s="35" t="s">
        <v>54</v>
      </c>
      <c r="E53" s="39" t="s">
        <v>5</v>
      </c>
    </row>
    <row r="54" spans="1:5" ht="12.75">
      <c r="A54" s="35" t="s">
        <v>55</v>
      </c>
      <c r="E54" s="40" t="s">
        <v>12824</v>
      </c>
    </row>
    <row r="55" spans="1:5" ht="127.5">
      <c r="A55" t="s">
        <v>56</v>
      </c>
      <c r="E55" s="39" t="s">
        <v>830</v>
      </c>
    </row>
    <row r="56" spans="1:13" ht="12.75">
      <c r="A56" t="s">
        <v>46</v>
      </c>
      <c r="C56" s="31" t="s">
        <v>2401</v>
      </c>
      <c r="E56" s="33" t="s">
        <v>2402</v>
      </c>
      <c r="J56" s="32">
        <f>0</f>
      </c>
      <c s="32">
        <f>0</f>
      </c>
      <c s="32">
        <f>0+L57+L61</f>
      </c>
      <c s="32">
        <f>0+M57+M61</f>
      </c>
    </row>
    <row r="57" spans="1:16" ht="12.75">
      <c r="A57" t="s">
        <v>49</v>
      </c>
      <c s="34" t="s">
        <v>96</v>
      </c>
      <c s="34" t="s">
        <v>2403</v>
      </c>
      <c s="35" t="s">
        <v>5</v>
      </c>
      <c s="6" t="s">
        <v>2404</v>
      </c>
      <c s="36" t="s">
        <v>819</v>
      </c>
      <c s="37">
        <v>2</v>
      </c>
      <c s="36">
        <v>0</v>
      </c>
      <c s="36">
        <f>ROUND(G57*H57,6)</f>
      </c>
      <c r="L57" s="38">
        <v>0</v>
      </c>
      <c s="32">
        <f>ROUND(ROUND(L57,2)*ROUND(G57,3),2)</f>
      </c>
      <c s="36" t="s">
        <v>53</v>
      </c>
      <c>
        <f>(M57*21)/100</f>
      </c>
      <c t="s">
        <v>27</v>
      </c>
    </row>
    <row r="58" spans="1:5" ht="12.75">
      <c r="A58" s="35" t="s">
        <v>54</v>
      </c>
      <c r="E58" s="39" t="s">
        <v>5</v>
      </c>
    </row>
    <row r="59" spans="1:5" ht="12.75">
      <c r="A59" s="35" t="s">
        <v>55</v>
      </c>
      <c r="E59" s="40" t="s">
        <v>2296</v>
      </c>
    </row>
    <row r="60" spans="1:5" ht="38.25">
      <c r="A60" t="s">
        <v>56</v>
      </c>
      <c r="E60" s="39" t="s">
        <v>835</v>
      </c>
    </row>
    <row r="61" spans="1:16" ht="25.5">
      <c r="A61" t="s">
        <v>49</v>
      </c>
      <c s="34" t="s">
        <v>100</v>
      </c>
      <c s="34" t="s">
        <v>1031</v>
      </c>
      <c s="35" t="s">
        <v>5</v>
      </c>
      <c s="6" t="s">
        <v>1032</v>
      </c>
      <c s="36" t="s">
        <v>68</v>
      </c>
      <c s="37">
        <v>12</v>
      </c>
      <c s="36">
        <v>0</v>
      </c>
      <c s="36">
        <f>ROUND(G61*H61,6)</f>
      </c>
      <c r="L61" s="38">
        <v>0</v>
      </c>
      <c s="32">
        <f>ROUND(ROUND(L61,2)*ROUND(G61,3),2)</f>
      </c>
      <c s="36" t="s">
        <v>53</v>
      </c>
      <c>
        <f>(M61*21)/100</f>
      </c>
      <c t="s">
        <v>27</v>
      </c>
    </row>
    <row r="62" spans="1:5" ht="12.75">
      <c r="A62" s="35" t="s">
        <v>54</v>
      </c>
      <c r="E62" s="39" t="s">
        <v>5</v>
      </c>
    </row>
    <row r="63" spans="1:5" ht="25.5">
      <c r="A63" s="35" t="s">
        <v>55</v>
      </c>
      <c r="E63" s="40" t="s">
        <v>13157</v>
      </c>
    </row>
    <row r="64" spans="1:5" ht="38.25">
      <c r="A64" t="s">
        <v>56</v>
      </c>
      <c r="E64" s="39" t="s">
        <v>838</v>
      </c>
    </row>
    <row r="65" spans="1:13" ht="12.75">
      <c r="A65" t="s">
        <v>46</v>
      </c>
      <c r="C65" s="31" t="s">
        <v>2426</v>
      </c>
      <c r="E65" s="33" t="s">
        <v>2427</v>
      </c>
      <c r="J65" s="32">
        <f>0</f>
      </c>
      <c s="32">
        <f>0</f>
      </c>
      <c s="32">
        <f>0+L66</f>
      </c>
      <c s="32">
        <f>0+M66</f>
      </c>
    </row>
    <row r="66" spans="1:16" ht="12.75">
      <c r="A66" t="s">
        <v>49</v>
      </c>
      <c s="34" t="s">
        <v>104</v>
      </c>
      <c s="34" t="s">
        <v>2428</v>
      </c>
      <c s="35" t="s">
        <v>5</v>
      </c>
      <c s="6" t="s">
        <v>2429</v>
      </c>
      <c s="36" t="s">
        <v>60</v>
      </c>
      <c s="37">
        <v>150</v>
      </c>
      <c s="36">
        <v>0</v>
      </c>
      <c s="36">
        <f>ROUND(G66*H66,6)</f>
      </c>
      <c r="L66" s="38">
        <v>0</v>
      </c>
      <c s="32">
        <f>ROUND(ROUND(L66,2)*ROUND(G66,3),2)</f>
      </c>
      <c s="36" t="s">
        <v>53</v>
      </c>
      <c>
        <f>(M66*21)/100</f>
      </c>
      <c t="s">
        <v>27</v>
      </c>
    </row>
    <row r="67" spans="1:5" ht="12.75">
      <c r="A67" s="35" t="s">
        <v>54</v>
      </c>
      <c r="E67" s="39" t="s">
        <v>5</v>
      </c>
    </row>
    <row r="68" spans="1:5" ht="25.5">
      <c r="A68" s="35" t="s">
        <v>55</v>
      </c>
      <c r="E68" s="40" t="s">
        <v>13158</v>
      </c>
    </row>
    <row r="69" spans="1:5" ht="127.5">
      <c r="A69" t="s">
        <v>56</v>
      </c>
      <c r="E69" s="39" t="s">
        <v>2430</v>
      </c>
    </row>
    <row r="70" spans="1:13" ht="12.75">
      <c r="A70" t="s">
        <v>46</v>
      </c>
      <c r="C70" s="31" t="s">
        <v>2461</v>
      </c>
      <c r="E70" s="33" t="s">
        <v>2462</v>
      </c>
      <c r="J70" s="32">
        <f>0</f>
      </c>
      <c s="32">
        <f>0</f>
      </c>
      <c s="32">
        <f>0+L71+L75+L79+L83</f>
      </c>
      <c s="32">
        <f>0+M71+M75+M79+M83</f>
      </c>
    </row>
    <row r="71" spans="1:16" ht="12.75">
      <c r="A71" t="s">
        <v>49</v>
      </c>
      <c s="34" t="s">
        <v>107</v>
      </c>
      <c s="34" t="s">
        <v>2187</v>
      </c>
      <c s="35" t="s">
        <v>5</v>
      </c>
      <c s="6" t="s">
        <v>2188</v>
      </c>
      <c s="36" t="s">
        <v>68</v>
      </c>
      <c s="37">
        <v>9</v>
      </c>
      <c s="36">
        <v>0</v>
      </c>
      <c s="36">
        <f>ROUND(G71*H71,6)</f>
      </c>
      <c r="L71" s="38">
        <v>0</v>
      </c>
      <c s="32">
        <f>ROUND(ROUND(L71,2)*ROUND(G71,3),2)</f>
      </c>
      <c s="36" t="s">
        <v>53</v>
      </c>
      <c>
        <f>(M71*21)/100</f>
      </c>
      <c t="s">
        <v>27</v>
      </c>
    </row>
    <row r="72" spans="1:5" ht="12.75">
      <c r="A72" s="35" t="s">
        <v>54</v>
      </c>
      <c r="E72" s="39" t="s">
        <v>5</v>
      </c>
    </row>
    <row r="73" spans="1:5" ht="12.75">
      <c r="A73" s="35" t="s">
        <v>55</v>
      </c>
      <c r="E73" s="40" t="s">
        <v>13159</v>
      </c>
    </row>
    <row r="74" spans="1:5" ht="89.25">
      <c r="A74" t="s">
        <v>56</v>
      </c>
      <c r="E74" s="39" t="s">
        <v>2189</v>
      </c>
    </row>
    <row r="75" spans="1:16" ht="12.75">
      <c r="A75" t="s">
        <v>49</v>
      </c>
      <c s="34" t="s">
        <v>110</v>
      </c>
      <c s="34" t="s">
        <v>2636</v>
      </c>
      <c s="35" t="s">
        <v>5</v>
      </c>
      <c s="6" t="s">
        <v>2637</v>
      </c>
      <c s="36" t="s">
        <v>60</v>
      </c>
      <c s="37">
        <v>750</v>
      </c>
      <c s="36">
        <v>0</v>
      </c>
      <c s="36">
        <f>ROUND(G75*H75,6)</f>
      </c>
      <c r="L75" s="38">
        <v>0</v>
      </c>
      <c s="32">
        <f>ROUND(ROUND(L75,2)*ROUND(G75,3),2)</f>
      </c>
      <c s="36" t="s">
        <v>85</v>
      </c>
      <c>
        <f>(M75*21)/100</f>
      </c>
      <c t="s">
        <v>27</v>
      </c>
    </row>
    <row r="76" spans="1:5" ht="12.75">
      <c r="A76" s="35" t="s">
        <v>54</v>
      </c>
      <c r="E76" s="39" t="s">
        <v>5</v>
      </c>
    </row>
    <row r="77" spans="1:5" ht="12.75">
      <c r="A77" s="35" t="s">
        <v>55</v>
      </c>
      <c r="E77" s="40" t="s">
        <v>12986</v>
      </c>
    </row>
    <row r="78" spans="1:5" ht="38.25">
      <c r="A78" t="s">
        <v>56</v>
      </c>
      <c r="E78" s="39" t="s">
        <v>2483</v>
      </c>
    </row>
    <row r="79" spans="1:16" ht="12.75">
      <c r="A79" t="s">
        <v>49</v>
      </c>
      <c s="34" t="s">
        <v>113</v>
      </c>
      <c s="34" t="s">
        <v>13160</v>
      </c>
      <c s="35" t="s">
        <v>5</v>
      </c>
      <c s="6" t="s">
        <v>13161</v>
      </c>
      <c s="36" t="s">
        <v>68</v>
      </c>
      <c s="37">
        <v>3</v>
      </c>
      <c s="36">
        <v>0</v>
      </c>
      <c s="36">
        <f>ROUND(G79*H79,6)</f>
      </c>
      <c r="L79" s="38">
        <v>0</v>
      </c>
      <c s="32">
        <f>ROUND(ROUND(L79,2)*ROUND(G79,3),2)</f>
      </c>
      <c s="36" t="s">
        <v>85</v>
      </c>
      <c>
        <f>(M79*21)/100</f>
      </c>
      <c t="s">
        <v>27</v>
      </c>
    </row>
    <row r="80" spans="1:5" ht="12.75">
      <c r="A80" s="35" t="s">
        <v>54</v>
      </c>
      <c r="E80" s="39" t="s">
        <v>5</v>
      </c>
    </row>
    <row r="81" spans="1:5" ht="12.75">
      <c r="A81" s="35" t="s">
        <v>55</v>
      </c>
      <c r="E81" s="40" t="s">
        <v>12824</v>
      </c>
    </row>
    <row r="82" spans="1:5" ht="38.25">
      <c r="A82" t="s">
        <v>56</v>
      </c>
      <c r="E82" s="39" t="s">
        <v>2690</v>
      </c>
    </row>
    <row r="83" spans="1:16" ht="25.5">
      <c r="A83" t="s">
        <v>49</v>
      </c>
      <c s="34" t="s">
        <v>118</v>
      </c>
      <c s="34" t="s">
        <v>2484</v>
      </c>
      <c s="35" t="s">
        <v>5</v>
      </c>
      <c s="6" t="s">
        <v>2485</v>
      </c>
      <c s="36" t="s">
        <v>68</v>
      </c>
      <c s="37">
        <v>9</v>
      </c>
      <c s="36">
        <v>0</v>
      </c>
      <c s="36">
        <f>ROUND(G83*H83,6)</f>
      </c>
      <c r="L83" s="38">
        <v>0</v>
      </c>
      <c s="32">
        <f>ROUND(ROUND(L83,2)*ROUND(G83,3),2)</f>
      </c>
      <c s="36" t="s">
        <v>85</v>
      </c>
      <c>
        <f>(M83*21)/100</f>
      </c>
      <c t="s">
        <v>27</v>
      </c>
    </row>
    <row r="84" spans="1:5" ht="12.75">
      <c r="A84" s="35" t="s">
        <v>54</v>
      </c>
      <c r="E84" s="39" t="s">
        <v>5</v>
      </c>
    </row>
    <row r="85" spans="1:5" ht="12.75">
      <c r="A85" s="35" t="s">
        <v>55</v>
      </c>
      <c r="E85" s="40" t="s">
        <v>13159</v>
      </c>
    </row>
    <row r="86" spans="1:5" ht="38.25">
      <c r="A86" t="s">
        <v>56</v>
      </c>
      <c r="E86" s="39" t="s">
        <v>2486</v>
      </c>
    </row>
    <row r="87" spans="1:13" ht="12.75">
      <c r="A87" t="s">
        <v>46</v>
      </c>
      <c r="C87" s="31" t="s">
        <v>1964</v>
      </c>
      <c r="E87" s="33" t="s">
        <v>2308</v>
      </c>
      <c r="J87" s="32">
        <f>0</f>
      </c>
      <c s="32">
        <f>0</f>
      </c>
      <c s="32">
        <f>0+L88+L92+L96+L100+L104+L108</f>
      </c>
      <c s="32">
        <f>0+M88+M92+M96+M100+M104+M108</f>
      </c>
    </row>
    <row r="88" spans="1:16" ht="25.5">
      <c r="A88" t="s">
        <v>49</v>
      </c>
      <c s="34" t="s">
        <v>121</v>
      </c>
      <c s="34" t="s">
        <v>860</v>
      </c>
      <c s="35" t="s">
        <v>5</v>
      </c>
      <c s="6" t="s">
        <v>861</v>
      </c>
      <c s="36" t="s">
        <v>68</v>
      </c>
      <c s="37">
        <v>2</v>
      </c>
      <c s="36">
        <v>0</v>
      </c>
      <c s="36">
        <f>ROUND(G88*H88,6)</f>
      </c>
      <c r="L88" s="38">
        <v>0</v>
      </c>
      <c s="32">
        <f>ROUND(ROUND(L88,2)*ROUND(G88,3),2)</f>
      </c>
      <c s="36" t="s">
        <v>53</v>
      </c>
      <c>
        <f>(M88*21)/100</f>
      </c>
      <c t="s">
        <v>27</v>
      </c>
    </row>
    <row r="89" spans="1:5" ht="12.75">
      <c r="A89" s="35" t="s">
        <v>54</v>
      </c>
      <c r="E89" s="39" t="s">
        <v>5</v>
      </c>
    </row>
    <row r="90" spans="1:5" ht="12.75">
      <c r="A90" s="35" t="s">
        <v>55</v>
      </c>
      <c r="E90" s="40" t="s">
        <v>2296</v>
      </c>
    </row>
    <row r="91" spans="1:5" ht="114.75">
      <c r="A91" t="s">
        <v>56</v>
      </c>
      <c r="E91" s="39" t="s">
        <v>862</v>
      </c>
    </row>
    <row r="92" spans="1:16" ht="25.5">
      <c r="A92" t="s">
        <v>49</v>
      </c>
      <c s="34" t="s">
        <v>124</v>
      </c>
      <c s="34" t="s">
        <v>1041</v>
      </c>
      <c s="35" t="s">
        <v>5</v>
      </c>
      <c s="6" t="s">
        <v>1042</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2296</v>
      </c>
    </row>
    <row r="95" spans="1:5" ht="89.25">
      <c r="A95" t="s">
        <v>56</v>
      </c>
      <c r="E95" s="39" t="s">
        <v>1287</v>
      </c>
    </row>
    <row r="96" spans="1:16" ht="12.75">
      <c r="A96" t="s">
        <v>49</v>
      </c>
      <c s="34" t="s">
        <v>127</v>
      </c>
      <c s="34" t="s">
        <v>2544</v>
      </c>
      <c s="35" t="s">
        <v>5</v>
      </c>
      <c s="6" t="s">
        <v>2545</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2296</v>
      </c>
    </row>
    <row r="99" spans="1:5" ht="76.5">
      <c r="A99" t="s">
        <v>56</v>
      </c>
      <c r="E99" s="39" t="s">
        <v>2546</v>
      </c>
    </row>
    <row r="100" spans="1:16" ht="12.75">
      <c r="A100" t="s">
        <v>49</v>
      </c>
      <c s="34" t="s">
        <v>131</v>
      </c>
      <c s="34" t="s">
        <v>1043</v>
      </c>
      <c s="35" t="s">
        <v>5</v>
      </c>
      <c s="6" t="s">
        <v>1044</v>
      </c>
      <c s="36" t="s">
        <v>486</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2296</v>
      </c>
    </row>
    <row r="103" spans="1:5" ht="89.25">
      <c r="A103" t="s">
        <v>56</v>
      </c>
      <c r="E103" s="39" t="s">
        <v>1544</v>
      </c>
    </row>
    <row r="104" spans="1:16" ht="12.75">
      <c r="A104" t="s">
        <v>49</v>
      </c>
      <c s="34" t="s">
        <v>135</v>
      </c>
      <c s="34" t="s">
        <v>2241</v>
      </c>
      <c s="35" t="s">
        <v>5</v>
      </c>
      <c s="6" t="s">
        <v>2242</v>
      </c>
      <c s="36" t="s">
        <v>486</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2296</v>
      </c>
    </row>
    <row r="107" spans="1:5" ht="89.25">
      <c r="A107" t="s">
        <v>56</v>
      </c>
      <c r="E107" s="39" t="s">
        <v>2243</v>
      </c>
    </row>
    <row r="108" spans="1:16" ht="12.75">
      <c r="A108" t="s">
        <v>49</v>
      </c>
      <c s="34" t="s">
        <v>139</v>
      </c>
      <c s="34" t="s">
        <v>1968</v>
      </c>
      <c s="35" t="s">
        <v>5</v>
      </c>
      <c s="6" t="s">
        <v>1969</v>
      </c>
      <c s="36" t="s">
        <v>486</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2296</v>
      </c>
    </row>
    <row r="111" spans="1:5" ht="89.25">
      <c r="A111" t="s">
        <v>56</v>
      </c>
      <c r="E111" s="39" t="s">
        <v>2244</v>
      </c>
    </row>
    <row r="112" spans="1:13" ht="12.75">
      <c r="A112" t="s">
        <v>46</v>
      </c>
      <c r="C112" s="31" t="s">
        <v>1005</v>
      </c>
      <c r="E112" s="33" t="s">
        <v>1006</v>
      </c>
      <c r="J112" s="32">
        <f>0</f>
      </c>
      <c s="32">
        <f>0</f>
      </c>
      <c s="32">
        <f>0+L113+L117+L121</f>
      </c>
      <c s="32">
        <f>0+M113+M117+M121</f>
      </c>
    </row>
    <row r="113" spans="1:16" ht="38.25">
      <c r="A113" t="s">
        <v>49</v>
      </c>
      <c s="34" t="s">
        <v>142</v>
      </c>
      <c s="34" t="s">
        <v>1007</v>
      </c>
      <c s="35" t="s">
        <v>1008</v>
      </c>
      <c s="6" t="s">
        <v>1009</v>
      </c>
      <c s="36" t="s">
        <v>1010</v>
      </c>
      <c s="37">
        <v>70</v>
      </c>
      <c s="36">
        <v>0</v>
      </c>
      <c s="36">
        <f>ROUND(G113*H113,6)</f>
      </c>
      <c r="L113" s="38">
        <v>0</v>
      </c>
      <c s="32">
        <f>ROUND(ROUND(L113,2)*ROUND(G113,3),2)</f>
      </c>
      <c s="36" t="s">
        <v>85</v>
      </c>
      <c>
        <f>(M113*21)/100</f>
      </c>
      <c t="s">
        <v>27</v>
      </c>
    </row>
    <row r="114" spans="1:5" ht="12.75">
      <c r="A114" s="35" t="s">
        <v>54</v>
      </c>
      <c r="E114" s="39" t="s">
        <v>1011</v>
      </c>
    </row>
    <row r="115" spans="1:5" ht="12.75">
      <c r="A115" s="35" t="s">
        <v>55</v>
      </c>
      <c r="E115" s="40" t="s">
        <v>13162</v>
      </c>
    </row>
    <row r="116" spans="1:5" ht="89.25">
      <c r="A116" t="s">
        <v>56</v>
      </c>
      <c r="E116" s="39" t="s">
        <v>1012</v>
      </c>
    </row>
    <row r="117" spans="1:16" ht="38.25">
      <c r="A117" t="s">
        <v>49</v>
      </c>
      <c s="34" t="s">
        <v>146</v>
      </c>
      <c s="34" t="s">
        <v>2315</v>
      </c>
      <c s="35" t="s">
        <v>2316</v>
      </c>
      <c s="6" t="s">
        <v>2317</v>
      </c>
      <c s="36" t="s">
        <v>1010</v>
      </c>
      <c s="37">
        <v>1</v>
      </c>
      <c s="36">
        <v>0</v>
      </c>
      <c s="36">
        <f>ROUND(G117*H117,6)</f>
      </c>
      <c r="L117" s="38">
        <v>0</v>
      </c>
      <c s="32">
        <f>ROUND(ROUND(L117,2)*ROUND(G117,3),2)</f>
      </c>
      <c s="36" t="s">
        <v>85</v>
      </c>
      <c>
        <f>(M117*21)/100</f>
      </c>
      <c t="s">
        <v>27</v>
      </c>
    </row>
    <row r="118" spans="1:5" ht="12.75">
      <c r="A118" s="35" t="s">
        <v>54</v>
      </c>
      <c r="E118" s="39" t="s">
        <v>1011</v>
      </c>
    </row>
    <row r="119" spans="1:5" ht="12.75">
      <c r="A119" s="35" t="s">
        <v>55</v>
      </c>
      <c r="E119" s="40" t="s">
        <v>2296</v>
      </c>
    </row>
    <row r="120" spans="1:5" ht="89.25">
      <c r="A120" t="s">
        <v>56</v>
      </c>
      <c r="E120" s="39" t="s">
        <v>1012</v>
      </c>
    </row>
    <row r="121" spans="1:16" ht="38.25">
      <c r="A121" t="s">
        <v>49</v>
      </c>
      <c s="34" t="s">
        <v>149</v>
      </c>
      <c s="34" t="s">
        <v>5000</v>
      </c>
      <c s="35" t="s">
        <v>5001</v>
      </c>
      <c s="6" t="s">
        <v>5002</v>
      </c>
      <c s="36" t="s">
        <v>1010</v>
      </c>
      <c s="37">
        <v>0.5</v>
      </c>
      <c s="36">
        <v>0</v>
      </c>
      <c s="36">
        <f>ROUND(G121*H121,6)</f>
      </c>
      <c r="L121" s="38">
        <v>0</v>
      </c>
      <c s="32">
        <f>ROUND(ROUND(L121,2)*ROUND(G121,3),2)</f>
      </c>
      <c s="36" t="s">
        <v>85</v>
      </c>
      <c>
        <f>(M121*21)/100</f>
      </c>
      <c t="s">
        <v>27</v>
      </c>
    </row>
    <row r="122" spans="1:5" ht="12.75">
      <c r="A122" s="35" t="s">
        <v>54</v>
      </c>
      <c r="E122" s="39" t="s">
        <v>1011</v>
      </c>
    </row>
    <row r="123" spans="1:5" ht="12.75">
      <c r="A123" s="35" t="s">
        <v>55</v>
      </c>
      <c r="E123" s="40" t="s">
        <v>2296</v>
      </c>
    </row>
    <row r="124" spans="1:5" ht="89.25">
      <c r="A124" t="s">
        <v>56</v>
      </c>
      <c r="E124"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13165</v>
      </c>
      <c r="E8" s="30" t="s">
        <v>13164</v>
      </c>
      <c r="J8" s="29">
        <f>0+J9+J14+J39+J48+J57+J66+J71+J80+J105+J126+J139+J176+J221</f>
      </c>
      <c s="29">
        <f>0+K9+K14+K39+K48+K57+K66+K71+K80+K105+K126+K139+K176+K221</f>
      </c>
      <c s="29">
        <f>0+L9+L14+L39+L48+L57+L66+L71+L80+L105+L126+L139+L176+L221</f>
      </c>
      <c s="29">
        <f>0+M9+M14+M39+M48+M57+M66+M71+M80+M105+M126+M139+M176+M221</f>
      </c>
    </row>
    <row r="9" spans="1:13" ht="12.75">
      <c r="A9" t="s">
        <v>46</v>
      </c>
      <c r="C9" s="31" t="s">
        <v>2358</v>
      </c>
      <c r="E9" s="33" t="s">
        <v>2359</v>
      </c>
      <c r="J9" s="32">
        <f>0</f>
      </c>
      <c s="32">
        <f>0</f>
      </c>
      <c s="32">
        <f>0+L10</f>
      </c>
      <c s="32">
        <f>0+M10</f>
      </c>
    </row>
    <row r="10" spans="1:16" ht="12.75">
      <c r="A10" t="s">
        <v>49</v>
      </c>
      <c s="34" t="s">
        <v>47</v>
      </c>
      <c s="34" t="s">
        <v>3846</v>
      </c>
      <c s="35" t="s">
        <v>5</v>
      </c>
      <c s="6" t="s">
        <v>3847</v>
      </c>
      <c s="36" t="s">
        <v>52</v>
      </c>
      <c s="37">
        <v>625.296</v>
      </c>
      <c s="36">
        <v>0</v>
      </c>
      <c s="36">
        <f>ROUND(G10*H10,6)</f>
      </c>
      <c r="L10" s="38">
        <v>0</v>
      </c>
      <c s="32">
        <f>ROUND(ROUND(L10,2)*ROUND(G10,3),2)</f>
      </c>
      <c s="36" t="s">
        <v>53</v>
      </c>
      <c>
        <f>(M10*21)/100</f>
      </c>
      <c t="s">
        <v>27</v>
      </c>
    </row>
    <row r="11" spans="1:5" ht="12.75">
      <c r="A11" s="35" t="s">
        <v>54</v>
      </c>
      <c r="E11" s="39" t="s">
        <v>5</v>
      </c>
    </row>
    <row r="12" spans="1:5" ht="76.5">
      <c r="A12" s="35" t="s">
        <v>55</v>
      </c>
      <c r="E12" s="40" t="s">
        <v>13166</v>
      </c>
    </row>
    <row r="13" spans="1:5" ht="318.75">
      <c r="A13" t="s">
        <v>56</v>
      </c>
      <c r="E13" s="39" t="s">
        <v>57</v>
      </c>
    </row>
    <row r="14" spans="1:13" ht="12.75">
      <c r="A14" t="s">
        <v>46</v>
      </c>
      <c r="C14" s="31" t="s">
        <v>107</v>
      </c>
      <c r="E14" s="33" t="s">
        <v>12538</v>
      </c>
      <c r="J14" s="32">
        <f>0</f>
      </c>
      <c s="32">
        <f>0</f>
      </c>
      <c s="32">
        <f>0+L15+L19+L23+L27+L31+L35</f>
      </c>
      <c s="32">
        <f>0+M15+M19+M23+M27+M31+M35</f>
      </c>
    </row>
    <row r="15" spans="1:16" ht="38.25">
      <c r="A15" t="s">
        <v>49</v>
      </c>
      <c s="34" t="s">
        <v>27</v>
      </c>
      <c s="34" t="s">
        <v>1007</v>
      </c>
      <c s="35" t="s">
        <v>1008</v>
      </c>
      <c s="6" t="s">
        <v>1009</v>
      </c>
      <c s="36" t="s">
        <v>1010</v>
      </c>
      <c s="37">
        <v>375.811</v>
      </c>
      <c s="36">
        <v>0</v>
      </c>
      <c s="36">
        <f>ROUND(G15*H15,6)</f>
      </c>
      <c r="L15" s="38">
        <v>0</v>
      </c>
      <c s="32">
        <f>ROUND(ROUND(L15,2)*ROUND(G15,3),2)</f>
      </c>
      <c s="36" t="s">
        <v>85</v>
      </c>
      <c>
        <f>(M15*21)/100</f>
      </c>
      <c t="s">
        <v>27</v>
      </c>
    </row>
    <row r="16" spans="1:5" ht="12.75">
      <c r="A16" s="35" t="s">
        <v>54</v>
      </c>
      <c r="E16" s="39" t="s">
        <v>1011</v>
      </c>
    </row>
    <row r="17" spans="1:5" ht="76.5">
      <c r="A17" s="35" t="s">
        <v>55</v>
      </c>
      <c r="E17" s="40" t="s">
        <v>13167</v>
      </c>
    </row>
    <row r="18" spans="1:5" ht="89.25">
      <c r="A18" t="s">
        <v>56</v>
      </c>
      <c r="E18" s="39" t="s">
        <v>1012</v>
      </c>
    </row>
    <row r="19" spans="1:16" ht="38.25">
      <c r="A19" t="s">
        <v>49</v>
      </c>
      <c s="34" t="s">
        <v>26</v>
      </c>
      <c s="34" t="s">
        <v>5027</v>
      </c>
      <c s="35" t="s">
        <v>5028</v>
      </c>
      <c s="6" t="s">
        <v>5029</v>
      </c>
      <c s="36" t="s">
        <v>1010</v>
      </c>
      <c s="37">
        <v>0.01</v>
      </c>
      <c s="36">
        <v>0</v>
      </c>
      <c s="36">
        <f>ROUND(G19*H19,6)</f>
      </c>
      <c r="L19" s="38">
        <v>0</v>
      </c>
      <c s="32">
        <f>ROUND(ROUND(L19,2)*ROUND(G19,3),2)</f>
      </c>
      <c s="36" t="s">
        <v>85</v>
      </c>
      <c>
        <f>(M19*21)/100</f>
      </c>
      <c t="s">
        <v>27</v>
      </c>
    </row>
    <row r="20" spans="1:5" ht="12.75">
      <c r="A20" s="35" t="s">
        <v>54</v>
      </c>
      <c r="E20" s="39" t="s">
        <v>1011</v>
      </c>
    </row>
    <row r="21" spans="1:5" ht="12.75">
      <c r="A21" s="35" t="s">
        <v>55</v>
      </c>
      <c r="E21" s="40" t="s">
        <v>12824</v>
      </c>
    </row>
    <row r="22" spans="1:5" ht="89.25">
      <c r="A22" t="s">
        <v>56</v>
      </c>
      <c r="E22" s="39" t="s">
        <v>1012</v>
      </c>
    </row>
    <row r="23" spans="1:16" ht="38.25">
      <c r="A23" t="s">
        <v>49</v>
      </c>
      <c s="34" t="s">
        <v>65</v>
      </c>
      <c s="34" t="s">
        <v>3283</v>
      </c>
      <c s="35" t="s">
        <v>3284</v>
      </c>
      <c s="6" t="s">
        <v>3285</v>
      </c>
      <c s="36" t="s">
        <v>1010</v>
      </c>
      <c s="37">
        <v>7.07</v>
      </c>
      <c s="36">
        <v>0</v>
      </c>
      <c s="36">
        <f>ROUND(G23*H23,6)</f>
      </c>
      <c r="L23" s="38">
        <v>0</v>
      </c>
      <c s="32">
        <f>ROUND(ROUND(L23,2)*ROUND(G23,3),2)</f>
      </c>
      <c s="36" t="s">
        <v>85</v>
      </c>
      <c>
        <f>(M23*21)/100</f>
      </c>
      <c t="s">
        <v>27</v>
      </c>
    </row>
    <row r="24" spans="1:5" ht="12.75">
      <c r="A24" s="35" t="s">
        <v>54</v>
      </c>
      <c r="E24" s="39" t="s">
        <v>1011</v>
      </c>
    </row>
    <row r="25" spans="1:5" ht="12.75">
      <c r="A25" s="35" t="s">
        <v>55</v>
      </c>
      <c r="E25" s="40" t="s">
        <v>13168</v>
      </c>
    </row>
    <row r="26" spans="1:5" ht="89.25">
      <c r="A26" t="s">
        <v>56</v>
      </c>
      <c r="E26" s="39" t="s">
        <v>1012</v>
      </c>
    </row>
    <row r="27" spans="1:16" ht="38.25">
      <c r="A27" t="s">
        <v>49</v>
      </c>
      <c s="34" t="s">
        <v>70</v>
      </c>
      <c s="34" t="s">
        <v>2315</v>
      </c>
      <c s="35" t="s">
        <v>2316</v>
      </c>
      <c s="6" t="s">
        <v>2317</v>
      </c>
      <c s="36" t="s">
        <v>1010</v>
      </c>
      <c s="37">
        <v>0.07</v>
      </c>
      <c s="36">
        <v>0</v>
      </c>
      <c s="36">
        <f>ROUND(G27*H27,6)</f>
      </c>
      <c r="L27" s="38">
        <v>0</v>
      </c>
      <c s="32">
        <f>ROUND(ROUND(L27,2)*ROUND(G27,3),2)</f>
      </c>
      <c s="36" t="s">
        <v>85</v>
      </c>
      <c>
        <f>(M27*21)/100</f>
      </c>
      <c t="s">
        <v>27</v>
      </c>
    </row>
    <row r="28" spans="1:5" ht="12.75">
      <c r="A28" s="35" t="s">
        <v>54</v>
      </c>
      <c r="E28" s="39" t="s">
        <v>1011</v>
      </c>
    </row>
    <row r="29" spans="1:5" ht="12.75">
      <c r="A29" s="35" t="s">
        <v>55</v>
      </c>
      <c r="E29" s="40" t="s">
        <v>12824</v>
      </c>
    </row>
    <row r="30" spans="1:5" ht="89.25">
      <c r="A30" t="s">
        <v>56</v>
      </c>
      <c r="E30" s="39" t="s">
        <v>1012</v>
      </c>
    </row>
    <row r="31" spans="1:16" ht="38.25">
      <c r="A31" t="s">
        <v>49</v>
      </c>
      <c s="34" t="s">
        <v>74</v>
      </c>
      <c s="34" t="s">
        <v>5000</v>
      </c>
      <c s="35" t="s">
        <v>5001</v>
      </c>
      <c s="6" t="s">
        <v>5002</v>
      </c>
      <c s="36" t="s">
        <v>1010</v>
      </c>
      <c s="37">
        <v>0.08</v>
      </c>
      <c s="36">
        <v>0</v>
      </c>
      <c s="36">
        <f>ROUND(G31*H31,6)</f>
      </c>
      <c r="L31" s="38">
        <v>0</v>
      </c>
      <c s="32">
        <f>ROUND(ROUND(L31,2)*ROUND(G31,3),2)</f>
      </c>
      <c s="36" t="s">
        <v>85</v>
      </c>
      <c>
        <f>(M31*21)/100</f>
      </c>
      <c t="s">
        <v>27</v>
      </c>
    </row>
    <row r="32" spans="1:5" ht="12.75">
      <c r="A32" s="35" t="s">
        <v>54</v>
      </c>
      <c r="E32" s="39" t="s">
        <v>1011</v>
      </c>
    </row>
    <row r="33" spans="1:5" ht="12.75">
      <c r="A33" s="35" t="s">
        <v>55</v>
      </c>
      <c r="E33" s="40" t="s">
        <v>12824</v>
      </c>
    </row>
    <row r="34" spans="1:5" ht="89.25">
      <c r="A34" t="s">
        <v>56</v>
      </c>
      <c r="E34" s="39" t="s">
        <v>1012</v>
      </c>
    </row>
    <row r="35" spans="1:16" ht="25.5">
      <c r="A35" t="s">
        <v>49</v>
      </c>
      <c s="34" t="s">
        <v>78</v>
      </c>
      <c s="34" t="s">
        <v>1373</v>
      </c>
      <c s="35" t="s">
        <v>1374</v>
      </c>
      <c s="6" t="s">
        <v>1375</v>
      </c>
      <c s="36" t="s">
        <v>1010</v>
      </c>
      <c s="37">
        <v>0.021</v>
      </c>
      <c s="36">
        <v>0</v>
      </c>
      <c s="36">
        <f>ROUND(G35*H35,6)</f>
      </c>
      <c r="L35" s="38">
        <v>0</v>
      </c>
      <c s="32">
        <f>ROUND(ROUND(L35,2)*ROUND(G35,3),2)</f>
      </c>
      <c s="36" t="s">
        <v>85</v>
      </c>
      <c>
        <f>(M35*21)/100</f>
      </c>
      <c t="s">
        <v>27</v>
      </c>
    </row>
    <row r="36" spans="1:5" ht="12.75">
      <c r="A36" s="35" t="s">
        <v>54</v>
      </c>
      <c r="E36" s="39" t="s">
        <v>1011</v>
      </c>
    </row>
    <row r="37" spans="1:5" ht="12.75">
      <c r="A37" s="35" t="s">
        <v>55</v>
      </c>
      <c r="E37" s="40" t="s">
        <v>12824</v>
      </c>
    </row>
    <row r="38" spans="1:5" ht="89.25">
      <c r="A38" t="s">
        <v>56</v>
      </c>
      <c r="E38" s="39" t="s">
        <v>1012</v>
      </c>
    </row>
    <row r="39" spans="1:13" ht="12.75">
      <c r="A39" t="s">
        <v>46</v>
      </c>
      <c r="C39" s="31" t="s">
        <v>2360</v>
      </c>
      <c r="E39" s="33" t="s">
        <v>2361</v>
      </c>
      <c r="J39" s="32">
        <f>0</f>
      </c>
      <c s="32">
        <f>0</f>
      </c>
      <c s="32">
        <f>0+L40+L44</f>
      </c>
      <c s="32">
        <f>0+M40+M44</f>
      </c>
    </row>
    <row r="40" spans="1:16" ht="12.75">
      <c r="A40" t="s">
        <v>49</v>
      </c>
      <c s="34" t="s">
        <v>82</v>
      </c>
      <c s="34" t="s">
        <v>62</v>
      </c>
      <c s="35" t="s">
        <v>5</v>
      </c>
      <c s="6" t="s">
        <v>63</v>
      </c>
      <c s="36" t="s">
        <v>52</v>
      </c>
      <c s="37">
        <v>446.339</v>
      </c>
      <c s="36">
        <v>0</v>
      </c>
      <c s="36">
        <f>ROUND(G40*H40,6)</f>
      </c>
      <c r="L40" s="38">
        <v>0</v>
      </c>
      <c s="32">
        <f>ROUND(ROUND(L40,2)*ROUND(G40,3),2)</f>
      </c>
      <c s="36" t="s">
        <v>53</v>
      </c>
      <c>
        <f>(M40*21)/100</f>
      </c>
      <c t="s">
        <v>27</v>
      </c>
    </row>
    <row r="41" spans="1:5" ht="12.75">
      <c r="A41" s="35" t="s">
        <v>54</v>
      </c>
      <c r="E41" s="39" t="s">
        <v>5</v>
      </c>
    </row>
    <row r="42" spans="1:5" ht="76.5">
      <c r="A42" s="35" t="s">
        <v>55</v>
      </c>
      <c r="E42" s="40" t="s">
        <v>13169</v>
      </c>
    </row>
    <row r="43" spans="1:5" ht="229.5">
      <c r="A43" t="s">
        <v>56</v>
      </c>
      <c r="E43" s="39" t="s">
        <v>64</v>
      </c>
    </row>
    <row r="44" spans="1:16" ht="12.75">
      <c r="A44" t="s">
        <v>49</v>
      </c>
      <c s="34" t="s">
        <v>89</v>
      </c>
      <c s="34" t="s">
        <v>12819</v>
      </c>
      <c s="35" t="s">
        <v>5</v>
      </c>
      <c s="6" t="s">
        <v>12820</v>
      </c>
      <c s="36" t="s">
        <v>52</v>
      </c>
      <c s="37">
        <v>178.958</v>
      </c>
      <c s="36">
        <v>0</v>
      </c>
      <c s="36">
        <f>ROUND(G44*H44,6)</f>
      </c>
      <c r="L44" s="38">
        <v>0</v>
      </c>
      <c s="32">
        <f>ROUND(ROUND(L44,2)*ROUND(G44,3),2)</f>
      </c>
      <c s="36" t="s">
        <v>53</v>
      </c>
      <c>
        <f>(M44*21)/100</f>
      </c>
      <c t="s">
        <v>27</v>
      </c>
    </row>
    <row r="45" spans="1:5" ht="12.75">
      <c r="A45" s="35" t="s">
        <v>54</v>
      </c>
      <c r="E45" s="39" t="s">
        <v>5</v>
      </c>
    </row>
    <row r="46" spans="1:5" ht="76.5">
      <c r="A46" s="35" t="s">
        <v>55</v>
      </c>
      <c r="E46" s="40" t="s">
        <v>13170</v>
      </c>
    </row>
    <row r="47" spans="1:5" ht="280.5">
      <c r="A47" t="s">
        <v>56</v>
      </c>
      <c r="E47" s="39" t="s">
        <v>12822</v>
      </c>
    </row>
    <row r="48" spans="1:13" ht="12.75">
      <c r="A48" t="s">
        <v>46</v>
      </c>
      <c r="C48" s="31" t="s">
        <v>8451</v>
      </c>
      <c r="E48" s="33" t="s">
        <v>12664</v>
      </c>
      <c r="J48" s="32">
        <f>0</f>
      </c>
      <c s="32">
        <f>0</f>
      </c>
      <c s="32">
        <f>0+L49+L53</f>
      </c>
      <c s="32">
        <f>0+M49+M53</f>
      </c>
    </row>
    <row r="49" spans="1:16" ht="12.75">
      <c r="A49" t="s">
        <v>49</v>
      </c>
      <c s="34" t="s">
        <v>93</v>
      </c>
      <c s="34" t="s">
        <v>3358</v>
      </c>
      <c s="35" t="s">
        <v>5</v>
      </c>
      <c s="6" t="s">
        <v>3359</v>
      </c>
      <c s="36" t="s">
        <v>819</v>
      </c>
      <c s="37">
        <v>812.4</v>
      </c>
      <c s="36">
        <v>0</v>
      </c>
      <c s="36">
        <f>ROUND(G49*H49,6)</f>
      </c>
      <c r="L49" s="38">
        <v>0</v>
      </c>
      <c s="32">
        <f>ROUND(ROUND(L49,2)*ROUND(G49,3),2)</f>
      </c>
      <c s="36" t="s">
        <v>53</v>
      </c>
      <c>
        <f>(M49*21)/100</f>
      </c>
      <c t="s">
        <v>27</v>
      </c>
    </row>
    <row r="50" spans="1:5" ht="12.75">
      <c r="A50" s="35" t="s">
        <v>54</v>
      </c>
      <c r="E50" s="39" t="s">
        <v>5</v>
      </c>
    </row>
    <row r="51" spans="1:5" ht="12.75">
      <c r="A51" s="35" t="s">
        <v>55</v>
      </c>
      <c r="E51" s="40" t="s">
        <v>13171</v>
      </c>
    </row>
    <row r="52" spans="1:5" ht="25.5">
      <c r="A52" t="s">
        <v>56</v>
      </c>
      <c r="E52" s="39" t="s">
        <v>3361</v>
      </c>
    </row>
    <row r="53" spans="1:16" ht="12.75">
      <c r="A53" t="s">
        <v>49</v>
      </c>
      <c s="34" t="s">
        <v>96</v>
      </c>
      <c s="34" t="s">
        <v>3366</v>
      </c>
      <c s="35" t="s">
        <v>5</v>
      </c>
      <c s="6" t="s">
        <v>3367</v>
      </c>
      <c s="36" t="s">
        <v>52</v>
      </c>
      <c s="37">
        <v>50</v>
      </c>
      <c s="36">
        <v>0</v>
      </c>
      <c s="36">
        <f>ROUND(G53*H53,6)</f>
      </c>
      <c r="L53" s="38">
        <v>0</v>
      </c>
      <c s="32">
        <f>ROUND(ROUND(L53,2)*ROUND(G53,3),2)</f>
      </c>
      <c s="36" t="s">
        <v>53</v>
      </c>
      <c>
        <f>(M53*21)/100</f>
      </c>
      <c t="s">
        <v>27</v>
      </c>
    </row>
    <row r="54" spans="1:5" ht="12.75">
      <c r="A54" s="35" t="s">
        <v>54</v>
      </c>
      <c r="E54" s="39" t="s">
        <v>5</v>
      </c>
    </row>
    <row r="55" spans="1:5" ht="12.75">
      <c r="A55" s="35" t="s">
        <v>55</v>
      </c>
      <c r="E55" s="40" t="s">
        <v>12824</v>
      </c>
    </row>
    <row r="56" spans="1:5" ht="38.25">
      <c r="A56" t="s">
        <v>56</v>
      </c>
      <c r="E56" s="39" t="s">
        <v>3369</v>
      </c>
    </row>
    <row r="57" spans="1:13" ht="12.75">
      <c r="A57" t="s">
        <v>46</v>
      </c>
      <c r="C57" s="31" t="s">
        <v>162</v>
      </c>
      <c r="E57" s="33" t="s">
        <v>2298</v>
      </c>
      <c r="J57" s="32">
        <f>0</f>
      </c>
      <c s="32">
        <f>0</f>
      </c>
      <c s="32">
        <f>0+L58+L62</f>
      </c>
      <c s="32">
        <f>0+M58+M62</f>
      </c>
    </row>
    <row r="58" spans="1:16" ht="12.75">
      <c r="A58" t="s">
        <v>49</v>
      </c>
      <c s="34" t="s">
        <v>100</v>
      </c>
      <c s="34" t="s">
        <v>12421</v>
      </c>
      <c s="35" t="s">
        <v>5</v>
      </c>
      <c s="6" t="s">
        <v>800</v>
      </c>
      <c s="36" t="s">
        <v>801</v>
      </c>
      <c s="37">
        <v>89</v>
      </c>
      <c s="36">
        <v>0</v>
      </c>
      <c s="36">
        <f>ROUND(G58*H58,6)</f>
      </c>
      <c r="L58" s="38">
        <v>0</v>
      </c>
      <c s="32">
        <f>ROUND(ROUND(L58,2)*ROUND(G58,3),2)</f>
      </c>
      <c s="36" t="s">
        <v>53</v>
      </c>
      <c>
        <f>(M58*21)/100</f>
      </c>
      <c t="s">
        <v>27</v>
      </c>
    </row>
    <row r="59" spans="1:5" ht="12.75">
      <c r="A59" s="35" t="s">
        <v>54</v>
      </c>
      <c r="E59" s="39" t="s">
        <v>5</v>
      </c>
    </row>
    <row r="60" spans="1:5" ht="12.75">
      <c r="A60" s="35" t="s">
        <v>55</v>
      </c>
      <c r="E60" s="40" t="s">
        <v>12824</v>
      </c>
    </row>
    <row r="61" spans="1:5" ht="12.75">
      <c r="A61" t="s">
        <v>56</v>
      </c>
      <c r="E61" s="39" t="s">
        <v>1277</v>
      </c>
    </row>
    <row r="62" spans="1:16" ht="12.75">
      <c r="A62" t="s">
        <v>49</v>
      </c>
      <c s="34" t="s">
        <v>104</v>
      </c>
      <c s="34" t="s">
        <v>12826</v>
      </c>
      <c s="35" t="s">
        <v>5</v>
      </c>
      <c s="6" t="s">
        <v>2682</v>
      </c>
      <c s="36" t="s">
        <v>801</v>
      </c>
      <c s="37">
        <v>1</v>
      </c>
      <c s="36">
        <v>0</v>
      </c>
      <c s="36">
        <f>ROUND(G62*H62,6)</f>
      </c>
      <c r="L62" s="38">
        <v>0</v>
      </c>
      <c s="32">
        <f>ROUND(ROUND(L62,2)*ROUND(G62,3),2)</f>
      </c>
      <c s="36" t="s">
        <v>53</v>
      </c>
      <c>
        <f>(M62*21)/100</f>
      </c>
      <c t="s">
        <v>27</v>
      </c>
    </row>
    <row r="63" spans="1:5" ht="12.75">
      <c r="A63" s="35" t="s">
        <v>54</v>
      </c>
      <c r="E63" s="39" t="s">
        <v>5</v>
      </c>
    </row>
    <row r="64" spans="1:5" ht="12.75">
      <c r="A64" s="35" t="s">
        <v>55</v>
      </c>
      <c r="E64" s="40" t="s">
        <v>12824</v>
      </c>
    </row>
    <row r="65" spans="1:5" ht="51">
      <c r="A65" t="s">
        <v>56</v>
      </c>
      <c r="E65" s="39" t="s">
        <v>2683</v>
      </c>
    </row>
    <row r="66" spans="1:13" ht="12.75">
      <c r="A66" t="s">
        <v>46</v>
      </c>
      <c r="C66" s="31" t="s">
        <v>237</v>
      </c>
      <c r="E66" s="33" t="s">
        <v>2383</v>
      </c>
      <c r="J66" s="32">
        <f>0</f>
      </c>
      <c s="32">
        <f>0</f>
      </c>
      <c s="32">
        <f>0+L67</f>
      </c>
      <c s="32">
        <f>0+M67</f>
      </c>
    </row>
    <row r="67" spans="1:16" ht="12.75">
      <c r="A67" t="s">
        <v>49</v>
      </c>
      <c s="34" t="s">
        <v>107</v>
      </c>
      <c s="34" t="s">
        <v>7817</v>
      </c>
      <c s="35" t="s">
        <v>5</v>
      </c>
      <c s="6" t="s">
        <v>7818</v>
      </c>
      <c s="36" t="s">
        <v>819</v>
      </c>
      <c s="37">
        <v>6</v>
      </c>
      <c s="36">
        <v>0</v>
      </c>
      <c s="36">
        <f>ROUND(G67*H67,6)</f>
      </c>
      <c r="L67" s="38">
        <v>0</v>
      </c>
      <c s="32">
        <f>ROUND(ROUND(L67,2)*ROUND(G67,3),2)</f>
      </c>
      <c s="36" t="s">
        <v>53</v>
      </c>
      <c>
        <f>(M67*21)/100</f>
      </c>
      <c t="s">
        <v>27</v>
      </c>
    </row>
    <row r="68" spans="1:5" ht="12.75">
      <c r="A68" s="35" t="s">
        <v>54</v>
      </c>
      <c r="E68" s="39" t="s">
        <v>5</v>
      </c>
    </row>
    <row r="69" spans="1:5" ht="12.75">
      <c r="A69" s="35" t="s">
        <v>55</v>
      </c>
      <c r="E69" s="40" t="s">
        <v>13172</v>
      </c>
    </row>
    <row r="70" spans="1:5" ht="89.25">
      <c r="A70" t="s">
        <v>56</v>
      </c>
      <c r="E70" s="39" t="s">
        <v>1630</v>
      </c>
    </row>
    <row r="71" spans="1:13" ht="12.75">
      <c r="A71" t="s">
        <v>46</v>
      </c>
      <c r="C71" s="31" t="s">
        <v>2393</v>
      </c>
      <c r="E71" s="33" t="s">
        <v>2394</v>
      </c>
      <c r="J71" s="32">
        <f>0</f>
      </c>
      <c s="32">
        <f>0</f>
      </c>
      <c s="32">
        <f>0+L72+L76</f>
      </c>
      <c s="32">
        <f>0+M72+M76</f>
      </c>
    </row>
    <row r="72" spans="1:16" ht="25.5">
      <c r="A72" t="s">
        <v>49</v>
      </c>
      <c s="34" t="s">
        <v>110</v>
      </c>
      <c s="34" t="s">
        <v>822</v>
      </c>
      <c s="35" t="s">
        <v>5</v>
      </c>
      <c s="6" t="s">
        <v>823</v>
      </c>
      <c s="36" t="s">
        <v>68</v>
      </c>
      <c s="37">
        <v>44</v>
      </c>
      <c s="36">
        <v>0</v>
      </c>
      <c s="36">
        <f>ROUND(G72*H72,6)</f>
      </c>
      <c r="L72" s="38">
        <v>0</v>
      </c>
      <c s="32">
        <f>ROUND(ROUND(L72,2)*ROUND(G72,3),2)</f>
      </c>
      <c s="36" t="s">
        <v>53</v>
      </c>
      <c>
        <f>(M72*21)/100</f>
      </c>
      <c t="s">
        <v>27</v>
      </c>
    </row>
    <row r="73" spans="1:5" ht="12.75">
      <c r="A73" s="35" t="s">
        <v>54</v>
      </c>
      <c r="E73" s="39" t="s">
        <v>5</v>
      </c>
    </row>
    <row r="74" spans="1:5" ht="12.75">
      <c r="A74" s="35" t="s">
        <v>55</v>
      </c>
      <c r="E74" s="40" t="s">
        <v>13173</v>
      </c>
    </row>
    <row r="75" spans="1:5" ht="76.5">
      <c r="A75" t="s">
        <v>56</v>
      </c>
      <c r="E75" s="39" t="s">
        <v>69</v>
      </c>
    </row>
    <row r="76" spans="1:16" ht="12.75">
      <c r="A76" t="s">
        <v>49</v>
      </c>
      <c s="34" t="s">
        <v>113</v>
      </c>
      <c s="34" t="s">
        <v>826</v>
      </c>
      <c s="35" t="s">
        <v>5</v>
      </c>
      <c s="6" t="s">
        <v>827</v>
      </c>
      <c s="36" t="s">
        <v>68</v>
      </c>
      <c s="37">
        <v>42</v>
      </c>
      <c s="36">
        <v>0</v>
      </c>
      <c s="36">
        <f>ROUND(G76*H76,6)</f>
      </c>
      <c r="L76" s="38">
        <v>0</v>
      </c>
      <c s="32">
        <f>ROUND(ROUND(L76,2)*ROUND(G76,3),2)</f>
      </c>
      <c s="36" t="s">
        <v>53</v>
      </c>
      <c>
        <f>(M76*21)/100</f>
      </c>
      <c t="s">
        <v>27</v>
      </c>
    </row>
    <row r="77" spans="1:5" ht="12.75">
      <c r="A77" s="35" t="s">
        <v>54</v>
      </c>
      <c r="E77" s="39" t="s">
        <v>5</v>
      </c>
    </row>
    <row r="78" spans="1:5" ht="12.75">
      <c r="A78" s="35" t="s">
        <v>55</v>
      </c>
      <c r="E78" s="40" t="s">
        <v>13174</v>
      </c>
    </row>
    <row r="79" spans="1:5" ht="76.5">
      <c r="A79" t="s">
        <v>56</v>
      </c>
      <c r="E79" s="39" t="s">
        <v>69</v>
      </c>
    </row>
    <row r="80" spans="1:13" ht="12.75">
      <c r="A80" t="s">
        <v>46</v>
      </c>
      <c r="C80" s="31" t="s">
        <v>2397</v>
      </c>
      <c r="E80" s="33" t="s">
        <v>2398</v>
      </c>
      <c r="J80" s="32">
        <f>0</f>
      </c>
      <c s="32">
        <f>0</f>
      </c>
      <c s="32">
        <f>0+L81+L85+L89+L93+L97+L101</f>
      </c>
      <c s="32">
        <f>0+M81+M85+M89+M93+M97+M101</f>
      </c>
    </row>
    <row r="81" spans="1:16" ht="12.75">
      <c r="A81" t="s">
        <v>49</v>
      </c>
      <c s="34" t="s">
        <v>118</v>
      </c>
      <c s="34" t="s">
        <v>533</v>
      </c>
      <c s="35" t="s">
        <v>5</v>
      </c>
      <c s="6" t="s">
        <v>534</v>
      </c>
      <c s="36" t="s">
        <v>60</v>
      </c>
      <c s="37">
        <v>152</v>
      </c>
      <c s="36">
        <v>0</v>
      </c>
      <c s="36">
        <f>ROUND(G81*H81,6)</f>
      </c>
      <c r="L81" s="38">
        <v>0</v>
      </c>
      <c s="32">
        <f>ROUND(ROUND(L81,2)*ROUND(G81,3),2)</f>
      </c>
      <c s="36" t="s">
        <v>53</v>
      </c>
      <c>
        <f>(M81*21)/100</f>
      </c>
      <c t="s">
        <v>27</v>
      </c>
    </row>
    <row r="82" spans="1:5" ht="12.75">
      <c r="A82" s="35" t="s">
        <v>54</v>
      </c>
      <c r="E82" s="39" t="s">
        <v>5</v>
      </c>
    </row>
    <row r="83" spans="1:5" ht="12.75">
      <c r="A83" s="35" t="s">
        <v>55</v>
      </c>
      <c r="E83" s="40" t="s">
        <v>13175</v>
      </c>
    </row>
    <row r="84" spans="1:5" ht="102">
      <c r="A84" t="s">
        <v>56</v>
      </c>
      <c r="E84" s="39" t="s">
        <v>73</v>
      </c>
    </row>
    <row r="85" spans="1:16" ht="12.75">
      <c r="A85" t="s">
        <v>49</v>
      </c>
      <c s="34" t="s">
        <v>121</v>
      </c>
      <c s="34" t="s">
        <v>71</v>
      </c>
      <c s="35" t="s">
        <v>5</v>
      </c>
      <c s="6" t="s">
        <v>72</v>
      </c>
      <c s="36" t="s">
        <v>60</v>
      </c>
      <c s="37">
        <v>999</v>
      </c>
      <c s="36">
        <v>0</v>
      </c>
      <c s="36">
        <f>ROUND(G85*H85,6)</f>
      </c>
      <c r="L85" s="38">
        <v>0</v>
      </c>
      <c s="32">
        <f>ROUND(ROUND(L85,2)*ROUND(G85,3),2)</f>
      </c>
      <c s="36" t="s">
        <v>53</v>
      </c>
      <c>
        <f>(M85*21)/100</f>
      </c>
      <c t="s">
        <v>27</v>
      </c>
    </row>
    <row r="86" spans="1:5" ht="12.75">
      <c r="A86" s="35" t="s">
        <v>54</v>
      </c>
      <c r="E86" s="39" t="s">
        <v>5</v>
      </c>
    </row>
    <row r="87" spans="1:5" ht="12.75">
      <c r="A87" s="35" t="s">
        <v>55</v>
      </c>
      <c r="E87" s="40" t="s">
        <v>13176</v>
      </c>
    </row>
    <row r="88" spans="1:5" ht="102">
      <c r="A88" t="s">
        <v>56</v>
      </c>
      <c r="E88" s="39" t="s">
        <v>73</v>
      </c>
    </row>
    <row r="89" spans="1:16" ht="12.75">
      <c r="A89" t="s">
        <v>49</v>
      </c>
      <c s="34" t="s">
        <v>124</v>
      </c>
      <c s="34" t="s">
        <v>1025</v>
      </c>
      <c s="35" t="s">
        <v>5</v>
      </c>
      <c s="6" t="s">
        <v>1026</v>
      </c>
      <c s="36" t="s">
        <v>60</v>
      </c>
      <c s="37">
        <v>22</v>
      </c>
      <c s="36">
        <v>0</v>
      </c>
      <c s="36">
        <f>ROUND(G89*H89,6)</f>
      </c>
      <c r="L89" s="38">
        <v>0</v>
      </c>
      <c s="32">
        <f>ROUND(ROUND(L89,2)*ROUND(G89,3),2)</f>
      </c>
      <c s="36" t="s">
        <v>53</v>
      </c>
      <c>
        <f>(M89*21)/100</f>
      </c>
      <c t="s">
        <v>27</v>
      </c>
    </row>
    <row r="90" spans="1:5" ht="12.75">
      <c r="A90" s="35" t="s">
        <v>54</v>
      </c>
      <c r="E90" s="39" t="s">
        <v>5</v>
      </c>
    </row>
    <row r="91" spans="1:5" ht="12.75">
      <c r="A91" s="35" t="s">
        <v>55</v>
      </c>
      <c r="E91" s="40" t="s">
        <v>13177</v>
      </c>
    </row>
    <row r="92" spans="1:5" ht="102">
      <c r="A92" t="s">
        <v>56</v>
      </c>
      <c r="E92" s="39" t="s">
        <v>537</v>
      </c>
    </row>
    <row r="93" spans="1:16" ht="12.75">
      <c r="A93" t="s">
        <v>49</v>
      </c>
      <c s="34" t="s">
        <v>127</v>
      </c>
      <c s="34" t="s">
        <v>535</v>
      </c>
      <c s="35" t="s">
        <v>5</v>
      </c>
      <c s="6" t="s">
        <v>536</v>
      </c>
      <c s="36" t="s">
        <v>60</v>
      </c>
      <c s="37">
        <v>73</v>
      </c>
      <c s="36">
        <v>0</v>
      </c>
      <c s="36">
        <f>ROUND(G93*H93,6)</f>
      </c>
      <c r="L93" s="38">
        <v>0</v>
      </c>
      <c s="32">
        <f>ROUND(ROUND(L93,2)*ROUND(G93,3),2)</f>
      </c>
      <c s="36" t="s">
        <v>53</v>
      </c>
      <c>
        <f>(M93*21)/100</f>
      </c>
      <c t="s">
        <v>27</v>
      </c>
    </row>
    <row r="94" spans="1:5" ht="12.75">
      <c r="A94" s="35" t="s">
        <v>54</v>
      </c>
      <c r="E94" s="39" t="s">
        <v>5</v>
      </c>
    </row>
    <row r="95" spans="1:5" ht="12.75">
      <c r="A95" s="35" t="s">
        <v>55</v>
      </c>
      <c r="E95" s="40" t="s">
        <v>13178</v>
      </c>
    </row>
    <row r="96" spans="1:5" ht="102">
      <c r="A96" t="s">
        <v>56</v>
      </c>
      <c r="E96" s="39" t="s">
        <v>537</v>
      </c>
    </row>
    <row r="97" spans="1:16" ht="12.75">
      <c r="A97" t="s">
        <v>49</v>
      </c>
      <c s="34" t="s">
        <v>131</v>
      </c>
      <c s="34" t="s">
        <v>12834</v>
      </c>
      <c s="35" t="s">
        <v>5</v>
      </c>
      <c s="6" t="s">
        <v>12835</v>
      </c>
      <c s="36" t="s">
        <v>60</v>
      </c>
      <c s="37">
        <v>1191</v>
      </c>
      <c s="36">
        <v>0</v>
      </c>
      <c s="36">
        <f>ROUND(G97*H97,6)</f>
      </c>
      <c r="L97" s="38">
        <v>0</v>
      </c>
      <c s="32">
        <f>ROUND(ROUND(L97,2)*ROUND(G97,3),2)</f>
      </c>
      <c s="36" t="s">
        <v>53</v>
      </c>
      <c>
        <f>(M97*21)/100</f>
      </c>
      <c t="s">
        <v>27</v>
      </c>
    </row>
    <row r="98" spans="1:5" ht="12.75">
      <c r="A98" s="35" t="s">
        <v>54</v>
      </c>
      <c r="E98" s="39" t="s">
        <v>5</v>
      </c>
    </row>
    <row r="99" spans="1:5" ht="12.75">
      <c r="A99" s="35" t="s">
        <v>55</v>
      </c>
      <c r="E99" s="40" t="s">
        <v>13179</v>
      </c>
    </row>
    <row r="100" spans="1:5" ht="140.25">
      <c r="A100" t="s">
        <v>56</v>
      </c>
      <c r="E100" s="39" t="s">
        <v>1464</v>
      </c>
    </row>
    <row r="101" spans="1:16" ht="25.5">
      <c r="A101" t="s">
        <v>49</v>
      </c>
      <c s="34" t="s">
        <v>135</v>
      </c>
      <c s="34" t="s">
        <v>12837</v>
      </c>
      <c s="35" t="s">
        <v>5</v>
      </c>
      <c s="6" t="s">
        <v>12838</v>
      </c>
      <c s="36" t="s">
        <v>68</v>
      </c>
      <c s="37">
        <v>2</v>
      </c>
      <c s="36">
        <v>0</v>
      </c>
      <c s="36">
        <f>ROUND(G101*H101,6)</f>
      </c>
      <c r="L101" s="38">
        <v>0</v>
      </c>
      <c s="32">
        <f>ROUND(ROUND(L101,2)*ROUND(G101,3),2)</f>
      </c>
      <c s="36" t="s">
        <v>53</v>
      </c>
      <c>
        <f>(M101*21)/100</f>
      </c>
      <c t="s">
        <v>27</v>
      </c>
    </row>
    <row r="102" spans="1:5" ht="12.75">
      <c r="A102" s="35" t="s">
        <v>54</v>
      </c>
      <c r="E102" s="39" t="s">
        <v>5</v>
      </c>
    </row>
    <row r="103" spans="1:5" ht="12.75">
      <c r="A103" s="35" t="s">
        <v>55</v>
      </c>
      <c r="E103" s="40" t="s">
        <v>12824</v>
      </c>
    </row>
    <row r="104" spans="1:5" ht="127.5">
      <c r="A104" t="s">
        <v>56</v>
      </c>
      <c r="E104" s="39" t="s">
        <v>830</v>
      </c>
    </row>
    <row r="105" spans="1:13" ht="12.75">
      <c r="A105" t="s">
        <v>46</v>
      </c>
      <c r="C105" s="31" t="s">
        <v>2401</v>
      </c>
      <c r="E105" s="33" t="s">
        <v>2402</v>
      </c>
      <c r="J105" s="32">
        <f>0</f>
      </c>
      <c s="32">
        <f>0</f>
      </c>
      <c s="32">
        <f>0+L106+L110+L114+L118+L122</f>
      </c>
      <c s="32">
        <f>0+M106+M110+M114+M118+M122</f>
      </c>
    </row>
    <row r="106" spans="1:16" ht="25.5">
      <c r="A106" t="s">
        <v>49</v>
      </c>
      <c s="34" t="s">
        <v>139</v>
      </c>
      <c s="34" t="s">
        <v>12843</v>
      </c>
      <c s="35" t="s">
        <v>5</v>
      </c>
      <c s="6" t="s">
        <v>12844</v>
      </c>
      <c s="36" t="s">
        <v>60</v>
      </c>
      <c s="37">
        <v>63</v>
      </c>
      <c s="36">
        <v>0</v>
      </c>
      <c s="36">
        <f>ROUND(G106*H106,6)</f>
      </c>
      <c r="L106" s="38">
        <v>0</v>
      </c>
      <c s="32">
        <f>ROUND(ROUND(L106,2)*ROUND(G106,3),2)</f>
      </c>
      <c s="36" t="s">
        <v>53</v>
      </c>
      <c>
        <f>(M106*21)/100</f>
      </c>
      <c t="s">
        <v>27</v>
      </c>
    </row>
    <row r="107" spans="1:5" ht="12.75">
      <c r="A107" s="35" t="s">
        <v>54</v>
      </c>
      <c r="E107" s="39" t="s">
        <v>5</v>
      </c>
    </row>
    <row r="108" spans="1:5" ht="12.75">
      <c r="A108" s="35" t="s">
        <v>55</v>
      </c>
      <c r="E108" s="40" t="s">
        <v>13180</v>
      </c>
    </row>
    <row r="109" spans="1:5" ht="76.5">
      <c r="A109" t="s">
        <v>56</v>
      </c>
      <c r="E109" s="39" t="s">
        <v>77</v>
      </c>
    </row>
    <row r="110" spans="1:16" ht="12.75">
      <c r="A110" t="s">
        <v>49</v>
      </c>
      <c s="34" t="s">
        <v>142</v>
      </c>
      <c s="34" t="s">
        <v>1284</v>
      </c>
      <c s="35" t="s">
        <v>5</v>
      </c>
      <c s="6" t="s">
        <v>1285</v>
      </c>
      <c s="36" t="s">
        <v>68</v>
      </c>
      <c s="37">
        <v>189</v>
      </c>
      <c s="36">
        <v>0</v>
      </c>
      <c s="36">
        <f>ROUND(G110*H110,6)</f>
      </c>
      <c r="L110" s="38">
        <v>0</v>
      </c>
      <c s="32">
        <f>ROUND(ROUND(L110,2)*ROUND(G110,3),2)</f>
      </c>
      <c s="36" t="s">
        <v>53</v>
      </c>
      <c>
        <f>(M110*21)/100</f>
      </c>
      <c t="s">
        <v>27</v>
      </c>
    </row>
    <row r="111" spans="1:5" ht="12.75">
      <c r="A111" s="35" t="s">
        <v>54</v>
      </c>
      <c r="E111" s="39" t="s">
        <v>5</v>
      </c>
    </row>
    <row r="112" spans="1:5" ht="12.75">
      <c r="A112" s="35" t="s">
        <v>55</v>
      </c>
      <c r="E112" s="40" t="s">
        <v>13181</v>
      </c>
    </row>
    <row r="113" spans="1:5" ht="102">
      <c r="A113" t="s">
        <v>56</v>
      </c>
      <c r="E113" s="39" t="s">
        <v>1286</v>
      </c>
    </row>
    <row r="114" spans="1:16" ht="12.75">
      <c r="A114" t="s">
        <v>49</v>
      </c>
      <c s="34" t="s">
        <v>146</v>
      </c>
      <c s="34" t="s">
        <v>2158</v>
      </c>
      <c s="35" t="s">
        <v>5</v>
      </c>
      <c s="6" t="s">
        <v>2159</v>
      </c>
      <c s="36" t="s">
        <v>819</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13182</v>
      </c>
    </row>
    <row r="117" spans="1:5" ht="38.25">
      <c r="A117" t="s">
        <v>56</v>
      </c>
      <c r="E117" s="39" t="s">
        <v>835</v>
      </c>
    </row>
    <row r="118" spans="1:16" ht="12.75">
      <c r="A118" t="s">
        <v>49</v>
      </c>
      <c s="34" t="s">
        <v>149</v>
      </c>
      <c s="34" t="s">
        <v>2403</v>
      </c>
      <c s="35" t="s">
        <v>5</v>
      </c>
      <c s="6" t="s">
        <v>2404</v>
      </c>
      <c s="36" t="s">
        <v>819</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13182</v>
      </c>
    </row>
    <row r="121" spans="1:5" ht="38.25">
      <c r="A121" t="s">
        <v>56</v>
      </c>
      <c r="E121" s="39" t="s">
        <v>835</v>
      </c>
    </row>
    <row r="122" spans="1:16" ht="25.5">
      <c r="A122" t="s">
        <v>49</v>
      </c>
      <c s="34" t="s">
        <v>153</v>
      </c>
      <c s="34" t="s">
        <v>836</v>
      </c>
      <c s="35" t="s">
        <v>5</v>
      </c>
      <c s="6" t="s">
        <v>837</v>
      </c>
      <c s="36" t="s">
        <v>68</v>
      </c>
      <c s="37">
        <v>6</v>
      </c>
      <c s="36">
        <v>0</v>
      </c>
      <c s="36">
        <f>ROUND(G122*H122,6)</f>
      </c>
      <c r="L122" s="38">
        <v>0</v>
      </c>
      <c s="32">
        <f>ROUND(ROUND(L122,2)*ROUND(G122,3),2)</f>
      </c>
      <c s="36" t="s">
        <v>53</v>
      </c>
      <c>
        <f>(M122*21)/100</f>
      </c>
      <c t="s">
        <v>27</v>
      </c>
    </row>
    <row r="123" spans="1:5" ht="12.75">
      <c r="A123" s="35" t="s">
        <v>54</v>
      </c>
      <c r="E123" s="39" t="s">
        <v>5</v>
      </c>
    </row>
    <row r="124" spans="1:5" ht="12.75">
      <c r="A124" s="35" t="s">
        <v>55</v>
      </c>
      <c r="E124" s="40" t="s">
        <v>12824</v>
      </c>
    </row>
    <row r="125" spans="1:5" ht="38.25">
      <c r="A125" t="s">
        <v>56</v>
      </c>
      <c r="E125" s="39" t="s">
        <v>838</v>
      </c>
    </row>
    <row r="126" spans="1:13" ht="12.75">
      <c r="A126" t="s">
        <v>46</v>
      </c>
      <c r="C126" s="31" t="s">
        <v>2426</v>
      </c>
      <c r="E126" s="33" t="s">
        <v>2427</v>
      </c>
      <c r="J126" s="32">
        <f>0</f>
      </c>
      <c s="32">
        <f>0</f>
      </c>
      <c s="32">
        <f>0+L127+L131+L135</f>
      </c>
      <c s="32">
        <f>0+M127+M131+M135</f>
      </c>
    </row>
    <row r="127" spans="1:16" ht="25.5">
      <c r="A127" t="s">
        <v>49</v>
      </c>
      <c s="34" t="s">
        <v>158</v>
      </c>
      <c s="34" t="s">
        <v>2684</v>
      </c>
      <c s="35" t="s">
        <v>5</v>
      </c>
      <c s="6" t="s">
        <v>2685</v>
      </c>
      <c s="36" t="s">
        <v>68</v>
      </c>
      <c s="37">
        <v>30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13183</v>
      </c>
    </row>
    <row r="130" spans="1:5" ht="102">
      <c r="A130" t="s">
        <v>56</v>
      </c>
      <c r="E130" s="39" t="s">
        <v>73</v>
      </c>
    </row>
    <row r="131" spans="1:16" ht="25.5">
      <c r="A131" t="s">
        <v>49</v>
      </c>
      <c s="34" t="s">
        <v>162</v>
      </c>
      <c s="34" t="s">
        <v>5816</v>
      </c>
      <c s="35" t="s">
        <v>5</v>
      </c>
      <c s="6" t="s">
        <v>5817</v>
      </c>
      <c s="36" t="s">
        <v>68</v>
      </c>
      <c s="37">
        <v>3</v>
      </c>
      <c s="36">
        <v>0</v>
      </c>
      <c s="36">
        <f>ROUND(G131*H131,6)</f>
      </c>
      <c r="L131" s="38">
        <v>0</v>
      </c>
      <c s="32">
        <f>ROUND(ROUND(L131,2)*ROUND(G131,3),2)</f>
      </c>
      <c s="36" t="s">
        <v>53</v>
      </c>
      <c>
        <f>(M131*21)/100</f>
      </c>
      <c t="s">
        <v>27</v>
      </c>
    </row>
    <row r="132" spans="1:5" ht="12.75">
      <c r="A132" s="35" t="s">
        <v>54</v>
      </c>
      <c r="E132" s="39" t="s">
        <v>5</v>
      </c>
    </row>
    <row r="133" spans="1:5" ht="12.75">
      <c r="A133" s="35" t="s">
        <v>55</v>
      </c>
      <c r="E133" s="40" t="s">
        <v>12824</v>
      </c>
    </row>
    <row r="134" spans="1:5" ht="102">
      <c r="A134" t="s">
        <v>56</v>
      </c>
      <c r="E134" s="39" t="s">
        <v>5818</v>
      </c>
    </row>
    <row r="135" spans="1:16" ht="12.75">
      <c r="A135" t="s">
        <v>49</v>
      </c>
      <c s="34" t="s">
        <v>166</v>
      </c>
      <c s="34" t="s">
        <v>2428</v>
      </c>
      <c s="35" t="s">
        <v>5</v>
      </c>
      <c s="6" t="s">
        <v>2429</v>
      </c>
      <c s="36" t="s">
        <v>60</v>
      </c>
      <c s="37">
        <v>1250</v>
      </c>
      <c s="36">
        <v>0</v>
      </c>
      <c s="36">
        <f>ROUND(G135*H135,6)</f>
      </c>
      <c r="L135" s="38">
        <v>0</v>
      </c>
      <c s="32">
        <f>ROUND(ROUND(L135,2)*ROUND(G135,3),2)</f>
      </c>
      <c s="36" t="s">
        <v>53</v>
      </c>
      <c>
        <f>(M135*21)/100</f>
      </c>
      <c t="s">
        <v>27</v>
      </c>
    </row>
    <row r="136" spans="1:5" ht="12.75">
      <c r="A136" s="35" t="s">
        <v>54</v>
      </c>
      <c r="E136" s="39" t="s">
        <v>5</v>
      </c>
    </row>
    <row r="137" spans="1:5" ht="25.5">
      <c r="A137" s="35" t="s">
        <v>55</v>
      </c>
      <c r="E137" s="40" t="s">
        <v>13184</v>
      </c>
    </row>
    <row r="138" spans="1:5" ht="127.5">
      <c r="A138" t="s">
        <v>56</v>
      </c>
      <c r="E138" s="39" t="s">
        <v>2430</v>
      </c>
    </row>
    <row r="139" spans="1:13" ht="12.75">
      <c r="A139" t="s">
        <v>46</v>
      </c>
      <c r="C139" s="31" t="s">
        <v>2461</v>
      </c>
      <c r="E139" s="33" t="s">
        <v>2462</v>
      </c>
      <c r="J139" s="32">
        <f>0</f>
      </c>
      <c s="32">
        <f>0</f>
      </c>
      <c s="32">
        <f>0+L140+L144+L148+L152+L156+L160+L164+L168+L172</f>
      </c>
      <c s="32">
        <f>0+M140+M144+M148+M152+M156+M160+M164+M168+M172</f>
      </c>
    </row>
    <row r="140" spans="1:16" ht="25.5">
      <c r="A140" t="s">
        <v>49</v>
      </c>
      <c s="34" t="s">
        <v>169</v>
      </c>
      <c s="34" t="s">
        <v>1037</v>
      </c>
      <c s="35" t="s">
        <v>5</v>
      </c>
      <c s="6" t="s">
        <v>1038</v>
      </c>
      <c s="36" t="s">
        <v>68</v>
      </c>
      <c s="37">
        <v>20</v>
      </c>
      <c s="36">
        <v>0</v>
      </c>
      <c s="36">
        <f>ROUND(G140*H140,6)</f>
      </c>
      <c r="L140" s="38">
        <v>0</v>
      </c>
      <c s="32">
        <f>ROUND(ROUND(L140,2)*ROUND(G140,3),2)</f>
      </c>
      <c s="36" t="s">
        <v>53</v>
      </c>
      <c>
        <f>(M140*21)/100</f>
      </c>
      <c t="s">
        <v>27</v>
      </c>
    </row>
    <row r="141" spans="1:5" ht="12.75">
      <c r="A141" s="35" t="s">
        <v>54</v>
      </c>
      <c r="E141" s="39" t="s">
        <v>5</v>
      </c>
    </row>
    <row r="142" spans="1:5" ht="12.75">
      <c r="A142" s="35" t="s">
        <v>55</v>
      </c>
      <c r="E142" s="40" t="s">
        <v>13185</v>
      </c>
    </row>
    <row r="143" spans="1:5" ht="102">
      <c r="A143" t="s">
        <v>56</v>
      </c>
      <c r="E143" s="39" t="s">
        <v>103</v>
      </c>
    </row>
    <row r="144" spans="1:16" ht="25.5">
      <c r="A144" t="s">
        <v>49</v>
      </c>
      <c s="34" t="s">
        <v>184</v>
      </c>
      <c s="34" t="s">
        <v>12850</v>
      </c>
      <c s="35" t="s">
        <v>5</v>
      </c>
      <c s="6" t="s">
        <v>12851</v>
      </c>
      <c s="36" t="s">
        <v>68</v>
      </c>
      <c s="37">
        <v>42</v>
      </c>
      <c s="36">
        <v>0</v>
      </c>
      <c s="36">
        <f>ROUND(G144*H144,6)</f>
      </c>
      <c r="L144" s="38">
        <v>0</v>
      </c>
      <c s="32">
        <f>ROUND(ROUND(L144,2)*ROUND(G144,3),2)</f>
      </c>
      <c s="36" t="s">
        <v>53</v>
      </c>
      <c>
        <f>(M144*21)/100</f>
      </c>
      <c t="s">
        <v>27</v>
      </c>
    </row>
    <row r="145" spans="1:5" ht="12.75">
      <c r="A145" s="35" t="s">
        <v>54</v>
      </c>
      <c r="E145" s="39" t="s">
        <v>5</v>
      </c>
    </row>
    <row r="146" spans="1:5" ht="12.75">
      <c r="A146" s="35" t="s">
        <v>55</v>
      </c>
      <c r="E146" s="40" t="s">
        <v>13186</v>
      </c>
    </row>
    <row r="147" spans="1:5" ht="102">
      <c r="A147" t="s">
        <v>56</v>
      </c>
      <c r="E147" s="39" t="s">
        <v>103</v>
      </c>
    </row>
    <row r="148" spans="1:16" ht="12.75">
      <c r="A148" t="s">
        <v>49</v>
      </c>
      <c s="34" t="s">
        <v>189</v>
      </c>
      <c s="34" t="s">
        <v>13187</v>
      </c>
      <c s="35" t="s">
        <v>5</v>
      </c>
      <c s="6" t="s">
        <v>13188</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12849</v>
      </c>
    </row>
    <row r="151" spans="1:5" ht="102">
      <c r="A151" t="s">
        <v>56</v>
      </c>
      <c r="E151" s="39" t="s">
        <v>103</v>
      </c>
    </row>
    <row r="152" spans="1:16" ht="25.5">
      <c r="A152" t="s">
        <v>49</v>
      </c>
      <c s="34" t="s">
        <v>193</v>
      </c>
      <c s="34" t="s">
        <v>2473</v>
      </c>
      <c s="35" t="s">
        <v>5</v>
      </c>
      <c s="6" t="s">
        <v>2474</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13189</v>
      </c>
    </row>
    <row r="155" spans="1:5" ht="102">
      <c r="A155" t="s">
        <v>56</v>
      </c>
      <c r="E155" s="39" t="s">
        <v>103</v>
      </c>
    </row>
    <row r="156" spans="1:16" ht="12.75">
      <c r="A156" t="s">
        <v>49</v>
      </c>
      <c s="34" t="s">
        <v>197</v>
      </c>
      <c s="34" t="s">
        <v>2475</v>
      </c>
      <c s="35" t="s">
        <v>5</v>
      </c>
      <c s="6" t="s">
        <v>2476</v>
      </c>
      <c s="36" t="s">
        <v>60</v>
      </c>
      <c s="37">
        <v>95</v>
      </c>
      <c s="36">
        <v>0</v>
      </c>
      <c s="36">
        <f>ROUND(G156*H156,6)</f>
      </c>
      <c r="L156" s="38">
        <v>0</v>
      </c>
      <c s="32">
        <f>ROUND(ROUND(L156,2)*ROUND(G156,3),2)</f>
      </c>
      <c s="36" t="s">
        <v>53</v>
      </c>
      <c>
        <f>(M156*21)/100</f>
      </c>
      <c t="s">
        <v>27</v>
      </c>
    </row>
    <row r="157" spans="1:5" ht="12.75">
      <c r="A157" s="35" t="s">
        <v>54</v>
      </c>
      <c r="E157" s="39" t="s">
        <v>5</v>
      </c>
    </row>
    <row r="158" spans="1:5" ht="12.75">
      <c r="A158" s="35" t="s">
        <v>55</v>
      </c>
      <c r="E158" s="40" t="s">
        <v>13190</v>
      </c>
    </row>
    <row r="159" spans="1:5" ht="76.5">
      <c r="A159" t="s">
        <v>56</v>
      </c>
      <c r="E159" s="39" t="s">
        <v>2477</v>
      </c>
    </row>
    <row r="160" spans="1:16" ht="12.75">
      <c r="A160" t="s">
        <v>49</v>
      </c>
      <c s="34" t="s">
        <v>201</v>
      </c>
      <c s="34" t="s">
        <v>2187</v>
      </c>
      <c s="35" t="s">
        <v>5</v>
      </c>
      <c s="6" t="s">
        <v>2188</v>
      </c>
      <c s="36" t="s">
        <v>68</v>
      </c>
      <c s="37">
        <v>40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12849</v>
      </c>
    </row>
    <row r="163" spans="1:5" ht="89.25">
      <c r="A163" t="s">
        <v>56</v>
      </c>
      <c r="E163" s="39" t="s">
        <v>2189</v>
      </c>
    </row>
    <row r="164" spans="1:16" ht="12.75">
      <c r="A164" t="s">
        <v>49</v>
      </c>
      <c s="34" t="s">
        <v>205</v>
      </c>
      <c s="34" t="s">
        <v>2489</v>
      </c>
      <c s="35" t="s">
        <v>5</v>
      </c>
      <c s="6" t="s">
        <v>1034</v>
      </c>
      <c s="36" t="s">
        <v>60</v>
      </c>
      <c s="37">
        <v>725</v>
      </c>
      <c s="36">
        <v>0</v>
      </c>
      <c s="36">
        <f>ROUND(G164*H164,6)</f>
      </c>
      <c r="L164" s="38">
        <v>0</v>
      </c>
      <c s="32">
        <f>ROUND(ROUND(L164,2)*ROUND(G164,3),2)</f>
      </c>
      <c s="36" t="s">
        <v>85</v>
      </c>
      <c>
        <f>(M164*21)/100</f>
      </c>
      <c t="s">
        <v>27</v>
      </c>
    </row>
    <row r="165" spans="1:5" ht="12.75">
      <c r="A165" s="35" t="s">
        <v>54</v>
      </c>
      <c r="E165" s="39" t="s">
        <v>5</v>
      </c>
    </row>
    <row r="166" spans="1:5" ht="12.75">
      <c r="A166" s="35" t="s">
        <v>55</v>
      </c>
      <c r="E166" s="40" t="s">
        <v>13191</v>
      </c>
    </row>
    <row r="167" spans="1:5" ht="38.25">
      <c r="A167" t="s">
        <v>56</v>
      </c>
      <c r="E167" s="39" t="s">
        <v>2483</v>
      </c>
    </row>
    <row r="168" spans="1:16" ht="12.75">
      <c r="A168" t="s">
        <v>49</v>
      </c>
      <c s="34" t="s">
        <v>209</v>
      </c>
      <c s="34" t="s">
        <v>12854</v>
      </c>
      <c s="35" t="s">
        <v>5</v>
      </c>
      <c s="6" t="s">
        <v>12855</v>
      </c>
      <c s="36" t="s">
        <v>60</v>
      </c>
      <c s="37">
        <v>6647</v>
      </c>
      <c s="36">
        <v>0</v>
      </c>
      <c s="36">
        <f>ROUND(G168*H168,6)</f>
      </c>
      <c r="L168" s="38">
        <v>0</v>
      </c>
      <c s="32">
        <f>ROUND(ROUND(L168,2)*ROUND(G168,3),2)</f>
      </c>
      <c s="36" t="s">
        <v>85</v>
      </c>
      <c>
        <f>(M168*21)/100</f>
      </c>
      <c t="s">
        <v>27</v>
      </c>
    </row>
    <row r="169" spans="1:5" ht="12.75">
      <c r="A169" s="35" t="s">
        <v>54</v>
      </c>
      <c r="E169" s="39" t="s">
        <v>5</v>
      </c>
    </row>
    <row r="170" spans="1:5" ht="38.25">
      <c r="A170" s="35" t="s">
        <v>55</v>
      </c>
      <c r="E170" s="40" t="s">
        <v>13192</v>
      </c>
    </row>
    <row r="171" spans="1:5" ht="38.25">
      <c r="A171" t="s">
        <v>56</v>
      </c>
      <c r="E171" s="39" t="s">
        <v>2483</v>
      </c>
    </row>
    <row r="172" spans="1:16" ht="12.75">
      <c r="A172" t="s">
        <v>49</v>
      </c>
      <c s="34" t="s">
        <v>213</v>
      </c>
      <c s="34" t="s">
        <v>2850</v>
      </c>
      <c s="35" t="s">
        <v>5</v>
      </c>
      <c s="6" t="s">
        <v>2851</v>
      </c>
      <c s="36" t="s">
        <v>60</v>
      </c>
      <c s="37">
        <v>45</v>
      </c>
      <c s="36">
        <v>0</v>
      </c>
      <c s="36">
        <f>ROUND(G172*H172,6)</f>
      </c>
      <c r="L172" s="38">
        <v>0</v>
      </c>
      <c s="32">
        <f>ROUND(ROUND(L172,2)*ROUND(G172,3),2)</f>
      </c>
      <c s="36" t="s">
        <v>85</v>
      </c>
      <c>
        <f>(M172*21)/100</f>
      </c>
      <c t="s">
        <v>27</v>
      </c>
    </row>
    <row r="173" spans="1:5" ht="12.75">
      <c r="A173" s="35" t="s">
        <v>54</v>
      </c>
      <c r="E173" s="39" t="s">
        <v>5</v>
      </c>
    </row>
    <row r="174" spans="1:5" ht="12.75">
      <c r="A174" s="35" t="s">
        <v>55</v>
      </c>
      <c r="E174" s="40" t="s">
        <v>13193</v>
      </c>
    </row>
    <row r="175" spans="1:5" ht="38.25">
      <c r="A175" t="s">
        <v>56</v>
      </c>
      <c r="E175" s="39" t="s">
        <v>2483</v>
      </c>
    </row>
    <row r="176" spans="1:13" ht="12.75">
      <c r="A176" t="s">
        <v>46</v>
      </c>
      <c r="C176" s="31" t="s">
        <v>2917</v>
      </c>
      <c r="E176" s="33" t="s">
        <v>2918</v>
      </c>
      <c r="J176" s="32">
        <f>0</f>
      </c>
      <c s="32">
        <f>0</f>
      </c>
      <c s="32">
        <f>0+L177+L181+L185+L189+L193+L197+L201+L205+L209+L213+L217</f>
      </c>
      <c s="32">
        <f>0+M177+M181+M185+M189+M193+M197+M201+M205+M209+M213+M217</f>
      </c>
    </row>
    <row r="177" spans="1:16" ht="25.5">
      <c r="A177" t="s">
        <v>49</v>
      </c>
      <c s="34" t="s">
        <v>217</v>
      </c>
      <c s="34" t="s">
        <v>12858</v>
      </c>
      <c s="35" t="s">
        <v>5</v>
      </c>
      <c s="6" t="s">
        <v>12859</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13194</v>
      </c>
    </row>
    <row r="180" spans="1:5" ht="89.25">
      <c r="A180" t="s">
        <v>56</v>
      </c>
      <c r="E180" s="39" t="s">
        <v>2921</v>
      </c>
    </row>
    <row r="181" spans="1:16" ht="25.5">
      <c r="A181" t="s">
        <v>49</v>
      </c>
      <c s="34" t="s">
        <v>221</v>
      </c>
      <c s="34" t="s">
        <v>12861</v>
      </c>
      <c s="35" t="s">
        <v>5</v>
      </c>
      <c s="6" t="s">
        <v>12862</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13195</v>
      </c>
    </row>
    <row r="184" spans="1:5" ht="102">
      <c r="A184" t="s">
        <v>56</v>
      </c>
      <c r="E184" s="39" t="s">
        <v>2924</v>
      </c>
    </row>
    <row r="185" spans="1:16" ht="25.5">
      <c r="A185" t="s">
        <v>49</v>
      </c>
      <c s="34" t="s">
        <v>225</v>
      </c>
      <c s="34" t="s">
        <v>12863</v>
      </c>
      <c s="35" t="s">
        <v>5</v>
      </c>
      <c s="6" t="s">
        <v>12864</v>
      </c>
      <c s="36" t="s">
        <v>68</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13196</v>
      </c>
    </row>
    <row r="188" spans="1:5" ht="89.25">
      <c r="A188" t="s">
        <v>56</v>
      </c>
      <c r="E188" s="39" t="s">
        <v>12865</v>
      </c>
    </row>
    <row r="189" spans="1:16" ht="25.5">
      <c r="A189" t="s">
        <v>49</v>
      </c>
      <c s="34" t="s">
        <v>229</v>
      </c>
      <c s="34" t="s">
        <v>13197</v>
      </c>
      <c s="35" t="s">
        <v>5</v>
      </c>
      <c s="6" t="s">
        <v>13198</v>
      </c>
      <c s="36" t="s">
        <v>68</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13199</v>
      </c>
    </row>
    <row r="192" spans="1:5" ht="89.25">
      <c r="A192" t="s">
        <v>56</v>
      </c>
      <c r="E192" s="39" t="s">
        <v>13200</v>
      </c>
    </row>
    <row r="193" spans="1:16" ht="25.5">
      <c r="A193" t="s">
        <v>49</v>
      </c>
      <c s="34" t="s">
        <v>233</v>
      </c>
      <c s="34" t="s">
        <v>13201</v>
      </c>
      <c s="35" t="s">
        <v>5</v>
      </c>
      <c s="6" t="s">
        <v>13202</v>
      </c>
      <c s="36" t="s">
        <v>68</v>
      </c>
      <c s="37">
        <v>4</v>
      </c>
      <c s="36">
        <v>0</v>
      </c>
      <c s="36">
        <f>ROUND(G193*H193,6)</f>
      </c>
      <c r="L193" s="38">
        <v>0</v>
      </c>
      <c s="32">
        <f>ROUND(ROUND(L193,2)*ROUND(G193,3),2)</f>
      </c>
      <c s="36" t="s">
        <v>53</v>
      </c>
      <c>
        <f>(M193*21)/100</f>
      </c>
      <c t="s">
        <v>27</v>
      </c>
    </row>
    <row r="194" spans="1:5" ht="12.75">
      <c r="A194" s="35" t="s">
        <v>54</v>
      </c>
      <c r="E194" s="39" t="s">
        <v>5</v>
      </c>
    </row>
    <row r="195" spans="1:5" ht="12.75">
      <c r="A195" s="35" t="s">
        <v>55</v>
      </c>
      <c r="E195" s="40" t="s">
        <v>12824</v>
      </c>
    </row>
    <row r="196" spans="1:5" ht="89.25">
      <c r="A196" t="s">
        <v>56</v>
      </c>
      <c r="E196" s="39" t="s">
        <v>12505</v>
      </c>
    </row>
    <row r="197" spans="1:16" ht="25.5">
      <c r="A197" t="s">
        <v>49</v>
      </c>
      <c s="34" t="s">
        <v>237</v>
      </c>
      <c s="34" t="s">
        <v>13203</v>
      </c>
      <c s="35" t="s">
        <v>5</v>
      </c>
      <c s="6" t="s">
        <v>13204</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13205</v>
      </c>
    </row>
    <row r="200" spans="1:5" ht="89.25">
      <c r="A200" t="s">
        <v>56</v>
      </c>
      <c r="E200" s="39" t="s">
        <v>13206</v>
      </c>
    </row>
    <row r="201" spans="1:16" ht="12.75">
      <c r="A201" t="s">
        <v>49</v>
      </c>
      <c s="34" t="s">
        <v>241</v>
      </c>
      <c s="34" t="s">
        <v>13207</v>
      </c>
      <c s="35" t="s">
        <v>5</v>
      </c>
      <c s="6" t="s">
        <v>13208</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12908</v>
      </c>
    </row>
    <row r="204" spans="1:5" ht="114.75">
      <c r="A204" t="s">
        <v>56</v>
      </c>
      <c r="E204" s="39" t="s">
        <v>2123</v>
      </c>
    </row>
    <row r="205" spans="1:16" ht="12.75">
      <c r="A205" t="s">
        <v>49</v>
      </c>
      <c s="34" t="s">
        <v>245</v>
      </c>
      <c s="34" t="s">
        <v>13209</v>
      </c>
      <c s="35" t="s">
        <v>5</v>
      </c>
      <c s="6" t="s">
        <v>13210</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12908</v>
      </c>
    </row>
    <row r="208" spans="1:5" ht="114.75">
      <c r="A208" t="s">
        <v>56</v>
      </c>
      <c r="E208" s="39" t="s">
        <v>2123</v>
      </c>
    </row>
    <row r="209" spans="1:16" ht="12.75">
      <c r="A209" t="s">
        <v>49</v>
      </c>
      <c s="34" t="s">
        <v>249</v>
      </c>
      <c s="34" t="s">
        <v>13211</v>
      </c>
      <c s="35" t="s">
        <v>5</v>
      </c>
      <c s="6" t="s">
        <v>13212</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12908</v>
      </c>
    </row>
    <row r="212" spans="1:5" ht="114.75">
      <c r="A212" t="s">
        <v>56</v>
      </c>
      <c r="E212" s="39" t="s">
        <v>2123</v>
      </c>
    </row>
    <row r="213" spans="1:16" ht="12.75">
      <c r="A213" t="s">
        <v>49</v>
      </c>
      <c s="34" t="s">
        <v>253</v>
      </c>
      <c s="34" t="s">
        <v>13213</v>
      </c>
      <c s="35" t="s">
        <v>5</v>
      </c>
      <c s="6" t="s">
        <v>13214</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12908</v>
      </c>
    </row>
    <row r="216" spans="1:5" ht="114.75">
      <c r="A216" t="s">
        <v>56</v>
      </c>
      <c r="E216" s="39" t="s">
        <v>2123</v>
      </c>
    </row>
    <row r="217" spans="1:16" ht="25.5">
      <c r="A217" t="s">
        <v>49</v>
      </c>
      <c s="34" t="s">
        <v>257</v>
      </c>
      <c s="34" t="s">
        <v>13215</v>
      </c>
      <c s="35" t="s">
        <v>5</v>
      </c>
      <c s="6" t="s">
        <v>13216</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13199</v>
      </c>
    </row>
    <row r="220" spans="1:5" ht="38.25">
      <c r="A220" t="s">
        <v>56</v>
      </c>
      <c r="E220" s="39" t="s">
        <v>13217</v>
      </c>
    </row>
    <row r="221" spans="1:13" ht="12.75">
      <c r="A221" t="s">
        <v>46</v>
      </c>
      <c r="C221" s="31" t="s">
        <v>1964</v>
      </c>
      <c r="E221" s="33" t="s">
        <v>2308</v>
      </c>
      <c r="J221" s="32">
        <f>0</f>
      </c>
      <c s="32">
        <f>0</f>
      </c>
      <c s="32">
        <f>0+L222+L226+L230+L234+L238+L242+L246+L250+L254+L258+L262</f>
      </c>
      <c s="32">
        <f>0+M222+M226+M230+M234+M238+M242+M246+M250+M254+M258+M262</f>
      </c>
    </row>
    <row r="222" spans="1:16" ht="25.5">
      <c r="A222" t="s">
        <v>49</v>
      </c>
      <c s="34" t="s">
        <v>261</v>
      </c>
      <c s="34" t="s">
        <v>2971</v>
      </c>
      <c s="35" t="s">
        <v>5</v>
      </c>
      <c s="6" t="s">
        <v>2972</v>
      </c>
      <c s="36" t="s">
        <v>68</v>
      </c>
      <c s="37">
        <v>3</v>
      </c>
      <c s="36">
        <v>0</v>
      </c>
      <c s="36">
        <f>ROUND(G222*H222,6)</f>
      </c>
      <c r="L222" s="38">
        <v>0</v>
      </c>
      <c s="32">
        <f>ROUND(ROUND(L222,2)*ROUND(G222,3),2)</f>
      </c>
      <c s="36" t="s">
        <v>53</v>
      </c>
      <c>
        <f>(M222*21)/100</f>
      </c>
      <c t="s">
        <v>27</v>
      </c>
    </row>
    <row r="223" spans="1:5" ht="12.75">
      <c r="A223" s="35" t="s">
        <v>54</v>
      </c>
      <c r="E223" s="39" t="s">
        <v>5</v>
      </c>
    </row>
    <row r="224" spans="1:5" ht="12.75">
      <c r="A224" s="35" t="s">
        <v>55</v>
      </c>
      <c r="E224" s="40" t="s">
        <v>12824</v>
      </c>
    </row>
    <row r="225" spans="1:5" ht="89.25">
      <c r="A225" t="s">
        <v>56</v>
      </c>
      <c r="E225" s="39" t="s">
        <v>2537</v>
      </c>
    </row>
    <row r="226" spans="1:16" ht="25.5">
      <c r="A226" t="s">
        <v>49</v>
      </c>
      <c s="34" t="s">
        <v>265</v>
      </c>
      <c s="34" t="s">
        <v>860</v>
      </c>
      <c s="35" t="s">
        <v>5</v>
      </c>
      <c s="6" t="s">
        <v>861</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12873</v>
      </c>
    </row>
    <row r="229" spans="1:5" ht="114.75">
      <c r="A229" t="s">
        <v>56</v>
      </c>
      <c r="E229" s="39" t="s">
        <v>862</v>
      </c>
    </row>
    <row r="230" spans="1:16" ht="38.25">
      <c r="A230" t="s">
        <v>49</v>
      </c>
      <c s="34" t="s">
        <v>595</v>
      </c>
      <c s="34" t="s">
        <v>1817</v>
      </c>
      <c s="35" t="s">
        <v>5</v>
      </c>
      <c s="6" t="s">
        <v>1818</v>
      </c>
      <c s="36" t="s">
        <v>68</v>
      </c>
      <c s="37">
        <v>4</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12873</v>
      </c>
    </row>
    <row r="233" spans="1:5" ht="114.75">
      <c r="A233" t="s">
        <v>56</v>
      </c>
      <c r="E233" s="39" t="s">
        <v>862</v>
      </c>
    </row>
    <row r="234" spans="1:16" ht="25.5">
      <c r="A234" t="s">
        <v>49</v>
      </c>
      <c s="34" t="s">
        <v>599</v>
      </c>
      <c s="34" t="s">
        <v>1041</v>
      </c>
      <c s="35" t="s">
        <v>5</v>
      </c>
      <c s="6" t="s">
        <v>1042</v>
      </c>
      <c s="36" t="s">
        <v>68</v>
      </c>
      <c s="37">
        <v>3</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12873</v>
      </c>
    </row>
    <row r="237" spans="1:5" ht="89.25">
      <c r="A237" t="s">
        <v>56</v>
      </c>
      <c r="E237" s="39" t="s">
        <v>1287</v>
      </c>
    </row>
    <row r="238" spans="1:16" ht="12.75">
      <c r="A238" t="s">
        <v>49</v>
      </c>
      <c s="34" t="s">
        <v>269</v>
      </c>
      <c s="34" t="s">
        <v>9602</v>
      </c>
      <c s="35" t="s">
        <v>5</v>
      </c>
      <c s="6" t="s">
        <v>9603</v>
      </c>
      <c s="36" t="s">
        <v>68</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12849</v>
      </c>
    </row>
    <row r="241" spans="1:5" ht="76.5">
      <c r="A241" t="s">
        <v>56</v>
      </c>
      <c r="E241" s="39" t="s">
        <v>2546</v>
      </c>
    </row>
    <row r="242" spans="1:16" ht="12.75">
      <c r="A242" t="s">
        <v>49</v>
      </c>
      <c s="34" t="s">
        <v>273</v>
      </c>
      <c s="34" t="s">
        <v>12634</v>
      </c>
      <c s="35" t="s">
        <v>5</v>
      </c>
      <c s="6" t="s">
        <v>12635</v>
      </c>
      <c s="36" t="s">
        <v>68</v>
      </c>
      <c s="37">
        <v>30</v>
      </c>
      <c s="36">
        <v>0</v>
      </c>
      <c s="36">
        <f>ROUND(G242*H242,6)</f>
      </c>
      <c r="L242" s="38">
        <v>0</v>
      </c>
      <c s="32">
        <f>ROUND(ROUND(L242,2)*ROUND(G242,3),2)</f>
      </c>
      <c s="36" t="s">
        <v>53</v>
      </c>
      <c>
        <f>(M242*21)/100</f>
      </c>
      <c t="s">
        <v>27</v>
      </c>
    </row>
    <row r="243" spans="1:5" ht="12.75">
      <c r="A243" s="35" t="s">
        <v>54</v>
      </c>
      <c r="E243" s="39" t="s">
        <v>5</v>
      </c>
    </row>
    <row r="244" spans="1:5" ht="12.75">
      <c r="A244" s="35" t="s">
        <v>55</v>
      </c>
      <c r="E244" s="40" t="s">
        <v>13218</v>
      </c>
    </row>
    <row r="245" spans="1:5" ht="76.5">
      <c r="A245" t="s">
        <v>56</v>
      </c>
      <c r="E245" s="39" t="s">
        <v>2546</v>
      </c>
    </row>
    <row r="246" spans="1:16" ht="12.75">
      <c r="A246" t="s">
        <v>49</v>
      </c>
      <c s="34" t="s">
        <v>277</v>
      </c>
      <c s="34" t="s">
        <v>1043</v>
      </c>
      <c s="35" t="s">
        <v>5</v>
      </c>
      <c s="6" t="s">
        <v>1044</v>
      </c>
      <c s="36" t="s">
        <v>486</v>
      </c>
      <c s="37">
        <v>48</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12873</v>
      </c>
    </row>
    <row r="249" spans="1:5" ht="89.25">
      <c r="A249" t="s">
        <v>56</v>
      </c>
      <c r="E249" s="39" t="s">
        <v>1544</v>
      </c>
    </row>
    <row r="250" spans="1:16" ht="12.75">
      <c r="A250" t="s">
        <v>49</v>
      </c>
      <c s="34" t="s">
        <v>281</v>
      </c>
      <c s="34" t="s">
        <v>2241</v>
      </c>
      <c s="35" t="s">
        <v>5</v>
      </c>
      <c s="6" t="s">
        <v>2242</v>
      </c>
      <c s="36" t="s">
        <v>486</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12873</v>
      </c>
    </row>
    <row r="253" spans="1:5" ht="89.25">
      <c r="A253" t="s">
        <v>56</v>
      </c>
      <c r="E253" s="39" t="s">
        <v>2243</v>
      </c>
    </row>
    <row r="254" spans="1:16" ht="12.75">
      <c r="A254" t="s">
        <v>49</v>
      </c>
      <c s="34" t="s">
        <v>285</v>
      </c>
      <c s="34" t="s">
        <v>1968</v>
      </c>
      <c s="35" t="s">
        <v>5</v>
      </c>
      <c s="6" t="s">
        <v>1969</v>
      </c>
      <c s="36" t="s">
        <v>486</v>
      </c>
      <c s="37">
        <v>12</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12873</v>
      </c>
    </row>
    <row r="257" spans="1:5" ht="89.25">
      <c r="A257" t="s">
        <v>56</v>
      </c>
      <c r="E257" s="39" t="s">
        <v>2244</v>
      </c>
    </row>
    <row r="258" spans="1:16" ht="12.75">
      <c r="A258" t="s">
        <v>49</v>
      </c>
      <c s="34" t="s">
        <v>289</v>
      </c>
      <c s="34" t="s">
        <v>2130</v>
      </c>
      <c s="35" t="s">
        <v>5</v>
      </c>
      <c s="6" t="s">
        <v>2131</v>
      </c>
      <c s="36" t="s">
        <v>486</v>
      </c>
      <c s="37">
        <v>48</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12873</v>
      </c>
    </row>
    <row r="261" spans="1:5" ht="89.25">
      <c r="A261" t="s">
        <v>56</v>
      </c>
      <c r="E261" s="39" t="s">
        <v>2132</v>
      </c>
    </row>
    <row r="262" spans="1:16" ht="12.75">
      <c r="A262" t="s">
        <v>49</v>
      </c>
      <c s="34" t="s">
        <v>293</v>
      </c>
      <c s="34" t="s">
        <v>2309</v>
      </c>
      <c s="35" t="s">
        <v>5</v>
      </c>
      <c s="6" t="s">
        <v>2310</v>
      </c>
      <c s="36" t="s">
        <v>486</v>
      </c>
      <c s="37">
        <v>12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12873</v>
      </c>
    </row>
    <row r="265" spans="1:5" ht="89.25">
      <c r="A265" t="s">
        <v>56</v>
      </c>
      <c r="E265" s="39" t="s">
        <v>2311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COUNTIFS(L8:L309,"=0",A8:A309,"P")+COUNTIFS(L8:L309,"",A8:A309,"P")+SUM(Q8:Q309)</f>
      </c>
    </row>
    <row r="8" spans="1:13" ht="12.75">
      <c r="A8" t="s">
        <v>44</v>
      </c>
      <c r="C8" s="28" t="s">
        <v>13221</v>
      </c>
      <c r="E8" s="30" t="s">
        <v>13220</v>
      </c>
      <c r="J8" s="29">
        <f>0+J9+J18+J35+J64+J69+J74+J79+J88+J121+J142+J151+J180+J245+J254+J263+J308</f>
      </c>
      <c s="29">
        <f>0+K9+K18+K35+K64+K69+K74+K79+K88+K121+K142+K151+K180+K245+K254+K263+K308</f>
      </c>
      <c s="29">
        <f>0+L9+L18+L35+L64+L69+L74+L79+L88+L121+L142+L151+L180+L245+L254+L263+L308</f>
      </c>
      <c s="29">
        <f>0+M9+M18+M35+M64+M69+M74+M79+M88+M121+M142+M151+M180+M245+M254+M263+M308</f>
      </c>
    </row>
    <row r="9" spans="1:13" ht="12.75">
      <c r="A9" t="s">
        <v>46</v>
      </c>
      <c r="C9" s="31" t="s">
        <v>1511</v>
      </c>
      <c r="E9" s="33" t="s">
        <v>12531</v>
      </c>
      <c r="J9" s="32">
        <f>0</f>
      </c>
      <c s="32">
        <f>0</f>
      </c>
      <c s="32">
        <f>0+L10+L14</f>
      </c>
      <c s="32">
        <f>0+M10+M14</f>
      </c>
    </row>
    <row r="10" spans="1:16" ht="12.75">
      <c r="A10" t="s">
        <v>49</v>
      </c>
      <c s="34" t="s">
        <v>47</v>
      </c>
      <c s="34" t="s">
        <v>12532</v>
      </c>
      <c s="35" t="s">
        <v>5</v>
      </c>
      <c s="6" t="s">
        <v>12533</v>
      </c>
      <c s="36" t="s">
        <v>52</v>
      </c>
      <c s="37">
        <v>80</v>
      </c>
      <c s="36">
        <v>0</v>
      </c>
      <c s="36">
        <f>ROUND(G10*H10,6)</f>
      </c>
      <c r="L10" s="38">
        <v>0</v>
      </c>
      <c s="32">
        <f>ROUND(ROUND(L10,2)*ROUND(G10,3),2)</f>
      </c>
      <c s="36" t="s">
        <v>53</v>
      </c>
      <c>
        <f>(M10*21)/100</f>
      </c>
      <c t="s">
        <v>27</v>
      </c>
    </row>
    <row r="11" spans="1:5" ht="12.75">
      <c r="A11" s="35" t="s">
        <v>54</v>
      </c>
      <c r="E11" s="39" t="s">
        <v>5</v>
      </c>
    </row>
    <row r="12" spans="1:5" ht="12.75">
      <c r="A12" s="35" t="s">
        <v>55</v>
      </c>
      <c r="E12" s="40" t="s">
        <v>12824</v>
      </c>
    </row>
    <row r="13" spans="1:5" ht="369.75">
      <c r="A13" t="s">
        <v>56</v>
      </c>
      <c r="E13" s="39" t="s">
        <v>12534</v>
      </c>
    </row>
    <row r="14" spans="1:16" ht="12.75">
      <c r="A14" t="s">
        <v>49</v>
      </c>
      <c s="34" t="s">
        <v>27</v>
      </c>
      <c s="34" t="s">
        <v>13222</v>
      </c>
      <c s="35" t="s">
        <v>5</v>
      </c>
      <c s="6" t="s">
        <v>13223</v>
      </c>
      <c s="36" t="s">
        <v>52</v>
      </c>
      <c s="37">
        <v>80</v>
      </c>
      <c s="36">
        <v>0</v>
      </c>
      <c s="36">
        <f>ROUND(G14*H14,6)</f>
      </c>
      <c r="L14" s="38">
        <v>0</v>
      </c>
      <c s="32">
        <f>ROUND(ROUND(L14,2)*ROUND(G14,3),2)</f>
      </c>
      <c s="36" t="s">
        <v>53</v>
      </c>
      <c>
        <f>(M14*21)/100</f>
      </c>
      <c t="s">
        <v>27</v>
      </c>
    </row>
    <row r="15" spans="1:5" ht="12.75">
      <c r="A15" s="35" t="s">
        <v>54</v>
      </c>
      <c r="E15" s="39" t="s">
        <v>5</v>
      </c>
    </row>
    <row r="16" spans="1:5" ht="12.75">
      <c r="A16" s="35" t="s">
        <v>55</v>
      </c>
      <c r="E16" s="40" t="s">
        <v>12824</v>
      </c>
    </row>
    <row r="17" spans="1:5" ht="369.75">
      <c r="A17" t="s">
        <v>56</v>
      </c>
      <c r="E17" s="39" t="s">
        <v>12534</v>
      </c>
    </row>
    <row r="18" spans="1:13" ht="12.75">
      <c r="A18" t="s">
        <v>46</v>
      </c>
      <c r="C18" s="31" t="s">
        <v>2358</v>
      </c>
      <c r="E18" s="33" t="s">
        <v>2359</v>
      </c>
      <c r="J18" s="32">
        <f>0</f>
      </c>
      <c s="32">
        <f>0</f>
      </c>
      <c s="32">
        <f>0+L19+L23+L27+L31</f>
      </c>
      <c s="32">
        <f>0+M19+M23+M27+M31</f>
      </c>
    </row>
    <row r="19" spans="1:16" ht="12.75">
      <c r="A19" t="s">
        <v>49</v>
      </c>
      <c s="34" t="s">
        <v>26</v>
      </c>
      <c s="34" t="s">
        <v>5438</v>
      </c>
      <c s="35" t="s">
        <v>5</v>
      </c>
      <c s="6" t="s">
        <v>5439</v>
      </c>
      <c s="36" t="s">
        <v>52</v>
      </c>
      <c s="37">
        <v>65</v>
      </c>
      <c s="36">
        <v>0</v>
      </c>
      <c s="36">
        <f>ROUND(G19*H19,6)</f>
      </c>
      <c r="L19" s="38">
        <v>0</v>
      </c>
      <c s="32">
        <f>ROUND(ROUND(L19,2)*ROUND(G19,3),2)</f>
      </c>
      <c s="36" t="s">
        <v>53</v>
      </c>
      <c>
        <f>(M19*21)/100</f>
      </c>
      <c t="s">
        <v>27</v>
      </c>
    </row>
    <row r="20" spans="1:5" ht="12.75">
      <c r="A20" s="35" t="s">
        <v>54</v>
      </c>
      <c r="E20" s="39" t="s">
        <v>5</v>
      </c>
    </row>
    <row r="21" spans="1:5" ht="12.75">
      <c r="A21" s="35" t="s">
        <v>55</v>
      </c>
      <c r="E21" s="40" t="s">
        <v>12824</v>
      </c>
    </row>
    <row r="22" spans="1:5" ht="318.75">
      <c r="A22" t="s">
        <v>56</v>
      </c>
      <c r="E22" s="39" t="s">
        <v>57</v>
      </c>
    </row>
    <row r="23" spans="1:16" ht="12.75">
      <c r="A23" t="s">
        <v>49</v>
      </c>
      <c s="34" t="s">
        <v>65</v>
      </c>
      <c s="34" t="s">
        <v>1626</v>
      </c>
      <c s="35" t="s">
        <v>5</v>
      </c>
      <c s="6" t="s">
        <v>1627</v>
      </c>
      <c s="36" t="s">
        <v>52</v>
      </c>
      <c s="37">
        <v>65</v>
      </c>
      <c s="36">
        <v>0</v>
      </c>
      <c s="36">
        <f>ROUND(G23*H23,6)</f>
      </c>
      <c r="L23" s="38">
        <v>0</v>
      </c>
      <c s="32">
        <f>ROUND(ROUND(L23,2)*ROUND(G23,3),2)</f>
      </c>
      <c s="36" t="s">
        <v>53</v>
      </c>
      <c>
        <f>(M23*21)/100</f>
      </c>
      <c t="s">
        <v>27</v>
      </c>
    </row>
    <row r="24" spans="1:5" ht="12.75">
      <c r="A24" s="35" t="s">
        <v>54</v>
      </c>
      <c r="E24" s="39" t="s">
        <v>5</v>
      </c>
    </row>
    <row r="25" spans="1:5" ht="12.75">
      <c r="A25" s="35" t="s">
        <v>55</v>
      </c>
      <c r="E25" s="40" t="s">
        <v>12824</v>
      </c>
    </row>
    <row r="26" spans="1:5" ht="318.75">
      <c r="A26" t="s">
        <v>56</v>
      </c>
      <c r="E26" s="39" t="s">
        <v>57</v>
      </c>
    </row>
    <row r="27" spans="1:16" ht="12.75">
      <c r="A27" t="s">
        <v>49</v>
      </c>
      <c s="34" t="s">
        <v>70</v>
      </c>
      <c s="34" t="s">
        <v>3846</v>
      </c>
      <c s="35" t="s">
        <v>5</v>
      </c>
      <c s="6" t="s">
        <v>3847</v>
      </c>
      <c s="36" t="s">
        <v>52</v>
      </c>
      <c s="37">
        <v>310</v>
      </c>
      <c s="36">
        <v>0</v>
      </c>
      <c s="36">
        <f>ROUND(G27*H27,6)</f>
      </c>
      <c r="L27" s="38">
        <v>0</v>
      </c>
      <c s="32">
        <f>ROUND(ROUND(L27,2)*ROUND(G27,3),2)</f>
      </c>
      <c s="36" t="s">
        <v>53</v>
      </c>
      <c>
        <f>(M27*21)/100</f>
      </c>
      <c t="s">
        <v>27</v>
      </c>
    </row>
    <row r="28" spans="1:5" ht="12.75">
      <c r="A28" s="35" t="s">
        <v>54</v>
      </c>
      <c r="E28" s="39" t="s">
        <v>5</v>
      </c>
    </row>
    <row r="29" spans="1:5" ht="12.75">
      <c r="A29" s="35" t="s">
        <v>55</v>
      </c>
      <c r="E29" s="40" t="s">
        <v>12824</v>
      </c>
    </row>
    <row r="30" spans="1:5" ht="318.75">
      <c r="A30" t="s">
        <v>56</v>
      </c>
      <c r="E30" s="39" t="s">
        <v>57</v>
      </c>
    </row>
    <row r="31" spans="1:16" ht="12.75">
      <c r="A31" t="s">
        <v>49</v>
      </c>
      <c s="34" t="s">
        <v>74</v>
      </c>
      <c s="34" t="s">
        <v>50</v>
      </c>
      <c s="35" t="s">
        <v>5</v>
      </c>
      <c s="6" t="s">
        <v>51</v>
      </c>
      <c s="36" t="s">
        <v>52</v>
      </c>
      <c s="37">
        <v>310</v>
      </c>
      <c s="36">
        <v>0</v>
      </c>
      <c s="36">
        <f>ROUND(G31*H31,6)</f>
      </c>
      <c r="L31" s="38">
        <v>0</v>
      </c>
      <c s="32">
        <f>ROUND(ROUND(L31,2)*ROUND(G31,3),2)</f>
      </c>
      <c s="36" t="s">
        <v>53</v>
      </c>
      <c>
        <f>(M31*21)/100</f>
      </c>
      <c t="s">
        <v>27</v>
      </c>
    </row>
    <row r="32" spans="1:5" ht="12.75">
      <c r="A32" s="35" t="s">
        <v>54</v>
      </c>
      <c r="E32" s="39" t="s">
        <v>5</v>
      </c>
    </row>
    <row r="33" spans="1:5" ht="12.75">
      <c r="A33" s="35" t="s">
        <v>55</v>
      </c>
      <c r="E33" s="40" t="s">
        <v>12824</v>
      </c>
    </row>
    <row r="34" spans="1:5" ht="318.75">
      <c r="A34" t="s">
        <v>56</v>
      </c>
      <c r="E34" s="39" t="s">
        <v>57</v>
      </c>
    </row>
    <row r="35" spans="1:13" ht="12.75">
      <c r="A35" t="s">
        <v>46</v>
      </c>
      <c r="C35" s="31" t="s">
        <v>107</v>
      </c>
      <c r="E35" s="33" t="s">
        <v>12538</v>
      </c>
      <c r="J35" s="32">
        <f>0</f>
      </c>
      <c s="32">
        <f>0</f>
      </c>
      <c s="32">
        <f>0+L36+L40+L44+L48+L52+L56+L60</f>
      </c>
      <c s="32">
        <f>0+M36+M40+M44+M48+M52+M56+M60</f>
      </c>
    </row>
    <row r="36" spans="1:16" ht="38.25">
      <c r="A36" t="s">
        <v>49</v>
      </c>
      <c s="34" t="s">
        <v>78</v>
      </c>
      <c s="34" t="s">
        <v>1007</v>
      </c>
      <c s="35" t="s">
        <v>1008</v>
      </c>
      <c s="6" t="s">
        <v>1009</v>
      </c>
      <c s="36" t="s">
        <v>1010</v>
      </c>
      <c s="37">
        <v>1060</v>
      </c>
      <c s="36">
        <v>0</v>
      </c>
      <c s="36">
        <f>ROUND(G36*H36,6)</f>
      </c>
      <c r="L36" s="38">
        <v>0</v>
      </c>
      <c s="32">
        <f>ROUND(ROUND(L36,2)*ROUND(G36,3),2)</f>
      </c>
      <c s="36" t="s">
        <v>85</v>
      </c>
      <c>
        <f>(M36*21)/100</f>
      </c>
      <c t="s">
        <v>27</v>
      </c>
    </row>
    <row r="37" spans="1:5" ht="12.75">
      <c r="A37" s="35" t="s">
        <v>54</v>
      </c>
      <c r="E37" s="39" t="s">
        <v>1011</v>
      </c>
    </row>
    <row r="38" spans="1:5" ht="12.75">
      <c r="A38" s="35" t="s">
        <v>55</v>
      </c>
      <c r="E38" s="40" t="s">
        <v>13224</v>
      </c>
    </row>
    <row r="39" spans="1:5" ht="89.25">
      <c r="A39" t="s">
        <v>56</v>
      </c>
      <c r="E39" s="39" t="s">
        <v>1012</v>
      </c>
    </row>
    <row r="40" spans="1:16" ht="38.25">
      <c r="A40" t="s">
        <v>49</v>
      </c>
      <c s="34" t="s">
        <v>82</v>
      </c>
      <c s="34" t="s">
        <v>3283</v>
      </c>
      <c s="35" t="s">
        <v>3284</v>
      </c>
      <c s="6" t="s">
        <v>3285</v>
      </c>
      <c s="36" t="s">
        <v>1010</v>
      </c>
      <c s="37">
        <v>40</v>
      </c>
      <c s="36">
        <v>0</v>
      </c>
      <c s="36">
        <f>ROUND(G40*H40,6)</f>
      </c>
      <c r="L40" s="38">
        <v>0</v>
      </c>
      <c s="32">
        <f>ROUND(ROUND(L40,2)*ROUND(G40,3),2)</f>
      </c>
      <c s="36" t="s">
        <v>85</v>
      </c>
      <c>
        <f>(M40*21)/100</f>
      </c>
      <c t="s">
        <v>27</v>
      </c>
    </row>
    <row r="41" spans="1:5" ht="12.75">
      <c r="A41" s="35" t="s">
        <v>54</v>
      </c>
      <c r="E41" s="39" t="s">
        <v>1011</v>
      </c>
    </row>
    <row r="42" spans="1:5" ht="12.75">
      <c r="A42" s="35" t="s">
        <v>55</v>
      </c>
      <c r="E42" s="40" t="s">
        <v>13225</v>
      </c>
    </row>
    <row r="43" spans="1:5" ht="89.25">
      <c r="A43" t="s">
        <v>56</v>
      </c>
      <c r="E43" s="39" t="s">
        <v>1012</v>
      </c>
    </row>
    <row r="44" spans="1:16" ht="38.25">
      <c r="A44" t="s">
        <v>49</v>
      </c>
      <c s="34" t="s">
        <v>89</v>
      </c>
      <c s="34" t="s">
        <v>2315</v>
      </c>
      <c s="35" t="s">
        <v>2316</v>
      </c>
      <c s="6" t="s">
        <v>2317</v>
      </c>
      <c s="36" t="s">
        <v>1010</v>
      </c>
      <c s="37">
        <v>1</v>
      </c>
      <c s="36">
        <v>0</v>
      </c>
      <c s="36">
        <f>ROUND(G44*H44,6)</f>
      </c>
      <c r="L44" s="38">
        <v>0</v>
      </c>
      <c s="32">
        <f>ROUND(ROUND(L44,2)*ROUND(G44,3),2)</f>
      </c>
      <c s="36" t="s">
        <v>85</v>
      </c>
      <c>
        <f>(M44*21)/100</f>
      </c>
      <c t="s">
        <v>27</v>
      </c>
    </row>
    <row r="45" spans="1:5" ht="12.75">
      <c r="A45" s="35" t="s">
        <v>54</v>
      </c>
      <c r="E45" s="39" t="s">
        <v>1011</v>
      </c>
    </row>
    <row r="46" spans="1:5" ht="12.75">
      <c r="A46" s="35" t="s">
        <v>55</v>
      </c>
      <c r="E46" s="40" t="s">
        <v>2296</v>
      </c>
    </row>
    <row r="47" spans="1:5" ht="89.25">
      <c r="A47" t="s">
        <v>56</v>
      </c>
      <c r="E47" s="39" t="s">
        <v>1012</v>
      </c>
    </row>
    <row r="48" spans="1:16" ht="38.25">
      <c r="A48" t="s">
        <v>49</v>
      </c>
      <c s="34" t="s">
        <v>93</v>
      </c>
      <c s="34" t="s">
        <v>3787</v>
      </c>
      <c s="35" t="s">
        <v>3788</v>
      </c>
      <c s="6" t="s">
        <v>3789</v>
      </c>
      <c s="36" t="s">
        <v>1010</v>
      </c>
      <c s="37">
        <v>10</v>
      </c>
      <c s="36">
        <v>0</v>
      </c>
      <c s="36">
        <f>ROUND(G48*H48,6)</f>
      </c>
      <c r="L48" s="38">
        <v>0</v>
      </c>
      <c s="32">
        <f>ROUND(ROUND(L48,2)*ROUND(G48,3),2)</f>
      </c>
      <c s="36" t="s">
        <v>85</v>
      </c>
      <c>
        <f>(M48*21)/100</f>
      </c>
      <c t="s">
        <v>27</v>
      </c>
    </row>
    <row r="49" spans="1:5" ht="12.75">
      <c r="A49" s="35" t="s">
        <v>54</v>
      </c>
      <c r="E49" s="39" t="s">
        <v>1011</v>
      </c>
    </row>
    <row r="50" spans="1:5" ht="12.75">
      <c r="A50" s="35" t="s">
        <v>55</v>
      </c>
      <c r="E50" s="40" t="s">
        <v>13226</v>
      </c>
    </row>
    <row r="51" spans="1:5" ht="89.25">
      <c r="A51" t="s">
        <v>56</v>
      </c>
      <c r="E51" s="39" t="s">
        <v>1012</v>
      </c>
    </row>
    <row r="52" spans="1:16" ht="25.5">
      <c r="A52" t="s">
        <v>49</v>
      </c>
      <c s="34" t="s">
        <v>96</v>
      </c>
      <c s="34" t="s">
        <v>1373</v>
      </c>
      <c s="35" t="s">
        <v>1374</v>
      </c>
      <c s="6" t="s">
        <v>1375</v>
      </c>
      <c s="36" t="s">
        <v>1010</v>
      </c>
      <c s="37">
        <v>0.2</v>
      </c>
      <c s="36">
        <v>0</v>
      </c>
      <c s="36">
        <f>ROUND(G52*H52,6)</f>
      </c>
      <c r="L52" s="38">
        <v>0</v>
      </c>
      <c s="32">
        <f>ROUND(ROUND(L52,2)*ROUND(G52,3),2)</f>
      </c>
      <c s="36" t="s">
        <v>85</v>
      </c>
      <c>
        <f>(M52*21)/100</f>
      </c>
      <c t="s">
        <v>27</v>
      </c>
    </row>
    <row r="53" spans="1:5" ht="12.75">
      <c r="A53" s="35" t="s">
        <v>54</v>
      </c>
      <c r="E53" s="39" t="s">
        <v>1011</v>
      </c>
    </row>
    <row r="54" spans="1:5" ht="12.75">
      <c r="A54" s="35" t="s">
        <v>55</v>
      </c>
      <c r="E54" s="40" t="s">
        <v>2296</v>
      </c>
    </row>
    <row r="55" spans="1:5" ht="89.25">
      <c r="A55" t="s">
        <v>56</v>
      </c>
      <c r="E55" s="39" t="s">
        <v>1012</v>
      </c>
    </row>
    <row r="56" spans="1:16" ht="25.5">
      <c r="A56" t="s">
        <v>49</v>
      </c>
      <c s="34" t="s">
        <v>100</v>
      </c>
      <c s="34" t="s">
        <v>2318</v>
      </c>
      <c s="35" t="s">
        <v>2319</v>
      </c>
      <c s="6" t="s">
        <v>2320</v>
      </c>
      <c s="36" t="s">
        <v>1010</v>
      </c>
      <c s="37">
        <v>0.1</v>
      </c>
      <c s="36">
        <v>0</v>
      </c>
      <c s="36">
        <f>ROUND(G56*H56,6)</f>
      </c>
      <c r="L56" s="38">
        <v>0</v>
      </c>
      <c s="32">
        <f>ROUND(ROUND(L56,2)*ROUND(G56,3),2)</f>
      </c>
      <c s="36" t="s">
        <v>85</v>
      </c>
      <c>
        <f>(M56*21)/100</f>
      </c>
      <c t="s">
        <v>27</v>
      </c>
    </row>
    <row r="57" spans="1:5" ht="12.75">
      <c r="A57" s="35" t="s">
        <v>54</v>
      </c>
      <c r="E57" s="39" t="s">
        <v>1011</v>
      </c>
    </row>
    <row r="58" spans="1:5" ht="12.75">
      <c r="A58" s="35" t="s">
        <v>55</v>
      </c>
      <c r="E58" s="40" t="s">
        <v>2296</v>
      </c>
    </row>
    <row r="59" spans="1:5" ht="12.75">
      <c r="A59" t="s">
        <v>56</v>
      </c>
      <c r="E59" s="39" t="s">
        <v>5</v>
      </c>
    </row>
    <row r="60" spans="1:16" ht="25.5">
      <c r="A60" t="s">
        <v>49</v>
      </c>
      <c s="34" t="s">
        <v>104</v>
      </c>
      <c s="34" t="s">
        <v>2321</v>
      </c>
      <c s="35" t="s">
        <v>2322</v>
      </c>
      <c s="6" t="s">
        <v>2323</v>
      </c>
      <c s="36" t="s">
        <v>1010</v>
      </c>
      <c s="37">
        <v>0.5</v>
      </c>
      <c s="36">
        <v>0</v>
      </c>
      <c s="36">
        <f>ROUND(G60*H60,6)</f>
      </c>
      <c r="L60" s="38">
        <v>0</v>
      </c>
      <c s="32">
        <f>ROUND(ROUND(L60,2)*ROUND(G60,3),2)</f>
      </c>
      <c s="36" t="s">
        <v>85</v>
      </c>
      <c>
        <f>(M60*21)/100</f>
      </c>
      <c t="s">
        <v>27</v>
      </c>
    </row>
    <row r="61" spans="1:5" ht="12.75">
      <c r="A61" s="35" t="s">
        <v>54</v>
      </c>
      <c r="E61" s="39" t="s">
        <v>1011</v>
      </c>
    </row>
    <row r="62" spans="1:5" ht="12.75">
      <c r="A62" s="35" t="s">
        <v>55</v>
      </c>
      <c r="E62" s="40" t="s">
        <v>2296</v>
      </c>
    </row>
    <row r="63" spans="1:5" ht="12.75">
      <c r="A63" t="s">
        <v>56</v>
      </c>
      <c r="E63" s="39" t="s">
        <v>5</v>
      </c>
    </row>
    <row r="64" spans="1:13" ht="12.75">
      <c r="A64" t="s">
        <v>46</v>
      </c>
      <c r="C64" s="31" t="s">
        <v>8294</v>
      </c>
      <c r="E64" s="33" t="s">
        <v>12416</v>
      </c>
      <c r="J64" s="32">
        <f>0</f>
      </c>
      <c s="32">
        <f>0</f>
      </c>
      <c s="32">
        <f>0+L65</f>
      </c>
      <c s="32">
        <f>0+M65</f>
      </c>
    </row>
    <row r="65" spans="1:16" ht="12.75">
      <c r="A65" t="s">
        <v>49</v>
      </c>
      <c s="34" t="s">
        <v>107</v>
      </c>
      <c s="34" t="s">
        <v>58</v>
      </c>
      <c s="35" t="s">
        <v>5</v>
      </c>
      <c s="6" t="s">
        <v>59</v>
      </c>
      <c s="36" t="s">
        <v>60</v>
      </c>
      <c s="37">
        <v>10</v>
      </c>
      <c s="36">
        <v>0</v>
      </c>
      <c s="36">
        <f>ROUND(G65*H65,6)</f>
      </c>
      <c r="L65" s="38">
        <v>0</v>
      </c>
      <c s="32">
        <f>ROUND(ROUND(L65,2)*ROUND(G65,3),2)</f>
      </c>
      <c s="36" t="s">
        <v>53</v>
      </c>
      <c>
        <f>(M65*21)/100</f>
      </c>
      <c t="s">
        <v>27</v>
      </c>
    </row>
    <row r="66" spans="1:5" ht="12.75">
      <c r="A66" s="35" t="s">
        <v>54</v>
      </c>
      <c r="E66" s="39" t="s">
        <v>5</v>
      </c>
    </row>
    <row r="67" spans="1:5" ht="12.75">
      <c r="A67" s="35" t="s">
        <v>55</v>
      </c>
      <c r="E67" s="40" t="s">
        <v>13227</v>
      </c>
    </row>
    <row r="68" spans="1:5" ht="25.5">
      <c r="A68" t="s">
        <v>56</v>
      </c>
      <c r="E68" s="39" t="s">
        <v>61</v>
      </c>
    </row>
    <row r="69" spans="1:13" ht="12.75">
      <c r="A69" t="s">
        <v>46</v>
      </c>
      <c r="C69" s="31" t="s">
        <v>2360</v>
      </c>
      <c r="E69" s="33" t="s">
        <v>2361</v>
      </c>
      <c r="J69" s="32">
        <f>0</f>
      </c>
      <c s="32">
        <f>0</f>
      </c>
      <c s="32">
        <f>0+L70</f>
      </c>
      <c s="32">
        <f>0+M70</f>
      </c>
    </row>
    <row r="70" spans="1:16" ht="12.75">
      <c r="A70" t="s">
        <v>49</v>
      </c>
      <c s="34" t="s">
        <v>110</v>
      </c>
      <c s="34" t="s">
        <v>62</v>
      </c>
      <c s="35" t="s">
        <v>5</v>
      </c>
      <c s="6" t="s">
        <v>63</v>
      </c>
      <c s="36" t="s">
        <v>52</v>
      </c>
      <c s="37">
        <v>310</v>
      </c>
      <c s="36">
        <v>0</v>
      </c>
      <c s="36">
        <f>ROUND(G70*H70,6)</f>
      </c>
      <c r="L70" s="38">
        <v>0</v>
      </c>
      <c s="32">
        <f>ROUND(ROUND(L70,2)*ROUND(G70,3),2)</f>
      </c>
      <c s="36" t="s">
        <v>53</v>
      </c>
      <c>
        <f>(M70*21)/100</f>
      </c>
      <c t="s">
        <v>27</v>
      </c>
    </row>
    <row r="71" spans="1:5" ht="12.75">
      <c r="A71" s="35" t="s">
        <v>54</v>
      </c>
      <c r="E71" s="39" t="s">
        <v>5</v>
      </c>
    </row>
    <row r="72" spans="1:5" ht="12.75">
      <c r="A72" s="35" t="s">
        <v>55</v>
      </c>
      <c r="E72" s="40" t="s">
        <v>12824</v>
      </c>
    </row>
    <row r="73" spans="1:5" ht="229.5">
      <c r="A73" t="s">
        <v>56</v>
      </c>
      <c r="E73" s="39" t="s">
        <v>64</v>
      </c>
    </row>
    <row r="74" spans="1:13" ht="12.75">
      <c r="A74" t="s">
        <v>46</v>
      </c>
      <c r="C74" s="31" t="s">
        <v>162</v>
      </c>
      <c r="E74" s="33" t="s">
        <v>2298</v>
      </c>
      <c r="J74" s="32">
        <f>0</f>
      </c>
      <c s="32">
        <f>0</f>
      </c>
      <c s="32">
        <f>0+L75</f>
      </c>
      <c s="32">
        <f>0+M75</f>
      </c>
    </row>
    <row r="75" spans="1:16" ht="12.75">
      <c r="A75" t="s">
        <v>49</v>
      </c>
      <c s="34" t="s">
        <v>113</v>
      </c>
      <c s="34" t="s">
        <v>12421</v>
      </c>
      <c s="35" t="s">
        <v>5</v>
      </c>
      <c s="6" t="s">
        <v>800</v>
      </c>
      <c s="36" t="s">
        <v>801</v>
      </c>
      <c s="37">
        <v>3</v>
      </c>
      <c s="36">
        <v>0</v>
      </c>
      <c s="36">
        <f>ROUND(G75*H75,6)</f>
      </c>
      <c r="L75" s="38">
        <v>0</v>
      </c>
      <c s="32">
        <f>ROUND(ROUND(L75,2)*ROUND(G75,3),2)</f>
      </c>
      <c s="36" t="s">
        <v>53</v>
      </c>
      <c>
        <f>(M75*21)/100</f>
      </c>
      <c t="s">
        <v>27</v>
      </c>
    </row>
    <row r="76" spans="1:5" ht="12.75">
      <c r="A76" s="35" t="s">
        <v>54</v>
      </c>
      <c r="E76" s="39" t="s">
        <v>5</v>
      </c>
    </row>
    <row r="77" spans="1:5" ht="12.75">
      <c r="A77" s="35" t="s">
        <v>55</v>
      </c>
      <c r="E77" s="40" t="s">
        <v>13228</v>
      </c>
    </row>
    <row r="78" spans="1:5" ht="12.75">
      <c r="A78" t="s">
        <v>56</v>
      </c>
      <c r="E78" s="39" t="s">
        <v>1277</v>
      </c>
    </row>
    <row r="79" spans="1:13" ht="12.75">
      <c r="A79" t="s">
        <v>46</v>
      </c>
      <c r="C79" s="31" t="s">
        <v>2393</v>
      </c>
      <c r="E79" s="33" t="s">
        <v>2394</v>
      </c>
      <c r="J79" s="32">
        <f>0</f>
      </c>
      <c s="32">
        <f>0</f>
      </c>
      <c s="32">
        <f>0+L80+L84</f>
      </c>
      <c s="32">
        <f>0+M80+M84</f>
      </c>
    </row>
    <row r="80" spans="1:16" ht="25.5">
      <c r="A80" t="s">
        <v>49</v>
      </c>
      <c s="34" t="s">
        <v>118</v>
      </c>
      <c s="34" t="s">
        <v>822</v>
      </c>
      <c s="35" t="s">
        <v>5</v>
      </c>
      <c s="6" t="s">
        <v>823</v>
      </c>
      <c s="36" t="s">
        <v>68</v>
      </c>
      <c s="37">
        <v>20</v>
      </c>
      <c s="36">
        <v>0</v>
      </c>
      <c s="36">
        <f>ROUND(G80*H80,6)</f>
      </c>
      <c r="L80" s="38">
        <v>0</v>
      </c>
      <c s="32">
        <f>ROUND(ROUND(L80,2)*ROUND(G80,3),2)</f>
      </c>
      <c s="36" t="s">
        <v>53</v>
      </c>
      <c>
        <f>(M80*21)/100</f>
      </c>
      <c t="s">
        <v>27</v>
      </c>
    </row>
    <row r="81" spans="1:5" ht="12.75">
      <c r="A81" s="35" t="s">
        <v>54</v>
      </c>
      <c r="E81" s="39" t="s">
        <v>5</v>
      </c>
    </row>
    <row r="82" spans="1:5" ht="12.75">
      <c r="A82" s="35" t="s">
        <v>55</v>
      </c>
      <c r="E82" s="40" t="s">
        <v>13229</v>
      </c>
    </row>
    <row r="83" spans="1:5" ht="76.5">
      <c r="A83" t="s">
        <v>56</v>
      </c>
      <c r="E83" s="39" t="s">
        <v>69</v>
      </c>
    </row>
    <row r="84" spans="1:16" ht="12.75">
      <c r="A84" t="s">
        <v>49</v>
      </c>
      <c s="34" t="s">
        <v>121</v>
      </c>
      <c s="34" t="s">
        <v>826</v>
      </c>
      <c s="35" t="s">
        <v>5</v>
      </c>
      <c s="6" t="s">
        <v>827</v>
      </c>
      <c s="36" t="s">
        <v>68</v>
      </c>
      <c s="37">
        <v>30</v>
      </c>
      <c s="36">
        <v>0</v>
      </c>
      <c s="36">
        <f>ROUND(G84*H84,6)</f>
      </c>
      <c r="L84" s="38">
        <v>0</v>
      </c>
      <c s="32">
        <f>ROUND(ROUND(L84,2)*ROUND(G84,3),2)</f>
      </c>
      <c s="36" t="s">
        <v>53</v>
      </c>
      <c>
        <f>(M84*21)/100</f>
      </c>
      <c t="s">
        <v>27</v>
      </c>
    </row>
    <row r="85" spans="1:5" ht="12.75">
      <c r="A85" s="35" t="s">
        <v>54</v>
      </c>
      <c r="E85" s="39" t="s">
        <v>5</v>
      </c>
    </row>
    <row r="86" spans="1:5" ht="12.75">
      <c r="A86" s="35" t="s">
        <v>55</v>
      </c>
      <c r="E86" s="40" t="s">
        <v>13230</v>
      </c>
    </row>
    <row r="87" spans="1:5" ht="76.5">
      <c r="A87" t="s">
        <v>56</v>
      </c>
      <c r="E87" s="39" t="s">
        <v>69</v>
      </c>
    </row>
    <row r="88" spans="1:13" ht="12.75">
      <c r="A88" t="s">
        <v>46</v>
      </c>
      <c r="C88" s="31" t="s">
        <v>2397</v>
      </c>
      <c r="E88" s="33" t="s">
        <v>2398</v>
      </c>
      <c r="J88" s="32">
        <f>0</f>
      </c>
      <c s="32">
        <f>0</f>
      </c>
      <c s="32">
        <f>0+L89+L93+L97+L101+L105+L109+L113+L117</f>
      </c>
      <c s="32">
        <f>0+M89+M93+M97+M101+M105+M109+M113+M117</f>
      </c>
    </row>
    <row r="89" spans="1:16" ht="12.75">
      <c r="A89" t="s">
        <v>49</v>
      </c>
      <c s="34" t="s">
        <v>124</v>
      </c>
      <c s="34" t="s">
        <v>533</v>
      </c>
      <c s="35" t="s">
        <v>5</v>
      </c>
      <c s="6" t="s">
        <v>534</v>
      </c>
      <c s="36" t="s">
        <v>60</v>
      </c>
      <c s="37">
        <v>1250</v>
      </c>
      <c s="36">
        <v>0</v>
      </c>
      <c s="36">
        <f>ROUND(G89*H89,6)</f>
      </c>
      <c r="L89" s="38">
        <v>0</v>
      </c>
      <c s="32">
        <f>ROUND(ROUND(L89,2)*ROUND(G89,3),2)</f>
      </c>
      <c s="36" t="s">
        <v>53</v>
      </c>
      <c>
        <f>(M89*21)/100</f>
      </c>
      <c t="s">
        <v>27</v>
      </c>
    </row>
    <row r="90" spans="1:5" ht="12.75">
      <c r="A90" s="35" t="s">
        <v>54</v>
      </c>
      <c r="E90" s="39" t="s">
        <v>5</v>
      </c>
    </row>
    <row r="91" spans="1:5" ht="12.75">
      <c r="A91" s="35" t="s">
        <v>55</v>
      </c>
      <c r="E91" s="40" t="s">
        <v>12824</v>
      </c>
    </row>
    <row r="92" spans="1:5" ht="102">
      <c r="A92" t="s">
        <v>56</v>
      </c>
      <c r="E92" s="39" t="s">
        <v>73</v>
      </c>
    </row>
    <row r="93" spans="1:16" ht="12.75">
      <c r="A93" t="s">
        <v>49</v>
      </c>
      <c s="34" t="s">
        <v>127</v>
      </c>
      <c s="34" t="s">
        <v>75</v>
      </c>
      <c s="35" t="s">
        <v>5</v>
      </c>
      <c s="6" t="s">
        <v>76</v>
      </c>
      <c s="36" t="s">
        <v>60</v>
      </c>
      <c s="37">
        <v>30</v>
      </c>
      <c s="36">
        <v>0</v>
      </c>
      <c s="36">
        <f>ROUND(G93*H93,6)</f>
      </c>
      <c r="L93" s="38">
        <v>0</v>
      </c>
      <c s="32">
        <f>ROUND(ROUND(L93,2)*ROUND(G93,3),2)</f>
      </c>
      <c s="36" t="s">
        <v>53</v>
      </c>
      <c>
        <f>(M93*21)/100</f>
      </c>
      <c t="s">
        <v>27</v>
      </c>
    </row>
    <row r="94" spans="1:5" ht="12.75">
      <c r="A94" s="35" t="s">
        <v>54</v>
      </c>
      <c r="E94" s="39" t="s">
        <v>5</v>
      </c>
    </row>
    <row r="95" spans="1:5" ht="12.75">
      <c r="A95" s="35" t="s">
        <v>55</v>
      </c>
      <c r="E95" s="40" t="s">
        <v>13231</v>
      </c>
    </row>
    <row r="96" spans="1:5" ht="76.5">
      <c r="A96" t="s">
        <v>56</v>
      </c>
      <c r="E96" s="39" t="s">
        <v>77</v>
      </c>
    </row>
    <row r="97" spans="1:16" ht="12.75">
      <c r="A97" t="s">
        <v>49</v>
      </c>
      <c s="34" t="s">
        <v>131</v>
      </c>
      <c s="34" t="s">
        <v>79</v>
      </c>
      <c s="35" t="s">
        <v>5</v>
      </c>
      <c s="6" t="s">
        <v>80</v>
      </c>
      <c s="36" t="s">
        <v>60</v>
      </c>
      <c s="37">
        <v>1250</v>
      </c>
      <c s="36">
        <v>0</v>
      </c>
      <c s="36">
        <f>ROUND(G97*H97,6)</f>
      </c>
      <c r="L97" s="38">
        <v>0</v>
      </c>
      <c s="32">
        <f>ROUND(ROUND(L97,2)*ROUND(G97,3),2)</f>
      </c>
      <c s="36" t="s">
        <v>53</v>
      </c>
      <c>
        <f>(M97*21)/100</f>
      </c>
      <c t="s">
        <v>27</v>
      </c>
    </row>
    <row r="98" spans="1:5" ht="12.75">
      <c r="A98" s="35" t="s">
        <v>54</v>
      </c>
      <c r="E98" s="39" t="s">
        <v>5</v>
      </c>
    </row>
    <row r="99" spans="1:5" ht="12.75">
      <c r="A99" s="35" t="s">
        <v>55</v>
      </c>
      <c r="E99" s="40" t="s">
        <v>12824</v>
      </c>
    </row>
    <row r="100" spans="1:5" ht="140.25">
      <c r="A100" t="s">
        <v>56</v>
      </c>
      <c r="E100" s="39" t="s">
        <v>81</v>
      </c>
    </row>
    <row r="101" spans="1:16" ht="25.5">
      <c r="A101" t="s">
        <v>49</v>
      </c>
      <c s="34" t="s">
        <v>135</v>
      </c>
      <c s="34" t="s">
        <v>13232</v>
      </c>
      <c s="35" t="s">
        <v>5</v>
      </c>
      <c s="6" t="s">
        <v>13233</v>
      </c>
      <c s="36" t="s">
        <v>68</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127.5">
      <c r="A104" t="s">
        <v>56</v>
      </c>
      <c r="E104" s="39" t="s">
        <v>830</v>
      </c>
    </row>
    <row r="105" spans="1:16" ht="12.75">
      <c r="A105" t="s">
        <v>49</v>
      </c>
      <c s="34" t="s">
        <v>139</v>
      </c>
      <c s="34" t="s">
        <v>2399</v>
      </c>
      <c s="35" t="s">
        <v>5</v>
      </c>
      <c s="6" t="s">
        <v>2400</v>
      </c>
      <c s="36" t="s">
        <v>68</v>
      </c>
      <c s="37">
        <v>6</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02">
      <c r="A108" t="s">
        <v>56</v>
      </c>
      <c r="E108" s="39" t="s">
        <v>1286</v>
      </c>
    </row>
    <row r="109" spans="1:16" ht="12.75">
      <c r="A109" t="s">
        <v>49</v>
      </c>
      <c s="34" t="s">
        <v>142</v>
      </c>
      <c s="34" t="s">
        <v>12552</v>
      </c>
      <c s="35" t="s">
        <v>5</v>
      </c>
      <c s="6" t="s">
        <v>12553</v>
      </c>
      <c s="36" t="s">
        <v>60</v>
      </c>
      <c s="37">
        <v>1250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12824</v>
      </c>
    </row>
    <row r="112" spans="1:5" ht="76.5">
      <c r="A112" t="s">
        <v>56</v>
      </c>
      <c r="E112" s="39" t="s">
        <v>12555</v>
      </c>
    </row>
    <row r="113" spans="1:16" ht="25.5">
      <c r="A113" t="s">
        <v>49</v>
      </c>
      <c s="34" t="s">
        <v>146</v>
      </c>
      <c s="34" t="s">
        <v>12559</v>
      </c>
      <c s="35" t="s">
        <v>5</v>
      </c>
      <c s="6" t="s">
        <v>12560</v>
      </c>
      <c s="36" t="s">
        <v>60</v>
      </c>
      <c s="37">
        <v>1250</v>
      </c>
      <c s="36">
        <v>0</v>
      </c>
      <c s="36">
        <f>ROUND(G113*H113,6)</f>
      </c>
      <c r="L113" s="38">
        <v>0</v>
      </c>
      <c s="32">
        <f>ROUND(ROUND(L113,2)*ROUND(G113,3),2)</f>
      </c>
      <c s="36" t="s">
        <v>53</v>
      </c>
      <c>
        <f>(M113*21)/100</f>
      </c>
      <c t="s">
        <v>27</v>
      </c>
    </row>
    <row r="114" spans="1:5" ht="12.75">
      <c r="A114" s="35" t="s">
        <v>54</v>
      </c>
      <c r="E114" s="39" t="s">
        <v>5</v>
      </c>
    </row>
    <row r="115" spans="1:5" ht="12.75">
      <c r="A115" s="35" t="s">
        <v>55</v>
      </c>
      <c r="E115" s="40" t="s">
        <v>12824</v>
      </c>
    </row>
    <row r="116" spans="1:5" ht="76.5">
      <c r="A116" t="s">
        <v>56</v>
      </c>
      <c r="E116" s="39" t="s">
        <v>12428</v>
      </c>
    </row>
    <row r="117" spans="1:16" ht="25.5">
      <c r="A117" t="s">
        <v>49</v>
      </c>
      <c s="34" t="s">
        <v>149</v>
      </c>
      <c s="34" t="s">
        <v>12561</v>
      </c>
      <c s="35" t="s">
        <v>5</v>
      </c>
      <c s="6" t="s">
        <v>12682</v>
      </c>
      <c s="36" t="s">
        <v>60</v>
      </c>
      <c s="37">
        <v>1250</v>
      </c>
      <c s="36">
        <v>0</v>
      </c>
      <c s="36">
        <f>ROUND(G117*H117,6)</f>
      </c>
      <c r="L117" s="38">
        <v>0</v>
      </c>
      <c s="32">
        <f>ROUND(ROUND(L117,2)*ROUND(G117,3),2)</f>
      </c>
      <c s="36" t="s">
        <v>85</v>
      </c>
      <c>
        <f>(M117*21)/100</f>
      </c>
      <c t="s">
        <v>27</v>
      </c>
    </row>
    <row r="118" spans="1:5" ht="12.75">
      <c r="A118" s="35" t="s">
        <v>54</v>
      </c>
      <c r="E118" s="39" t="s">
        <v>5</v>
      </c>
    </row>
    <row r="119" spans="1:5" ht="12.75">
      <c r="A119" s="35" t="s">
        <v>55</v>
      </c>
      <c r="E119" s="40" t="s">
        <v>12824</v>
      </c>
    </row>
    <row r="120" spans="1:5" ht="63.75">
      <c r="A120" t="s">
        <v>56</v>
      </c>
      <c r="E120" s="39" t="s">
        <v>12563</v>
      </c>
    </row>
    <row r="121" spans="1:13" ht="12.75">
      <c r="A121" t="s">
        <v>46</v>
      </c>
      <c r="C121" s="31" t="s">
        <v>2401</v>
      </c>
      <c r="E121" s="33" t="s">
        <v>2402</v>
      </c>
      <c r="J121" s="32">
        <f>0</f>
      </c>
      <c s="32">
        <f>0</f>
      </c>
      <c s="32">
        <f>0+L122+L126+L130+L134+L138</f>
      </c>
      <c s="32">
        <f>0+M122+M126+M130+M134+M138</f>
      </c>
    </row>
    <row r="122" spans="1:16" ht="25.5">
      <c r="A122" t="s">
        <v>49</v>
      </c>
      <c s="34" t="s">
        <v>153</v>
      </c>
      <c s="34" t="s">
        <v>13234</v>
      </c>
      <c s="35" t="s">
        <v>5</v>
      </c>
      <c s="6" t="s">
        <v>13235</v>
      </c>
      <c s="36" t="s">
        <v>60</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2296</v>
      </c>
    </row>
    <row r="125" spans="1:5" ht="127.5">
      <c r="A125" t="s">
        <v>56</v>
      </c>
      <c r="E125" s="39" t="s">
        <v>830</v>
      </c>
    </row>
    <row r="126" spans="1:16" ht="12.75">
      <c r="A126" t="s">
        <v>49</v>
      </c>
      <c s="34" t="s">
        <v>158</v>
      </c>
      <c s="34" t="s">
        <v>2767</v>
      </c>
      <c s="35" t="s">
        <v>5</v>
      </c>
      <c s="6" t="s">
        <v>2768</v>
      </c>
      <c s="36" t="s">
        <v>68</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2296</v>
      </c>
    </row>
    <row r="129" spans="1:5" ht="102">
      <c r="A129" t="s">
        <v>56</v>
      </c>
      <c r="E129" s="39" t="s">
        <v>1286</v>
      </c>
    </row>
    <row r="130" spans="1:16" ht="12.75">
      <c r="A130" t="s">
        <v>49</v>
      </c>
      <c s="34" t="s">
        <v>162</v>
      </c>
      <c s="34" t="s">
        <v>2838</v>
      </c>
      <c s="35" t="s">
        <v>5</v>
      </c>
      <c s="6" t="s">
        <v>2839</v>
      </c>
      <c s="36" t="s">
        <v>68</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102">
      <c r="A133" t="s">
        <v>56</v>
      </c>
      <c r="E133" s="39" t="s">
        <v>1286</v>
      </c>
    </row>
    <row r="134" spans="1:16" ht="12.75">
      <c r="A134" t="s">
        <v>49</v>
      </c>
      <c s="34" t="s">
        <v>166</v>
      </c>
      <c s="34" t="s">
        <v>2158</v>
      </c>
      <c s="35" t="s">
        <v>5</v>
      </c>
      <c s="6" t="s">
        <v>2159</v>
      </c>
      <c s="36" t="s">
        <v>819</v>
      </c>
      <c s="37">
        <v>14</v>
      </c>
      <c s="36">
        <v>0</v>
      </c>
      <c s="36">
        <f>ROUND(G134*H134,6)</f>
      </c>
      <c r="L134" s="38">
        <v>0</v>
      </c>
      <c s="32">
        <f>ROUND(ROUND(L134,2)*ROUND(G134,3),2)</f>
      </c>
      <c s="36" t="s">
        <v>53</v>
      </c>
      <c>
        <f>(M134*21)/100</f>
      </c>
      <c t="s">
        <v>27</v>
      </c>
    </row>
    <row r="135" spans="1:5" ht="12.75">
      <c r="A135" s="35" t="s">
        <v>54</v>
      </c>
      <c r="E135" s="39" t="s">
        <v>5</v>
      </c>
    </row>
    <row r="136" spans="1:5" ht="12.75">
      <c r="A136" s="35" t="s">
        <v>55</v>
      </c>
      <c r="E136" s="40" t="s">
        <v>2296</v>
      </c>
    </row>
    <row r="137" spans="1:5" ht="38.25">
      <c r="A137" t="s">
        <v>56</v>
      </c>
      <c r="E137" s="39" t="s">
        <v>835</v>
      </c>
    </row>
    <row r="138" spans="1:16" ht="25.5">
      <c r="A138" t="s">
        <v>49</v>
      </c>
      <c s="34" t="s">
        <v>169</v>
      </c>
      <c s="34" t="s">
        <v>1031</v>
      </c>
      <c s="35" t="s">
        <v>5</v>
      </c>
      <c s="6" t="s">
        <v>1032</v>
      </c>
      <c s="36" t="s">
        <v>68</v>
      </c>
      <c s="37">
        <v>16</v>
      </c>
      <c s="36">
        <v>0</v>
      </c>
      <c s="36">
        <f>ROUND(G138*H138,6)</f>
      </c>
      <c r="L138" s="38">
        <v>0</v>
      </c>
      <c s="32">
        <f>ROUND(ROUND(L138,2)*ROUND(G138,3),2)</f>
      </c>
      <c s="36" t="s">
        <v>53</v>
      </c>
      <c>
        <f>(M138*21)/100</f>
      </c>
      <c t="s">
        <v>27</v>
      </c>
    </row>
    <row r="139" spans="1:5" ht="12.75">
      <c r="A139" s="35" t="s">
        <v>54</v>
      </c>
      <c r="E139" s="39" t="s">
        <v>5</v>
      </c>
    </row>
    <row r="140" spans="1:5" ht="12.75">
      <c r="A140" s="35" t="s">
        <v>55</v>
      </c>
      <c r="E140" s="40" t="s">
        <v>2296</v>
      </c>
    </row>
    <row r="141" spans="1:5" ht="38.25">
      <c r="A141" t="s">
        <v>56</v>
      </c>
      <c r="E141" s="39" t="s">
        <v>838</v>
      </c>
    </row>
    <row r="142" spans="1:13" ht="12.75">
      <c r="A142" t="s">
        <v>46</v>
      </c>
      <c r="C142" s="31" t="s">
        <v>2426</v>
      </c>
      <c r="E142" s="33" t="s">
        <v>2427</v>
      </c>
      <c r="J142" s="32">
        <f>0</f>
      </c>
      <c s="32">
        <f>0</f>
      </c>
      <c s="32">
        <f>0+L143+L147</f>
      </c>
      <c s="32">
        <f>0+M143+M147</f>
      </c>
    </row>
    <row r="143" spans="1:16" ht="12.75">
      <c r="A143" t="s">
        <v>49</v>
      </c>
      <c s="34" t="s">
        <v>184</v>
      </c>
      <c s="34" t="s">
        <v>12430</v>
      </c>
      <c s="35" t="s">
        <v>5</v>
      </c>
      <c s="6" t="s">
        <v>12431</v>
      </c>
      <c s="36" t="s">
        <v>68</v>
      </c>
      <c s="37">
        <v>20</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102">
      <c r="A146" t="s">
        <v>56</v>
      </c>
      <c r="E146" s="39" t="s">
        <v>1286</v>
      </c>
    </row>
    <row r="147" spans="1:16" ht="25.5">
      <c r="A147" t="s">
        <v>49</v>
      </c>
      <c s="34" t="s">
        <v>189</v>
      </c>
      <c s="34" t="s">
        <v>2684</v>
      </c>
      <c s="35" t="s">
        <v>5</v>
      </c>
      <c s="6" t="s">
        <v>2685</v>
      </c>
      <c s="36" t="s">
        <v>68</v>
      </c>
      <c s="37">
        <v>12</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73</v>
      </c>
    </row>
    <row r="151" spans="1:13" ht="12.75">
      <c r="A151" t="s">
        <v>46</v>
      </c>
      <c r="C151" s="31" t="s">
        <v>1958</v>
      </c>
      <c r="E151" s="33" t="s">
        <v>2437</v>
      </c>
      <c r="J151" s="32">
        <f>0</f>
      </c>
      <c s="32">
        <f>0</f>
      </c>
      <c s="32">
        <f>0+L152+L156+L160+L164+L168+L172+L176</f>
      </c>
      <c s="32">
        <f>0+M152+M156+M160+M164+M168+M172+M176</f>
      </c>
    </row>
    <row r="152" spans="1:16" ht="12.75">
      <c r="A152" t="s">
        <v>49</v>
      </c>
      <c s="34" t="s">
        <v>193</v>
      </c>
      <c s="34" t="s">
        <v>847</v>
      </c>
      <c s="35" t="s">
        <v>5</v>
      </c>
      <c s="6" t="s">
        <v>848</v>
      </c>
      <c s="36" t="s">
        <v>60</v>
      </c>
      <c s="37">
        <v>520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12920</v>
      </c>
    </row>
    <row r="155" spans="1:5" ht="127.5">
      <c r="A155" t="s">
        <v>56</v>
      </c>
      <c r="E155" s="39" t="s">
        <v>849</v>
      </c>
    </row>
    <row r="156" spans="1:16" ht="12.75">
      <c r="A156" t="s">
        <v>49</v>
      </c>
      <c s="34" t="s">
        <v>197</v>
      </c>
      <c s="34" t="s">
        <v>850</v>
      </c>
      <c s="35" t="s">
        <v>5</v>
      </c>
      <c s="6" t="s">
        <v>851</v>
      </c>
      <c s="36" t="s">
        <v>68</v>
      </c>
      <c s="37">
        <v>32</v>
      </c>
      <c s="36">
        <v>0</v>
      </c>
      <c s="36">
        <f>ROUND(G156*H156,6)</f>
      </c>
      <c r="L156" s="38">
        <v>0</v>
      </c>
      <c s="32">
        <f>ROUND(ROUND(L156,2)*ROUND(G156,3),2)</f>
      </c>
      <c s="36" t="s">
        <v>53</v>
      </c>
      <c>
        <f>(M156*21)/100</f>
      </c>
      <c t="s">
        <v>27</v>
      </c>
    </row>
    <row r="157" spans="1:5" ht="12.75">
      <c r="A157" s="35" t="s">
        <v>54</v>
      </c>
      <c r="E157" s="39" t="s">
        <v>5</v>
      </c>
    </row>
    <row r="158" spans="1:5" ht="12.75">
      <c r="A158" s="35" t="s">
        <v>55</v>
      </c>
      <c r="E158" s="40" t="s">
        <v>12920</v>
      </c>
    </row>
    <row r="159" spans="1:5" ht="102">
      <c r="A159" t="s">
        <v>56</v>
      </c>
      <c r="E159" s="39" t="s">
        <v>852</v>
      </c>
    </row>
    <row r="160" spans="1:16" ht="12.75">
      <c r="A160" t="s">
        <v>49</v>
      </c>
      <c s="34" t="s">
        <v>201</v>
      </c>
      <c s="34" t="s">
        <v>2166</v>
      </c>
      <c s="35" t="s">
        <v>5</v>
      </c>
      <c s="6" t="s">
        <v>2167</v>
      </c>
      <c s="36" t="s">
        <v>68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12920</v>
      </c>
    </row>
    <row r="163" spans="1:5" ht="76.5">
      <c r="A163" t="s">
        <v>56</v>
      </c>
      <c r="E163" s="39" t="s">
        <v>2168</v>
      </c>
    </row>
    <row r="164" spans="1:16" ht="12.75">
      <c r="A164" t="s">
        <v>49</v>
      </c>
      <c s="34" t="s">
        <v>205</v>
      </c>
      <c s="34" t="s">
        <v>2781</v>
      </c>
      <c s="35" t="s">
        <v>5</v>
      </c>
      <c s="6" t="s">
        <v>2459</v>
      </c>
      <c s="36" t="s">
        <v>68</v>
      </c>
      <c s="37">
        <v>35</v>
      </c>
      <c s="36">
        <v>0</v>
      </c>
      <c s="36">
        <f>ROUND(G164*H164,6)</f>
      </c>
      <c r="L164" s="38">
        <v>0</v>
      </c>
      <c s="32">
        <f>ROUND(ROUND(L164,2)*ROUND(G164,3),2)</f>
      </c>
      <c s="36" t="s">
        <v>53</v>
      </c>
      <c>
        <f>(M164*21)/100</f>
      </c>
      <c t="s">
        <v>27</v>
      </c>
    </row>
    <row r="165" spans="1:5" ht="12.75">
      <c r="A165" s="35" t="s">
        <v>54</v>
      </c>
      <c r="E165" s="39" t="s">
        <v>5</v>
      </c>
    </row>
    <row r="166" spans="1:5" ht="12.75">
      <c r="A166" s="35" t="s">
        <v>55</v>
      </c>
      <c r="E166" s="40" t="s">
        <v>12920</v>
      </c>
    </row>
    <row r="167" spans="1:5" ht="102">
      <c r="A167" t="s">
        <v>56</v>
      </c>
      <c r="E167" s="39" t="s">
        <v>2782</v>
      </c>
    </row>
    <row r="168" spans="1:16" ht="12.75">
      <c r="A168" t="s">
        <v>49</v>
      </c>
      <c s="34" t="s">
        <v>209</v>
      </c>
      <c s="34" t="s">
        <v>1633</v>
      </c>
      <c s="35" t="s">
        <v>5</v>
      </c>
      <c s="6" t="s">
        <v>856</v>
      </c>
      <c s="36" t="s">
        <v>68</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12920</v>
      </c>
    </row>
    <row r="171" spans="1:5" ht="102">
      <c r="A171" t="s">
        <v>56</v>
      </c>
      <c r="E171" s="39" t="s">
        <v>857</v>
      </c>
    </row>
    <row r="172" spans="1:16" ht="12.75">
      <c r="A172" t="s">
        <v>49</v>
      </c>
      <c s="34" t="s">
        <v>213</v>
      </c>
      <c s="34" t="s">
        <v>13236</v>
      </c>
      <c s="35" t="s">
        <v>5</v>
      </c>
      <c s="6" t="s">
        <v>13237</v>
      </c>
      <c s="36" t="s">
        <v>60</v>
      </c>
      <c s="37">
        <v>150</v>
      </c>
      <c s="36">
        <v>0</v>
      </c>
      <c s="36">
        <f>ROUND(G172*H172,6)</f>
      </c>
      <c r="L172" s="38">
        <v>0</v>
      </c>
      <c s="32">
        <f>ROUND(ROUND(L172,2)*ROUND(G172,3),2)</f>
      </c>
      <c s="36" t="s">
        <v>53</v>
      </c>
      <c>
        <f>(M172*21)/100</f>
      </c>
      <c t="s">
        <v>27</v>
      </c>
    </row>
    <row r="173" spans="1:5" ht="12.75">
      <c r="A173" s="35" t="s">
        <v>54</v>
      </c>
      <c r="E173" s="39" t="s">
        <v>5</v>
      </c>
    </row>
    <row r="174" spans="1:5" ht="12.75">
      <c r="A174" s="35" t="s">
        <v>55</v>
      </c>
      <c r="E174" s="40" t="s">
        <v>12920</v>
      </c>
    </row>
    <row r="175" spans="1:5" ht="38.25">
      <c r="A175" t="s">
        <v>56</v>
      </c>
      <c r="E175" s="39" t="s">
        <v>13238</v>
      </c>
    </row>
    <row r="176" spans="1:16" ht="12.75">
      <c r="A176" t="s">
        <v>49</v>
      </c>
      <c s="34" t="s">
        <v>217</v>
      </c>
      <c s="34" t="s">
        <v>11156</v>
      </c>
      <c s="35" t="s">
        <v>5</v>
      </c>
      <c s="6" t="s">
        <v>11157</v>
      </c>
      <c s="36" t="s">
        <v>528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12920</v>
      </c>
    </row>
    <row r="179" spans="1:5" ht="140.25">
      <c r="A179" t="s">
        <v>56</v>
      </c>
      <c r="E179" s="39" t="s">
        <v>11158</v>
      </c>
    </row>
    <row r="180" spans="1:13" ht="12.75">
      <c r="A180" t="s">
        <v>46</v>
      </c>
      <c r="C180" s="31" t="s">
        <v>2461</v>
      </c>
      <c r="E180" s="33" t="s">
        <v>2462</v>
      </c>
      <c r="J180" s="32">
        <f>0</f>
      </c>
      <c s="32">
        <f>0</f>
      </c>
      <c s="32">
        <f>0+L181+L185+L189+L193+L197+L201+L205+L209+L213+L217+L221+L225+L229+L233+L237+L241</f>
      </c>
      <c s="32">
        <f>0+M181+M185+M189+M193+M197+M201+M205+M209+M213+M217+M221+M225+M229+M233+M237+M241</f>
      </c>
    </row>
    <row r="181" spans="1:16" ht="25.5">
      <c r="A181" t="s">
        <v>49</v>
      </c>
      <c s="34" t="s">
        <v>221</v>
      </c>
      <c s="34" t="s">
        <v>2842</v>
      </c>
      <c s="35" t="s">
        <v>5</v>
      </c>
      <c s="6" t="s">
        <v>2843</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2296</v>
      </c>
    </row>
    <row r="184" spans="1:5" ht="102">
      <c r="A184" t="s">
        <v>56</v>
      </c>
      <c r="E184" s="39" t="s">
        <v>103</v>
      </c>
    </row>
    <row r="185" spans="1:16" ht="25.5">
      <c r="A185" t="s">
        <v>49</v>
      </c>
      <c s="34" t="s">
        <v>225</v>
      </c>
      <c s="34" t="s">
        <v>108</v>
      </c>
      <c s="35" t="s">
        <v>5</v>
      </c>
      <c s="6" t="s">
        <v>109</v>
      </c>
      <c s="36" t="s">
        <v>68</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12986</v>
      </c>
    </row>
    <row r="188" spans="1:5" ht="102">
      <c r="A188" t="s">
        <v>56</v>
      </c>
      <c r="E188" s="39" t="s">
        <v>103</v>
      </c>
    </row>
    <row r="189" spans="1:16" ht="25.5">
      <c r="A189" t="s">
        <v>49</v>
      </c>
      <c s="34" t="s">
        <v>229</v>
      </c>
      <c s="34" t="s">
        <v>111</v>
      </c>
      <c s="35" t="s">
        <v>5</v>
      </c>
      <c s="6" t="s">
        <v>112</v>
      </c>
      <c s="36" t="s">
        <v>68</v>
      </c>
      <c s="37">
        <v>15</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12986</v>
      </c>
    </row>
    <row r="192" spans="1:5" ht="102">
      <c r="A192" t="s">
        <v>56</v>
      </c>
      <c r="E192" s="39" t="s">
        <v>103</v>
      </c>
    </row>
    <row r="193" spans="1:16" ht="25.5">
      <c r="A193" t="s">
        <v>49</v>
      </c>
      <c s="34" t="s">
        <v>233</v>
      </c>
      <c s="34" t="s">
        <v>12698</v>
      </c>
      <c s="35" t="s">
        <v>5</v>
      </c>
      <c s="6" t="s">
        <v>12699</v>
      </c>
      <c s="36" t="s">
        <v>68</v>
      </c>
      <c s="37">
        <v>22</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12986</v>
      </c>
    </row>
    <row r="196" spans="1:5" ht="102">
      <c r="A196" t="s">
        <v>56</v>
      </c>
      <c r="E196" s="39" t="s">
        <v>103</v>
      </c>
    </row>
    <row r="197" spans="1:16" ht="25.5">
      <c r="A197" t="s">
        <v>49</v>
      </c>
      <c s="34" t="s">
        <v>237</v>
      </c>
      <c s="34" t="s">
        <v>2844</v>
      </c>
      <c s="35" t="s">
        <v>5</v>
      </c>
      <c s="6" t="s">
        <v>2845</v>
      </c>
      <c s="36" t="s">
        <v>68</v>
      </c>
      <c s="37">
        <v>12</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12986</v>
      </c>
    </row>
    <row r="200" spans="1:5" ht="102">
      <c r="A200" t="s">
        <v>56</v>
      </c>
      <c r="E200" s="39" t="s">
        <v>103</v>
      </c>
    </row>
    <row r="201" spans="1:16" ht="25.5">
      <c r="A201" t="s">
        <v>49</v>
      </c>
      <c s="34" t="s">
        <v>241</v>
      </c>
      <c s="34" t="s">
        <v>2897</v>
      </c>
      <c s="35" t="s">
        <v>5</v>
      </c>
      <c s="6" t="s">
        <v>2898</v>
      </c>
      <c s="36" t="s">
        <v>68</v>
      </c>
      <c s="37">
        <v>6</v>
      </c>
      <c s="36">
        <v>0</v>
      </c>
      <c s="36">
        <f>ROUND(G201*H201,6)</f>
      </c>
      <c r="L201" s="38">
        <v>0</v>
      </c>
      <c s="32">
        <f>ROUND(ROUND(L201,2)*ROUND(G201,3),2)</f>
      </c>
      <c s="36" t="s">
        <v>53</v>
      </c>
      <c>
        <f>(M201*21)/100</f>
      </c>
      <c t="s">
        <v>27</v>
      </c>
    </row>
    <row r="202" spans="1:5" ht="12.75">
      <c r="A202" s="35" t="s">
        <v>54</v>
      </c>
      <c r="E202" s="39" t="s">
        <v>5</v>
      </c>
    </row>
    <row r="203" spans="1:5" ht="12.75">
      <c r="A203" s="35" t="s">
        <v>55</v>
      </c>
      <c r="E203" s="40" t="s">
        <v>2296</v>
      </c>
    </row>
    <row r="204" spans="1:5" ht="102">
      <c r="A204" t="s">
        <v>56</v>
      </c>
      <c r="E204" s="39" t="s">
        <v>103</v>
      </c>
    </row>
    <row r="205" spans="1:16" ht="12.75">
      <c r="A205" t="s">
        <v>49</v>
      </c>
      <c s="34" t="s">
        <v>245</v>
      </c>
      <c s="34" t="s">
        <v>12580</v>
      </c>
      <c s="35" t="s">
        <v>5</v>
      </c>
      <c s="6" t="s">
        <v>12581</v>
      </c>
      <c s="36" t="s">
        <v>60</v>
      </c>
      <c s="37">
        <v>40</v>
      </c>
      <c s="36">
        <v>0</v>
      </c>
      <c s="36">
        <f>ROUND(G205*H205,6)</f>
      </c>
      <c r="L205" s="38">
        <v>0</v>
      </c>
      <c s="32">
        <f>ROUND(ROUND(L205,2)*ROUND(G205,3),2)</f>
      </c>
      <c s="36" t="s">
        <v>53</v>
      </c>
      <c>
        <f>(M205*21)/100</f>
      </c>
      <c t="s">
        <v>27</v>
      </c>
    </row>
    <row r="206" spans="1:5" ht="12.75">
      <c r="A206" s="35" t="s">
        <v>54</v>
      </c>
      <c r="E206" s="39" t="s">
        <v>5</v>
      </c>
    </row>
    <row r="207" spans="1:5" ht="12.75">
      <c r="A207" s="35" t="s">
        <v>55</v>
      </c>
      <c r="E207" s="40" t="s">
        <v>13239</v>
      </c>
    </row>
    <row r="208" spans="1:5" ht="76.5">
      <c r="A208" t="s">
        <v>56</v>
      </c>
      <c r="E208" s="39" t="s">
        <v>12583</v>
      </c>
    </row>
    <row r="209" spans="1:16" ht="12.75">
      <c r="A209" t="s">
        <v>49</v>
      </c>
      <c s="34" t="s">
        <v>249</v>
      </c>
      <c s="34" t="s">
        <v>2187</v>
      </c>
      <c s="35" t="s">
        <v>5</v>
      </c>
      <c s="6" t="s">
        <v>2188</v>
      </c>
      <c s="36" t="s">
        <v>68</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2296</v>
      </c>
    </row>
    <row r="212" spans="1:5" ht="89.25">
      <c r="A212" t="s">
        <v>56</v>
      </c>
      <c r="E212" s="39" t="s">
        <v>2189</v>
      </c>
    </row>
    <row r="213" spans="1:16" ht="25.5">
      <c r="A213" t="s">
        <v>49</v>
      </c>
      <c s="34" t="s">
        <v>253</v>
      </c>
      <c s="34" t="s">
        <v>9560</v>
      </c>
      <c s="35" t="s">
        <v>5</v>
      </c>
      <c s="6" t="s">
        <v>9561</v>
      </c>
      <c s="36" t="s">
        <v>60</v>
      </c>
      <c s="37">
        <v>40</v>
      </c>
      <c s="36">
        <v>0</v>
      </c>
      <c s="36">
        <f>ROUND(G213*H213,6)</f>
      </c>
      <c r="L213" s="38">
        <v>0</v>
      </c>
      <c s="32">
        <f>ROUND(ROUND(L213,2)*ROUND(G213,3),2)</f>
      </c>
      <c s="36" t="s">
        <v>85</v>
      </c>
      <c>
        <f>(M213*21)/100</f>
      </c>
      <c t="s">
        <v>27</v>
      </c>
    </row>
    <row r="214" spans="1:5" ht="12.75">
      <c r="A214" s="35" t="s">
        <v>54</v>
      </c>
      <c r="E214" s="39" t="s">
        <v>5</v>
      </c>
    </row>
    <row r="215" spans="1:5" ht="12.75">
      <c r="A215" s="35" t="s">
        <v>55</v>
      </c>
      <c r="E215" s="40" t="s">
        <v>12824</v>
      </c>
    </row>
    <row r="216" spans="1:5" ht="38.25">
      <c r="A216" t="s">
        <v>56</v>
      </c>
      <c r="E216" s="39" t="s">
        <v>2483</v>
      </c>
    </row>
    <row r="217" spans="1:16" ht="12.75">
      <c r="A217" t="s">
        <v>49</v>
      </c>
      <c s="34" t="s">
        <v>257</v>
      </c>
      <c s="34" t="s">
        <v>2489</v>
      </c>
      <c s="35" t="s">
        <v>5</v>
      </c>
      <c s="6" t="s">
        <v>1034</v>
      </c>
      <c s="36" t="s">
        <v>60</v>
      </c>
      <c s="37">
        <v>130</v>
      </c>
      <c s="36">
        <v>0</v>
      </c>
      <c s="36">
        <f>ROUND(G217*H217,6)</f>
      </c>
      <c r="L217" s="38">
        <v>0</v>
      </c>
      <c s="32">
        <f>ROUND(ROUND(L217,2)*ROUND(G217,3),2)</f>
      </c>
      <c s="36" t="s">
        <v>85</v>
      </c>
      <c>
        <f>(M217*21)/100</f>
      </c>
      <c t="s">
        <v>27</v>
      </c>
    </row>
    <row r="218" spans="1:5" ht="12.75">
      <c r="A218" s="35" t="s">
        <v>54</v>
      </c>
      <c r="E218" s="39" t="s">
        <v>5</v>
      </c>
    </row>
    <row r="219" spans="1:5" ht="12.75">
      <c r="A219" s="35" t="s">
        <v>55</v>
      </c>
      <c r="E219" s="40" t="s">
        <v>12986</v>
      </c>
    </row>
    <row r="220" spans="1:5" ht="38.25">
      <c r="A220" t="s">
        <v>56</v>
      </c>
      <c r="E220" s="39" t="s">
        <v>2483</v>
      </c>
    </row>
    <row r="221" spans="1:16" ht="12.75">
      <c r="A221" t="s">
        <v>49</v>
      </c>
      <c s="34" t="s">
        <v>261</v>
      </c>
      <c s="34" t="s">
        <v>2493</v>
      </c>
      <c s="35" t="s">
        <v>5</v>
      </c>
      <c s="6" t="s">
        <v>91</v>
      </c>
      <c s="36" t="s">
        <v>60</v>
      </c>
      <c s="37">
        <v>500</v>
      </c>
      <c s="36">
        <v>0</v>
      </c>
      <c s="36">
        <f>ROUND(G221*H221,6)</f>
      </c>
      <c r="L221" s="38">
        <v>0</v>
      </c>
      <c s="32">
        <f>ROUND(ROUND(L221,2)*ROUND(G221,3),2)</f>
      </c>
      <c s="36" t="s">
        <v>85</v>
      </c>
      <c>
        <f>(M221*21)/100</f>
      </c>
      <c t="s">
        <v>27</v>
      </c>
    </row>
    <row r="222" spans="1:5" ht="12.75">
      <c r="A222" s="35" t="s">
        <v>54</v>
      </c>
      <c r="E222" s="39" t="s">
        <v>5</v>
      </c>
    </row>
    <row r="223" spans="1:5" ht="12.75">
      <c r="A223" s="35" t="s">
        <v>55</v>
      </c>
      <c r="E223" s="40" t="s">
        <v>12986</v>
      </c>
    </row>
    <row r="224" spans="1:5" ht="38.25">
      <c r="A224" t="s">
        <v>56</v>
      </c>
      <c r="E224" s="39" t="s">
        <v>2483</v>
      </c>
    </row>
    <row r="225" spans="1:16" ht="12.75">
      <c r="A225" t="s">
        <v>49</v>
      </c>
      <c s="34" t="s">
        <v>265</v>
      </c>
      <c s="34" t="s">
        <v>2899</v>
      </c>
      <c s="35" t="s">
        <v>5</v>
      </c>
      <c s="6" t="s">
        <v>95</v>
      </c>
      <c s="36" t="s">
        <v>60</v>
      </c>
      <c s="37">
        <v>110</v>
      </c>
      <c s="36">
        <v>0</v>
      </c>
      <c s="36">
        <f>ROUND(G225*H225,6)</f>
      </c>
      <c r="L225" s="38">
        <v>0</v>
      </c>
      <c s="32">
        <f>ROUND(ROUND(L225,2)*ROUND(G225,3),2)</f>
      </c>
      <c s="36" t="s">
        <v>85</v>
      </c>
      <c>
        <f>(M225*21)/100</f>
      </c>
      <c t="s">
        <v>27</v>
      </c>
    </row>
    <row r="226" spans="1:5" ht="12.75">
      <c r="A226" s="35" t="s">
        <v>54</v>
      </c>
      <c r="E226" s="39" t="s">
        <v>5</v>
      </c>
    </row>
    <row r="227" spans="1:5" ht="12.75">
      <c r="A227" s="35" t="s">
        <v>55</v>
      </c>
      <c r="E227" s="40" t="s">
        <v>12986</v>
      </c>
    </row>
    <row r="228" spans="1:5" ht="38.25">
      <c r="A228" t="s">
        <v>56</v>
      </c>
      <c r="E228" s="39" t="s">
        <v>2483</v>
      </c>
    </row>
    <row r="229" spans="1:16" ht="12.75">
      <c r="A229" t="s">
        <v>49</v>
      </c>
      <c s="34" t="s">
        <v>595</v>
      </c>
      <c s="34" t="s">
        <v>12454</v>
      </c>
      <c s="35" t="s">
        <v>5</v>
      </c>
      <c s="6" t="s">
        <v>12455</v>
      </c>
      <c s="36" t="s">
        <v>60</v>
      </c>
      <c s="37">
        <v>575</v>
      </c>
      <c s="36">
        <v>0</v>
      </c>
      <c s="36">
        <f>ROUND(G229*H229,6)</f>
      </c>
      <c r="L229" s="38">
        <v>0</v>
      </c>
      <c s="32">
        <f>ROUND(ROUND(L229,2)*ROUND(G229,3),2)</f>
      </c>
      <c s="36" t="s">
        <v>85</v>
      </c>
      <c>
        <f>(M229*21)/100</f>
      </c>
      <c t="s">
        <v>27</v>
      </c>
    </row>
    <row r="230" spans="1:5" ht="12.75">
      <c r="A230" s="35" t="s">
        <v>54</v>
      </c>
      <c r="E230" s="39" t="s">
        <v>5</v>
      </c>
    </row>
    <row r="231" spans="1:5" ht="12.75">
      <c r="A231" s="35" t="s">
        <v>55</v>
      </c>
      <c r="E231" s="40" t="s">
        <v>12986</v>
      </c>
    </row>
    <row r="232" spans="1:5" ht="38.25">
      <c r="A232" t="s">
        <v>56</v>
      </c>
      <c r="E232" s="39" t="s">
        <v>2483</v>
      </c>
    </row>
    <row r="233" spans="1:16" ht="12.75">
      <c r="A233" t="s">
        <v>49</v>
      </c>
      <c s="34" t="s">
        <v>599</v>
      </c>
      <c s="34" t="s">
        <v>12457</v>
      </c>
      <c s="35" t="s">
        <v>5</v>
      </c>
      <c s="6" t="s">
        <v>12458</v>
      </c>
      <c s="36" t="s">
        <v>60</v>
      </c>
      <c s="37">
        <v>3340</v>
      </c>
      <c s="36">
        <v>0</v>
      </c>
      <c s="36">
        <f>ROUND(G233*H233,6)</f>
      </c>
      <c r="L233" s="38">
        <v>0</v>
      </c>
      <c s="32">
        <f>ROUND(ROUND(L233,2)*ROUND(G233,3),2)</f>
      </c>
      <c s="36" t="s">
        <v>85</v>
      </c>
      <c>
        <f>(M233*21)/100</f>
      </c>
      <c t="s">
        <v>27</v>
      </c>
    </row>
    <row r="234" spans="1:5" ht="12.75">
      <c r="A234" s="35" t="s">
        <v>54</v>
      </c>
      <c r="E234" s="39" t="s">
        <v>5</v>
      </c>
    </row>
    <row r="235" spans="1:5" ht="12.75">
      <c r="A235" s="35" t="s">
        <v>55</v>
      </c>
      <c r="E235" s="40" t="s">
        <v>12986</v>
      </c>
    </row>
    <row r="236" spans="1:5" ht="38.25">
      <c r="A236" t="s">
        <v>56</v>
      </c>
      <c r="E236" s="39" t="s">
        <v>2483</v>
      </c>
    </row>
    <row r="237" spans="1:16" ht="25.5">
      <c r="A237" t="s">
        <v>49</v>
      </c>
      <c s="34" t="s">
        <v>269</v>
      </c>
      <c s="34" t="s">
        <v>12460</v>
      </c>
      <c s="35" t="s">
        <v>5</v>
      </c>
      <c s="6" t="s">
        <v>12461</v>
      </c>
      <c s="36" t="s">
        <v>60</v>
      </c>
      <c s="37">
        <v>1890</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12986</v>
      </c>
    </row>
    <row r="240" spans="1:5" ht="38.25">
      <c r="A240" t="s">
        <v>56</v>
      </c>
      <c r="E240" s="39" t="s">
        <v>2483</v>
      </c>
    </row>
    <row r="241" spans="1:16" ht="12.75">
      <c r="A241" t="s">
        <v>49</v>
      </c>
      <c s="34" t="s">
        <v>273</v>
      </c>
      <c s="34" t="s">
        <v>2871</v>
      </c>
      <c s="35" t="s">
        <v>5</v>
      </c>
      <c s="6" t="s">
        <v>2872</v>
      </c>
      <c s="36" t="s">
        <v>60</v>
      </c>
      <c s="37">
        <v>150</v>
      </c>
      <c s="36">
        <v>0</v>
      </c>
      <c s="36">
        <f>ROUND(G241*H241,6)</f>
      </c>
      <c r="L241" s="38">
        <v>0</v>
      </c>
      <c s="32">
        <f>ROUND(ROUND(L241,2)*ROUND(G241,3),2)</f>
      </c>
      <c s="36" t="s">
        <v>85</v>
      </c>
      <c>
        <f>(M241*21)/100</f>
      </c>
      <c t="s">
        <v>27</v>
      </c>
    </row>
    <row r="242" spans="1:5" ht="12.75">
      <c r="A242" s="35" t="s">
        <v>54</v>
      </c>
      <c r="E242" s="39" t="s">
        <v>5</v>
      </c>
    </row>
    <row r="243" spans="1:5" ht="12.75">
      <c r="A243" s="35" t="s">
        <v>55</v>
      </c>
      <c r="E243" s="40" t="s">
        <v>12986</v>
      </c>
    </row>
    <row r="244" spans="1:5" ht="38.25">
      <c r="A244" t="s">
        <v>56</v>
      </c>
      <c r="E244" s="39" t="s">
        <v>2483</v>
      </c>
    </row>
    <row r="245" spans="1:13" ht="12.75">
      <c r="A245" t="s">
        <v>46</v>
      </c>
      <c r="C245" s="31" t="s">
        <v>2917</v>
      </c>
      <c r="E245" s="33" t="s">
        <v>2918</v>
      </c>
      <c r="J245" s="32">
        <f>0</f>
      </c>
      <c s="32">
        <f>0</f>
      </c>
      <c s="32">
        <f>0+L246+L250</f>
      </c>
      <c s="32">
        <f>0+M246+M250</f>
      </c>
    </row>
    <row r="246" spans="1:16" ht="25.5">
      <c r="A246" t="s">
        <v>49</v>
      </c>
      <c s="34" t="s">
        <v>277</v>
      </c>
      <c s="34" t="s">
        <v>13240</v>
      </c>
      <c s="35" t="s">
        <v>5</v>
      </c>
      <c s="6" t="s">
        <v>13241</v>
      </c>
      <c s="36" t="s">
        <v>68</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12873</v>
      </c>
    </row>
    <row r="249" spans="1:5" ht="89.25">
      <c r="A249" t="s">
        <v>56</v>
      </c>
      <c r="E249" s="39" t="s">
        <v>12505</v>
      </c>
    </row>
    <row r="250" spans="1:16" ht="25.5">
      <c r="A250" t="s">
        <v>49</v>
      </c>
      <c s="34" t="s">
        <v>281</v>
      </c>
      <c s="34" t="s">
        <v>13242</v>
      </c>
      <c s="35" t="s">
        <v>5</v>
      </c>
      <c s="6" t="s">
        <v>13243</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13244</v>
      </c>
    </row>
    <row r="253" spans="1:5" ht="89.25">
      <c r="A253" t="s">
        <v>56</v>
      </c>
      <c r="E253" s="39" t="s">
        <v>12505</v>
      </c>
    </row>
    <row r="254" spans="1:13" ht="12.75">
      <c r="A254" t="s">
        <v>46</v>
      </c>
      <c r="C254" s="31" t="s">
        <v>2190</v>
      </c>
      <c r="E254" s="33" t="s">
        <v>2499</v>
      </c>
      <c r="J254" s="32">
        <f>0</f>
      </c>
      <c s="32">
        <f>0</f>
      </c>
      <c s="32">
        <f>0+L255+L259</f>
      </c>
      <c s="32">
        <f>0+M255+M259</f>
      </c>
    </row>
    <row r="255" spans="1:16" ht="25.5">
      <c r="A255" t="s">
        <v>49</v>
      </c>
      <c s="34" t="s">
        <v>285</v>
      </c>
      <c s="34" t="s">
        <v>13245</v>
      </c>
      <c s="35" t="s">
        <v>5</v>
      </c>
      <c s="6" t="s">
        <v>13246</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12908</v>
      </c>
    </row>
    <row r="258" spans="1:5" ht="76.5">
      <c r="A258" t="s">
        <v>56</v>
      </c>
      <c r="E258" s="39" t="s">
        <v>13247</v>
      </c>
    </row>
    <row r="259" spans="1:16" ht="25.5">
      <c r="A259" t="s">
        <v>49</v>
      </c>
      <c s="34" t="s">
        <v>289</v>
      </c>
      <c s="34" t="s">
        <v>13248</v>
      </c>
      <c s="35" t="s">
        <v>5</v>
      </c>
      <c s="6" t="s">
        <v>13249</v>
      </c>
      <c s="36" t="s">
        <v>68</v>
      </c>
      <c s="37">
        <v>5</v>
      </c>
      <c s="36">
        <v>0</v>
      </c>
      <c s="36">
        <f>ROUND(G259*H259,6)</f>
      </c>
      <c r="L259" s="38">
        <v>0</v>
      </c>
      <c s="32">
        <f>ROUND(ROUND(L259,2)*ROUND(G259,3),2)</f>
      </c>
      <c s="36" t="s">
        <v>85</v>
      </c>
      <c>
        <f>(M259*21)/100</f>
      </c>
      <c t="s">
        <v>27</v>
      </c>
    </row>
    <row r="260" spans="1:5" ht="12.75">
      <c r="A260" s="35" t="s">
        <v>54</v>
      </c>
      <c r="E260" s="39" t="s">
        <v>5</v>
      </c>
    </row>
    <row r="261" spans="1:5" ht="12.75">
      <c r="A261" s="35" t="s">
        <v>55</v>
      </c>
      <c r="E261" s="40" t="s">
        <v>12824</v>
      </c>
    </row>
    <row r="262" spans="1:5" ht="76.5">
      <c r="A262" t="s">
        <v>56</v>
      </c>
      <c r="E262" s="39" t="s">
        <v>13247</v>
      </c>
    </row>
    <row r="263" spans="1:13" ht="12.75">
      <c r="A263" t="s">
        <v>46</v>
      </c>
      <c r="C263" s="31" t="s">
        <v>1964</v>
      </c>
      <c r="E263" s="33" t="s">
        <v>2308</v>
      </c>
      <c r="J263" s="32">
        <f>0</f>
      </c>
      <c s="32">
        <f>0</f>
      </c>
      <c s="32">
        <f>0+L264+L268+L272+L276+L280+L284+L288+L292+L296+L300+L304</f>
      </c>
      <c s="32">
        <f>0+M264+M268+M272+M276+M280+M284+M288+M292+M296+M300+M304</f>
      </c>
    </row>
    <row r="264" spans="1:16" ht="25.5">
      <c r="A264" t="s">
        <v>49</v>
      </c>
      <c s="34" t="s">
        <v>293</v>
      </c>
      <c s="34" t="s">
        <v>860</v>
      </c>
      <c s="35" t="s">
        <v>5</v>
      </c>
      <c s="6" t="s">
        <v>861</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12849</v>
      </c>
    </row>
    <row r="267" spans="1:5" ht="114.75">
      <c r="A267" t="s">
        <v>56</v>
      </c>
      <c r="E267" s="39" t="s">
        <v>862</v>
      </c>
    </row>
    <row r="268" spans="1:16" ht="38.25">
      <c r="A268" t="s">
        <v>49</v>
      </c>
      <c s="34" t="s">
        <v>297</v>
      </c>
      <c s="34" t="s">
        <v>1817</v>
      </c>
      <c s="35" t="s">
        <v>5</v>
      </c>
      <c s="6" t="s">
        <v>1818</v>
      </c>
      <c s="36" t="s">
        <v>68</v>
      </c>
      <c s="37">
        <v>7</v>
      </c>
      <c s="36">
        <v>0</v>
      </c>
      <c s="36">
        <f>ROUND(G268*H268,6)</f>
      </c>
      <c r="L268" s="38">
        <v>0</v>
      </c>
      <c s="32">
        <f>ROUND(ROUND(L268,2)*ROUND(G268,3),2)</f>
      </c>
      <c s="36" t="s">
        <v>53</v>
      </c>
      <c>
        <f>(M268*21)/100</f>
      </c>
      <c t="s">
        <v>27</v>
      </c>
    </row>
    <row r="269" spans="1:5" ht="12.75">
      <c r="A269" s="35" t="s">
        <v>54</v>
      </c>
      <c r="E269" s="39" t="s">
        <v>5</v>
      </c>
    </row>
    <row r="270" spans="1:5" ht="12.75">
      <c r="A270" s="35" t="s">
        <v>55</v>
      </c>
      <c r="E270" s="40" t="s">
        <v>12849</v>
      </c>
    </row>
    <row r="271" spans="1:5" ht="114.75">
      <c r="A271" t="s">
        <v>56</v>
      </c>
      <c r="E271" s="39" t="s">
        <v>862</v>
      </c>
    </row>
    <row r="272" spans="1:16" ht="25.5">
      <c r="A272" t="s">
        <v>49</v>
      </c>
      <c s="34" t="s">
        <v>301</v>
      </c>
      <c s="34" t="s">
        <v>1041</v>
      </c>
      <c s="35" t="s">
        <v>5</v>
      </c>
      <c s="6" t="s">
        <v>1042</v>
      </c>
      <c s="36" t="s">
        <v>68</v>
      </c>
      <c s="37">
        <v>1</v>
      </c>
      <c s="36">
        <v>0</v>
      </c>
      <c s="36">
        <f>ROUND(G272*H272,6)</f>
      </c>
      <c r="L272" s="38">
        <v>0</v>
      </c>
      <c s="32">
        <f>ROUND(ROUND(L272,2)*ROUND(G272,3),2)</f>
      </c>
      <c s="36" t="s">
        <v>53</v>
      </c>
      <c>
        <f>(M272*21)/100</f>
      </c>
      <c t="s">
        <v>27</v>
      </c>
    </row>
    <row r="273" spans="1:5" ht="12.75">
      <c r="A273" s="35" t="s">
        <v>54</v>
      </c>
      <c r="E273" s="39" t="s">
        <v>5</v>
      </c>
    </row>
    <row r="274" spans="1:5" ht="12.75">
      <c r="A274" s="35" t="s">
        <v>55</v>
      </c>
      <c r="E274" s="40" t="s">
        <v>2296</v>
      </c>
    </row>
    <row r="275" spans="1:5" ht="89.25">
      <c r="A275" t="s">
        <v>56</v>
      </c>
      <c r="E275" s="39" t="s">
        <v>1287</v>
      </c>
    </row>
    <row r="276" spans="1:16" ht="12.75">
      <c r="A276" t="s">
        <v>49</v>
      </c>
      <c s="34" t="s">
        <v>305</v>
      </c>
      <c s="34" t="s">
        <v>9602</v>
      </c>
      <c s="35" t="s">
        <v>5</v>
      </c>
      <c s="6" t="s">
        <v>9603</v>
      </c>
      <c s="36" t="s">
        <v>68</v>
      </c>
      <c s="37">
        <v>7</v>
      </c>
      <c s="36">
        <v>0</v>
      </c>
      <c s="36">
        <f>ROUND(G276*H276,6)</f>
      </c>
      <c r="L276" s="38">
        <v>0</v>
      </c>
      <c s="32">
        <f>ROUND(ROUND(L276,2)*ROUND(G276,3),2)</f>
      </c>
      <c s="36" t="s">
        <v>53</v>
      </c>
      <c>
        <f>(M276*21)/100</f>
      </c>
      <c t="s">
        <v>27</v>
      </c>
    </row>
    <row r="277" spans="1:5" ht="12.75">
      <c r="A277" s="35" t="s">
        <v>54</v>
      </c>
      <c r="E277" s="39" t="s">
        <v>5</v>
      </c>
    </row>
    <row r="278" spans="1:5" ht="12.75">
      <c r="A278" s="35" t="s">
        <v>55</v>
      </c>
      <c r="E278" s="40" t="s">
        <v>2296</v>
      </c>
    </row>
    <row r="279" spans="1:5" ht="76.5">
      <c r="A279" t="s">
        <v>56</v>
      </c>
      <c r="E279" s="39" t="s">
        <v>2546</v>
      </c>
    </row>
    <row r="280" spans="1:16" ht="12.75">
      <c r="A280" t="s">
        <v>49</v>
      </c>
      <c s="34" t="s">
        <v>309</v>
      </c>
      <c s="34" t="s">
        <v>1043</v>
      </c>
      <c s="35" t="s">
        <v>5</v>
      </c>
      <c s="6" t="s">
        <v>1044</v>
      </c>
      <c s="36" t="s">
        <v>486</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13250</v>
      </c>
    </row>
    <row r="283" spans="1:5" ht="89.25">
      <c r="A283" t="s">
        <v>56</v>
      </c>
      <c r="E283" s="39" t="s">
        <v>1544</v>
      </c>
    </row>
    <row r="284" spans="1:16" ht="12.75">
      <c r="A284" t="s">
        <v>49</v>
      </c>
      <c s="34" t="s">
        <v>313</v>
      </c>
      <c s="34" t="s">
        <v>2285</v>
      </c>
      <c s="35" t="s">
        <v>5</v>
      </c>
      <c s="6" t="s">
        <v>2286</v>
      </c>
      <c s="36" t="s">
        <v>486</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13250</v>
      </c>
    </row>
    <row r="287" spans="1:5" ht="102">
      <c r="A287" t="s">
        <v>56</v>
      </c>
      <c r="E287" s="39" t="s">
        <v>2287</v>
      </c>
    </row>
    <row r="288" spans="1:16" ht="12.75">
      <c r="A288" t="s">
        <v>49</v>
      </c>
      <c s="34" t="s">
        <v>317</v>
      </c>
      <c s="34" t="s">
        <v>2241</v>
      </c>
      <c s="35" t="s">
        <v>5</v>
      </c>
      <c s="6" t="s">
        <v>2242</v>
      </c>
      <c s="36" t="s">
        <v>486</v>
      </c>
      <c s="37">
        <v>32</v>
      </c>
      <c s="36">
        <v>0</v>
      </c>
      <c s="36">
        <f>ROUND(G288*H288,6)</f>
      </c>
      <c r="L288" s="38">
        <v>0</v>
      </c>
      <c s="32">
        <f>ROUND(ROUND(L288,2)*ROUND(G288,3),2)</f>
      </c>
      <c s="36" t="s">
        <v>53</v>
      </c>
      <c>
        <f>(M288*21)/100</f>
      </c>
      <c t="s">
        <v>27</v>
      </c>
    </row>
    <row r="289" spans="1:5" ht="12.75">
      <c r="A289" s="35" t="s">
        <v>54</v>
      </c>
      <c r="E289" s="39" t="s">
        <v>5</v>
      </c>
    </row>
    <row r="290" spans="1:5" ht="12.75">
      <c r="A290" s="35" t="s">
        <v>55</v>
      </c>
      <c r="E290" s="40" t="s">
        <v>13251</v>
      </c>
    </row>
    <row r="291" spans="1:5" ht="89.25">
      <c r="A291" t="s">
        <v>56</v>
      </c>
      <c r="E291" s="39" t="s">
        <v>2243</v>
      </c>
    </row>
    <row r="292" spans="1:16" ht="12.75">
      <c r="A292" t="s">
        <v>49</v>
      </c>
      <c s="34" t="s">
        <v>321</v>
      </c>
      <c s="34" t="s">
        <v>1968</v>
      </c>
      <c s="35" t="s">
        <v>5</v>
      </c>
      <c s="6" t="s">
        <v>1969</v>
      </c>
      <c s="36" t="s">
        <v>486</v>
      </c>
      <c s="37">
        <v>32</v>
      </c>
      <c s="36">
        <v>0</v>
      </c>
      <c s="36">
        <f>ROUND(G292*H292,6)</f>
      </c>
      <c r="L292" s="38">
        <v>0</v>
      </c>
      <c s="32">
        <f>ROUND(ROUND(L292,2)*ROUND(G292,3),2)</f>
      </c>
      <c s="36" t="s">
        <v>53</v>
      </c>
      <c>
        <f>(M292*21)/100</f>
      </c>
      <c t="s">
        <v>27</v>
      </c>
    </row>
    <row r="293" spans="1:5" ht="12.75">
      <c r="A293" s="35" t="s">
        <v>54</v>
      </c>
      <c r="E293" s="39" t="s">
        <v>5</v>
      </c>
    </row>
    <row r="294" spans="1:5" ht="12.75">
      <c r="A294" s="35" t="s">
        <v>55</v>
      </c>
      <c r="E294" s="40" t="s">
        <v>13251</v>
      </c>
    </row>
    <row r="295" spans="1:5" ht="89.25">
      <c r="A295" t="s">
        <v>56</v>
      </c>
      <c r="E295" s="39" t="s">
        <v>2244</v>
      </c>
    </row>
    <row r="296" spans="1:16" ht="12.75">
      <c r="A296" t="s">
        <v>49</v>
      </c>
      <c s="34" t="s">
        <v>325</v>
      </c>
      <c s="34" t="s">
        <v>2130</v>
      </c>
      <c s="35" t="s">
        <v>5</v>
      </c>
      <c s="6" t="s">
        <v>2131</v>
      </c>
      <c s="36" t="s">
        <v>486</v>
      </c>
      <c s="37">
        <v>48</v>
      </c>
      <c s="36">
        <v>0</v>
      </c>
      <c s="36">
        <f>ROUND(G296*H296,6)</f>
      </c>
      <c r="L296" s="38">
        <v>0</v>
      </c>
      <c s="32">
        <f>ROUND(ROUND(L296,2)*ROUND(G296,3),2)</f>
      </c>
      <c s="36" t="s">
        <v>53</v>
      </c>
      <c>
        <f>(M296*21)/100</f>
      </c>
      <c t="s">
        <v>27</v>
      </c>
    </row>
    <row r="297" spans="1:5" ht="12.75">
      <c r="A297" s="35" t="s">
        <v>54</v>
      </c>
      <c r="E297" s="39" t="s">
        <v>5</v>
      </c>
    </row>
    <row r="298" spans="1:5" ht="12.75">
      <c r="A298" s="35" t="s">
        <v>55</v>
      </c>
      <c r="E298" s="40" t="s">
        <v>13250</v>
      </c>
    </row>
    <row r="299" spans="1:5" ht="89.25">
      <c r="A299" t="s">
        <v>56</v>
      </c>
      <c r="E299" s="39" t="s">
        <v>2132</v>
      </c>
    </row>
    <row r="300" spans="1:16" ht="12.75">
      <c r="A300" t="s">
        <v>49</v>
      </c>
      <c s="34" t="s">
        <v>329</v>
      </c>
      <c s="34" t="s">
        <v>2309</v>
      </c>
      <c s="35" t="s">
        <v>5</v>
      </c>
      <c s="6" t="s">
        <v>2310</v>
      </c>
      <c s="36" t="s">
        <v>486</v>
      </c>
      <c s="37">
        <v>32</v>
      </c>
      <c s="36">
        <v>0</v>
      </c>
      <c s="36">
        <f>ROUND(G300*H300,6)</f>
      </c>
      <c r="L300" s="38">
        <v>0</v>
      </c>
      <c s="32">
        <f>ROUND(ROUND(L300,2)*ROUND(G300,3),2)</f>
      </c>
      <c s="36" t="s">
        <v>53</v>
      </c>
      <c>
        <f>(M300*21)/100</f>
      </c>
      <c t="s">
        <v>27</v>
      </c>
    </row>
    <row r="301" spans="1:5" ht="12.75">
      <c r="A301" s="35" t="s">
        <v>54</v>
      </c>
      <c r="E301" s="39" t="s">
        <v>5</v>
      </c>
    </row>
    <row r="302" spans="1:5" ht="12.75">
      <c r="A302" s="35" t="s">
        <v>55</v>
      </c>
      <c r="E302" s="40" t="s">
        <v>13252</v>
      </c>
    </row>
    <row r="303" spans="1:5" ht="89.25">
      <c r="A303" t="s">
        <v>56</v>
      </c>
      <c r="E303" s="39" t="s">
        <v>2311</v>
      </c>
    </row>
    <row r="304" spans="1:16" ht="12.75">
      <c r="A304" t="s">
        <v>49</v>
      </c>
      <c s="34" t="s">
        <v>333</v>
      </c>
      <c s="34" t="s">
        <v>2557</v>
      </c>
      <c s="35" t="s">
        <v>5</v>
      </c>
      <c s="6" t="s">
        <v>2558</v>
      </c>
      <c s="36" t="s">
        <v>486</v>
      </c>
      <c s="37">
        <v>40</v>
      </c>
      <c s="36">
        <v>0</v>
      </c>
      <c s="36">
        <f>ROUND(G304*H304,6)</f>
      </c>
      <c r="L304" s="38">
        <v>0</v>
      </c>
      <c s="32">
        <f>ROUND(ROUND(L304,2)*ROUND(G304,3),2)</f>
      </c>
      <c s="36" t="s">
        <v>53</v>
      </c>
      <c>
        <f>(M304*21)/100</f>
      </c>
      <c t="s">
        <v>27</v>
      </c>
    </row>
    <row r="305" spans="1:5" ht="12.75">
      <c r="A305" s="35" t="s">
        <v>54</v>
      </c>
      <c r="E305" s="39" t="s">
        <v>5</v>
      </c>
    </row>
    <row r="306" spans="1:5" ht="12.75">
      <c r="A306" s="35" t="s">
        <v>55</v>
      </c>
      <c r="E306" s="40" t="s">
        <v>13253</v>
      </c>
    </row>
    <row r="307" spans="1:5" ht="89.25">
      <c r="A307" t="s">
        <v>56</v>
      </c>
      <c r="E307" s="39" t="s">
        <v>2559</v>
      </c>
    </row>
    <row r="308" spans="1:13" ht="12.75">
      <c r="A308" t="s">
        <v>46</v>
      </c>
      <c r="C308" s="31" t="s">
        <v>2574</v>
      </c>
      <c r="E308" s="33" t="s">
        <v>2575</v>
      </c>
      <c r="J308" s="32">
        <f>0</f>
      </c>
      <c s="32">
        <f>0</f>
      </c>
      <c s="32">
        <f>0+L309</f>
      </c>
      <c s="32">
        <f>0+M309</f>
      </c>
    </row>
    <row r="309" spans="1:16" ht="12.75">
      <c r="A309" t="s">
        <v>49</v>
      </c>
      <c s="34" t="s">
        <v>336</v>
      </c>
      <c s="34" t="s">
        <v>2829</v>
      </c>
      <c s="35" t="s">
        <v>5</v>
      </c>
      <c s="6" t="s">
        <v>2590</v>
      </c>
      <c s="36" t="s">
        <v>68</v>
      </c>
      <c s="37">
        <v>4</v>
      </c>
      <c s="36">
        <v>0</v>
      </c>
      <c s="36">
        <f>ROUND(G309*H309,6)</f>
      </c>
      <c r="L309" s="38">
        <v>0</v>
      </c>
      <c s="32">
        <f>ROUND(ROUND(L309,2)*ROUND(G309,3),2)</f>
      </c>
      <c s="36" t="s">
        <v>53</v>
      </c>
      <c>
        <f>(M309*21)/100</f>
      </c>
      <c t="s">
        <v>27</v>
      </c>
    </row>
    <row r="310" spans="1:5" ht="12.75">
      <c r="A310" s="35" t="s">
        <v>54</v>
      </c>
      <c r="E310" s="39" t="s">
        <v>5</v>
      </c>
    </row>
    <row r="311" spans="1:5" ht="12.75">
      <c r="A311" s="35" t="s">
        <v>55</v>
      </c>
      <c r="E311" s="40" t="s">
        <v>2296</v>
      </c>
    </row>
    <row r="312" spans="1:5" ht="76.5">
      <c r="A312" t="s">
        <v>56</v>
      </c>
      <c r="E312" s="39" t="s">
        <v>2720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13256</v>
      </c>
      <c r="E8" s="30" t="s">
        <v>13255</v>
      </c>
      <c r="J8" s="29">
        <f>0+J9+J18+J27+J44+J49+J54+J59+J64+J73+J106+J115+J124+J205+J214+J259+J264</f>
      </c>
      <c s="29">
        <f>0+K9+K18+K27+K44+K49+K54+K59+K64+K73+K106+K115+K124+K205+K214+K259+K264</f>
      </c>
      <c s="29">
        <f>0+L9+L18+L27+L44+L49+L54+L59+L64+L73+L106+L115+L124+L205+L214+L259+L264</f>
      </c>
      <c s="29">
        <f>0+M9+M18+M27+M44+M49+M54+M59+M64+M73+M106+M115+M124+M205+M214+M259+M264</f>
      </c>
    </row>
    <row r="9" spans="1:13" ht="12.75">
      <c r="A9" t="s">
        <v>46</v>
      </c>
      <c r="C9" s="31" t="s">
        <v>504</v>
      </c>
      <c r="E9" s="33" t="s">
        <v>12528</v>
      </c>
      <c r="J9" s="32">
        <f>0</f>
      </c>
      <c s="32">
        <f>0</f>
      </c>
      <c s="32">
        <f>0+L10+L14</f>
      </c>
      <c s="32">
        <f>0+M10+M14</f>
      </c>
    </row>
    <row r="10" spans="1:16" ht="12.75">
      <c r="A10" t="s">
        <v>49</v>
      </c>
      <c s="34" t="s">
        <v>47</v>
      </c>
      <c s="34" t="s">
        <v>5726</v>
      </c>
      <c s="35" t="s">
        <v>5</v>
      </c>
      <c s="6" t="s">
        <v>5727</v>
      </c>
      <c s="36" t="s">
        <v>52</v>
      </c>
      <c s="37">
        <v>50</v>
      </c>
      <c s="36">
        <v>0</v>
      </c>
      <c s="36">
        <f>ROUND(G10*H10,6)</f>
      </c>
      <c r="L10" s="38">
        <v>0</v>
      </c>
      <c s="32">
        <f>ROUND(ROUND(L10,2)*ROUND(G10,3),2)</f>
      </c>
      <c s="36" t="s">
        <v>53</v>
      </c>
      <c>
        <f>(M10*21)/100</f>
      </c>
      <c t="s">
        <v>27</v>
      </c>
    </row>
    <row r="11" spans="1:5" ht="12.75">
      <c r="A11" s="35" t="s">
        <v>54</v>
      </c>
      <c r="E11" s="39" t="s">
        <v>5</v>
      </c>
    </row>
    <row r="12" spans="1:5" ht="12.75">
      <c r="A12" s="35" t="s">
        <v>55</v>
      </c>
      <c r="E12" s="40" t="s">
        <v>13257</v>
      </c>
    </row>
    <row r="13" spans="1:5" ht="63.75">
      <c r="A13" t="s">
        <v>56</v>
      </c>
      <c r="E13" s="39" t="s">
        <v>1625</v>
      </c>
    </row>
    <row r="14" spans="1:16" ht="25.5">
      <c r="A14" t="s">
        <v>49</v>
      </c>
      <c s="34" t="s">
        <v>27</v>
      </c>
      <c s="34" t="s">
        <v>13258</v>
      </c>
      <c s="35" t="s">
        <v>5</v>
      </c>
      <c s="6" t="s">
        <v>13259</v>
      </c>
      <c s="36" t="s">
        <v>52</v>
      </c>
      <c s="37">
        <v>50</v>
      </c>
      <c s="36">
        <v>0</v>
      </c>
      <c s="36">
        <f>ROUND(G14*H14,6)</f>
      </c>
      <c r="L14" s="38">
        <v>0</v>
      </c>
      <c s="32">
        <f>ROUND(ROUND(L14,2)*ROUND(G14,3),2)</f>
      </c>
      <c s="36" t="s">
        <v>53</v>
      </c>
      <c>
        <f>(M14*21)/100</f>
      </c>
      <c t="s">
        <v>27</v>
      </c>
    </row>
    <row r="15" spans="1:5" ht="12.75">
      <c r="A15" s="35" t="s">
        <v>54</v>
      </c>
      <c r="E15" s="39" t="s">
        <v>5</v>
      </c>
    </row>
    <row r="16" spans="1:5" ht="12.75">
      <c r="A16" s="35" t="s">
        <v>55</v>
      </c>
      <c r="E16" s="40" t="s">
        <v>13257</v>
      </c>
    </row>
    <row r="17" spans="1:5" ht="63.75">
      <c r="A17" t="s">
        <v>56</v>
      </c>
      <c r="E17" s="39" t="s">
        <v>1625</v>
      </c>
    </row>
    <row r="18" spans="1:13" ht="12.75">
      <c r="A18" t="s">
        <v>46</v>
      </c>
      <c r="C18" s="31" t="s">
        <v>1511</v>
      </c>
      <c r="E18" s="33" t="s">
        <v>12531</v>
      </c>
      <c r="J18" s="32">
        <f>0</f>
      </c>
      <c s="32">
        <f>0</f>
      </c>
      <c s="32">
        <f>0+L19+L23</f>
      </c>
      <c s="32">
        <f>0+M19+M23</f>
      </c>
    </row>
    <row r="19" spans="1:16" ht="12.75">
      <c r="A19" t="s">
        <v>49</v>
      </c>
      <c s="34" t="s">
        <v>26</v>
      </c>
      <c s="34" t="s">
        <v>3826</v>
      </c>
      <c s="35" t="s">
        <v>5</v>
      </c>
      <c s="6" t="s">
        <v>3827</v>
      </c>
      <c s="36" t="s">
        <v>52</v>
      </c>
      <c s="37">
        <v>537</v>
      </c>
      <c s="36">
        <v>0</v>
      </c>
      <c s="36">
        <f>ROUND(G19*H19,6)</f>
      </c>
      <c r="L19" s="38">
        <v>0</v>
      </c>
      <c s="32">
        <f>ROUND(ROUND(L19,2)*ROUND(G19,3),2)</f>
      </c>
      <c s="36" t="s">
        <v>53</v>
      </c>
      <c>
        <f>(M19*21)/100</f>
      </c>
      <c t="s">
        <v>27</v>
      </c>
    </row>
    <row r="20" spans="1:5" ht="12.75">
      <c r="A20" s="35" t="s">
        <v>54</v>
      </c>
      <c r="E20" s="39" t="s">
        <v>5</v>
      </c>
    </row>
    <row r="21" spans="1:5" ht="12.75">
      <c r="A21" s="35" t="s">
        <v>55</v>
      </c>
      <c r="E21" s="40" t="s">
        <v>12824</v>
      </c>
    </row>
    <row r="22" spans="1:5" ht="369.75">
      <c r="A22" t="s">
        <v>56</v>
      </c>
      <c r="E22" s="39" t="s">
        <v>3321</v>
      </c>
    </row>
    <row r="23" spans="1:16" ht="12.75">
      <c r="A23" t="s">
        <v>49</v>
      </c>
      <c s="34" t="s">
        <v>65</v>
      </c>
      <c s="34" t="s">
        <v>12656</v>
      </c>
      <c s="35" t="s">
        <v>5</v>
      </c>
      <c s="6" t="s">
        <v>12657</v>
      </c>
      <c s="36" t="s">
        <v>52</v>
      </c>
      <c s="37">
        <v>537</v>
      </c>
      <c s="36">
        <v>0</v>
      </c>
      <c s="36">
        <f>ROUND(G23*H23,6)</f>
      </c>
      <c r="L23" s="38">
        <v>0</v>
      </c>
      <c s="32">
        <f>ROUND(ROUND(L23,2)*ROUND(G23,3),2)</f>
      </c>
      <c s="36" t="s">
        <v>53</v>
      </c>
      <c>
        <f>(M23*21)/100</f>
      </c>
      <c t="s">
        <v>27</v>
      </c>
    </row>
    <row r="24" spans="1:5" ht="12.75">
      <c r="A24" s="35" t="s">
        <v>54</v>
      </c>
      <c r="E24" s="39" t="s">
        <v>5</v>
      </c>
    </row>
    <row r="25" spans="1:5" ht="12.75">
      <c r="A25" s="35" t="s">
        <v>55</v>
      </c>
      <c r="E25" s="40" t="s">
        <v>12824</v>
      </c>
    </row>
    <row r="26" spans="1:5" ht="369.75">
      <c r="A26" t="s">
        <v>56</v>
      </c>
      <c r="E26" s="39" t="s">
        <v>3321</v>
      </c>
    </row>
    <row r="27" spans="1:13" ht="12.75">
      <c r="A27" t="s">
        <v>46</v>
      </c>
      <c r="C27" s="31" t="s">
        <v>2358</v>
      </c>
      <c r="E27" s="33" t="s">
        <v>2359</v>
      </c>
      <c r="J27" s="32">
        <f>0</f>
      </c>
      <c s="32">
        <f>0</f>
      </c>
      <c s="32">
        <f>0+L28+L32+L36+L40</f>
      </c>
      <c s="32">
        <f>0+M28+M32+M36+M40</f>
      </c>
    </row>
    <row r="28" spans="1:16" ht="12.75">
      <c r="A28" t="s">
        <v>49</v>
      </c>
      <c s="34" t="s">
        <v>70</v>
      </c>
      <c s="34" t="s">
        <v>5438</v>
      </c>
      <c s="35" t="s">
        <v>5</v>
      </c>
      <c s="6" t="s">
        <v>5439</v>
      </c>
      <c s="36" t="s">
        <v>52</v>
      </c>
      <c s="37">
        <v>526</v>
      </c>
      <c s="36">
        <v>0</v>
      </c>
      <c s="36">
        <f>ROUND(G28*H28,6)</f>
      </c>
      <c r="L28" s="38">
        <v>0</v>
      </c>
      <c s="32">
        <f>ROUND(ROUND(L28,2)*ROUND(G28,3),2)</f>
      </c>
      <c s="36" t="s">
        <v>53</v>
      </c>
      <c>
        <f>(M28*21)/100</f>
      </c>
      <c t="s">
        <v>27</v>
      </c>
    </row>
    <row r="29" spans="1:5" ht="12.75">
      <c r="A29" s="35" t="s">
        <v>54</v>
      </c>
      <c r="E29" s="39" t="s">
        <v>5</v>
      </c>
    </row>
    <row r="30" spans="1:5" ht="12.75">
      <c r="A30" s="35" t="s">
        <v>55</v>
      </c>
      <c r="E30" s="40" t="s">
        <v>12824</v>
      </c>
    </row>
    <row r="31" spans="1:5" ht="318.75">
      <c r="A31" t="s">
        <v>56</v>
      </c>
      <c r="E31" s="39" t="s">
        <v>57</v>
      </c>
    </row>
    <row r="32" spans="1:16" ht="12.75">
      <c r="A32" t="s">
        <v>49</v>
      </c>
      <c s="34" t="s">
        <v>74</v>
      </c>
      <c s="34" t="s">
        <v>1626</v>
      </c>
      <c s="35" t="s">
        <v>5</v>
      </c>
      <c s="6" t="s">
        <v>1627</v>
      </c>
      <c s="36" t="s">
        <v>52</v>
      </c>
      <c s="37">
        <v>526</v>
      </c>
      <c s="36">
        <v>0</v>
      </c>
      <c s="36">
        <f>ROUND(G32*H32,6)</f>
      </c>
      <c r="L32" s="38">
        <v>0</v>
      </c>
      <c s="32">
        <f>ROUND(ROUND(L32,2)*ROUND(G32,3),2)</f>
      </c>
      <c s="36" t="s">
        <v>53</v>
      </c>
      <c>
        <f>(M32*21)/100</f>
      </c>
      <c t="s">
        <v>27</v>
      </c>
    </row>
    <row r="33" spans="1:5" ht="12.75">
      <c r="A33" s="35" t="s">
        <v>54</v>
      </c>
      <c r="E33" s="39" t="s">
        <v>5</v>
      </c>
    </row>
    <row r="34" spans="1:5" ht="12.75">
      <c r="A34" s="35" t="s">
        <v>55</v>
      </c>
      <c r="E34" s="40" t="s">
        <v>12824</v>
      </c>
    </row>
    <row r="35" spans="1:5" ht="318.75">
      <c r="A35" t="s">
        <v>56</v>
      </c>
      <c r="E35" s="39" t="s">
        <v>57</v>
      </c>
    </row>
    <row r="36" spans="1:16" ht="12.75">
      <c r="A36" t="s">
        <v>49</v>
      </c>
      <c s="34" t="s">
        <v>78</v>
      </c>
      <c s="34" t="s">
        <v>3846</v>
      </c>
      <c s="35" t="s">
        <v>5</v>
      </c>
      <c s="6" t="s">
        <v>3847</v>
      </c>
      <c s="36" t="s">
        <v>52</v>
      </c>
      <c s="37">
        <v>2150</v>
      </c>
      <c s="36">
        <v>0</v>
      </c>
      <c s="36">
        <f>ROUND(G36*H36,6)</f>
      </c>
      <c r="L36" s="38">
        <v>0</v>
      </c>
      <c s="32">
        <f>ROUND(ROUND(L36,2)*ROUND(G36,3),2)</f>
      </c>
      <c s="36" t="s">
        <v>53</v>
      </c>
      <c>
        <f>(M36*21)/100</f>
      </c>
      <c t="s">
        <v>27</v>
      </c>
    </row>
    <row r="37" spans="1:5" ht="12.75">
      <c r="A37" s="35" t="s">
        <v>54</v>
      </c>
      <c r="E37" s="39" t="s">
        <v>5</v>
      </c>
    </row>
    <row r="38" spans="1:5" ht="12.75">
      <c r="A38" s="35" t="s">
        <v>55</v>
      </c>
      <c r="E38" s="40" t="s">
        <v>12824</v>
      </c>
    </row>
    <row r="39" spans="1:5" ht="318.75">
      <c r="A39" t="s">
        <v>56</v>
      </c>
      <c r="E39" s="39" t="s">
        <v>57</v>
      </c>
    </row>
    <row r="40" spans="1:16" ht="12.75">
      <c r="A40" t="s">
        <v>49</v>
      </c>
      <c s="34" t="s">
        <v>82</v>
      </c>
      <c s="34" t="s">
        <v>50</v>
      </c>
      <c s="35" t="s">
        <v>5</v>
      </c>
      <c s="6" t="s">
        <v>51</v>
      </c>
      <c s="36" t="s">
        <v>52</v>
      </c>
      <c s="37">
        <v>2150</v>
      </c>
      <c s="36">
        <v>0</v>
      </c>
      <c s="36">
        <f>ROUND(G40*H40,6)</f>
      </c>
      <c r="L40" s="38">
        <v>0</v>
      </c>
      <c s="32">
        <f>ROUND(ROUND(L40,2)*ROUND(G40,3),2)</f>
      </c>
      <c s="36" t="s">
        <v>53</v>
      </c>
      <c>
        <f>(M40*21)/100</f>
      </c>
      <c t="s">
        <v>27</v>
      </c>
    </row>
    <row r="41" spans="1:5" ht="12.75">
      <c r="A41" s="35" t="s">
        <v>54</v>
      </c>
      <c r="E41" s="39" t="s">
        <v>5</v>
      </c>
    </row>
    <row r="42" spans="1:5" ht="12.75">
      <c r="A42" s="35" t="s">
        <v>55</v>
      </c>
      <c r="E42" s="40" t="s">
        <v>12824</v>
      </c>
    </row>
    <row r="43" spans="1:5" ht="318.75">
      <c r="A43" t="s">
        <v>56</v>
      </c>
      <c r="E43" s="39" t="s">
        <v>57</v>
      </c>
    </row>
    <row r="44" spans="1:13" ht="12.75">
      <c r="A44" t="s">
        <v>46</v>
      </c>
      <c r="C44" s="31" t="s">
        <v>8294</v>
      </c>
      <c r="E44" s="33" t="s">
        <v>12416</v>
      </c>
      <c r="J44" s="32">
        <f>0</f>
      </c>
      <c s="32">
        <f>0</f>
      </c>
      <c s="32">
        <f>0+L45</f>
      </c>
      <c s="32">
        <f>0+M45</f>
      </c>
    </row>
    <row r="45" spans="1:16" ht="12.75">
      <c r="A45" t="s">
        <v>49</v>
      </c>
      <c s="34" t="s">
        <v>89</v>
      </c>
      <c s="34" t="s">
        <v>58</v>
      </c>
      <c s="35" t="s">
        <v>5</v>
      </c>
      <c s="6" t="s">
        <v>59</v>
      </c>
      <c s="36" t="s">
        <v>60</v>
      </c>
      <c s="37">
        <v>600</v>
      </c>
      <c s="36">
        <v>0</v>
      </c>
      <c s="36">
        <f>ROUND(G45*H45,6)</f>
      </c>
      <c r="L45" s="38">
        <v>0</v>
      </c>
      <c s="32">
        <f>ROUND(ROUND(L45,2)*ROUND(G45,3),2)</f>
      </c>
      <c s="36" t="s">
        <v>53</v>
      </c>
      <c>
        <f>(M45*21)/100</f>
      </c>
      <c t="s">
        <v>27</v>
      </c>
    </row>
    <row r="46" spans="1:5" ht="12.75">
      <c r="A46" s="35" t="s">
        <v>54</v>
      </c>
      <c r="E46" s="39" t="s">
        <v>5</v>
      </c>
    </row>
    <row r="47" spans="1:5" ht="12.75">
      <c r="A47" s="35" t="s">
        <v>55</v>
      </c>
      <c r="E47" s="40" t="s">
        <v>13239</v>
      </c>
    </row>
    <row r="48" spans="1:5" ht="25.5">
      <c r="A48" t="s">
        <v>56</v>
      </c>
      <c r="E48" s="39" t="s">
        <v>61</v>
      </c>
    </row>
    <row r="49" spans="1:13" ht="12.75">
      <c r="A49" t="s">
        <v>46</v>
      </c>
      <c r="C49" s="31" t="s">
        <v>2360</v>
      </c>
      <c r="E49" s="33" t="s">
        <v>2361</v>
      </c>
      <c r="J49" s="32">
        <f>0</f>
      </c>
      <c s="32">
        <f>0</f>
      </c>
      <c s="32">
        <f>0+L50</f>
      </c>
      <c s="32">
        <f>0+M50</f>
      </c>
    </row>
    <row r="50" spans="1:16" ht="12.75">
      <c r="A50" t="s">
        <v>49</v>
      </c>
      <c s="34" t="s">
        <v>93</v>
      </c>
      <c s="34" t="s">
        <v>62</v>
      </c>
      <c s="35" t="s">
        <v>5</v>
      </c>
      <c s="6" t="s">
        <v>63</v>
      </c>
      <c s="36" t="s">
        <v>52</v>
      </c>
      <c s="37">
        <v>2150</v>
      </c>
      <c s="36">
        <v>0</v>
      </c>
      <c s="36">
        <f>ROUND(G50*H50,6)</f>
      </c>
      <c r="L50" s="38">
        <v>0</v>
      </c>
      <c s="32">
        <f>ROUND(ROUND(L50,2)*ROUND(G50,3),2)</f>
      </c>
      <c s="36" t="s">
        <v>53</v>
      </c>
      <c>
        <f>(M50*21)/100</f>
      </c>
      <c t="s">
        <v>27</v>
      </c>
    </row>
    <row r="51" spans="1:5" ht="12.75">
      <c r="A51" s="35" t="s">
        <v>54</v>
      </c>
      <c r="E51" s="39" t="s">
        <v>5</v>
      </c>
    </row>
    <row r="52" spans="1:5" ht="12.75">
      <c r="A52" s="35" t="s">
        <v>55</v>
      </c>
      <c r="E52" s="40" t="s">
        <v>12824</v>
      </c>
    </row>
    <row r="53" spans="1:5" ht="229.5">
      <c r="A53" t="s">
        <v>56</v>
      </c>
      <c r="E53" s="39" t="s">
        <v>64</v>
      </c>
    </row>
    <row r="54" spans="1:13" ht="12.75">
      <c r="A54" t="s">
        <v>46</v>
      </c>
      <c r="C54" s="31" t="s">
        <v>162</v>
      </c>
      <c r="E54" s="33" t="s">
        <v>2298</v>
      </c>
      <c r="J54" s="32">
        <f>0</f>
      </c>
      <c s="32">
        <f>0</f>
      </c>
      <c s="32">
        <f>0+L55</f>
      </c>
      <c s="32">
        <f>0+M55</f>
      </c>
    </row>
    <row r="55" spans="1:16" ht="12.75">
      <c r="A55" t="s">
        <v>49</v>
      </c>
      <c s="34" t="s">
        <v>96</v>
      </c>
      <c s="34" t="s">
        <v>12421</v>
      </c>
      <c s="35" t="s">
        <v>5</v>
      </c>
      <c s="6" t="s">
        <v>800</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2296</v>
      </c>
    </row>
    <row r="58" spans="1:5" ht="12.75">
      <c r="A58" t="s">
        <v>56</v>
      </c>
      <c r="E58" s="39" t="s">
        <v>1277</v>
      </c>
    </row>
    <row r="59" spans="1:13" ht="12.75">
      <c r="A59" t="s">
        <v>46</v>
      </c>
      <c r="C59" s="31" t="s">
        <v>237</v>
      </c>
      <c r="E59" s="33" t="s">
        <v>2383</v>
      </c>
      <c r="J59" s="32">
        <f>0</f>
      </c>
      <c s="32">
        <f>0</f>
      </c>
      <c s="32">
        <f>0+L60</f>
      </c>
      <c s="32">
        <f>0+M60</f>
      </c>
    </row>
    <row r="60" spans="1:16" ht="12.75">
      <c r="A60" t="s">
        <v>49</v>
      </c>
      <c s="34" t="s">
        <v>100</v>
      </c>
      <c s="34" t="s">
        <v>13260</v>
      </c>
      <c s="35" t="s">
        <v>5</v>
      </c>
      <c s="6" t="s">
        <v>13261</v>
      </c>
      <c s="36" t="s">
        <v>52</v>
      </c>
      <c s="37">
        <v>50</v>
      </c>
      <c s="36">
        <v>0</v>
      </c>
      <c s="36">
        <f>ROUND(G60*H60,6)</f>
      </c>
      <c r="L60" s="38">
        <v>0</v>
      </c>
      <c s="32">
        <f>ROUND(ROUND(L60,2)*ROUND(G60,3),2)</f>
      </c>
      <c s="36" t="s">
        <v>53</v>
      </c>
      <c>
        <f>(M60*21)/100</f>
      </c>
      <c t="s">
        <v>27</v>
      </c>
    </row>
    <row r="61" spans="1:5" ht="12.75">
      <c r="A61" s="35" t="s">
        <v>54</v>
      </c>
      <c r="E61" s="39" t="s">
        <v>5</v>
      </c>
    </row>
    <row r="62" spans="1:5" ht="12.75">
      <c r="A62" s="35" t="s">
        <v>55</v>
      </c>
      <c r="E62" s="40" t="s">
        <v>13257</v>
      </c>
    </row>
    <row r="63" spans="1:5" ht="140.25">
      <c r="A63" t="s">
        <v>56</v>
      </c>
      <c r="E63" s="39" t="s">
        <v>12729</v>
      </c>
    </row>
    <row r="64" spans="1:13" ht="12.75">
      <c r="A64" t="s">
        <v>46</v>
      </c>
      <c r="C64" s="31" t="s">
        <v>2393</v>
      </c>
      <c r="E64" s="33" t="s">
        <v>2394</v>
      </c>
      <c r="J64" s="32">
        <f>0</f>
      </c>
      <c s="32">
        <f>0</f>
      </c>
      <c s="32">
        <f>0+L65+L69</f>
      </c>
      <c s="32">
        <f>0+M65+M69</f>
      </c>
    </row>
    <row r="65" spans="1:16" ht="25.5">
      <c r="A65" t="s">
        <v>49</v>
      </c>
      <c s="34" t="s">
        <v>104</v>
      </c>
      <c s="34" t="s">
        <v>822</v>
      </c>
      <c s="35" t="s">
        <v>5</v>
      </c>
      <c s="6" t="s">
        <v>823</v>
      </c>
      <c s="36" t="s">
        <v>68</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12986</v>
      </c>
    </row>
    <row r="68" spans="1:5" ht="76.5">
      <c r="A68" t="s">
        <v>56</v>
      </c>
      <c r="E68" s="39" t="s">
        <v>69</v>
      </c>
    </row>
    <row r="69" spans="1:16" ht="12.75">
      <c r="A69" t="s">
        <v>49</v>
      </c>
      <c s="34" t="s">
        <v>107</v>
      </c>
      <c s="34" t="s">
        <v>826</v>
      </c>
      <c s="35" t="s">
        <v>5</v>
      </c>
      <c s="6" t="s">
        <v>827</v>
      </c>
      <c s="36" t="s">
        <v>68</v>
      </c>
      <c s="37">
        <v>60</v>
      </c>
      <c s="36">
        <v>0</v>
      </c>
      <c s="36">
        <f>ROUND(G69*H69,6)</f>
      </c>
      <c r="L69" s="38">
        <v>0</v>
      </c>
      <c s="32">
        <f>ROUND(ROUND(L69,2)*ROUND(G69,3),2)</f>
      </c>
      <c s="36" t="s">
        <v>53</v>
      </c>
      <c>
        <f>(M69*21)/100</f>
      </c>
      <c t="s">
        <v>27</v>
      </c>
    </row>
    <row r="70" spans="1:5" ht="12.75">
      <c r="A70" s="35" t="s">
        <v>54</v>
      </c>
      <c r="E70" s="39" t="s">
        <v>5</v>
      </c>
    </row>
    <row r="71" spans="1:5" ht="12.75">
      <c r="A71" s="35" t="s">
        <v>55</v>
      </c>
      <c r="E71" s="40" t="s">
        <v>12824</v>
      </c>
    </row>
    <row r="72" spans="1:5" ht="76.5">
      <c r="A72" t="s">
        <v>56</v>
      </c>
      <c r="E72" s="39" t="s">
        <v>69</v>
      </c>
    </row>
    <row r="73" spans="1:13" ht="12.75">
      <c r="A73" t="s">
        <v>46</v>
      </c>
      <c r="C73" s="31" t="s">
        <v>2397</v>
      </c>
      <c r="E73" s="33" t="s">
        <v>2398</v>
      </c>
      <c r="J73" s="32">
        <f>0</f>
      </c>
      <c s="32">
        <f>0</f>
      </c>
      <c s="32">
        <f>0+L74+L78+L82+L86+L90+L94+L98+L102</f>
      </c>
      <c s="32">
        <f>0+M74+M78+M82+M86+M90+M94+M98+M102</f>
      </c>
    </row>
    <row r="74" spans="1:16" ht="12.75">
      <c r="A74" t="s">
        <v>49</v>
      </c>
      <c s="34" t="s">
        <v>110</v>
      </c>
      <c s="34" t="s">
        <v>533</v>
      </c>
      <c s="35" t="s">
        <v>5</v>
      </c>
      <c s="6" t="s">
        <v>534</v>
      </c>
      <c s="36" t="s">
        <v>60</v>
      </c>
      <c s="37">
        <v>5670</v>
      </c>
      <c s="36">
        <v>0</v>
      </c>
      <c s="36">
        <f>ROUND(G74*H74,6)</f>
      </c>
      <c r="L74" s="38">
        <v>0</v>
      </c>
      <c s="32">
        <f>ROUND(ROUND(L74,2)*ROUND(G74,3),2)</f>
      </c>
      <c s="36" t="s">
        <v>53</v>
      </c>
      <c>
        <f>(M74*21)/100</f>
      </c>
      <c t="s">
        <v>27</v>
      </c>
    </row>
    <row r="75" spans="1:5" ht="12.75">
      <c r="A75" s="35" t="s">
        <v>54</v>
      </c>
      <c r="E75" s="39" t="s">
        <v>5</v>
      </c>
    </row>
    <row r="76" spans="1:5" ht="12.75">
      <c r="A76" s="35" t="s">
        <v>55</v>
      </c>
      <c r="E76" s="40" t="s">
        <v>12824</v>
      </c>
    </row>
    <row r="77" spans="1:5" ht="102">
      <c r="A77" t="s">
        <v>56</v>
      </c>
      <c r="E77" s="39" t="s">
        <v>73</v>
      </c>
    </row>
    <row r="78" spans="1:16" ht="12.75">
      <c r="A78" t="s">
        <v>49</v>
      </c>
      <c s="34" t="s">
        <v>113</v>
      </c>
      <c s="34" t="s">
        <v>9534</v>
      </c>
      <c s="35" t="s">
        <v>5</v>
      </c>
      <c s="6" t="s">
        <v>9535</v>
      </c>
      <c s="36" t="s">
        <v>60</v>
      </c>
      <c s="37">
        <v>1250</v>
      </c>
      <c s="36">
        <v>0</v>
      </c>
      <c s="36">
        <f>ROUND(G78*H78,6)</f>
      </c>
      <c r="L78" s="38">
        <v>0</v>
      </c>
      <c s="32">
        <f>ROUND(ROUND(L78,2)*ROUND(G78,3),2)</f>
      </c>
      <c s="36" t="s">
        <v>53</v>
      </c>
      <c>
        <f>(M78*21)/100</f>
      </c>
      <c t="s">
        <v>27</v>
      </c>
    </row>
    <row r="79" spans="1:5" ht="12.75">
      <c r="A79" s="35" t="s">
        <v>54</v>
      </c>
      <c r="E79" s="39" t="s">
        <v>5</v>
      </c>
    </row>
    <row r="80" spans="1:5" ht="12.75">
      <c r="A80" s="35" t="s">
        <v>55</v>
      </c>
      <c r="E80" s="40" t="s">
        <v>13262</v>
      </c>
    </row>
    <row r="81" spans="1:5" ht="89.25">
      <c r="A81" t="s">
        <v>56</v>
      </c>
      <c r="E81" s="39" t="s">
        <v>9536</v>
      </c>
    </row>
    <row r="82" spans="1:16" ht="12.75">
      <c r="A82" t="s">
        <v>49</v>
      </c>
      <c s="34" t="s">
        <v>118</v>
      </c>
      <c s="34" t="s">
        <v>79</v>
      </c>
      <c s="35" t="s">
        <v>5</v>
      </c>
      <c s="6" t="s">
        <v>80</v>
      </c>
      <c s="36" t="s">
        <v>60</v>
      </c>
      <c s="37">
        <v>5670</v>
      </c>
      <c s="36">
        <v>0</v>
      </c>
      <c s="36">
        <f>ROUND(G82*H82,6)</f>
      </c>
      <c r="L82" s="38">
        <v>0</v>
      </c>
      <c s="32">
        <f>ROUND(ROUND(L82,2)*ROUND(G82,3),2)</f>
      </c>
      <c s="36" t="s">
        <v>53</v>
      </c>
      <c>
        <f>(M82*21)/100</f>
      </c>
      <c t="s">
        <v>27</v>
      </c>
    </row>
    <row r="83" spans="1:5" ht="12.75">
      <c r="A83" s="35" t="s">
        <v>54</v>
      </c>
      <c r="E83" s="39" t="s">
        <v>5</v>
      </c>
    </row>
    <row r="84" spans="1:5" ht="12.75">
      <c r="A84" s="35" t="s">
        <v>55</v>
      </c>
      <c r="E84" s="40" t="s">
        <v>12824</v>
      </c>
    </row>
    <row r="85" spans="1:5" ht="140.25">
      <c r="A85" t="s">
        <v>56</v>
      </c>
      <c r="E85" s="39" t="s">
        <v>81</v>
      </c>
    </row>
    <row r="86" spans="1:16" ht="25.5">
      <c r="A86" t="s">
        <v>49</v>
      </c>
      <c s="34" t="s">
        <v>121</v>
      </c>
      <c s="34" t="s">
        <v>13232</v>
      </c>
      <c s="35" t="s">
        <v>5</v>
      </c>
      <c s="6" t="s">
        <v>13233</v>
      </c>
      <c s="36" t="s">
        <v>68</v>
      </c>
      <c s="37">
        <v>25</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830</v>
      </c>
    </row>
    <row r="90" spans="1:16" ht="12.75">
      <c r="A90" t="s">
        <v>49</v>
      </c>
      <c s="34" t="s">
        <v>124</v>
      </c>
      <c s="34" t="s">
        <v>2399</v>
      </c>
      <c s="35" t="s">
        <v>5</v>
      </c>
      <c s="6" t="s">
        <v>2400</v>
      </c>
      <c s="36" t="s">
        <v>68</v>
      </c>
      <c s="37">
        <v>25</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02">
      <c r="A93" t="s">
        <v>56</v>
      </c>
      <c r="E93" s="39" t="s">
        <v>1286</v>
      </c>
    </row>
    <row r="94" spans="1:16" ht="12.75">
      <c r="A94" t="s">
        <v>49</v>
      </c>
      <c s="34" t="s">
        <v>127</v>
      </c>
      <c s="34" t="s">
        <v>12552</v>
      </c>
      <c s="35" t="s">
        <v>5</v>
      </c>
      <c s="6" t="s">
        <v>12553</v>
      </c>
      <c s="36" t="s">
        <v>60</v>
      </c>
      <c s="37">
        <v>5670</v>
      </c>
      <c s="36">
        <v>0</v>
      </c>
      <c s="36">
        <f>ROUND(G94*H94,6)</f>
      </c>
      <c r="L94" s="38">
        <v>0</v>
      </c>
      <c s="32">
        <f>ROUND(ROUND(L94,2)*ROUND(G94,3),2)</f>
      </c>
      <c s="36" t="s">
        <v>53</v>
      </c>
      <c>
        <f>(M94*21)/100</f>
      </c>
      <c t="s">
        <v>27</v>
      </c>
    </row>
    <row r="95" spans="1:5" ht="12.75">
      <c r="A95" s="35" t="s">
        <v>54</v>
      </c>
      <c r="E95" s="39" t="s">
        <v>5</v>
      </c>
    </row>
    <row r="96" spans="1:5" ht="12.75">
      <c r="A96" s="35" t="s">
        <v>55</v>
      </c>
      <c r="E96" s="40" t="s">
        <v>12824</v>
      </c>
    </row>
    <row r="97" spans="1:5" ht="76.5">
      <c r="A97" t="s">
        <v>56</v>
      </c>
      <c r="E97" s="39" t="s">
        <v>12555</v>
      </c>
    </row>
    <row r="98" spans="1:16" ht="25.5">
      <c r="A98" t="s">
        <v>49</v>
      </c>
      <c s="34" t="s">
        <v>131</v>
      </c>
      <c s="34" t="s">
        <v>12559</v>
      </c>
      <c s="35" t="s">
        <v>5</v>
      </c>
      <c s="6" t="s">
        <v>12560</v>
      </c>
      <c s="36" t="s">
        <v>60</v>
      </c>
      <c s="37">
        <v>5670</v>
      </c>
      <c s="36">
        <v>0</v>
      </c>
      <c s="36">
        <f>ROUND(G98*H98,6)</f>
      </c>
      <c r="L98" s="38">
        <v>0</v>
      </c>
      <c s="32">
        <f>ROUND(ROUND(L98,2)*ROUND(G98,3),2)</f>
      </c>
      <c s="36" t="s">
        <v>53</v>
      </c>
      <c>
        <f>(M98*21)/100</f>
      </c>
      <c t="s">
        <v>27</v>
      </c>
    </row>
    <row r="99" spans="1:5" ht="12.75">
      <c r="A99" s="35" t="s">
        <v>54</v>
      </c>
      <c r="E99" s="39" t="s">
        <v>5</v>
      </c>
    </row>
    <row r="100" spans="1:5" ht="12.75">
      <c r="A100" s="35" t="s">
        <v>55</v>
      </c>
      <c r="E100" s="40" t="s">
        <v>12824</v>
      </c>
    </row>
    <row r="101" spans="1:5" ht="76.5">
      <c r="A101" t="s">
        <v>56</v>
      </c>
      <c r="E101" s="39" t="s">
        <v>12428</v>
      </c>
    </row>
    <row r="102" spans="1:16" ht="25.5">
      <c r="A102" t="s">
        <v>49</v>
      </c>
      <c s="34" t="s">
        <v>135</v>
      </c>
      <c s="34" t="s">
        <v>12561</v>
      </c>
      <c s="35" t="s">
        <v>5</v>
      </c>
      <c s="6" t="s">
        <v>12682</v>
      </c>
      <c s="36" t="s">
        <v>60</v>
      </c>
      <c s="37">
        <v>5670</v>
      </c>
      <c s="36">
        <v>0</v>
      </c>
      <c s="36">
        <f>ROUND(G102*H102,6)</f>
      </c>
      <c r="L102" s="38">
        <v>0</v>
      </c>
      <c s="32">
        <f>ROUND(ROUND(L102,2)*ROUND(G102,3),2)</f>
      </c>
      <c s="36" t="s">
        <v>85</v>
      </c>
      <c>
        <f>(M102*21)/100</f>
      </c>
      <c t="s">
        <v>27</v>
      </c>
    </row>
    <row r="103" spans="1:5" ht="12.75">
      <c r="A103" s="35" t="s">
        <v>54</v>
      </c>
      <c r="E103" s="39" t="s">
        <v>5</v>
      </c>
    </row>
    <row r="104" spans="1:5" ht="12.75">
      <c r="A104" s="35" t="s">
        <v>55</v>
      </c>
      <c r="E104" s="40" t="s">
        <v>12824</v>
      </c>
    </row>
    <row r="105" spans="1:5" ht="63.75">
      <c r="A105" t="s">
        <v>56</v>
      </c>
      <c r="E105" s="39" t="s">
        <v>12563</v>
      </c>
    </row>
    <row r="106" spans="1:13" ht="12.75">
      <c r="A106" t="s">
        <v>46</v>
      </c>
      <c r="C106" s="31" t="s">
        <v>2401</v>
      </c>
      <c r="E106" s="33" t="s">
        <v>2402</v>
      </c>
      <c r="J106" s="32">
        <f>0</f>
      </c>
      <c s="32">
        <f>0</f>
      </c>
      <c s="32">
        <f>0+L107+L111</f>
      </c>
      <c s="32">
        <f>0+M107+M111</f>
      </c>
    </row>
    <row r="107" spans="1:16" ht="12.75">
      <c r="A107" t="s">
        <v>49</v>
      </c>
      <c s="34" t="s">
        <v>139</v>
      </c>
      <c s="34" t="s">
        <v>2158</v>
      </c>
      <c s="35" t="s">
        <v>5</v>
      </c>
      <c s="6" t="s">
        <v>2159</v>
      </c>
      <c s="36" t="s">
        <v>819</v>
      </c>
      <c s="37">
        <v>25</v>
      </c>
      <c s="36">
        <v>0</v>
      </c>
      <c s="36">
        <f>ROUND(G107*H107,6)</f>
      </c>
      <c r="L107" s="38">
        <v>0</v>
      </c>
      <c s="32">
        <f>ROUND(ROUND(L107,2)*ROUND(G107,3),2)</f>
      </c>
      <c s="36" t="s">
        <v>53</v>
      </c>
      <c>
        <f>(M107*21)/100</f>
      </c>
      <c t="s">
        <v>27</v>
      </c>
    </row>
    <row r="108" spans="1:5" ht="12.75">
      <c r="A108" s="35" t="s">
        <v>54</v>
      </c>
      <c r="E108" s="39" t="s">
        <v>5</v>
      </c>
    </row>
    <row r="109" spans="1:5" ht="12.75">
      <c r="A109" s="35" t="s">
        <v>55</v>
      </c>
      <c r="E109" s="40" t="s">
        <v>2296</v>
      </c>
    </row>
    <row r="110" spans="1:5" ht="38.25">
      <c r="A110" t="s">
        <v>56</v>
      </c>
      <c r="E110" s="39" t="s">
        <v>835</v>
      </c>
    </row>
    <row r="111" spans="1:16" ht="25.5">
      <c r="A111" t="s">
        <v>49</v>
      </c>
      <c s="34" t="s">
        <v>142</v>
      </c>
      <c s="34" t="s">
        <v>1031</v>
      </c>
      <c s="35" t="s">
        <v>5</v>
      </c>
      <c s="6" t="s">
        <v>1032</v>
      </c>
      <c s="36" t="s">
        <v>68</v>
      </c>
      <c s="37">
        <v>25</v>
      </c>
      <c s="36">
        <v>0</v>
      </c>
      <c s="36">
        <f>ROUND(G111*H111,6)</f>
      </c>
      <c r="L111" s="38">
        <v>0</v>
      </c>
      <c s="32">
        <f>ROUND(ROUND(L111,2)*ROUND(G111,3),2)</f>
      </c>
      <c s="36" t="s">
        <v>53</v>
      </c>
      <c>
        <f>(M111*21)/100</f>
      </c>
      <c t="s">
        <v>27</v>
      </c>
    </row>
    <row r="112" spans="1:5" ht="12.75">
      <c r="A112" s="35" t="s">
        <v>54</v>
      </c>
      <c r="E112" s="39" t="s">
        <v>5</v>
      </c>
    </row>
    <row r="113" spans="1:5" ht="12.75">
      <c r="A113" s="35" t="s">
        <v>55</v>
      </c>
      <c r="E113" s="40" t="s">
        <v>2296</v>
      </c>
    </row>
    <row r="114" spans="1:5" ht="38.25">
      <c r="A114" t="s">
        <v>56</v>
      </c>
      <c r="E114" s="39" t="s">
        <v>838</v>
      </c>
    </row>
    <row r="115" spans="1:13" ht="12.75">
      <c r="A115" t="s">
        <v>46</v>
      </c>
      <c r="C115" s="31" t="s">
        <v>2426</v>
      </c>
      <c r="E115" s="33" t="s">
        <v>2427</v>
      </c>
      <c r="J115" s="32">
        <f>0</f>
      </c>
      <c s="32">
        <f>0</f>
      </c>
      <c s="32">
        <f>0+L116+L120</f>
      </c>
      <c s="32">
        <f>0+M116+M120</f>
      </c>
    </row>
    <row r="116" spans="1:16" ht="12.75">
      <c r="A116" t="s">
        <v>49</v>
      </c>
      <c s="34" t="s">
        <v>146</v>
      </c>
      <c s="34" t="s">
        <v>12430</v>
      </c>
      <c s="35" t="s">
        <v>5</v>
      </c>
      <c s="6" t="s">
        <v>12431</v>
      </c>
      <c s="36" t="s">
        <v>68</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2296</v>
      </c>
    </row>
    <row r="119" spans="1:5" ht="102">
      <c r="A119" t="s">
        <v>56</v>
      </c>
      <c r="E119" s="39" t="s">
        <v>1286</v>
      </c>
    </row>
    <row r="120" spans="1:16" ht="25.5">
      <c r="A120" t="s">
        <v>49</v>
      </c>
      <c s="34" t="s">
        <v>149</v>
      </c>
      <c s="34" t="s">
        <v>2684</v>
      </c>
      <c s="35" t="s">
        <v>5</v>
      </c>
      <c s="6" t="s">
        <v>2685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2296</v>
      </c>
    </row>
    <row r="123" spans="1:5" ht="102">
      <c r="A123" t="s">
        <v>56</v>
      </c>
      <c r="E123" s="39" t="s">
        <v>73</v>
      </c>
    </row>
    <row r="124" spans="1:13" ht="12.75">
      <c r="A124" t="s">
        <v>46</v>
      </c>
      <c r="C124" s="31" t="s">
        <v>2461</v>
      </c>
      <c r="E124" s="33" t="s">
        <v>2462</v>
      </c>
      <c r="J124" s="32">
        <f>0</f>
      </c>
      <c s="32">
        <f>0</f>
      </c>
      <c s="32">
        <f>0+L125+L129+L133+L137+L141+L145+L149+L153+L157+L161+L165+L169+L173+L177+L181+L185+L189+L193+L197+L201</f>
      </c>
      <c s="32">
        <f>0+M125+M129+M133+M137+M141+M145+M149+M153+M157+M161+M165+M169+M173+M177+M181+M185+M189+M193+M197+M201</f>
      </c>
    </row>
    <row r="125" spans="1:16" ht="25.5">
      <c r="A125" t="s">
        <v>49</v>
      </c>
      <c s="34" t="s">
        <v>153</v>
      </c>
      <c s="34" t="s">
        <v>101</v>
      </c>
      <c s="35" t="s">
        <v>5</v>
      </c>
      <c s="6" t="s">
        <v>102</v>
      </c>
      <c s="36" t="s">
        <v>68</v>
      </c>
      <c s="37">
        <v>28</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12986</v>
      </c>
    </row>
    <row r="128" spans="1:5" ht="102">
      <c r="A128" t="s">
        <v>56</v>
      </c>
      <c r="E128" s="39" t="s">
        <v>103</v>
      </c>
    </row>
    <row r="129" spans="1:16" ht="25.5">
      <c r="A129" t="s">
        <v>49</v>
      </c>
      <c s="34" t="s">
        <v>158</v>
      </c>
      <c s="34" t="s">
        <v>105</v>
      </c>
      <c s="35" t="s">
        <v>5</v>
      </c>
      <c s="6" t="s">
        <v>106</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12986</v>
      </c>
    </row>
    <row r="132" spans="1:5" ht="102">
      <c r="A132" t="s">
        <v>56</v>
      </c>
      <c r="E132" s="39" t="s">
        <v>103</v>
      </c>
    </row>
    <row r="133" spans="1:16" ht="25.5">
      <c r="A133" t="s">
        <v>49</v>
      </c>
      <c s="34" t="s">
        <v>162</v>
      </c>
      <c s="34" t="s">
        <v>2471</v>
      </c>
      <c s="35" t="s">
        <v>5</v>
      </c>
      <c s="6" t="s">
        <v>2472</v>
      </c>
      <c s="36" t="s">
        <v>68</v>
      </c>
      <c s="37">
        <v>8</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12986</v>
      </c>
    </row>
    <row r="136" spans="1:5" ht="102">
      <c r="A136" t="s">
        <v>56</v>
      </c>
      <c r="E136" s="39" t="s">
        <v>103</v>
      </c>
    </row>
    <row r="137" spans="1:16" ht="25.5">
      <c r="A137" t="s">
        <v>49</v>
      </c>
      <c s="34" t="s">
        <v>166</v>
      </c>
      <c s="34" t="s">
        <v>2633</v>
      </c>
      <c s="35" t="s">
        <v>5</v>
      </c>
      <c s="6" t="s">
        <v>2634</v>
      </c>
      <c s="36" t="s">
        <v>68</v>
      </c>
      <c s="37">
        <v>28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12986</v>
      </c>
    </row>
    <row r="140" spans="1:5" ht="102">
      <c r="A140" t="s">
        <v>56</v>
      </c>
      <c r="E140" s="39" t="s">
        <v>103</v>
      </c>
    </row>
    <row r="141" spans="1:16" ht="25.5">
      <c r="A141" t="s">
        <v>49</v>
      </c>
      <c s="34" t="s">
        <v>169</v>
      </c>
      <c s="34" t="s">
        <v>108</v>
      </c>
      <c s="35" t="s">
        <v>5</v>
      </c>
      <c s="6" t="s">
        <v>109</v>
      </c>
      <c s="36" t="s">
        <v>68</v>
      </c>
      <c s="37">
        <v>8</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12986</v>
      </c>
    </row>
    <row r="144" spans="1:5" ht="102">
      <c r="A144" t="s">
        <v>56</v>
      </c>
      <c r="E144" s="39" t="s">
        <v>103</v>
      </c>
    </row>
    <row r="145" spans="1:16" ht="25.5">
      <c r="A145" t="s">
        <v>49</v>
      </c>
      <c s="34" t="s">
        <v>184</v>
      </c>
      <c s="34" t="s">
        <v>111</v>
      </c>
      <c s="35" t="s">
        <v>5</v>
      </c>
      <c s="6" t="s">
        <v>112</v>
      </c>
      <c s="36" t="s">
        <v>68</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12986</v>
      </c>
    </row>
    <row r="148" spans="1:5" ht="102">
      <c r="A148" t="s">
        <v>56</v>
      </c>
      <c r="E148" s="39" t="s">
        <v>103</v>
      </c>
    </row>
    <row r="149" spans="1:16" ht="25.5">
      <c r="A149" t="s">
        <v>49</v>
      </c>
      <c s="34" t="s">
        <v>189</v>
      </c>
      <c s="34" t="s">
        <v>12698</v>
      </c>
      <c s="35" t="s">
        <v>5</v>
      </c>
      <c s="6" t="s">
        <v>12699</v>
      </c>
      <c s="36" t="s">
        <v>68</v>
      </c>
      <c s="37">
        <v>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12986</v>
      </c>
    </row>
    <row r="152" spans="1:5" ht="102">
      <c r="A152" t="s">
        <v>56</v>
      </c>
      <c r="E152" s="39" t="s">
        <v>103</v>
      </c>
    </row>
    <row r="153" spans="1:16" ht="25.5">
      <c r="A153" t="s">
        <v>49</v>
      </c>
      <c s="34" t="s">
        <v>193</v>
      </c>
      <c s="34" t="s">
        <v>2844</v>
      </c>
      <c s="35" t="s">
        <v>5</v>
      </c>
      <c s="6" t="s">
        <v>2845</v>
      </c>
      <c s="36" t="s">
        <v>68</v>
      </c>
      <c s="37">
        <v>6</v>
      </c>
      <c s="36">
        <v>0</v>
      </c>
      <c s="36">
        <f>ROUND(G153*H153,6)</f>
      </c>
      <c r="L153" s="38">
        <v>0</v>
      </c>
      <c s="32">
        <f>ROUND(ROUND(L153,2)*ROUND(G153,3),2)</f>
      </c>
      <c s="36" t="s">
        <v>53</v>
      </c>
      <c>
        <f>(M153*21)/100</f>
      </c>
      <c t="s">
        <v>27</v>
      </c>
    </row>
    <row r="154" spans="1:5" ht="12.75">
      <c r="A154" s="35" t="s">
        <v>54</v>
      </c>
      <c r="E154" s="39" t="s">
        <v>5</v>
      </c>
    </row>
    <row r="155" spans="1:5" ht="12.75">
      <c r="A155" s="35" t="s">
        <v>55</v>
      </c>
      <c r="E155" s="40" t="s">
        <v>12986</v>
      </c>
    </row>
    <row r="156" spans="1:5" ht="102">
      <c r="A156" t="s">
        <v>56</v>
      </c>
      <c r="E156" s="39" t="s">
        <v>103</v>
      </c>
    </row>
    <row r="157" spans="1:16" ht="12.75">
      <c r="A157" t="s">
        <v>49</v>
      </c>
      <c s="34" t="s">
        <v>197</v>
      </c>
      <c s="34" t="s">
        <v>13187</v>
      </c>
      <c s="35" t="s">
        <v>5</v>
      </c>
      <c s="6" t="s">
        <v>13188</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12986</v>
      </c>
    </row>
    <row r="160" spans="1:5" ht="102">
      <c r="A160" t="s">
        <v>56</v>
      </c>
      <c r="E160" s="39" t="s">
        <v>103</v>
      </c>
    </row>
    <row r="161" spans="1:16" ht="12.75">
      <c r="A161" t="s">
        <v>49</v>
      </c>
      <c s="34" t="s">
        <v>201</v>
      </c>
      <c s="34" t="s">
        <v>12580</v>
      </c>
      <c s="35" t="s">
        <v>5</v>
      </c>
      <c s="6" t="s">
        <v>12581</v>
      </c>
      <c s="36" t="s">
        <v>60</v>
      </c>
      <c s="37">
        <v>1250</v>
      </c>
      <c s="36">
        <v>0</v>
      </c>
      <c s="36">
        <f>ROUND(G161*H161,6)</f>
      </c>
      <c r="L161" s="38">
        <v>0</v>
      </c>
      <c s="32">
        <f>ROUND(ROUND(L161,2)*ROUND(G161,3),2)</f>
      </c>
      <c s="36" t="s">
        <v>53</v>
      </c>
      <c>
        <f>(M161*21)/100</f>
      </c>
      <c t="s">
        <v>27</v>
      </c>
    </row>
    <row r="162" spans="1:5" ht="12.75">
      <c r="A162" s="35" t="s">
        <v>54</v>
      </c>
      <c r="E162" s="39" t="s">
        <v>5</v>
      </c>
    </row>
    <row r="163" spans="1:5" ht="12.75">
      <c r="A163" s="35" t="s">
        <v>55</v>
      </c>
      <c r="E163" s="40" t="s">
        <v>13239</v>
      </c>
    </row>
    <row r="164" spans="1:5" ht="76.5">
      <c r="A164" t="s">
        <v>56</v>
      </c>
      <c r="E164" s="39" t="s">
        <v>12583</v>
      </c>
    </row>
    <row r="165" spans="1:16" ht="12.75">
      <c r="A165" t="s">
        <v>49</v>
      </c>
      <c s="34" t="s">
        <v>205</v>
      </c>
      <c s="34" t="s">
        <v>2187</v>
      </c>
      <c s="35" t="s">
        <v>5</v>
      </c>
      <c s="6" t="s">
        <v>2188</v>
      </c>
      <c s="36" t="s">
        <v>68</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2296</v>
      </c>
    </row>
    <row r="168" spans="1:5" ht="89.25">
      <c r="A168" t="s">
        <v>56</v>
      </c>
      <c r="E168" s="39" t="s">
        <v>2189</v>
      </c>
    </row>
    <row r="169" spans="1:16" ht="12.75">
      <c r="A169" t="s">
        <v>49</v>
      </c>
      <c s="34" t="s">
        <v>209</v>
      </c>
      <c s="34" t="s">
        <v>9556</v>
      </c>
      <c s="35" t="s">
        <v>5</v>
      </c>
      <c s="6" t="s">
        <v>9557</v>
      </c>
      <c s="36" t="s">
        <v>68</v>
      </c>
      <c s="37">
        <v>8</v>
      </c>
      <c s="36">
        <v>0</v>
      </c>
      <c s="36">
        <f>ROUND(G169*H169,6)</f>
      </c>
      <c r="L169" s="38">
        <v>0</v>
      </c>
      <c s="32">
        <f>ROUND(ROUND(L169,2)*ROUND(G169,3),2)</f>
      </c>
      <c s="36" t="s">
        <v>85</v>
      </c>
      <c>
        <f>(M169*21)/100</f>
      </c>
      <c t="s">
        <v>27</v>
      </c>
    </row>
    <row r="170" spans="1:5" ht="12.75">
      <c r="A170" s="35" t="s">
        <v>54</v>
      </c>
      <c r="E170" s="39" t="s">
        <v>5</v>
      </c>
    </row>
    <row r="171" spans="1:5" ht="12.75">
      <c r="A171" s="35" t="s">
        <v>55</v>
      </c>
      <c r="E171" s="40" t="s">
        <v>2296</v>
      </c>
    </row>
    <row r="172" spans="1:5" ht="38.25">
      <c r="A172" t="s">
        <v>56</v>
      </c>
      <c r="E172" s="39" t="s">
        <v>2690</v>
      </c>
    </row>
    <row r="173" spans="1:16" ht="12.75">
      <c r="A173" t="s">
        <v>49</v>
      </c>
      <c s="34" t="s">
        <v>213</v>
      </c>
      <c s="34" t="s">
        <v>13263</v>
      </c>
      <c s="35" t="s">
        <v>5</v>
      </c>
      <c s="6" t="s">
        <v>13264</v>
      </c>
      <c s="36" t="s">
        <v>68</v>
      </c>
      <c s="37">
        <v>12</v>
      </c>
      <c s="36">
        <v>0</v>
      </c>
      <c s="36">
        <f>ROUND(G173*H173,6)</f>
      </c>
      <c r="L173" s="38">
        <v>0</v>
      </c>
      <c s="32">
        <f>ROUND(ROUND(L173,2)*ROUND(G173,3),2)</f>
      </c>
      <c s="36" t="s">
        <v>85</v>
      </c>
      <c>
        <f>(M173*21)/100</f>
      </c>
      <c t="s">
        <v>27</v>
      </c>
    </row>
    <row r="174" spans="1:5" ht="12.75">
      <c r="A174" s="35" t="s">
        <v>54</v>
      </c>
      <c r="E174" s="39" t="s">
        <v>5</v>
      </c>
    </row>
    <row r="175" spans="1:5" ht="12.75">
      <c r="A175" s="35" t="s">
        <v>55</v>
      </c>
      <c r="E175" s="40" t="s">
        <v>2296</v>
      </c>
    </row>
    <row r="176" spans="1:5" ht="38.25">
      <c r="A176" t="s">
        <v>56</v>
      </c>
      <c r="E176" s="39" t="s">
        <v>2690</v>
      </c>
    </row>
    <row r="177" spans="1:16" ht="12.75">
      <c r="A177" t="s">
        <v>49</v>
      </c>
      <c s="34" t="s">
        <v>217</v>
      </c>
      <c s="34" t="s">
        <v>13265</v>
      </c>
      <c s="35" t="s">
        <v>5</v>
      </c>
      <c s="6" t="s">
        <v>13266</v>
      </c>
      <c s="36" t="s">
        <v>68</v>
      </c>
      <c s="37">
        <v>2</v>
      </c>
      <c s="36">
        <v>0</v>
      </c>
      <c s="36">
        <f>ROUND(G177*H177,6)</f>
      </c>
      <c r="L177" s="38">
        <v>0</v>
      </c>
      <c s="32">
        <f>ROUND(ROUND(L177,2)*ROUND(G177,3),2)</f>
      </c>
      <c s="36" t="s">
        <v>85</v>
      </c>
      <c>
        <f>(M177*21)/100</f>
      </c>
      <c t="s">
        <v>27</v>
      </c>
    </row>
    <row r="178" spans="1:5" ht="12.75">
      <c r="A178" s="35" t="s">
        <v>54</v>
      </c>
      <c r="E178" s="39" t="s">
        <v>5</v>
      </c>
    </row>
    <row r="179" spans="1:5" ht="12.75">
      <c r="A179" s="35" t="s">
        <v>55</v>
      </c>
      <c r="E179" s="40" t="s">
        <v>2296</v>
      </c>
    </row>
    <row r="180" spans="1:5" ht="38.25">
      <c r="A180" t="s">
        <v>56</v>
      </c>
      <c r="E180" s="39" t="s">
        <v>2690</v>
      </c>
    </row>
    <row r="181" spans="1:16" ht="12.75">
      <c r="A181" t="s">
        <v>49</v>
      </c>
      <c s="34" t="s">
        <v>221</v>
      </c>
      <c s="34" t="s">
        <v>2493</v>
      </c>
      <c s="35" t="s">
        <v>5</v>
      </c>
      <c s="6" t="s">
        <v>91</v>
      </c>
      <c s="36" t="s">
        <v>60</v>
      </c>
      <c s="37">
        <v>245</v>
      </c>
      <c s="36">
        <v>0</v>
      </c>
      <c s="36">
        <f>ROUND(G181*H181,6)</f>
      </c>
      <c r="L181" s="38">
        <v>0</v>
      </c>
      <c s="32">
        <f>ROUND(ROUND(L181,2)*ROUND(G181,3),2)</f>
      </c>
      <c s="36" t="s">
        <v>85</v>
      </c>
      <c>
        <f>(M181*21)/100</f>
      </c>
      <c t="s">
        <v>27</v>
      </c>
    </row>
    <row r="182" spans="1:5" ht="12.75">
      <c r="A182" s="35" t="s">
        <v>54</v>
      </c>
      <c r="E182" s="39" t="s">
        <v>5</v>
      </c>
    </row>
    <row r="183" spans="1:5" ht="12.75">
      <c r="A183" s="35" t="s">
        <v>55</v>
      </c>
      <c r="E183" s="40" t="s">
        <v>12986</v>
      </c>
    </row>
    <row r="184" spans="1:5" ht="38.25">
      <c r="A184" t="s">
        <v>56</v>
      </c>
      <c r="E184" s="39" t="s">
        <v>2483</v>
      </c>
    </row>
    <row r="185" spans="1:16" ht="12.75">
      <c r="A185" t="s">
        <v>49</v>
      </c>
      <c s="34" t="s">
        <v>225</v>
      </c>
      <c s="34" t="s">
        <v>13267</v>
      </c>
      <c s="35" t="s">
        <v>5</v>
      </c>
      <c s="6" t="s">
        <v>542</v>
      </c>
      <c s="36" t="s">
        <v>60</v>
      </c>
      <c s="37">
        <v>1960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2296</v>
      </c>
    </row>
    <row r="188" spans="1:5" ht="38.25">
      <c r="A188" t="s">
        <v>56</v>
      </c>
      <c r="E188" s="39" t="s">
        <v>2483</v>
      </c>
    </row>
    <row r="189" spans="1:16" ht="12.75">
      <c r="A189" t="s">
        <v>49</v>
      </c>
      <c s="34" t="s">
        <v>229</v>
      </c>
      <c s="34" t="s">
        <v>12454</v>
      </c>
      <c s="35" t="s">
        <v>5</v>
      </c>
      <c s="6" t="s">
        <v>12455</v>
      </c>
      <c s="36" t="s">
        <v>60</v>
      </c>
      <c s="37">
        <v>1020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2296</v>
      </c>
    </row>
    <row r="192" spans="1:5" ht="38.25">
      <c r="A192" t="s">
        <v>56</v>
      </c>
      <c r="E192" s="39" t="s">
        <v>2483</v>
      </c>
    </row>
    <row r="193" spans="1:16" ht="12.75">
      <c r="A193" t="s">
        <v>49</v>
      </c>
      <c s="34" t="s">
        <v>233</v>
      </c>
      <c s="34" t="s">
        <v>12457</v>
      </c>
      <c s="35" t="s">
        <v>5</v>
      </c>
      <c s="6" t="s">
        <v>12458</v>
      </c>
      <c s="36" t="s">
        <v>60</v>
      </c>
      <c s="37">
        <v>710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2296</v>
      </c>
    </row>
    <row r="196" spans="1:5" ht="38.25">
      <c r="A196" t="s">
        <v>56</v>
      </c>
      <c r="E196" s="39" t="s">
        <v>2483</v>
      </c>
    </row>
    <row r="197" spans="1:16" ht="25.5">
      <c r="A197" t="s">
        <v>49</v>
      </c>
      <c s="34" t="s">
        <v>237</v>
      </c>
      <c s="34" t="s">
        <v>12460</v>
      </c>
      <c s="35" t="s">
        <v>5</v>
      </c>
      <c s="6" t="s">
        <v>12461</v>
      </c>
      <c s="36" t="s">
        <v>60</v>
      </c>
      <c s="37">
        <v>2545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12986</v>
      </c>
    </row>
    <row r="200" spans="1:5" ht="38.25">
      <c r="A200" t="s">
        <v>56</v>
      </c>
      <c r="E200" s="39" t="s">
        <v>2483</v>
      </c>
    </row>
    <row r="201" spans="1:16" ht="12.75">
      <c r="A201" t="s">
        <v>49</v>
      </c>
      <c s="34" t="s">
        <v>241</v>
      </c>
      <c s="34" t="s">
        <v>12854</v>
      </c>
      <c s="35" t="s">
        <v>5</v>
      </c>
      <c s="6" t="s">
        <v>12855</v>
      </c>
      <c s="36" t="s">
        <v>60</v>
      </c>
      <c s="37">
        <v>590</v>
      </c>
      <c s="36">
        <v>0</v>
      </c>
      <c s="36">
        <f>ROUND(G201*H201,6)</f>
      </c>
      <c r="L201" s="38">
        <v>0</v>
      </c>
      <c s="32">
        <f>ROUND(ROUND(L201,2)*ROUND(G201,3),2)</f>
      </c>
      <c s="36" t="s">
        <v>85</v>
      </c>
      <c>
        <f>(M201*21)/100</f>
      </c>
      <c t="s">
        <v>27</v>
      </c>
    </row>
    <row r="202" spans="1:5" ht="12.75">
      <c r="A202" s="35" t="s">
        <v>54</v>
      </c>
      <c r="E202" s="39" t="s">
        <v>5</v>
      </c>
    </row>
    <row r="203" spans="1:5" ht="12.75">
      <c r="A203" s="35" t="s">
        <v>55</v>
      </c>
      <c r="E203" s="40" t="s">
        <v>12986</v>
      </c>
    </row>
    <row r="204" spans="1:5" ht="38.25">
      <c r="A204" t="s">
        <v>56</v>
      </c>
      <c r="E204" s="39" t="s">
        <v>2483</v>
      </c>
    </row>
    <row r="205" spans="1:13" ht="12.75">
      <c r="A205" t="s">
        <v>46</v>
      </c>
      <c r="C205" s="31" t="s">
        <v>2190</v>
      </c>
      <c r="E205" s="33" t="s">
        <v>2499</v>
      </c>
      <c r="J205" s="32">
        <f>0</f>
      </c>
      <c s="32">
        <f>0</f>
      </c>
      <c s="32">
        <f>0+L206+L210</f>
      </c>
      <c s="32">
        <f>0+M206+M210</f>
      </c>
    </row>
    <row r="206" spans="1:16" ht="25.5">
      <c r="A206" t="s">
        <v>49</v>
      </c>
      <c s="34" t="s">
        <v>245</v>
      </c>
      <c s="34" t="s">
        <v>13268</v>
      </c>
      <c s="35" t="s">
        <v>5</v>
      </c>
      <c s="6" t="s">
        <v>13269</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12908</v>
      </c>
    </row>
    <row r="209" spans="1:5" ht="76.5">
      <c r="A209" t="s">
        <v>56</v>
      </c>
      <c r="E209" s="39" t="s">
        <v>13247</v>
      </c>
    </row>
    <row r="210" spans="1:16" ht="25.5">
      <c r="A210" t="s">
        <v>49</v>
      </c>
      <c s="34" t="s">
        <v>249</v>
      </c>
      <c s="34" t="s">
        <v>13270</v>
      </c>
      <c s="35" t="s">
        <v>5</v>
      </c>
      <c s="6" t="s">
        <v>13271</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13272</v>
      </c>
    </row>
    <row r="213" spans="1:5" ht="76.5">
      <c r="A213" t="s">
        <v>56</v>
      </c>
      <c r="E213" s="39" t="s">
        <v>13247</v>
      </c>
    </row>
    <row r="214" spans="1:13" ht="12.75">
      <c r="A214" t="s">
        <v>46</v>
      </c>
      <c r="C214" s="31" t="s">
        <v>1964</v>
      </c>
      <c r="E214" s="33" t="s">
        <v>2308</v>
      </c>
      <c r="J214" s="32">
        <f>0</f>
      </c>
      <c s="32">
        <f>0</f>
      </c>
      <c s="32">
        <f>0+L215+L219+L223+L227+L231+L235+L239+L243+L247+L251+L255</f>
      </c>
      <c s="32">
        <f>0+M215+M219+M223+M227+M231+M235+M239+M243+M247+M251+M255</f>
      </c>
    </row>
    <row r="215" spans="1:16" ht="25.5">
      <c r="A215" t="s">
        <v>49</v>
      </c>
      <c s="34" t="s">
        <v>253</v>
      </c>
      <c s="34" t="s">
        <v>860</v>
      </c>
      <c s="35" t="s">
        <v>5</v>
      </c>
      <c s="6" t="s">
        <v>861</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12849</v>
      </c>
    </row>
    <row r="218" spans="1:5" ht="114.75">
      <c r="A218" t="s">
        <v>56</v>
      </c>
      <c r="E218" s="39" t="s">
        <v>862</v>
      </c>
    </row>
    <row r="219" spans="1:16" ht="38.25">
      <c r="A219" t="s">
        <v>49</v>
      </c>
      <c s="34" t="s">
        <v>257</v>
      </c>
      <c s="34" t="s">
        <v>1817</v>
      </c>
      <c s="35" t="s">
        <v>5</v>
      </c>
      <c s="6" t="s">
        <v>1818</v>
      </c>
      <c s="36" t="s">
        <v>68</v>
      </c>
      <c s="37">
        <v>22</v>
      </c>
      <c s="36">
        <v>0</v>
      </c>
      <c s="36">
        <f>ROUND(G219*H219,6)</f>
      </c>
      <c r="L219" s="38">
        <v>0</v>
      </c>
      <c s="32">
        <f>ROUND(ROUND(L219,2)*ROUND(G219,3),2)</f>
      </c>
      <c s="36" t="s">
        <v>53</v>
      </c>
      <c>
        <f>(M219*21)/100</f>
      </c>
      <c t="s">
        <v>27</v>
      </c>
    </row>
    <row r="220" spans="1:5" ht="12.75">
      <c r="A220" s="35" t="s">
        <v>54</v>
      </c>
      <c r="E220" s="39" t="s">
        <v>5</v>
      </c>
    </row>
    <row r="221" spans="1:5" ht="12.75">
      <c r="A221" s="35" t="s">
        <v>55</v>
      </c>
      <c r="E221" s="40" t="s">
        <v>12849</v>
      </c>
    </row>
    <row r="222" spans="1:5" ht="114.75">
      <c r="A222" t="s">
        <v>56</v>
      </c>
      <c r="E222" s="39" t="s">
        <v>862</v>
      </c>
    </row>
    <row r="223" spans="1:16" ht="25.5">
      <c r="A223" t="s">
        <v>49</v>
      </c>
      <c s="34" t="s">
        <v>261</v>
      </c>
      <c s="34" t="s">
        <v>1041</v>
      </c>
      <c s="35" t="s">
        <v>5</v>
      </c>
      <c s="6" t="s">
        <v>1042</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89.25">
      <c r="A226" t="s">
        <v>56</v>
      </c>
      <c r="E226" s="39" t="s">
        <v>1287</v>
      </c>
    </row>
    <row r="227" spans="1:16" ht="12.75">
      <c r="A227" t="s">
        <v>49</v>
      </c>
      <c s="34" t="s">
        <v>265</v>
      </c>
      <c s="34" t="s">
        <v>9602</v>
      </c>
      <c s="35" t="s">
        <v>5</v>
      </c>
      <c s="6" t="s">
        <v>9603</v>
      </c>
      <c s="36" t="s">
        <v>68</v>
      </c>
      <c s="37">
        <v>7</v>
      </c>
      <c s="36">
        <v>0</v>
      </c>
      <c s="36">
        <f>ROUND(G227*H227,6)</f>
      </c>
      <c r="L227" s="38">
        <v>0</v>
      </c>
      <c s="32">
        <f>ROUND(ROUND(L227,2)*ROUND(G227,3),2)</f>
      </c>
      <c s="36" t="s">
        <v>53</v>
      </c>
      <c>
        <f>(M227*21)/100</f>
      </c>
      <c t="s">
        <v>27</v>
      </c>
    </row>
    <row r="228" spans="1:5" ht="12.75">
      <c r="A228" s="35" t="s">
        <v>54</v>
      </c>
      <c r="E228" s="39" t="s">
        <v>5</v>
      </c>
    </row>
    <row r="229" spans="1:5" ht="12.75">
      <c r="A229" s="35" t="s">
        <v>55</v>
      </c>
      <c r="E229" s="40" t="s">
        <v>2296</v>
      </c>
    </row>
    <row r="230" spans="1:5" ht="76.5">
      <c r="A230" t="s">
        <v>56</v>
      </c>
      <c r="E230" s="39" t="s">
        <v>2546</v>
      </c>
    </row>
    <row r="231" spans="1:16" ht="12.75">
      <c r="A231" t="s">
        <v>49</v>
      </c>
      <c s="34" t="s">
        <v>595</v>
      </c>
      <c s="34" t="s">
        <v>1043</v>
      </c>
      <c s="35" t="s">
        <v>5</v>
      </c>
      <c s="6" t="s">
        <v>1044</v>
      </c>
      <c s="36" t="s">
        <v>486</v>
      </c>
      <c s="37">
        <v>48</v>
      </c>
      <c s="36">
        <v>0</v>
      </c>
      <c s="36">
        <f>ROUND(G231*H231,6)</f>
      </c>
      <c r="L231" s="38">
        <v>0</v>
      </c>
      <c s="32">
        <f>ROUND(ROUND(L231,2)*ROUND(G231,3),2)</f>
      </c>
      <c s="36" t="s">
        <v>53</v>
      </c>
      <c>
        <f>(M231*21)/100</f>
      </c>
      <c t="s">
        <v>27</v>
      </c>
    </row>
    <row r="232" spans="1:5" ht="12.75">
      <c r="A232" s="35" t="s">
        <v>54</v>
      </c>
      <c r="E232" s="39" t="s">
        <v>5</v>
      </c>
    </row>
    <row r="233" spans="1:5" ht="12.75">
      <c r="A233" s="35" t="s">
        <v>55</v>
      </c>
      <c r="E233" s="40" t="s">
        <v>13250</v>
      </c>
    </row>
    <row r="234" spans="1:5" ht="89.25">
      <c r="A234" t="s">
        <v>56</v>
      </c>
      <c r="E234" s="39" t="s">
        <v>1544</v>
      </c>
    </row>
    <row r="235" spans="1:16" ht="12.75">
      <c r="A235" t="s">
        <v>49</v>
      </c>
      <c s="34" t="s">
        <v>599</v>
      </c>
      <c s="34" t="s">
        <v>2285</v>
      </c>
      <c s="35" t="s">
        <v>5</v>
      </c>
      <c s="6" t="s">
        <v>2286</v>
      </c>
      <c s="36" t="s">
        <v>486</v>
      </c>
      <c s="37">
        <v>48</v>
      </c>
      <c s="36">
        <v>0</v>
      </c>
      <c s="36">
        <f>ROUND(G235*H235,6)</f>
      </c>
      <c r="L235" s="38">
        <v>0</v>
      </c>
      <c s="32">
        <f>ROUND(ROUND(L235,2)*ROUND(G235,3),2)</f>
      </c>
      <c s="36" t="s">
        <v>53</v>
      </c>
      <c>
        <f>(M235*21)/100</f>
      </c>
      <c t="s">
        <v>27</v>
      </c>
    </row>
    <row r="236" spans="1:5" ht="12.75">
      <c r="A236" s="35" t="s">
        <v>54</v>
      </c>
      <c r="E236" s="39" t="s">
        <v>5</v>
      </c>
    </row>
    <row r="237" spans="1:5" ht="12.75">
      <c r="A237" s="35" t="s">
        <v>55</v>
      </c>
      <c r="E237" s="40" t="s">
        <v>13250</v>
      </c>
    </row>
    <row r="238" spans="1:5" ht="102">
      <c r="A238" t="s">
        <v>56</v>
      </c>
      <c r="E238" s="39" t="s">
        <v>2287</v>
      </c>
    </row>
    <row r="239" spans="1:16" ht="12.75">
      <c r="A239" t="s">
        <v>49</v>
      </c>
      <c s="34" t="s">
        <v>269</v>
      </c>
      <c s="34" t="s">
        <v>2241</v>
      </c>
      <c s="35" t="s">
        <v>5</v>
      </c>
      <c s="6" t="s">
        <v>2242</v>
      </c>
      <c s="36" t="s">
        <v>486</v>
      </c>
      <c s="37">
        <v>32</v>
      </c>
      <c s="36">
        <v>0</v>
      </c>
      <c s="36">
        <f>ROUND(G239*H239,6)</f>
      </c>
      <c r="L239" s="38">
        <v>0</v>
      </c>
      <c s="32">
        <f>ROUND(ROUND(L239,2)*ROUND(G239,3),2)</f>
      </c>
      <c s="36" t="s">
        <v>53</v>
      </c>
      <c>
        <f>(M239*21)/100</f>
      </c>
      <c t="s">
        <v>27</v>
      </c>
    </row>
    <row r="240" spans="1:5" ht="12.75">
      <c r="A240" s="35" t="s">
        <v>54</v>
      </c>
      <c r="E240" s="39" t="s">
        <v>5</v>
      </c>
    </row>
    <row r="241" spans="1:5" ht="12.75">
      <c r="A241" s="35" t="s">
        <v>55</v>
      </c>
      <c r="E241" s="40" t="s">
        <v>13251</v>
      </c>
    </row>
    <row r="242" spans="1:5" ht="89.25">
      <c r="A242" t="s">
        <v>56</v>
      </c>
      <c r="E242" s="39" t="s">
        <v>2243</v>
      </c>
    </row>
    <row r="243" spans="1:16" ht="12.75">
      <c r="A243" t="s">
        <v>49</v>
      </c>
      <c s="34" t="s">
        <v>273</v>
      </c>
      <c s="34" t="s">
        <v>1968</v>
      </c>
      <c s="35" t="s">
        <v>5</v>
      </c>
      <c s="6" t="s">
        <v>1969</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13251</v>
      </c>
    </row>
    <row r="246" spans="1:5" ht="89.25">
      <c r="A246" t="s">
        <v>56</v>
      </c>
      <c r="E246" s="39" t="s">
        <v>2244</v>
      </c>
    </row>
    <row r="247" spans="1:16" ht="12.75">
      <c r="A247" t="s">
        <v>49</v>
      </c>
      <c s="34" t="s">
        <v>277</v>
      </c>
      <c s="34" t="s">
        <v>2130</v>
      </c>
      <c s="35" t="s">
        <v>5</v>
      </c>
      <c s="6" t="s">
        <v>2131</v>
      </c>
      <c s="36" t="s">
        <v>486</v>
      </c>
      <c s="37">
        <v>48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13250</v>
      </c>
    </row>
    <row r="250" spans="1:5" ht="89.25">
      <c r="A250" t="s">
        <v>56</v>
      </c>
      <c r="E250" s="39" t="s">
        <v>2132</v>
      </c>
    </row>
    <row r="251" spans="1:16" ht="12.75">
      <c r="A251" t="s">
        <v>49</v>
      </c>
      <c s="34" t="s">
        <v>281</v>
      </c>
      <c s="34" t="s">
        <v>2309</v>
      </c>
      <c s="35" t="s">
        <v>5</v>
      </c>
      <c s="6" t="s">
        <v>2310</v>
      </c>
      <c s="36" t="s">
        <v>486</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13252</v>
      </c>
    </row>
    <row r="254" spans="1:5" ht="89.25">
      <c r="A254" t="s">
        <v>56</v>
      </c>
      <c r="E254" s="39" t="s">
        <v>2311</v>
      </c>
    </row>
    <row r="255" spans="1:16" ht="12.75">
      <c r="A255" t="s">
        <v>49</v>
      </c>
      <c s="34" t="s">
        <v>285</v>
      </c>
      <c s="34" t="s">
        <v>2557</v>
      </c>
      <c s="35" t="s">
        <v>5</v>
      </c>
      <c s="6" t="s">
        <v>2558</v>
      </c>
      <c s="36" t="s">
        <v>486</v>
      </c>
      <c s="37">
        <v>40</v>
      </c>
      <c s="36">
        <v>0</v>
      </c>
      <c s="36">
        <f>ROUND(G255*H255,6)</f>
      </c>
      <c r="L255" s="38">
        <v>0</v>
      </c>
      <c s="32">
        <f>ROUND(ROUND(L255,2)*ROUND(G255,3),2)</f>
      </c>
      <c s="36" t="s">
        <v>53</v>
      </c>
      <c>
        <f>(M255*21)/100</f>
      </c>
      <c t="s">
        <v>27</v>
      </c>
    </row>
    <row r="256" spans="1:5" ht="12.75">
      <c r="A256" s="35" t="s">
        <v>54</v>
      </c>
      <c r="E256" s="39" t="s">
        <v>5</v>
      </c>
    </row>
    <row r="257" spans="1:5" ht="12.75">
      <c r="A257" s="35" t="s">
        <v>55</v>
      </c>
      <c r="E257" s="40" t="s">
        <v>13253</v>
      </c>
    </row>
    <row r="258" spans="1:5" ht="89.25">
      <c r="A258" t="s">
        <v>56</v>
      </c>
      <c r="E258" s="39" t="s">
        <v>2559</v>
      </c>
    </row>
    <row r="259" spans="1:13" ht="12.75">
      <c r="A259" t="s">
        <v>46</v>
      </c>
      <c r="C259" s="31" t="s">
        <v>2574</v>
      </c>
      <c r="E259" s="33" t="s">
        <v>2575</v>
      </c>
      <c r="J259" s="32">
        <f>0</f>
      </c>
      <c s="32">
        <f>0</f>
      </c>
      <c s="32">
        <f>0+L260</f>
      </c>
      <c s="32">
        <f>0+M260</f>
      </c>
    </row>
    <row r="260" spans="1:16" ht="12.75">
      <c r="A260" t="s">
        <v>49</v>
      </c>
      <c s="34" t="s">
        <v>289</v>
      </c>
      <c s="34" t="s">
        <v>2829</v>
      </c>
      <c s="35" t="s">
        <v>5</v>
      </c>
      <c s="6" t="s">
        <v>2590</v>
      </c>
      <c s="36" t="s">
        <v>68</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2296</v>
      </c>
    </row>
    <row r="263" spans="1:5" ht="76.5">
      <c r="A263" t="s">
        <v>56</v>
      </c>
      <c r="E263" s="39" t="s">
        <v>2720</v>
      </c>
    </row>
    <row r="264" spans="1:13" ht="12.75">
      <c r="A264" t="s">
        <v>46</v>
      </c>
      <c r="C264" s="31" t="s">
        <v>1005</v>
      </c>
      <c r="E264" s="33" t="s">
        <v>1006</v>
      </c>
      <c r="J264" s="32">
        <f>0</f>
      </c>
      <c s="32">
        <f>0</f>
      </c>
      <c s="32">
        <f>0+L265+L269+L273+L277+L281+L285</f>
      </c>
      <c s="32">
        <f>0+M265+M269+M273+M277+M281+M285</f>
      </c>
    </row>
    <row r="265" spans="1:16" ht="38.25">
      <c r="A265" t="s">
        <v>49</v>
      </c>
      <c s="34" t="s">
        <v>293</v>
      </c>
      <c s="34" t="s">
        <v>1007</v>
      </c>
      <c s="35" t="s">
        <v>1008</v>
      </c>
      <c s="6" t="s">
        <v>1009</v>
      </c>
      <c s="36" t="s">
        <v>1010</v>
      </c>
      <c s="37">
        <v>1060</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13273</v>
      </c>
    </row>
    <row r="268" spans="1:5" ht="89.25">
      <c r="A268" t="s">
        <v>56</v>
      </c>
      <c r="E268" s="39" t="s">
        <v>1012</v>
      </c>
    </row>
    <row r="269" spans="1:16" ht="38.25">
      <c r="A269" t="s">
        <v>49</v>
      </c>
      <c s="34" t="s">
        <v>297</v>
      </c>
      <c s="34" t="s">
        <v>3283</v>
      </c>
      <c s="35" t="s">
        <v>3284</v>
      </c>
      <c s="6" t="s">
        <v>3285</v>
      </c>
      <c s="36" t="s">
        <v>1010</v>
      </c>
      <c s="37">
        <v>40</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2296</v>
      </c>
    </row>
    <row r="272" spans="1:5" ht="89.25">
      <c r="A272" t="s">
        <v>56</v>
      </c>
      <c r="E272" s="39" t="s">
        <v>1012</v>
      </c>
    </row>
    <row r="273" spans="1:16" ht="38.25">
      <c r="A273" t="s">
        <v>49</v>
      </c>
      <c s="34" t="s">
        <v>301</v>
      </c>
      <c s="34" t="s">
        <v>2315</v>
      </c>
      <c s="35" t="s">
        <v>2316</v>
      </c>
      <c s="6" t="s">
        <v>2317</v>
      </c>
      <c s="36" t="s">
        <v>1010</v>
      </c>
      <c s="37">
        <v>1</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2296</v>
      </c>
    </row>
    <row r="276" spans="1:5" ht="89.25">
      <c r="A276" t="s">
        <v>56</v>
      </c>
      <c r="E276" s="39" t="s">
        <v>1012</v>
      </c>
    </row>
    <row r="277" spans="1:16" ht="25.5">
      <c r="A277" t="s">
        <v>49</v>
      </c>
      <c s="34" t="s">
        <v>305</v>
      </c>
      <c s="34" t="s">
        <v>1373</v>
      </c>
      <c s="35" t="s">
        <v>1374</v>
      </c>
      <c s="6" t="s">
        <v>1375</v>
      </c>
      <c s="36" t="s">
        <v>1010</v>
      </c>
      <c s="37">
        <v>0.2</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2296</v>
      </c>
    </row>
    <row r="280" spans="1:5" ht="89.25">
      <c r="A280" t="s">
        <v>56</v>
      </c>
      <c r="E280" s="39" t="s">
        <v>1012</v>
      </c>
    </row>
    <row r="281" spans="1:16" ht="25.5">
      <c r="A281" t="s">
        <v>49</v>
      </c>
      <c s="34" t="s">
        <v>309</v>
      </c>
      <c s="34" t="s">
        <v>2318</v>
      </c>
      <c s="35" t="s">
        <v>2319</v>
      </c>
      <c s="6" t="s">
        <v>2320</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12.75">
      <c r="A284" t="s">
        <v>56</v>
      </c>
      <c r="E284" s="39" t="s">
        <v>5</v>
      </c>
    </row>
    <row r="285" spans="1:16" ht="25.5">
      <c r="A285" t="s">
        <v>49</v>
      </c>
      <c s="34" t="s">
        <v>313</v>
      </c>
      <c s="34" t="s">
        <v>2321</v>
      </c>
      <c s="35" t="s">
        <v>2322</v>
      </c>
      <c s="6" t="s">
        <v>2323</v>
      </c>
      <c s="36" t="s">
        <v>1010</v>
      </c>
      <c s="37">
        <v>0.5</v>
      </c>
      <c s="36">
        <v>0</v>
      </c>
      <c s="36">
        <f>ROUND(G285*H285,6)</f>
      </c>
      <c r="L285" s="38">
        <v>0</v>
      </c>
      <c s="32">
        <f>ROUND(ROUND(L285,2)*ROUND(G285,3),2)</f>
      </c>
      <c s="36" t="s">
        <v>85</v>
      </c>
      <c>
        <f>(M285*21)/100</f>
      </c>
      <c t="s">
        <v>27</v>
      </c>
    </row>
    <row r="286" spans="1:5" ht="12.75">
      <c r="A286" s="35" t="s">
        <v>54</v>
      </c>
      <c r="E286" s="39" t="s">
        <v>1011</v>
      </c>
    </row>
    <row r="287" spans="1:5" ht="12.75">
      <c r="A287" s="35" t="s">
        <v>55</v>
      </c>
      <c r="E287" s="40" t="s">
        <v>2296</v>
      </c>
    </row>
    <row r="288" spans="1:5" ht="12.75">
      <c r="A288" t="s">
        <v>56</v>
      </c>
      <c r="E2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13276</v>
      </c>
      <c r="E8" s="30" t="s">
        <v>13275</v>
      </c>
      <c r="J8" s="29">
        <f>0+J9+J18+J27+J44+J49+J54+J59+J64+J73+J106+J115+J124+J153+J190+J199+J204+J249+J254</f>
      </c>
      <c s="29">
        <f>0+K9+K18+K27+K44+K49+K54+K59+K64+K73+K106+K115+K124+K153+K190+K199+K204+K249+K254</f>
      </c>
      <c s="29">
        <f>0+L9+L18+L27+L44+L49+L54+L59+L64+L73+L106+L115+L124+L153+L190+L199+L204+L249+L254</f>
      </c>
      <c s="29">
        <f>0+M9+M18+M27+M44+M49+M54+M59+M64+M73+M106+M115+M124+M153+M190+M199+M204+M249+M254</f>
      </c>
    </row>
    <row r="9" spans="1:13" ht="12.75">
      <c r="A9" t="s">
        <v>46</v>
      </c>
      <c r="C9" s="31" t="s">
        <v>504</v>
      </c>
      <c r="E9" s="33" t="s">
        <v>12528</v>
      </c>
      <c r="J9" s="32">
        <f>0</f>
      </c>
      <c s="32">
        <f>0</f>
      </c>
      <c s="32">
        <f>0+L10+L14</f>
      </c>
      <c s="32">
        <f>0+M10+M14</f>
      </c>
    </row>
    <row r="10" spans="1:16" ht="12.75">
      <c r="A10" t="s">
        <v>49</v>
      </c>
      <c s="34" t="s">
        <v>47</v>
      </c>
      <c s="34" t="s">
        <v>5726</v>
      </c>
      <c s="35" t="s">
        <v>5</v>
      </c>
      <c s="6" t="s">
        <v>5727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13277</v>
      </c>
    </row>
    <row r="13" spans="1:5" ht="63.75">
      <c r="A13" t="s">
        <v>56</v>
      </c>
      <c r="E13" s="39" t="s">
        <v>1625</v>
      </c>
    </row>
    <row r="14" spans="1:16" ht="25.5">
      <c r="A14" t="s">
        <v>49</v>
      </c>
      <c s="34" t="s">
        <v>27</v>
      </c>
      <c s="34" t="s">
        <v>13258</v>
      </c>
      <c s="35" t="s">
        <v>5</v>
      </c>
      <c s="6" t="s">
        <v>13259</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12824</v>
      </c>
    </row>
    <row r="17" spans="1:5" ht="63.75">
      <c r="A17" t="s">
        <v>56</v>
      </c>
      <c r="E17" s="39" t="s">
        <v>1625</v>
      </c>
    </row>
    <row r="18" spans="1:13" ht="12.75">
      <c r="A18" t="s">
        <v>46</v>
      </c>
      <c r="C18" s="31" t="s">
        <v>1511</v>
      </c>
      <c r="E18" s="33" t="s">
        <v>12531</v>
      </c>
      <c r="J18" s="32">
        <f>0</f>
      </c>
      <c s="32">
        <f>0</f>
      </c>
      <c s="32">
        <f>0+L19+L23</f>
      </c>
      <c s="32">
        <f>0+M19+M23</f>
      </c>
    </row>
    <row r="19" spans="1:16" ht="12.75">
      <c r="A19" t="s">
        <v>49</v>
      </c>
      <c s="34" t="s">
        <v>26</v>
      </c>
      <c s="34" t="s">
        <v>3826</v>
      </c>
      <c s="35" t="s">
        <v>5</v>
      </c>
      <c s="6" t="s">
        <v>3827</v>
      </c>
      <c s="36" t="s">
        <v>52</v>
      </c>
      <c s="37">
        <v>170</v>
      </c>
      <c s="36">
        <v>0</v>
      </c>
      <c s="36">
        <f>ROUND(G19*H19,6)</f>
      </c>
      <c r="L19" s="38">
        <v>0</v>
      </c>
      <c s="32">
        <f>ROUND(ROUND(L19,2)*ROUND(G19,3),2)</f>
      </c>
      <c s="36" t="s">
        <v>53</v>
      </c>
      <c>
        <f>(M19*21)/100</f>
      </c>
      <c t="s">
        <v>27</v>
      </c>
    </row>
    <row r="20" spans="1:5" ht="12.75">
      <c r="A20" s="35" t="s">
        <v>54</v>
      </c>
      <c r="E20" s="39" t="s">
        <v>5</v>
      </c>
    </row>
    <row r="21" spans="1:5" ht="12.75">
      <c r="A21" s="35" t="s">
        <v>55</v>
      </c>
      <c r="E21" s="40" t="s">
        <v>12824</v>
      </c>
    </row>
    <row r="22" spans="1:5" ht="369.75">
      <c r="A22" t="s">
        <v>56</v>
      </c>
      <c r="E22" s="39" t="s">
        <v>3321</v>
      </c>
    </row>
    <row r="23" spans="1:16" ht="12.75">
      <c r="A23" t="s">
        <v>49</v>
      </c>
      <c s="34" t="s">
        <v>65</v>
      </c>
      <c s="34" t="s">
        <v>12656</v>
      </c>
      <c s="35" t="s">
        <v>5</v>
      </c>
      <c s="6" t="s">
        <v>12657</v>
      </c>
      <c s="36" t="s">
        <v>52</v>
      </c>
      <c s="37">
        <v>170</v>
      </c>
      <c s="36">
        <v>0</v>
      </c>
      <c s="36">
        <f>ROUND(G23*H23,6)</f>
      </c>
      <c r="L23" s="38">
        <v>0</v>
      </c>
      <c s="32">
        <f>ROUND(ROUND(L23,2)*ROUND(G23,3),2)</f>
      </c>
      <c s="36" t="s">
        <v>53</v>
      </c>
      <c>
        <f>(M23*21)/100</f>
      </c>
      <c t="s">
        <v>27</v>
      </c>
    </row>
    <row r="24" spans="1:5" ht="12.75">
      <c r="A24" s="35" t="s">
        <v>54</v>
      </c>
      <c r="E24" s="39" t="s">
        <v>5</v>
      </c>
    </row>
    <row r="25" spans="1:5" ht="12.75">
      <c r="A25" s="35" t="s">
        <v>55</v>
      </c>
      <c r="E25" s="40" t="s">
        <v>12824</v>
      </c>
    </row>
    <row r="26" spans="1:5" ht="369.75">
      <c r="A26" t="s">
        <v>56</v>
      </c>
      <c r="E26" s="39" t="s">
        <v>3321</v>
      </c>
    </row>
    <row r="27" spans="1:13" ht="12.75">
      <c r="A27" t="s">
        <v>46</v>
      </c>
      <c r="C27" s="31" t="s">
        <v>2358</v>
      </c>
      <c r="E27" s="33" t="s">
        <v>2359</v>
      </c>
      <c r="J27" s="32">
        <f>0</f>
      </c>
      <c s="32">
        <f>0</f>
      </c>
      <c s="32">
        <f>0+L28+L32+L36+L40</f>
      </c>
      <c s="32">
        <f>0+M28+M32+M36+M40</f>
      </c>
    </row>
    <row r="28" spans="1:16" ht="12.75">
      <c r="A28" t="s">
        <v>49</v>
      </c>
      <c s="34" t="s">
        <v>70</v>
      </c>
      <c s="34" t="s">
        <v>5438</v>
      </c>
      <c s="35" t="s">
        <v>5</v>
      </c>
      <c s="6" t="s">
        <v>5439</v>
      </c>
      <c s="36" t="s">
        <v>52</v>
      </c>
      <c s="37">
        <v>230</v>
      </c>
      <c s="36">
        <v>0</v>
      </c>
      <c s="36">
        <f>ROUND(G28*H28,6)</f>
      </c>
      <c r="L28" s="38">
        <v>0</v>
      </c>
      <c s="32">
        <f>ROUND(ROUND(L28,2)*ROUND(G28,3),2)</f>
      </c>
      <c s="36" t="s">
        <v>53</v>
      </c>
      <c>
        <f>(M28*21)/100</f>
      </c>
      <c t="s">
        <v>27</v>
      </c>
    </row>
    <row r="29" spans="1:5" ht="12.75">
      <c r="A29" s="35" t="s">
        <v>54</v>
      </c>
      <c r="E29" s="39" t="s">
        <v>5</v>
      </c>
    </row>
    <row r="30" spans="1:5" ht="12.75">
      <c r="A30" s="35" t="s">
        <v>55</v>
      </c>
      <c r="E30" s="40" t="s">
        <v>12824</v>
      </c>
    </row>
    <row r="31" spans="1:5" ht="318.75">
      <c r="A31" t="s">
        <v>56</v>
      </c>
      <c r="E31" s="39" t="s">
        <v>57</v>
      </c>
    </row>
    <row r="32" spans="1:16" ht="12.75">
      <c r="A32" t="s">
        <v>49</v>
      </c>
      <c s="34" t="s">
        <v>74</v>
      </c>
      <c s="34" t="s">
        <v>1626</v>
      </c>
      <c s="35" t="s">
        <v>5</v>
      </c>
      <c s="6" t="s">
        <v>1627</v>
      </c>
      <c s="36" t="s">
        <v>52</v>
      </c>
      <c s="37">
        <v>230</v>
      </c>
      <c s="36">
        <v>0</v>
      </c>
      <c s="36">
        <f>ROUND(G32*H32,6)</f>
      </c>
      <c r="L32" s="38">
        <v>0</v>
      </c>
      <c s="32">
        <f>ROUND(ROUND(L32,2)*ROUND(G32,3),2)</f>
      </c>
      <c s="36" t="s">
        <v>53</v>
      </c>
      <c>
        <f>(M32*21)/100</f>
      </c>
      <c t="s">
        <v>27</v>
      </c>
    </row>
    <row r="33" spans="1:5" ht="12.75">
      <c r="A33" s="35" t="s">
        <v>54</v>
      </c>
      <c r="E33" s="39" t="s">
        <v>5</v>
      </c>
    </row>
    <row r="34" spans="1:5" ht="12.75">
      <c r="A34" s="35" t="s">
        <v>55</v>
      </c>
      <c r="E34" s="40" t="s">
        <v>12824</v>
      </c>
    </row>
    <row r="35" spans="1:5" ht="318.75">
      <c r="A35" t="s">
        <v>56</v>
      </c>
      <c r="E35" s="39" t="s">
        <v>57</v>
      </c>
    </row>
    <row r="36" spans="1:16" ht="12.75">
      <c r="A36" t="s">
        <v>49</v>
      </c>
      <c s="34" t="s">
        <v>78</v>
      </c>
      <c s="34" t="s">
        <v>3846</v>
      </c>
      <c s="35" t="s">
        <v>5</v>
      </c>
      <c s="6" t="s">
        <v>3847</v>
      </c>
      <c s="36" t="s">
        <v>52</v>
      </c>
      <c s="37">
        <v>675</v>
      </c>
      <c s="36">
        <v>0</v>
      </c>
      <c s="36">
        <f>ROUND(G36*H36,6)</f>
      </c>
      <c r="L36" s="38">
        <v>0</v>
      </c>
      <c s="32">
        <f>ROUND(ROUND(L36,2)*ROUND(G36,3),2)</f>
      </c>
      <c s="36" t="s">
        <v>53</v>
      </c>
      <c>
        <f>(M36*21)/100</f>
      </c>
      <c t="s">
        <v>27</v>
      </c>
    </row>
    <row r="37" spans="1:5" ht="12.75">
      <c r="A37" s="35" t="s">
        <v>54</v>
      </c>
      <c r="E37" s="39" t="s">
        <v>5</v>
      </c>
    </row>
    <row r="38" spans="1:5" ht="12.75">
      <c r="A38" s="35" t="s">
        <v>55</v>
      </c>
      <c r="E38" s="40" t="s">
        <v>12824</v>
      </c>
    </row>
    <row r="39" spans="1:5" ht="318.75">
      <c r="A39" t="s">
        <v>56</v>
      </c>
      <c r="E39" s="39" t="s">
        <v>57</v>
      </c>
    </row>
    <row r="40" spans="1:16" ht="12.75">
      <c r="A40" t="s">
        <v>49</v>
      </c>
      <c s="34" t="s">
        <v>82</v>
      </c>
      <c s="34" t="s">
        <v>50</v>
      </c>
      <c s="35" t="s">
        <v>5</v>
      </c>
      <c s="6" t="s">
        <v>51</v>
      </c>
      <c s="36" t="s">
        <v>52</v>
      </c>
      <c s="37">
        <v>675</v>
      </c>
      <c s="36">
        <v>0</v>
      </c>
      <c s="36">
        <f>ROUND(G40*H40,6)</f>
      </c>
      <c r="L40" s="38">
        <v>0</v>
      </c>
      <c s="32">
        <f>ROUND(ROUND(L40,2)*ROUND(G40,3),2)</f>
      </c>
      <c s="36" t="s">
        <v>53</v>
      </c>
      <c>
        <f>(M40*21)/100</f>
      </c>
      <c t="s">
        <v>27</v>
      </c>
    </row>
    <row r="41" spans="1:5" ht="12.75">
      <c r="A41" s="35" t="s">
        <v>54</v>
      </c>
      <c r="E41" s="39" t="s">
        <v>5</v>
      </c>
    </row>
    <row r="42" spans="1:5" ht="12.75">
      <c r="A42" s="35" t="s">
        <v>55</v>
      </c>
      <c r="E42" s="40" t="s">
        <v>12824</v>
      </c>
    </row>
    <row r="43" spans="1:5" ht="318.75">
      <c r="A43" t="s">
        <v>56</v>
      </c>
      <c r="E43" s="39" t="s">
        <v>57</v>
      </c>
    </row>
    <row r="44" spans="1:13" ht="12.75">
      <c r="A44" t="s">
        <v>46</v>
      </c>
      <c r="C44" s="31" t="s">
        <v>8294</v>
      </c>
      <c r="E44" s="33" t="s">
        <v>12416</v>
      </c>
      <c r="J44" s="32">
        <f>0</f>
      </c>
      <c s="32">
        <f>0</f>
      </c>
      <c s="32">
        <f>0+L45</f>
      </c>
      <c s="32">
        <f>0+M45</f>
      </c>
    </row>
    <row r="45" spans="1:16" ht="12.75">
      <c r="A45" t="s">
        <v>49</v>
      </c>
      <c s="34" t="s">
        <v>89</v>
      </c>
      <c s="34" t="s">
        <v>58</v>
      </c>
      <c s="35" t="s">
        <v>5</v>
      </c>
      <c s="6" t="s">
        <v>59</v>
      </c>
      <c s="36" t="s">
        <v>60</v>
      </c>
      <c s="37">
        <v>280</v>
      </c>
      <c s="36">
        <v>0</v>
      </c>
      <c s="36">
        <f>ROUND(G45*H45,6)</f>
      </c>
      <c r="L45" s="38">
        <v>0</v>
      </c>
      <c s="32">
        <f>ROUND(ROUND(L45,2)*ROUND(G45,3),2)</f>
      </c>
      <c s="36" t="s">
        <v>53</v>
      </c>
      <c>
        <f>(M45*21)/100</f>
      </c>
      <c t="s">
        <v>27</v>
      </c>
    </row>
    <row r="46" spans="1:5" ht="12.75">
      <c r="A46" s="35" t="s">
        <v>54</v>
      </c>
      <c r="E46" s="39" t="s">
        <v>5</v>
      </c>
    </row>
    <row r="47" spans="1:5" ht="12.75">
      <c r="A47" s="35" t="s">
        <v>55</v>
      </c>
      <c r="E47" s="40" t="s">
        <v>13239</v>
      </c>
    </row>
    <row r="48" spans="1:5" ht="25.5">
      <c r="A48" t="s">
        <v>56</v>
      </c>
      <c r="E48" s="39" t="s">
        <v>61</v>
      </c>
    </row>
    <row r="49" spans="1:13" ht="12.75">
      <c r="A49" t="s">
        <v>46</v>
      </c>
      <c r="C49" s="31" t="s">
        <v>2360</v>
      </c>
      <c r="E49" s="33" t="s">
        <v>2361</v>
      </c>
      <c r="J49" s="32">
        <f>0</f>
      </c>
      <c s="32">
        <f>0</f>
      </c>
      <c s="32">
        <f>0+L50</f>
      </c>
      <c s="32">
        <f>0+M50</f>
      </c>
    </row>
    <row r="50" spans="1:16" ht="12.75">
      <c r="A50" t="s">
        <v>49</v>
      </c>
      <c s="34" t="s">
        <v>93</v>
      </c>
      <c s="34" t="s">
        <v>62</v>
      </c>
      <c s="35" t="s">
        <v>5</v>
      </c>
      <c s="6" t="s">
        <v>63</v>
      </c>
      <c s="36" t="s">
        <v>52</v>
      </c>
      <c s="37">
        <v>675</v>
      </c>
      <c s="36">
        <v>0</v>
      </c>
      <c s="36">
        <f>ROUND(G50*H50,6)</f>
      </c>
      <c r="L50" s="38">
        <v>0</v>
      </c>
      <c s="32">
        <f>ROUND(ROUND(L50,2)*ROUND(G50,3),2)</f>
      </c>
      <c s="36" t="s">
        <v>53</v>
      </c>
      <c>
        <f>(M50*21)/100</f>
      </c>
      <c t="s">
        <v>27</v>
      </c>
    </row>
    <row r="51" spans="1:5" ht="12.75">
      <c r="A51" s="35" t="s">
        <v>54</v>
      </c>
      <c r="E51" s="39" t="s">
        <v>5</v>
      </c>
    </row>
    <row r="52" spans="1:5" ht="12.75">
      <c r="A52" s="35" t="s">
        <v>55</v>
      </c>
      <c r="E52" s="40" t="s">
        <v>12824</v>
      </c>
    </row>
    <row r="53" spans="1:5" ht="229.5">
      <c r="A53" t="s">
        <v>56</v>
      </c>
      <c r="E53" s="39" t="s">
        <v>64</v>
      </c>
    </row>
    <row r="54" spans="1:13" ht="12.75">
      <c r="A54" t="s">
        <v>46</v>
      </c>
      <c r="C54" s="31" t="s">
        <v>162</v>
      </c>
      <c r="E54" s="33" t="s">
        <v>2298</v>
      </c>
      <c r="J54" s="32">
        <f>0</f>
      </c>
      <c s="32">
        <f>0</f>
      </c>
      <c s="32">
        <f>0+L55</f>
      </c>
      <c s="32">
        <f>0+M55</f>
      </c>
    </row>
    <row r="55" spans="1:16" ht="12.75">
      <c r="A55" t="s">
        <v>49</v>
      </c>
      <c s="34" t="s">
        <v>96</v>
      </c>
      <c s="34" t="s">
        <v>12421</v>
      </c>
      <c s="35" t="s">
        <v>5</v>
      </c>
      <c s="6" t="s">
        <v>800</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2296</v>
      </c>
    </row>
    <row r="58" spans="1:5" ht="12.75">
      <c r="A58" t="s">
        <v>56</v>
      </c>
      <c r="E58" s="39" t="s">
        <v>1277</v>
      </c>
    </row>
    <row r="59" spans="1:13" ht="12.75">
      <c r="A59" t="s">
        <v>46</v>
      </c>
      <c r="C59" s="31" t="s">
        <v>237</v>
      </c>
      <c r="E59" s="33" t="s">
        <v>2383</v>
      </c>
      <c r="J59" s="32">
        <f>0</f>
      </c>
      <c s="32">
        <f>0</f>
      </c>
      <c s="32">
        <f>0+L60</f>
      </c>
      <c s="32">
        <f>0+M60</f>
      </c>
    </row>
    <row r="60" spans="1:16" ht="12.75">
      <c r="A60" t="s">
        <v>49</v>
      </c>
      <c s="34" t="s">
        <v>100</v>
      </c>
      <c s="34" t="s">
        <v>13260</v>
      </c>
      <c s="35" t="s">
        <v>5</v>
      </c>
      <c s="6" t="s">
        <v>13261</v>
      </c>
      <c s="36" t="s">
        <v>52</v>
      </c>
      <c s="37">
        <v>20</v>
      </c>
      <c s="36">
        <v>0</v>
      </c>
      <c s="36">
        <f>ROUND(G60*H60,6)</f>
      </c>
      <c r="L60" s="38">
        <v>0</v>
      </c>
      <c s="32">
        <f>ROUND(ROUND(L60,2)*ROUND(G60,3),2)</f>
      </c>
      <c s="36" t="s">
        <v>53</v>
      </c>
      <c>
        <f>(M60*21)/100</f>
      </c>
      <c t="s">
        <v>27</v>
      </c>
    </row>
    <row r="61" spans="1:5" ht="12.75">
      <c r="A61" s="35" t="s">
        <v>54</v>
      </c>
      <c r="E61" s="39" t="s">
        <v>5</v>
      </c>
    </row>
    <row r="62" spans="1:5" ht="12.75">
      <c r="A62" s="35" t="s">
        <v>55</v>
      </c>
      <c r="E62" s="40" t="s">
        <v>13277</v>
      </c>
    </row>
    <row r="63" spans="1:5" ht="140.25">
      <c r="A63" t="s">
        <v>56</v>
      </c>
      <c r="E63" s="39" t="s">
        <v>12729</v>
      </c>
    </row>
    <row r="64" spans="1:13" ht="12.75">
      <c r="A64" t="s">
        <v>46</v>
      </c>
      <c r="C64" s="31" t="s">
        <v>2393</v>
      </c>
      <c r="E64" s="33" t="s">
        <v>2394</v>
      </c>
      <c r="J64" s="32">
        <f>0</f>
      </c>
      <c s="32">
        <f>0</f>
      </c>
      <c s="32">
        <f>0+L65+L69</f>
      </c>
      <c s="32">
        <f>0+M65+M69</f>
      </c>
    </row>
    <row r="65" spans="1:16" ht="25.5">
      <c r="A65" t="s">
        <v>49</v>
      </c>
      <c s="34" t="s">
        <v>104</v>
      </c>
      <c s="34" t="s">
        <v>822</v>
      </c>
      <c s="35" t="s">
        <v>5</v>
      </c>
      <c s="6" t="s">
        <v>823</v>
      </c>
      <c s="36" t="s">
        <v>68</v>
      </c>
      <c s="37">
        <v>15</v>
      </c>
      <c s="36">
        <v>0</v>
      </c>
      <c s="36">
        <f>ROUND(G65*H65,6)</f>
      </c>
      <c r="L65" s="38">
        <v>0</v>
      </c>
      <c s="32">
        <f>ROUND(ROUND(L65,2)*ROUND(G65,3),2)</f>
      </c>
      <c s="36" t="s">
        <v>53</v>
      </c>
      <c>
        <f>(M65*21)/100</f>
      </c>
      <c t="s">
        <v>27</v>
      </c>
    </row>
    <row r="66" spans="1:5" ht="12.75">
      <c r="A66" s="35" t="s">
        <v>54</v>
      </c>
      <c r="E66" s="39" t="s">
        <v>5</v>
      </c>
    </row>
    <row r="67" spans="1:5" ht="12.75">
      <c r="A67" s="35" t="s">
        <v>55</v>
      </c>
      <c r="E67" s="40" t="s">
        <v>12986</v>
      </c>
    </row>
    <row r="68" spans="1:5" ht="76.5">
      <c r="A68" t="s">
        <v>56</v>
      </c>
      <c r="E68" s="39" t="s">
        <v>69</v>
      </c>
    </row>
    <row r="69" spans="1:16" ht="12.75">
      <c r="A69" t="s">
        <v>49</v>
      </c>
      <c s="34" t="s">
        <v>107</v>
      </c>
      <c s="34" t="s">
        <v>826</v>
      </c>
      <c s="35" t="s">
        <v>5</v>
      </c>
      <c s="6" t="s">
        <v>827</v>
      </c>
      <c s="36" t="s">
        <v>68</v>
      </c>
      <c s="37">
        <v>50</v>
      </c>
      <c s="36">
        <v>0</v>
      </c>
      <c s="36">
        <f>ROUND(G69*H69,6)</f>
      </c>
      <c r="L69" s="38">
        <v>0</v>
      </c>
      <c s="32">
        <f>ROUND(ROUND(L69,2)*ROUND(G69,3),2)</f>
      </c>
      <c s="36" t="s">
        <v>53</v>
      </c>
      <c>
        <f>(M69*21)/100</f>
      </c>
      <c t="s">
        <v>27</v>
      </c>
    </row>
    <row r="70" spans="1:5" ht="12.75">
      <c r="A70" s="35" t="s">
        <v>54</v>
      </c>
      <c r="E70" s="39" t="s">
        <v>5</v>
      </c>
    </row>
    <row r="71" spans="1:5" ht="12.75">
      <c r="A71" s="35" t="s">
        <v>55</v>
      </c>
      <c r="E71" s="40" t="s">
        <v>12824</v>
      </c>
    </row>
    <row r="72" spans="1:5" ht="76.5">
      <c r="A72" t="s">
        <v>56</v>
      </c>
      <c r="E72" s="39" t="s">
        <v>69</v>
      </c>
    </row>
    <row r="73" spans="1:13" ht="12.75">
      <c r="A73" t="s">
        <v>46</v>
      </c>
      <c r="C73" s="31" t="s">
        <v>2397</v>
      </c>
      <c r="E73" s="33" t="s">
        <v>2398</v>
      </c>
      <c r="J73" s="32">
        <f>0</f>
      </c>
      <c s="32">
        <f>0</f>
      </c>
      <c s="32">
        <f>0+L74+L78+L82+L86+L90+L94+L98+L102</f>
      </c>
      <c s="32">
        <f>0+M74+M78+M82+M86+M90+M94+M98+M102</f>
      </c>
    </row>
    <row r="74" spans="1:16" ht="12.75">
      <c r="A74" t="s">
        <v>49</v>
      </c>
      <c s="34" t="s">
        <v>110</v>
      </c>
      <c s="34" t="s">
        <v>533</v>
      </c>
      <c s="35" t="s">
        <v>5</v>
      </c>
      <c s="6" t="s">
        <v>534</v>
      </c>
      <c s="36" t="s">
        <v>60</v>
      </c>
      <c s="37">
        <v>2975</v>
      </c>
      <c s="36">
        <v>0</v>
      </c>
      <c s="36">
        <f>ROUND(G74*H74,6)</f>
      </c>
      <c r="L74" s="38">
        <v>0</v>
      </c>
      <c s="32">
        <f>ROUND(ROUND(L74,2)*ROUND(G74,3),2)</f>
      </c>
      <c s="36" t="s">
        <v>53</v>
      </c>
      <c>
        <f>(M74*21)/100</f>
      </c>
      <c t="s">
        <v>27</v>
      </c>
    </row>
    <row r="75" spans="1:5" ht="12.75">
      <c r="A75" s="35" t="s">
        <v>54</v>
      </c>
      <c r="E75" s="39" t="s">
        <v>5</v>
      </c>
    </row>
    <row r="76" spans="1:5" ht="12.75">
      <c r="A76" s="35" t="s">
        <v>55</v>
      </c>
      <c r="E76" s="40" t="s">
        <v>12824</v>
      </c>
    </row>
    <row r="77" spans="1:5" ht="102">
      <c r="A77" t="s">
        <v>56</v>
      </c>
      <c r="E77" s="39" t="s">
        <v>73</v>
      </c>
    </row>
    <row r="78" spans="1:16" ht="12.75">
      <c r="A78" t="s">
        <v>49</v>
      </c>
      <c s="34" t="s">
        <v>113</v>
      </c>
      <c s="34" t="s">
        <v>75</v>
      </c>
      <c s="35" t="s">
        <v>5</v>
      </c>
      <c s="6" t="s">
        <v>76</v>
      </c>
      <c s="36" t="s">
        <v>60</v>
      </c>
      <c s="37">
        <v>300</v>
      </c>
      <c s="36">
        <v>0</v>
      </c>
      <c s="36">
        <f>ROUND(G78*H78,6)</f>
      </c>
      <c r="L78" s="38">
        <v>0</v>
      </c>
      <c s="32">
        <f>ROUND(ROUND(L78,2)*ROUND(G78,3),2)</f>
      </c>
      <c s="36" t="s">
        <v>53</v>
      </c>
      <c>
        <f>(M78*21)/100</f>
      </c>
      <c t="s">
        <v>27</v>
      </c>
    </row>
    <row r="79" spans="1:5" ht="12.75">
      <c r="A79" s="35" t="s">
        <v>54</v>
      </c>
      <c r="E79" s="39" t="s">
        <v>5</v>
      </c>
    </row>
    <row r="80" spans="1:5" ht="12.75">
      <c r="A80" s="35" t="s">
        <v>55</v>
      </c>
      <c r="E80" s="40" t="s">
        <v>2296</v>
      </c>
    </row>
    <row r="81" spans="1:5" ht="76.5">
      <c r="A81" t="s">
        <v>56</v>
      </c>
      <c r="E81" s="39" t="s">
        <v>77</v>
      </c>
    </row>
    <row r="82" spans="1:16" ht="12.75">
      <c r="A82" t="s">
        <v>49</v>
      </c>
      <c s="34" t="s">
        <v>118</v>
      </c>
      <c s="34" t="s">
        <v>79</v>
      </c>
      <c s="35" t="s">
        <v>5</v>
      </c>
      <c s="6" t="s">
        <v>80</v>
      </c>
      <c s="36" t="s">
        <v>60</v>
      </c>
      <c s="37">
        <v>2975</v>
      </c>
      <c s="36">
        <v>0</v>
      </c>
      <c s="36">
        <f>ROUND(G82*H82,6)</f>
      </c>
      <c r="L82" s="38">
        <v>0</v>
      </c>
      <c s="32">
        <f>ROUND(ROUND(L82,2)*ROUND(G82,3),2)</f>
      </c>
      <c s="36" t="s">
        <v>53</v>
      </c>
      <c>
        <f>(M82*21)/100</f>
      </c>
      <c t="s">
        <v>27</v>
      </c>
    </row>
    <row r="83" spans="1:5" ht="12.75">
      <c r="A83" s="35" t="s">
        <v>54</v>
      </c>
      <c r="E83" s="39" t="s">
        <v>5</v>
      </c>
    </row>
    <row r="84" spans="1:5" ht="12.75">
      <c r="A84" s="35" t="s">
        <v>55</v>
      </c>
      <c r="E84" s="40" t="s">
        <v>12824</v>
      </c>
    </row>
    <row r="85" spans="1:5" ht="140.25">
      <c r="A85" t="s">
        <v>56</v>
      </c>
      <c r="E85" s="39" t="s">
        <v>81</v>
      </c>
    </row>
    <row r="86" spans="1:16" ht="25.5">
      <c r="A86" t="s">
        <v>49</v>
      </c>
      <c s="34" t="s">
        <v>121</v>
      </c>
      <c s="34" t="s">
        <v>13232</v>
      </c>
      <c s="35" t="s">
        <v>5</v>
      </c>
      <c s="6" t="s">
        <v>13233</v>
      </c>
      <c s="36" t="s">
        <v>68</v>
      </c>
      <c s="37">
        <v>6</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830</v>
      </c>
    </row>
    <row r="90" spans="1:16" ht="12.75">
      <c r="A90" t="s">
        <v>49</v>
      </c>
      <c s="34" t="s">
        <v>124</v>
      </c>
      <c s="34" t="s">
        <v>2399</v>
      </c>
      <c s="35" t="s">
        <v>5</v>
      </c>
      <c s="6" t="s">
        <v>2400</v>
      </c>
      <c s="36" t="s">
        <v>68</v>
      </c>
      <c s="37">
        <v>6</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02">
      <c r="A93" t="s">
        <v>56</v>
      </c>
      <c r="E93" s="39" t="s">
        <v>1286</v>
      </c>
    </row>
    <row r="94" spans="1:16" ht="12.75">
      <c r="A94" t="s">
        <v>49</v>
      </c>
      <c s="34" t="s">
        <v>127</v>
      </c>
      <c s="34" t="s">
        <v>12552</v>
      </c>
      <c s="35" t="s">
        <v>5</v>
      </c>
      <c s="6" t="s">
        <v>12553</v>
      </c>
      <c s="36" t="s">
        <v>60</v>
      </c>
      <c s="37">
        <v>2975</v>
      </c>
      <c s="36">
        <v>0</v>
      </c>
      <c s="36">
        <f>ROUND(G94*H94,6)</f>
      </c>
      <c r="L94" s="38">
        <v>0</v>
      </c>
      <c s="32">
        <f>ROUND(ROUND(L94,2)*ROUND(G94,3),2)</f>
      </c>
      <c s="36" t="s">
        <v>53</v>
      </c>
      <c>
        <f>(M94*21)/100</f>
      </c>
      <c t="s">
        <v>27</v>
      </c>
    </row>
    <row r="95" spans="1:5" ht="12.75">
      <c r="A95" s="35" t="s">
        <v>54</v>
      </c>
      <c r="E95" s="39" t="s">
        <v>5</v>
      </c>
    </row>
    <row r="96" spans="1:5" ht="12.75">
      <c r="A96" s="35" t="s">
        <v>55</v>
      </c>
      <c r="E96" s="40" t="s">
        <v>12824</v>
      </c>
    </row>
    <row r="97" spans="1:5" ht="76.5">
      <c r="A97" t="s">
        <v>56</v>
      </c>
      <c r="E97" s="39" t="s">
        <v>12555</v>
      </c>
    </row>
    <row r="98" spans="1:16" ht="25.5">
      <c r="A98" t="s">
        <v>49</v>
      </c>
      <c s="34" t="s">
        <v>131</v>
      </c>
      <c s="34" t="s">
        <v>12559</v>
      </c>
      <c s="35" t="s">
        <v>5</v>
      </c>
      <c s="6" t="s">
        <v>12560</v>
      </c>
      <c s="36" t="s">
        <v>60</v>
      </c>
      <c s="37">
        <v>2975</v>
      </c>
      <c s="36">
        <v>0</v>
      </c>
      <c s="36">
        <f>ROUND(G98*H98,6)</f>
      </c>
      <c r="L98" s="38">
        <v>0</v>
      </c>
      <c s="32">
        <f>ROUND(ROUND(L98,2)*ROUND(G98,3),2)</f>
      </c>
      <c s="36" t="s">
        <v>53</v>
      </c>
      <c>
        <f>(M98*21)/100</f>
      </c>
      <c t="s">
        <v>27</v>
      </c>
    </row>
    <row r="99" spans="1:5" ht="12.75">
      <c r="A99" s="35" t="s">
        <v>54</v>
      </c>
      <c r="E99" s="39" t="s">
        <v>5</v>
      </c>
    </row>
    <row r="100" spans="1:5" ht="12.75">
      <c r="A100" s="35" t="s">
        <v>55</v>
      </c>
      <c r="E100" s="40" t="s">
        <v>12824</v>
      </c>
    </row>
    <row r="101" spans="1:5" ht="76.5">
      <c r="A101" t="s">
        <v>56</v>
      </c>
      <c r="E101" s="39" t="s">
        <v>12428</v>
      </c>
    </row>
    <row r="102" spans="1:16" ht="25.5">
      <c r="A102" t="s">
        <v>49</v>
      </c>
      <c s="34" t="s">
        <v>135</v>
      </c>
      <c s="34" t="s">
        <v>12561</v>
      </c>
      <c s="35" t="s">
        <v>5</v>
      </c>
      <c s="6" t="s">
        <v>12682</v>
      </c>
      <c s="36" t="s">
        <v>60</v>
      </c>
      <c s="37">
        <v>2975</v>
      </c>
      <c s="36">
        <v>0</v>
      </c>
      <c s="36">
        <f>ROUND(G102*H102,6)</f>
      </c>
      <c r="L102" s="38">
        <v>0</v>
      </c>
      <c s="32">
        <f>ROUND(ROUND(L102,2)*ROUND(G102,3),2)</f>
      </c>
      <c s="36" t="s">
        <v>85</v>
      </c>
      <c>
        <f>(M102*21)/100</f>
      </c>
      <c t="s">
        <v>27</v>
      </c>
    </row>
    <row r="103" spans="1:5" ht="12.75">
      <c r="A103" s="35" t="s">
        <v>54</v>
      </c>
      <c r="E103" s="39" t="s">
        <v>5</v>
      </c>
    </row>
    <row r="104" spans="1:5" ht="12.75">
      <c r="A104" s="35" t="s">
        <v>55</v>
      </c>
      <c r="E104" s="40" t="s">
        <v>12824</v>
      </c>
    </row>
    <row r="105" spans="1:5" ht="63.75">
      <c r="A105" t="s">
        <v>56</v>
      </c>
      <c r="E105" s="39" t="s">
        <v>12563</v>
      </c>
    </row>
    <row r="106" spans="1:13" ht="12.75">
      <c r="A106" t="s">
        <v>46</v>
      </c>
      <c r="C106" s="31" t="s">
        <v>2401</v>
      </c>
      <c r="E106" s="33" t="s">
        <v>2402</v>
      </c>
      <c r="J106" s="32">
        <f>0</f>
      </c>
      <c s="32">
        <f>0</f>
      </c>
      <c s="32">
        <f>0+L107+L111</f>
      </c>
      <c s="32">
        <f>0+M107+M111</f>
      </c>
    </row>
    <row r="107" spans="1:16" ht="12.75">
      <c r="A107" t="s">
        <v>49</v>
      </c>
      <c s="34" t="s">
        <v>139</v>
      </c>
      <c s="34" t="s">
        <v>2158</v>
      </c>
      <c s="35" t="s">
        <v>5</v>
      </c>
      <c s="6" t="s">
        <v>2159</v>
      </c>
      <c s="36" t="s">
        <v>819</v>
      </c>
      <c s="37">
        <v>6</v>
      </c>
      <c s="36">
        <v>0</v>
      </c>
      <c s="36">
        <f>ROUND(G107*H107,6)</f>
      </c>
      <c r="L107" s="38">
        <v>0</v>
      </c>
      <c s="32">
        <f>ROUND(ROUND(L107,2)*ROUND(G107,3),2)</f>
      </c>
      <c s="36" t="s">
        <v>53</v>
      </c>
      <c>
        <f>(M107*21)/100</f>
      </c>
      <c t="s">
        <v>27</v>
      </c>
    </row>
    <row r="108" spans="1:5" ht="12.75">
      <c r="A108" s="35" t="s">
        <v>54</v>
      </c>
      <c r="E108" s="39" t="s">
        <v>5</v>
      </c>
    </row>
    <row r="109" spans="1:5" ht="12.75">
      <c r="A109" s="35" t="s">
        <v>55</v>
      </c>
      <c r="E109" s="40" t="s">
        <v>2296</v>
      </c>
    </row>
    <row r="110" spans="1:5" ht="38.25">
      <c r="A110" t="s">
        <v>56</v>
      </c>
      <c r="E110" s="39" t="s">
        <v>835</v>
      </c>
    </row>
    <row r="111" spans="1:16" ht="25.5">
      <c r="A111" t="s">
        <v>49</v>
      </c>
      <c s="34" t="s">
        <v>142</v>
      </c>
      <c s="34" t="s">
        <v>1031</v>
      </c>
      <c s="35" t="s">
        <v>5</v>
      </c>
      <c s="6" t="s">
        <v>1032</v>
      </c>
      <c s="36" t="s">
        <v>68</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2296</v>
      </c>
    </row>
    <row r="114" spans="1:5" ht="38.25">
      <c r="A114" t="s">
        <v>56</v>
      </c>
      <c r="E114" s="39" t="s">
        <v>838</v>
      </c>
    </row>
    <row r="115" spans="1:13" ht="12.75">
      <c r="A115" t="s">
        <v>46</v>
      </c>
      <c r="C115" s="31" t="s">
        <v>2426</v>
      </c>
      <c r="E115" s="33" t="s">
        <v>2427</v>
      </c>
      <c r="J115" s="32">
        <f>0</f>
      </c>
      <c s="32">
        <f>0</f>
      </c>
      <c s="32">
        <f>0+L116+L120</f>
      </c>
      <c s="32">
        <f>0+M116+M120</f>
      </c>
    </row>
    <row r="116" spans="1:16" ht="12.75">
      <c r="A116" t="s">
        <v>49</v>
      </c>
      <c s="34" t="s">
        <v>146</v>
      </c>
      <c s="34" t="s">
        <v>12430</v>
      </c>
      <c s="35" t="s">
        <v>5</v>
      </c>
      <c s="6" t="s">
        <v>12431</v>
      </c>
      <c s="36" t="s">
        <v>68</v>
      </c>
      <c s="37">
        <v>20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2296</v>
      </c>
    </row>
    <row r="119" spans="1:5" ht="102">
      <c r="A119" t="s">
        <v>56</v>
      </c>
      <c r="E119" s="39" t="s">
        <v>1286</v>
      </c>
    </row>
    <row r="120" spans="1:16" ht="25.5">
      <c r="A120" t="s">
        <v>49</v>
      </c>
      <c s="34" t="s">
        <v>149</v>
      </c>
      <c s="34" t="s">
        <v>2684</v>
      </c>
      <c s="35" t="s">
        <v>5</v>
      </c>
      <c s="6" t="s">
        <v>2685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2296</v>
      </c>
    </row>
    <row r="123" spans="1:5" ht="102">
      <c r="A123" t="s">
        <v>56</v>
      </c>
      <c r="E123" s="39" t="s">
        <v>73</v>
      </c>
    </row>
    <row r="124" spans="1:13" ht="12.75">
      <c r="A124" t="s">
        <v>46</v>
      </c>
      <c r="C124" s="31" t="s">
        <v>1958</v>
      </c>
      <c r="E124" s="33" t="s">
        <v>2437</v>
      </c>
      <c r="J124" s="32">
        <f>0</f>
      </c>
      <c s="32">
        <f>0</f>
      </c>
      <c s="32">
        <f>0+L125+L129+L133+L137+L141+L145+L149</f>
      </c>
      <c s="32">
        <f>0+M125+M129+M133+M137+M141+M145+M149</f>
      </c>
    </row>
    <row r="125" spans="1:16" ht="12.75">
      <c r="A125" t="s">
        <v>49</v>
      </c>
      <c s="34" t="s">
        <v>153</v>
      </c>
      <c s="34" t="s">
        <v>847</v>
      </c>
      <c s="35" t="s">
        <v>5</v>
      </c>
      <c s="6" t="s">
        <v>848</v>
      </c>
      <c s="36" t="s">
        <v>60</v>
      </c>
      <c s="37">
        <v>160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12920</v>
      </c>
    </row>
    <row r="128" spans="1:5" ht="127.5">
      <c r="A128" t="s">
        <v>56</v>
      </c>
      <c r="E128" s="39" t="s">
        <v>849</v>
      </c>
    </row>
    <row r="129" spans="1:16" ht="12.75">
      <c r="A129" t="s">
        <v>49</v>
      </c>
      <c s="34" t="s">
        <v>158</v>
      </c>
      <c s="34" t="s">
        <v>850</v>
      </c>
      <c s="35" t="s">
        <v>5</v>
      </c>
      <c s="6" t="s">
        <v>851</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12920</v>
      </c>
    </row>
    <row r="132" spans="1:5" ht="102">
      <c r="A132" t="s">
        <v>56</v>
      </c>
      <c r="E132" s="39" t="s">
        <v>852</v>
      </c>
    </row>
    <row r="133" spans="1:16" ht="12.75">
      <c r="A133" t="s">
        <v>49</v>
      </c>
      <c s="34" t="s">
        <v>162</v>
      </c>
      <c s="34" t="s">
        <v>2166</v>
      </c>
      <c s="35" t="s">
        <v>5</v>
      </c>
      <c s="6" t="s">
        <v>2167</v>
      </c>
      <c s="36" t="s">
        <v>68</v>
      </c>
      <c s="37">
        <v>3</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12920</v>
      </c>
    </row>
    <row r="136" spans="1:5" ht="76.5">
      <c r="A136" t="s">
        <v>56</v>
      </c>
      <c r="E136" s="39" t="s">
        <v>2168</v>
      </c>
    </row>
    <row r="137" spans="1:16" ht="12.75">
      <c r="A137" t="s">
        <v>49</v>
      </c>
      <c s="34" t="s">
        <v>166</v>
      </c>
      <c s="34" t="s">
        <v>2781</v>
      </c>
      <c s="35" t="s">
        <v>5</v>
      </c>
      <c s="6" t="s">
        <v>2459</v>
      </c>
      <c s="36" t="s">
        <v>68</v>
      </c>
      <c s="37">
        <v>20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12920</v>
      </c>
    </row>
    <row r="140" spans="1:5" ht="102">
      <c r="A140" t="s">
        <v>56</v>
      </c>
      <c r="E140" s="39" t="s">
        <v>2782</v>
      </c>
    </row>
    <row r="141" spans="1:16" ht="12.75">
      <c r="A141" t="s">
        <v>49</v>
      </c>
      <c s="34" t="s">
        <v>169</v>
      </c>
      <c s="34" t="s">
        <v>1633</v>
      </c>
      <c s="35" t="s">
        <v>5</v>
      </c>
      <c s="6" t="s">
        <v>856</v>
      </c>
      <c s="36" t="s">
        <v>68</v>
      </c>
      <c s="37">
        <v>3</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12920</v>
      </c>
    </row>
    <row r="144" spans="1:5" ht="102">
      <c r="A144" t="s">
        <v>56</v>
      </c>
      <c r="E144" s="39" t="s">
        <v>857</v>
      </c>
    </row>
    <row r="145" spans="1:16" ht="12.75">
      <c r="A145" t="s">
        <v>49</v>
      </c>
      <c s="34" t="s">
        <v>184</v>
      </c>
      <c s="34" t="s">
        <v>13236</v>
      </c>
      <c s="35" t="s">
        <v>5</v>
      </c>
      <c s="6" t="s">
        <v>13237</v>
      </c>
      <c s="36" t="s">
        <v>60</v>
      </c>
      <c s="37">
        <v>30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12920</v>
      </c>
    </row>
    <row r="148" spans="1:5" ht="38.25">
      <c r="A148" t="s">
        <v>56</v>
      </c>
      <c r="E148" s="39" t="s">
        <v>13238</v>
      </c>
    </row>
    <row r="149" spans="1:16" ht="12.75">
      <c r="A149" t="s">
        <v>49</v>
      </c>
      <c s="34" t="s">
        <v>189</v>
      </c>
      <c s="34" t="s">
        <v>11156</v>
      </c>
      <c s="35" t="s">
        <v>5</v>
      </c>
      <c s="6" t="s">
        <v>11157</v>
      </c>
      <c s="36" t="s">
        <v>528</v>
      </c>
      <c s="37">
        <v>3</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12920</v>
      </c>
    </row>
    <row r="152" spans="1:5" ht="140.25">
      <c r="A152" t="s">
        <v>56</v>
      </c>
      <c r="E152" s="39" t="s">
        <v>11158</v>
      </c>
    </row>
    <row r="153" spans="1:13" ht="12.75">
      <c r="A153" t="s">
        <v>46</v>
      </c>
      <c r="C153" s="31" t="s">
        <v>2461</v>
      </c>
      <c r="E153" s="33" t="s">
        <v>2462</v>
      </c>
      <c r="J153" s="32">
        <f>0</f>
      </c>
      <c s="32">
        <f>0</f>
      </c>
      <c s="32">
        <f>0+L154+L158+L162+L166+L170+L174+L178+L182+L186</f>
      </c>
      <c s="32">
        <f>0+M154+M158+M162+M166+M170+M174+M178+M182+M186</f>
      </c>
    </row>
    <row r="154" spans="1:16" ht="25.5">
      <c r="A154" t="s">
        <v>49</v>
      </c>
      <c s="34" t="s">
        <v>193</v>
      </c>
      <c s="34" t="s">
        <v>108</v>
      </c>
      <c s="35" t="s">
        <v>5</v>
      </c>
      <c s="6" t="s">
        <v>109</v>
      </c>
      <c s="36" t="s">
        <v>68</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12986</v>
      </c>
    </row>
    <row r="157" spans="1:5" ht="102">
      <c r="A157" t="s">
        <v>56</v>
      </c>
      <c r="E157" s="39" t="s">
        <v>103</v>
      </c>
    </row>
    <row r="158" spans="1:16" ht="25.5">
      <c r="A158" t="s">
        <v>49</v>
      </c>
      <c s="34" t="s">
        <v>197</v>
      </c>
      <c s="34" t="s">
        <v>111</v>
      </c>
      <c s="35" t="s">
        <v>5</v>
      </c>
      <c s="6" t="s">
        <v>112</v>
      </c>
      <c s="36" t="s">
        <v>68</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12986</v>
      </c>
    </row>
    <row r="161" spans="1:5" ht="102">
      <c r="A161" t="s">
        <v>56</v>
      </c>
      <c r="E161" s="39" t="s">
        <v>103</v>
      </c>
    </row>
    <row r="162" spans="1:16" ht="25.5">
      <c r="A162" t="s">
        <v>49</v>
      </c>
      <c s="34" t="s">
        <v>201</v>
      </c>
      <c s="34" t="s">
        <v>2844</v>
      </c>
      <c s="35" t="s">
        <v>5</v>
      </c>
      <c s="6" t="s">
        <v>2845</v>
      </c>
      <c s="36" t="s">
        <v>68</v>
      </c>
      <c s="37">
        <v>10</v>
      </c>
      <c s="36">
        <v>0</v>
      </c>
      <c s="36">
        <f>ROUND(G162*H162,6)</f>
      </c>
      <c r="L162" s="38">
        <v>0</v>
      </c>
      <c s="32">
        <f>ROUND(ROUND(L162,2)*ROUND(G162,3),2)</f>
      </c>
      <c s="36" t="s">
        <v>53</v>
      </c>
      <c>
        <f>(M162*21)/100</f>
      </c>
      <c t="s">
        <v>27</v>
      </c>
    </row>
    <row r="163" spans="1:5" ht="12.75">
      <c r="A163" s="35" t="s">
        <v>54</v>
      </c>
      <c r="E163" s="39" t="s">
        <v>5</v>
      </c>
    </row>
    <row r="164" spans="1:5" ht="12.75">
      <c r="A164" s="35" t="s">
        <v>55</v>
      </c>
      <c r="E164" s="40" t="s">
        <v>12986</v>
      </c>
    </row>
    <row r="165" spans="1:5" ht="102">
      <c r="A165" t="s">
        <v>56</v>
      </c>
      <c r="E165" s="39" t="s">
        <v>103</v>
      </c>
    </row>
    <row r="166" spans="1:16" ht="12.75">
      <c r="A166" t="s">
        <v>49</v>
      </c>
      <c s="34" t="s">
        <v>205</v>
      </c>
      <c s="34" t="s">
        <v>12580</v>
      </c>
      <c s="35" t="s">
        <v>5</v>
      </c>
      <c s="6" t="s">
        <v>12581</v>
      </c>
      <c s="36" t="s">
        <v>60</v>
      </c>
      <c s="37">
        <v>350</v>
      </c>
      <c s="36">
        <v>0</v>
      </c>
      <c s="36">
        <f>ROUND(G166*H166,6)</f>
      </c>
      <c r="L166" s="38">
        <v>0</v>
      </c>
      <c s="32">
        <f>ROUND(ROUND(L166,2)*ROUND(G166,3),2)</f>
      </c>
      <c s="36" t="s">
        <v>53</v>
      </c>
      <c>
        <f>(M166*21)/100</f>
      </c>
      <c t="s">
        <v>27</v>
      </c>
    </row>
    <row r="167" spans="1:5" ht="12.75">
      <c r="A167" s="35" t="s">
        <v>54</v>
      </c>
      <c r="E167" s="39" t="s">
        <v>5</v>
      </c>
    </row>
    <row r="168" spans="1:5" ht="12.75">
      <c r="A168" s="35" t="s">
        <v>55</v>
      </c>
      <c r="E168" s="40" t="s">
        <v>13239</v>
      </c>
    </row>
    <row r="169" spans="1:5" ht="76.5">
      <c r="A169" t="s">
        <v>56</v>
      </c>
      <c r="E169" s="39" t="s">
        <v>12583</v>
      </c>
    </row>
    <row r="170" spans="1:16" ht="12.75">
      <c r="A170" t="s">
        <v>49</v>
      </c>
      <c s="34" t="s">
        <v>209</v>
      </c>
      <c s="34" t="s">
        <v>2187</v>
      </c>
      <c s="35" t="s">
        <v>5</v>
      </c>
      <c s="6" t="s">
        <v>2188</v>
      </c>
      <c s="36" t="s">
        <v>68</v>
      </c>
      <c s="37">
        <v>30</v>
      </c>
      <c s="36">
        <v>0</v>
      </c>
      <c s="36">
        <f>ROUND(G170*H170,6)</f>
      </c>
      <c r="L170" s="38">
        <v>0</v>
      </c>
      <c s="32">
        <f>ROUND(ROUND(L170,2)*ROUND(G170,3),2)</f>
      </c>
      <c s="36" t="s">
        <v>53</v>
      </c>
      <c>
        <f>(M170*21)/100</f>
      </c>
      <c t="s">
        <v>27</v>
      </c>
    </row>
    <row r="171" spans="1:5" ht="12.75">
      <c r="A171" s="35" t="s">
        <v>54</v>
      </c>
      <c r="E171" s="39" t="s">
        <v>5</v>
      </c>
    </row>
    <row r="172" spans="1:5" ht="12.75">
      <c r="A172" s="35" t="s">
        <v>55</v>
      </c>
      <c r="E172" s="40" t="s">
        <v>2296</v>
      </c>
    </row>
    <row r="173" spans="1:5" ht="89.25">
      <c r="A173" t="s">
        <v>56</v>
      </c>
      <c r="E173" s="39" t="s">
        <v>2189</v>
      </c>
    </row>
    <row r="174" spans="1:16" ht="25.5">
      <c r="A174" t="s">
        <v>49</v>
      </c>
      <c s="34" t="s">
        <v>213</v>
      </c>
      <c s="34" t="s">
        <v>9560</v>
      </c>
      <c s="35" t="s">
        <v>5</v>
      </c>
      <c s="6" t="s">
        <v>9561</v>
      </c>
      <c s="36" t="s">
        <v>60</v>
      </c>
      <c s="37">
        <v>30</v>
      </c>
      <c s="36">
        <v>0</v>
      </c>
      <c s="36">
        <f>ROUND(G174*H174,6)</f>
      </c>
      <c r="L174" s="38">
        <v>0</v>
      </c>
      <c s="32">
        <f>ROUND(ROUND(L174,2)*ROUND(G174,3),2)</f>
      </c>
      <c s="36" t="s">
        <v>85</v>
      </c>
      <c>
        <f>(M174*21)/100</f>
      </c>
      <c t="s">
        <v>27</v>
      </c>
    </row>
    <row r="175" spans="1:5" ht="12.75">
      <c r="A175" s="35" t="s">
        <v>54</v>
      </c>
      <c r="E175" s="39" t="s">
        <v>5</v>
      </c>
    </row>
    <row r="176" spans="1:5" ht="12.75">
      <c r="A176" s="35" t="s">
        <v>55</v>
      </c>
      <c r="E176" s="40" t="s">
        <v>12824</v>
      </c>
    </row>
    <row r="177" spans="1:5" ht="38.25">
      <c r="A177" t="s">
        <v>56</v>
      </c>
      <c r="E177" s="39" t="s">
        <v>2483</v>
      </c>
    </row>
    <row r="178" spans="1:16" ht="12.75">
      <c r="A178" t="s">
        <v>49</v>
      </c>
      <c s="34" t="s">
        <v>217</v>
      </c>
      <c s="34" t="s">
        <v>2493</v>
      </c>
      <c s="35" t="s">
        <v>5</v>
      </c>
      <c s="6" t="s">
        <v>91</v>
      </c>
      <c s="36" t="s">
        <v>60</v>
      </c>
      <c s="37">
        <v>365</v>
      </c>
      <c s="36">
        <v>0</v>
      </c>
      <c s="36">
        <f>ROUND(G178*H178,6)</f>
      </c>
      <c r="L178" s="38">
        <v>0</v>
      </c>
      <c s="32">
        <f>ROUND(ROUND(L178,2)*ROUND(G178,3),2)</f>
      </c>
      <c s="36" t="s">
        <v>85</v>
      </c>
      <c>
        <f>(M178*21)/100</f>
      </c>
      <c t="s">
        <v>27</v>
      </c>
    </row>
    <row r="179" spans="1:5" ht="12.75">
      <c r="A179" s="35" t="s">
        <v>54</v>
      </c>
      <c r="E179" s="39" t="s">
        <v>5</v>
      </c>
    </row>
    <row r="180" spans="1:5" ht="12.75">
      <c r="A180" s="35" t="s">
        <v>55</v>
      </c>
      <c r="E180" s="40" t="s">
        <v>12986</v>
      </c>
    </row>
    <row r="181" spans="1:5" ht="38.25">
      <c r="A181" t="s">
        <v>56</v>
      </c>
      <c r="E181" s="39" t="s">
        <v>2483</v>
      </c>
    </row>
    <row r="182" spans="1:16" ht="12.75">
      <c r="A182" t="s">
        <v>49</v>
      </c>
      <c s="34" t="s">
        <v>221</v>
      </c>
      <c s="34" t="s">
        <v>2899</v>
      </c>
      <c s="35" t="s">
        <v>5</v>
      </c>
      <c s="6" t="s">
        <v>95</v>
      </c>
      <c s="36" t="s">
        <v>60</v>
      </c>
      <c s="37">
        <v>750</v>
      </c>
      <c s="36">
        <v>0</v>
      </c>
      <c s="36">
        <f>ROUND(G182*H182,6)</f>
      </c>
      <c r="L182" s="38">
        <v>0</v>
      </c>
      <c s="32">
        <f>ROUND(ROUND(L182,2)*ROUND(G182,3),2)</f>
      </c>
      <c s="36" t="s">
        <v>85</v>
      </c>
      <c>
        <f>(M182*21)/100</f>
      </c>
      <c t="s">
        <v>27</v>
      </c>
    </row>
    <row r="183" spans="1:5" ht="12.75">
      <c r="A183" s="35" t="s">
        <v>54</v>
      </c>
      <c r="E183" s="39" t="s">
        <v>5</v>
      </c>
    </row>
    <row r="184" spans="1:5" ht="12.75">
      <c r="A184" s="35" t="s">
        <v>55</v>
      </c>
      <c r="E184" s="40" t="s">
        <v>12986</v>
      </c>
    </row>
    <row r="185" spans="1:5" ht="38.25">
      <c r="A185" t="s">
        <v>56</v>
      </c>
      <c r="E185" s="39" t="s">
        <v>2483</v>
      </c>
    </row>
    <row r="186" spans="1:16" ht="25.5">
      <c r="A186" t="s">
        <v>49</v>
      </c>
      <c s="34" t="s">
        <v>225</v>
      </c>
      <c s="34" t="s">
        <v>12460</v>
      </c>
      <c s="35" t="s">
        <v>5</v>
      </c>
      <c s="6" t="s">
        <v>12461</v>
      </c>
      <c s="36" t="s">
        <v>60</v>
      </c>
      <c s="37">
        <v>2220</v>
      </c>
      <c s="36">
        <v>0</v>
      </c>
      <c s="36">
        <f>ROUND(G186*H186,6)</f>
      </c>
      <c r="L186" s="38">
        <v>0</v>
      </c>
      <c s="32">
        <f>ROUND(ROUND(L186,2)*ROUND(G186,3),2)</f>
      </c>
      <c s="36" t="s">
        <v>85</v>
      </c>
      <c>
        <f>(M186*21)/100</f>
      </c>
      <c t="s">
        <v>27</v>
      </c>
    </row>
    <row r="187" spans="1:5" ht="12.75">
      <c r="A187" s="35" t="s">
        <v>54</v>
      </c>
      <c r="E187" s="39" t="s">
        <v>5</v>
      </c>
    </row>
    <row r="188" spans="1:5" ht="12.75">
      <c r="A188" s="35" t="s">
        <v>55</v>
      </c>
      <c r="E188" s="40" t="s">
        <v>12986</v>
      </c>
    </row>
    <row r="189" spans="1:5" ht="38.25">
      <c r="A189" t="s">
        <v>56</v>
      </c>
      <c r="E189" s="39" t="s">
        <v>2483</v>
      </c>
    </row>
    <row r="190" spans="1:13" ht="12.75">
      <c r="A190" t="s">
        <v>46</v>
      </c>
      <c r="C190" s="31" t="s">
        <v>2917</v>
      </c>
      <c r="E190" s="33" t="s">
        <v>2918</v>
      </c>
      <c r="J190" s="32">
        <f>0</f>
      </c>
      <c s="32">
        <f>0</f>
      </c>
      <c s="32">
        <f>0+L191+L195</f>
      </c>
      <c s="32">
        <f>0+M191+M195</f>
      </c>
    </row>
    <row r="191" spans="1:16" ht="25.5">
      <c r="A191" t="s">
        <v>49</v>
      </c>
      <c s="34" t="s">
        <v>229</v>
      </c>
      <c s="34" t="s">
        <v>13278</v>
      </c>
      <c s="35" t="s">
        <v>5</v>
      </c>
      <c s="6" t="s">
        <v>13279</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12824</v>
      </c>
    </row>
    <row r="194" spans="1:5" ht="89.25">
      <c r="A194" t="s">
        <v>56</v>
      </c>
      <c r="E194" s="39" t="s">
        <v>12505</v>
      </c>
    </row>
    <row r="195" spans="1:16" ht="25.5">
      <c r="A195" t="s">
        <v>49</v>
      </c>
      <c s="34" t="s">
        <v>233</v>
      </c>
      <c s="34" t="s">
        <v>12503</v>
      </c>
      <c s="35" t="s">
        <v>5</v>
      </c>
      <c s="6" t="s">
        <v>12504</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12824</v>
      </c>
    </row>
    <row r="198" spans="1:5" ht="89.25">
      <c r="A198" t="s">
        <v>56</v>
      </c>
      <c r="E198" s="39" t="s">
        <v>12505</v>
      </c>
    </row>
    <row r="199" spans="1:13" ht="12.75">
      <c r="A199" t="s">
        <v>46</v>
      </c>
      <c r="C199" s="31" t="s">
        <v>2190</v>
      </c>
      <c r="E199" s="33" t="s">
        <v>2499</v>
      </c>
      <c r="J199" s="32">
        <f>0</f>
      </c>
      <c s="32">
        <f>0</f>
      </c>
      <c s="32">
        <f>0+L200</f>
      </c>
      <c s="32">
        <f>0+M200</f>
      </c>
    </row>
    <row r="200" spans="1:16" ht="25.5">
      <c r="A200" t="s">
        <v>49</v>
      </c>
      <c s="34" t="s">
        <v>237</v>
      </c>
      <c s="34" t="s">
        <v>13268</v>
      </c>
      <c s="35" t="s">
        <v>5</v>
      </c>
      <c s="6" t="s">
        <v>13280</v>
      </c>
      <c s="36" t="s">
        <v>68</v>
      </c>
      <c s="37">
        <v>1</v>
      </c>
      <c s="36">
        <v>0</v>
      </c>
      <c s="36">
        <f>ROUND(G200*H200,6)</f>
      </c>
      <c r="L200" s="38">
        <v>0</v>
      </c>
      <c s="32">
        <f>ROUND(ROUND(L200,2)*ROUND(G200,3),2)</f>
      </c>
      <c s="36" t="s">
        <v>85</v>
      </c>
      <c>
        <f>(M200*21)/100</f>
      </c>
      <c t="s">
        <v>27</v>
      </c>
    </row>
    <row r="201" spans="1:5" ht="12.75">
      <c r="A201" s="35" t="s">
        <v>54</v>
      </c>
      <c r="E201" s="39" t="s">
        <v>5</v>
      </c>
    </row>
    <row r="202" spans="1:5" ht="12.75">
      <c r="A202" s="35" t="s">
        <v>55</v>
      </c>
      <c r="E202" s="40" t="s">
        <v>13272</v>
      </c>
    </row>
    <row r="203" spans="1:5" ht="76.5">
      <c r="A203" t="s">
        <v>56</v>
      </c>
      <c r="E203" s="39" t="s">
        <v>13247</v>
      </c>
    </row>
    <row r="204" spans="1:13" ht="12.75">
      <c r="A204" t="s">
        <v>46</v>
      </c>
      <c r="C204" s="31" t="s">
        <v>1964</v>
      </c>
      <c r="E204" s="33" t="s">
        <v>2308</v>
      </c>
      <c r="J204" s="32">
        <f>0</f>
      </c>
      <c s="32">
        <f>0</f>
      </c>
      <c s="32">
        <f>0+L205+L209+L213+L217+L221+L225+L229+L233+L237+L241+L245</f>
      </c>
      <c s="32">
        <f>0+M205+M209+M213+M217+M221+M225+M229+M233+M237+M241+M245</f>
      </c>
    </row>
    <row r="205" spans="1:16" ht="25.5">
      <c r="A205" t="s">
        <v>49</v>
      </c>
      <c s="34" t="s">
        <v>241</v>
      </c>
      <c s="34" t="s">
        <v>860</v>
      </c>
      <c s="35" t="s">
        <v>5</v>
      </c>
      <c s="6" t="s">
        <v>861</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12849</v>
      </c>
    </row>
    <row r="208" spans="1:5" ht="114.75">
      <c r="A208" t="s">
        <v>56</v>
      </c>
      <c r="E208" s="39" t="s">
        <v>862</v>
      </c>
    </row>
    <row r="209" spans="1:16" ht="38.25">
      <c r="A209" t="s">
        <v>49</v>
      </c>
      <c s="34" t="s">
        <v>245</v>
      </c>
      <c s="34" t="s">
        <v>1817</v>
      </c>
      <c s="35" t="s">
        <v>5</v>
      </c>
      <c s="6" t="s">
        <v>1818</v>
      </c>
      <c s="36" t="s">
        <v>68</v>
      </c>
      <c s="37">
        <v>9</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12849</v>
      </c>
    </row>
    <row r="212" spans="1:5" ht="114.75">
      <c r="A212" t="s">
        <v>56</v>
      </c>
      <c r="E212" s="39" t="s">
        <v>862</v>
      </c>
    </row>
    <row r="213" spans="1:16" ht="25.5">
      <c r="A213" t="s">
        <v>49</v>
      </c>
      <c s="34" t="s">
        <v>249</v>
      </c>
      <c s="34" t="s">
        <v>1041</v>
      </c>
      <c s="35" t="s">
        <v>5</v>
      </c>
      <c s="6" t="s">
        <v>1042</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2296</v>
      </c>
    </row>
    <row r="216" spans="1:5" ht="89.25">
      <c r="A216" t="s">
        <v>56</v>
      </c>
      <c r="E216" s="39" t="s">
        <v>1287</v>
      </c>
    </row>
    <row r="217" spans="1:16" ht="12.75">
      <c r="A217" t="s">
        <v>49</v>
      </c>
      <c s="34" t="s">
        <v>253</v>
      </c>
      <c s="34" t="s">
        <v>9602</v>
      </c>
      <c s="35" t="s">
        <v>5</v>
      </c>
      <c s="6" t="s">
        <v>9603</v>
      </c>
      <c s="36" t="s">
        <v>68</v>
      </c>
      <c s="37">
        <v>7</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76.5">
      <c r="A220" t="s">
        <v>56</v>
      </c>
      <c r="E220" s="39" t="s">
        <v>2546</v>
      </c>
    </row>
    <row r="221" spans="1:16" ht="12.75">
      <c r="A221" t="s">
        <v>49</v>
      </c>
      <c s="34" t="s">
        <v>257</v>
      </c>
      <c s="34" t="s">
        <v>1043</v>
      </c>
      <c s="35" t="s">
        <v>5</v>
      </c>
      <c s="6" t="s">
        <v>1044</v>
      </c>
      <c s="36" t="s">
        <v>486</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13250</v>
      </c>
    </row>
    <row r="224" spans="1:5" ht="89.25">
      <c r="A224" t="s">
        <v>56</v>
      </c>
      <c r="E224" s="39" t="s">
        <v>1544</v>
      </c>
    </row>
    <row r="225" spans="1:16" ht="12.75">
      <c r="A225" t="s">
        <v>49</v>
      </c>
      <c s="34" t="s">
        <v>261</v>
      </c>
      <c s="34" t="s">
        <v>2285</v>
      </c>
      <c s="35" t="s">
        <v>5</v>
      </c>
      <c s="6" t="s">
        <v>2286</v>
      </c>
      <c s="36" t="s">
        <v>486</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13250</v>
      </c>
    </row>
    <row r="228" spans="1:5" ht="102">
      <c r="A228" t="s">
        <v>56</v>
      </c>
      <c r="E228" s="39" t="s">
        <v>2287</v>
      </c>
    </row>
    <row r="229" spans="1:16" ht="12.75">
      <c r="A229" t="s">
        <v>49</v>
      </c>
      <c s="34" t="s">
        <v>265</v>
      </c>
      <c s="34" t="s">
        <v>2241</v>
      </c>
      <c s="35" t="s">
        <v>5</v>
      </c>
      <c s="6" t="s">
        <v>2242</v>
      </c>
      <c s="36" t="s">
        <v>486</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13251</v>
      </c>
    </row>
    <row r="232" spans="1:5" ht="89.25">
      <c r="A232" t="s">
        <v>56</v>
      </c>
      <c r="E232" s="39" t="s">
        <v>2243</v>
      </c>
    </row>
    <row r="233" spans="1:16" ht="12.75">
      <c r="A233" t="s">
        <v>49</v>
      </c>
      <c s="34" t="s">
        <v>595</v>
      </c>
      <c s="34" t="s">
        <v>1968</v>
      </c>
      <c s="35" t="s">
        <v>5</v>
      </c>
      <c s="6" t="s">
        <v>1969</v>
      </c>
      <c s="36" t="s">
        <v>486</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13251</v>
      </c>
    </row>
    <row r="236" spans="1:5" ht="89.25">
      <c r="A236" t="s">
        <v>56</v>
      </c>
      <c r="E236" s="39" t="s">
        <v>2244</v>
      </c>
    </row>
    <row r="237" spans="1:16" ht="12.75">
      <c r="A237" t="s">
        <v>49</v>
      </c>
      <c s="34" t="s">
        <v>599</v>
      </c>
      <c s="34" t="s">
        <v>2130</v>
      </c>
      <c s="35" t="s">
        <v>5</v>
      </c>
      <c s="6" t="s">
        <v>2131</v>
      </c>
      <c s="36" t="s">
        <v>486</v>
      </c>
      <c s="37">
        <v>48</v>
      </c>
      <c s="36">
        <v>0</v>
      </c>
      <c s="36">
        <f>ROUND(G237*H237,6)</f>
      </c>
      <c r="L237" s="38">
        <v>0</v>
      </c>
      <c s="32">
        <f>ROUND(ROUND(L237,2)*ROUND(G237,3),2)</f>
      </c>
      <c s="36" t="s">
        <v>53</v>
      </c>
      <c>
        <f>(M237*21)/100</f>
      </c>
      <c t="s">
        <v>27</v>
      </c>
    </row>
    <row r="238" spans="1:5" ht="12.75">
      <c r="A238" s="35" t="s">
        <v>54</v>
      </c>
      <c r="E238" s="39" t="s">
        <v>5</v>
      </c>
    </row>
    <row r="239" spans="1:5" ht="12.75">
      <c r="A239" s="35" t="s">
        <v>55</v>
      </c>
      <c r="E239" s="40" t="s">
        <v>13250</v>
      </c>
    </row>
    <row r="240" spans="1:5" ht="89.25">
      <c r="A240" t="s">
        <v>56</v>
      </c>
      <c r="E240" s="39" t="s">
        <v>2132</v>
      </c>
    </row>
    <row r="241" spans="1:16" ht="12.75">
      <c r="A241" t="s">
        <v>49</v>
      </c>
      <c s="34" t="s">
        <v>269</v>
      </c>
      <c s="34" t="s">
        <v>2309</v>
      </c>
      <c s="35" t="s">
        <v>5</v>
      </c>
      <c s="6" t="s">
        <v>2310</v>
      </c>
      <c s="36" t="s">
        <v>486</v>
      </c>
      <c s="37">
        <v>16</v>
      </c>
      <c s="36">
        <v>0</v>
      </c>
      <c s="36">
        <f>ROUND(G241*H241,6)</f>
      </c>
      <c r="L241" s="38">
        <v>0</v>
      </c>
      <c s="32">
        <f>ROUND(ROUND(L241,2)*ROUND(G241,3),2)</f>
      </c>
      <c s="36" t="s">
        <v>53</v>
      </c>
      <c>
        <f>(M241*21)/100</f>
      </c>
      <c t="s">
        <v>27</v>
      </c>
    </row>
    <row r="242" spans="1:5" ht="12.75">
      <c r="A242" s="35" t="s">
        <v>54</v>
      </c>
      <c r="E242" s="39" t="s">
        <v>5</v>
      </c>
    </row>
    <row r="243" spans="1:5" ht="12.75">
      <c r="A243" s="35" t="s">
        <v>55</v>
      </c>
      <c r="E243" s="40" t="s">
        <v>13252</v>
      </c>
    </row>
    <row r="244" spans="1:5" ht="89.25">
      <c r="A244" t="s">
        <v>56</v>
      </c>
      <c r="E244" s="39" t="s">
        <v>2311</v>
      </c>
    </row>
    <row r="245" spans="1:16" ht="12.75">
      <c r="A245" t="s">
        <v>49</v>
      </c>
      <c s="34" t="s">
        <v>273</v>
      </c>
      <c s="34" t="s">
        <v>2557</v>
      </c>
      <c s="35" t="s">
        <v>5</v>
      </c>
      <c s="6" t="s">
        <v>2558</v>
      </c>
      <c s="36" t="s">
        <v>486</v>
      </c>
      <c s="37">
        <v>40</v>
      </c>
      <c s="36">
        <v>0</v>
      </c>
      <c s="36">
        <f>ROUND(G245*H245,6)</f>
      </c>
      <c r="L245" s="38">
        <v>0</v>
      </c>
      <c s="32">
        <f>ROUND(ROUND(L245,2)*ROUND(G245,3),2)</f>
      </c>
      <c s="36" t="s">
        <v>53</v>
      </c>
      <c>
        <f>(M245*21)/100</f>
      </c>
      <c t="s">
        <v>27</v>
      </c>
    </row>
    <row r="246" spans="1:5" ht="12.75">
      <c r="A246" s="35" t="s">
        <v>54</v>
      </c>
      <c r="E246" s="39" t="s">
        <v>5</v>
      </c>
    </row>
    <row r="247" spans="1:5" ht="12.75">
      <c r="A247" s="35" t="s">
        <v>55</v>
      </c>
      <c r="E247" s="40" t="s">
        <v>13253</v>
      </c>
    </row>
    <row r="248" spans="1:5" ht="89.25">
      <c r="A248" t="s">
        <v>56</v>
      </c>
      <c r="E248" s="39" t="s">
        <v>2559</v>
      </c>
    </row>
    <row r="249" spans="1:13" ht="12.75">
      <c r="A249" t="s">
        <v>46</v>
      </c>
      <c r="C249" s="31" t="s">
        <v>2574</v>
      </c>
      <c r="E249" s="33" t="s">
        <v>2575</v>
      </c>
      <c r="J249" s="32">
        <f>0</f>
      </c>
      <c s="32">
        <f>0</f>
      </c>
      <c s="32">
        <f>0+L250</f>
      </c>
      <c s="32">
        <f>0+M250</f>
      </c>
    </row>
    <row r="250" spans="1:16" ht="12.75">
      <c r="A250" t="s">
        <v>49</v>
      </c>
      <c s="34" t="s">
        <v>277</v>
      </c>
      <c s="34" t="s">
        <v>2829</v>
      </c>
      <c s="35" t="s">
        <v>5</v>
      </c>
      <c s="6" t="s">
        <v>2590</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2296</v>
      </c>
    </row>
    <row r="253" spans="1:5" ht="76.5">
      <c r="A253" t="s">
        <v>56</v>
      </c>
      <c r="E253" s="39" t="s">
        <v>2720</v>
      </c>
    </row>
    <row r="254" spans="1:13" ht="12.75">
      <c r="A254" t="s">
        <v>46</v>
      </c>
      <c r="C254" s="31" t="s">
        <v>1005</v>
      </c>
      <c r="E254" s="33" t="s">
        <v>1006</v>
      </c>
      <c r="J254" s="32">
        <f>0</f>
      </c>
      <c s="32">
        <f>0</f>
      </c>
      <c s="32">
        <f>0+L255+L259+L263+L267+L271+L275+L279</f>
      </c>
      <c s="32">
        <f>0+M255+M259+M263+M267+M271+M275+M279</f>
      </c>
    </row>
    <row r="255" spans="1:16" ht="38.25">
      <c r="A255" t="s">
        <v>49</v>
      </c>
      <c s="34" t="s">
        <v>281</v>
      </c>
      <c s="34" t="s">
        <v>1007</v>
      </c>
      <c s="35" t="s">
        <v>1008</v>
      </c>
      <c s="6" t="s">
        <v>1009</v>
      </c>
      <c s="36" t="s">
        <v>1010</v>
      </c>
      <c s="37">
        <v>452</v>
      </c>
      <c s="36">
        <v>0</v>
      </c>
      <c s="36">
        <f>ROUND(G255*H255,6)</f>
      </c>
      <c r="L255" s="38">
        <v>0</v>
      </c>
      <c s="32">
        <f>ROUND(ROUND(L255,2)*ROUND(G255,3),2)</f>
      </c>
      <c s="36" t="s">
        <v>85</v>
      </c>
      <c>
        <f>(M255*21)/100</f>
      </c>
      <c t="s">
        <v>27</v>
      </c>
    </row>
    <row r="256" spans="1:5" ht="12.75">
      <c r="A256" s="35" t="s">
        <v>54</v>
      </c>
      <c r="E256" s="39" t="s">
        <v>1011</v>
      </c>
    </row>
    <row r="257" spans="1:5" ht="12.75">
      <c r="A257" s="35" t="s">
        <v>55</v>
      </c>
      <c r="E257" s="40" t="s">
        <v>13273</v>
      </c>
    </row>
    <row r="258" spans="1:5" ht="89.25">
      <c r="A258" t="s">
        <v>56</v>
      </c>
      <c r="E258" s="39" t="s">
        <v>1012</v>
      </c>
    </row>
    <row r="259" spans="1:16" ht="38.25">
      <c r="A259" t="s">
        <v>49</v>
      </c>
      <c s="34" t="s">
        <v>285</v>
      </c>
      <c s="34" t="s">
        <v>4403</v>
      </c>
      <c s="35" t="s">
        <v>4404</v>
      </c>
      <c s="6" t="s">
        <v>4405</v>
      </c>
      <c s="36" t="s">
        <v>1010</v>
      </c>
      <c s="37">
        <v>30</v>
      </c>
      <c s="36">
        <v>0</v>
      </c>
      <c s="36">
        <f>ROUND(G259*H259,6)</f>
      </c>
      <c r="L259" s="38">
        <v>0</v>
      </c>
      <c s="32">
        <f>ROUND(ROUND(L259,2)*ROUND(G259,3),2)</f>
      </c>
      <c s="36" t="s">
        <v>85</v>
      </c>
      <c>
        <f>(M259*21)/100</f>
      </c>
      <c t="s">
        <v>27</v>
      </c>
    </row>
    <row r="260" spans="1:5" ht="12.75">
      <c r="A260" s="35" t="s">
        <v>54</v>
      </c>
      <c r="E260" s="39" t="s">
        <v>1011</v>
      </c>
    </row>
    <row r="261" spans="1:5" ht="12.75">
      <c r="A261" s="35" t="s">
        <v>55</v>
      </c>
      <c r="E261" s="40" t="s">
        <v>2296</v>
      </c>
    </row>
    <row r="262" spans="1:5" ht="89.25">
      <c r="A262" t="s">
        <v>56</v>
      </c>
      <c r="E262" s="39" t="s">
        <v>1012</v>
      </c>
    </row>
    <row r="263" spans="1:16" ht="38.25">
      <c r="A263" t="s">
        <v>49</v>
      </c>
      <c s="34" t="s">
        <v>289</v>
      </c>
      <c s="34" t="s">
        <v>3283</v>
      </c>
      <c s="35" t="s">
        <v>3284</v>
      </c>
      <c s="6" t="s">
        <v>3285</v>
      </c>
      <c s="36" t="s">
        <v>1010</v>
      </c>
      <c s="37">
        <v>25</v>
      </c>
      <c s="36">
        <v>0</v>
      </c>
      <c s="36">
        <f>ROUND(G263*H263,6)</f>
      </c>
      <c r="L263" s="38">
        <v>0</v>
      </c>
      <c s="32">
        <f>ROUND(ROUND(L263,2)*ROUND(G263,3),2)</f>
      </c>
      <c s="36" t="s">
        <v>85</v>
      </c>
      <c>
        <f>(M263*21)/100</f>
      </c>
      <c t="s">
        <v>27</v>
      </c>
    </row>
    <row r="264" spans="1:5" ht="12.75">
      <c r="A264" s="35" t="s">
        <v>54</v>
      </c>
      <c r="E264" s="39" t="s">
        <v>1011</v>
      </c>
    </row>
    <row r="265" spans="1:5" ht="12.75">
      <c r="A265" s="35" t="s">
        <v>55</v>
      </c>
      <c r="E265" s="40" t="s">
        <v>2296</v>
      </c>
    </row>
    <row r="266" spans="1:5" ht="89.25">
      <c r="A266" t="s">
        <v>56</v>
      </c>
      <c r="E266" s="39" t="s">
        <v>1012</v>
      </c>
    </row>
    <row r="267" spans="1:16" ht="38.25">
      <c r="A267" t="s">
        <v>49</v>
      </c>
      <c s="34" t="s">
        <v>293</v>
      </c>
      <c s="34" t="s">
        <v>2315</v>
      </c>
      <c s="35" t="s">
        <v>2316</v>
      </c>
      <c s="6" t="s">
        <v>2317</v>
      </c>
      <c s="36" t="s">
        <v>1010</v>
      </c>
      <c s="37">
        <v>0.5</v>
      </c>
      <c s="36">
        <v>0</v>
      </c>
      <c s="36">
        <f>ROUND(G267*H267,6)</f>
      </c>
      <c r="L267" s="38">
        <v>0</v>
      </c>
      <c s="32">
        <f>ROUND(ROUND(L267,2)*ROUND(G267,3),2)</f>
      </c>
      <c s="36" t="s">
        <v>85</v>
      </c>
      <c>
        <f>(M267*21)/100</f>
      </c>
      <c t="s">
        <v>27</v>
      </c>
    </row>
    <row r="268" spans="1:5" ht="12.75">
      <c r="A268" s="35" t="s">
        <v>54</v>
      </c>
      <c r="E268" s="39" t="s">
        <v>1011</v>
      </c>
    </row>
    <row r="269" spans="1:5" ht="12.75">
      <c r="A269" s="35" t="s">
        <v>55</v>
      </c>
      <c r="E269" s="40" t="s">
        <v>2296</v>
      </c>
    </row>
    <row r="270" spans="1:5" ht="89.25">
      <c r="A270" t="s">
        <v>56</v>
      </c>
      <c r="E270" s="39" t="s">
        <v>1012</v>
      </c>
    </row>
    <row r="271" spans="1:16" ht="25.5">
      <c r="A271" t="s">
        <v>49</v>
      </c>
      <c s="34" t="s">
        <v>297</v>
      </c>
      <c s="34" t="s">
        <v>1373</v>
      </c>
      <c s="35" t="s">
        <v>1374</v>
      </c>
      <c s="6" t="s">
        <v>1375</v>
      </c>
      <c s="36" t="s">
        <v>1010</v>
      </c>
      <c s="37">
        <v>0.5</v>
      </c>
      <c s="36">
        <v>0</v>
      </c>
      <c s="36">
        <f>ROUND(G271*H271,6)</f>
      </c>
      <c r="L271" s="38">
        <v>0</v>
      </c>
      <c s="32">
        <f>ROUND(ROUND(L271,2)*ROUND(G271,3),2)</f>
      </c>
      <c s="36" t="s">
        <v>85</v>
      </c>
      <c>
        <f>(M271*21)/100</f>
      </c>
      <c t="s">
        <v>27</v>
      </c>
    </row>
    <row r="272" spans="1:5" ht="12.75">
      <c r="A272" s="35" t="s">
        <v>54</v>
      </c>
      <c r="E272" s="39" t="s">
        <v>1011</v>
      </c>
    </row>
    <row r="273" spans="1:5" ht="12.75">
      <c r="A273" s="35" t="s">
        <v>55</v>
      </c>
      <c r="E273" s="40" t="s">
        <v>2296</v>
      </c>
    </row>
    <row r="274" spans="1:5" ht="89.25">
      <c r="A274" t="s">
        <v>56</v>
      </c>
      <c r="E274" s="39" t="s">
        <v>1012</v>
      </c>
    </row>
    <row r="275" spans="1:16" ht="25.5">
      <c r="A275" t="s">
        <v>49</v>
      </c>
      <c s="34" t="s">
        <v>301</v>
      </c>
      <c s="34" t="s">
        <v>2318</v>
      </c>
      <c s="35" t="s">
        <v>2319</v>
      </c>
      <c s="6" t="s">
        <v>2320</v>
      </c>
      <c s="36" t="s">
        <v>1010</v>
      </c>
      <c s="37">
        <v>0.1</v>
      </c>
      <c s="36">
        <v>0</v>
      </c>
      <c s="36">
        <f>ROUND(G275*H275,6)</f>
      </c>
      <c r="L275" s="38">
        <v>0</v>
      </c>
      <c s="32">
        <f>ROUND(ROUND(L275,2)*ROUND(G275,3),2)</f>
      </c>
      <c s="36" t="s">
        <v>85</v>
      </c>
      <c>
        <f>(M275*21)/100</f>
      </c>
      <c t="s">
        <v>27</v>
      </c>
    </row>
    <row r="276" spans="1:5" ht="12.75">
      <c r="A276" s="35" t="s">
        <v>54</v>
      </c>
      <c r="E276" s="39" t="s">
        <v>1011</v>
      </c>
    </row>
    <row r="277" spans="1:5" ht="12.75">
      <c r="A277" s="35" t="s">
        <v>55</v>
      </c>
      <c r="E277" s="40" t="s">
        <v>2296</v>
      </c>
    </row>
    <row r="278" spans="1:5" ht="12.75">
      <c r="A278" t="s">
        <v>56</v>
      </c>
      <c r="E278" s="39" t="s">
        <v>5</v>
      </c>
    </row>
    <row r="279" spans="1:16" ht="25.5">
      <c r="A279" t="s">
        <v>49</v>
      </c>
      <c s="34" t="s">
        <v>305</v>
      </c>
      <c s="34" t="s">
        <v>2321</v>
      </c>
      <c s="35" t="s">
        <v>2322</v>
      </c>
      <c s="6" t="s">
        <v>2323</v>
      </c>
      <c s="36" t="s">
        <v>1010</v>
      </c>
      <c s="37">
        <v>0.5</v>
      </c>
      <c s="36">
        <v>0</v>
      </c>
      <c s="36">
        <f>ROUND(G279*H279,6)</f>
      </c>
      <c r="L279" s="38">
        <v>0</v>
      </c>
      <c s="32">
        <f>ROUND(ROUND(L279,2)*ROUND(G279,3),2)</f>
      </c>
      <c s="36" t="s">
        <v>85</v>
      </c>
      <c>
        <f>(M279*21)/100</f>
      </c>
      <c t="s">
        <v>27</v>
      </c>
    </row>
    <row r="280" spans="1:5" ht="12.75">
      <c r="A280" s="35" t="s">
        <v>54</v>
      </c>
      <c r="E280" s="39" t="s">
        <v>1011</v>
      </c>
    </row>
    <row r="281" spans="1:5" ht="12.75">
      <c r="A281" s="35" t="s">
        <v>55</v>
      </c>
      <c r="E281" s="40" t="s">
        <v>2296</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12642</v>
      </c>
      <c s="41">
        <f>Rekapitulace!C163</f>
      </c>
      <c s="20" t="s">
        <v>0</v>
      </c>
      <c t="s">
        <v>23</v>
      </c>
      <c t="s">
        <v>27</v>
      </c>
    </row>
    <row r="4" spans="1:16" ht="32" customHeight="1">
      <c r="A4" s="24" t="s">
        <v>20</v>
      </c>
      <c s="25" t="s">
        <v>28</v>
      </c>
      <c s="27" t="s">
        <v>12642</v>
      </c>
      <c r="E4" s="26" t="s">
        <v>12643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13283</v>
      </c>
      <c r="E8" s="30" t="s">
        <v>13282</v>
      </c>
      <c r="J8" s="29">
        <f>0+J9+J18+J27+J44+J49+J54+J59+J68+J97+J118+J131+J168+J201+J214+J255+J260</f>
      </c>
      <c s="29">
        <f>0+K9+K18+K27+K44+K49+K54+K59+K68+K97+K118+K131+K168+K201+K214+K255+K260</f>
      </c>
      <c s="29">
        <f>0+L9+L18+L27+L44+L49+L54+L59+L68+L97+L118+L131+L168+L201+L214+L255+L260</f>
      </c>
      <c s="29">
        <f>0+M9+M18+M27+M44+M49+M54+M59+M68+M97+M118+M131+M168+M201+M214+M255+M260</f>
      </c>
    </row>
    <row r="9" spans="1:13" ht="12.75">
      <c r="A9" t="s">
        <v>46</v>
      </c>
      <c r="C9" s="31" t="s">
        <v>504</v>
      </c>
      <c r="E9" s="33" t="s">
        <v>12528</v>
      </c>
      <c r="J9" s="32">
        <f>0</f>
      </c>
      <c s="32">
        <f>0</f>
      </c>
      <c s="32">
        <f>0+L10+L14</f>
      </c>
      <c s="32">
        <f>0+M10+M14</f>
      </c>
    </row>
    <row r="10" spans="1:16" ht="12.75">
      <c r="A10" t="s">
        <v>49</v>
      </c>
      <c s="34" t="s">
        <v>47</v>
      </c>
      <c s="34" t="s">
        <v>5726</v>
      </c>
      <c s="35" t="s">
        <v>5</v>
      </c>
      <c s="6" t="s">
        <v>5727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13277</v>
      </c>
    </row>
    <row r="13" spans="1:5" ht="63.75">
      <c r="A13" t="s">
        <v>56</v>
      </c>
      <c r="E13" s="39" t="s">
        <v>1625</v>
      </c>
    </row>
    <row r="14" spans="1:16" ht="25.5">
      <c r="A14" t="s">
        <v>49</v>
      </c>
      <c s="34" t="s">
        <v>27</v>
      </c>
      <c s="34" t="s">
        <v>13258</v>
      </c>
      <c s="35" t="s">
        <v>5</v>
      </c>
      <c s="6" t="s">
        <v>13259</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12824</v>
      </c>
    </row>
    <row r="17" spans="1:5" ht="63.75">
      <c r="A17" t="s">
        <v>56</v>
      </c>
      <c r="E17" s="39" t="s">
        <v>1625</v>
      </c>
    </row>
    <row r="18" spans="1:13" ht="12.75">
      <c r="A18" t="s">
        <v>46</v>
      </c>
      <c r="C18" s="31" t="s">
        <v>1511</v>
      </c>
      <c r="E18" s="33" t="s">
        <v>12531</v>
      </c>
      <c r="J18" s="32">
        <f>0</f>
      </c>
      <c s="32">
        <f>0</f>
      </c>
      <c s="32">
        <f>0+L19+L23</f>
      </c>
      <c s="32">
        <f>0+M19+M23</f>
      </c>
    </row>
    <row r="19" spans="1:16" ht="12.75">
      <c r="A19" t="s">
        <v>49</v>
      </c>
      <c s="34" t="s">
        <v>26</v>
      </c>
      <c s="34" t="s">
        <v>3826</v>
      </c>
      <c s="35" t="s">
        <v>5</v>
      </c>
      <c s="6" t="s">
        <v>3827</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12824</v>
      </c>
    </row>
    <row r="22" spans="1:5" ht="369.75">
      <c r="A22" t="s">
        <v>56</v>
      </c>
      <c r="E22" s="39" t="s">
        <v>3321</v>
      </c>
    </row>
    <row r="23" spans="1:16" ht="12.75">
      <c r="A23" t="s">
        <v>49</v>
      </c>
      <c s="34" t="s">
        <v>65</v>
      </c>
      <c s="34" t="s">
        <v>12656</v>
      </c>
      <c s="35" t="s">
        <v>5</v>
      </c>
      <c s="6" t="s">
        <v>12657</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12824</v>
      </c>
    </row>
    <row r="26" spans="1:5" ht="369.75">
      <c r="A26" t="s">
        <v>56</v>
      </c>
      <c r="E26" s="39" t="s">
        <v>3321</v>
      </c>
    </row>
    <row r="27" spans="1:13" ht="12.75">
      <c r="A27" t="s">
        <v>46</v>
      </c>
      <c r="C27" s="31" t="s">
        <v>2358</v>
      </c>
      <c r="E27" s="33" t="s">
        <v>2359</v>
      </c>
      <c r="J27" s="32">
        <f>0</f>
      </c>
      <c s="32">
        <f>0</f>
      </c>
      <c s="32">
        <f>0+L28+L32+L36+L40</f>
      </c>
      <c s="32">
        <f>0+M28+M32+M36+M40</f>
      </c>
    </row>
    <row r="28" spans="1:16" ht="12.75">
      <c r="A28" t="s">
        <v>49</v>
      </c>
      <c s="34" t="s">
        <v>70</v>
      </c>
      <c s="34" t="s">
        <v>5438</v>
      </c>
      <c s="35" t="s">
        <v>5</v>
      </c>
      <c s="6" t="s">
        <v>5439</v>
      </c>
      <c s="36" t="s">
        <v>52</v>
      </c>
      <c s="37">
        <v>16</v>
      </c>
      <c s="36">
        <v>0</v>
      </c>
      <c s="36">
        <f>ROUND(G28*H28,6)</f>
      </c>
      <c r="L28" s="38">
        <v>0</v>
      </c>
      <c s="32">
        <f>ROUND(ROUND(L28,2)*ROUND(G28,3),2)</f>
      </c>
      <c s="36" t="s">
        <v>53</v>
      </c>
      <c>
        <f>(M28*21)/100</f>
      </c>
      <c t="s">
        <v>27</v>
      </c>
    </row>
    <row r="29" spans="1:5" ht="12.75">
      <c r="A29" s="35" t="s">
        <v>54</v>
      </c>
      <c r="E29" s="39" t="s">
        <v>5</v>
      </c>
    </row>
    <row r="30" spans="1:5" ht="12.75">
      <c r="A30" s="35" t="s">
        <v>55</v>
      </c>
      <c r="E30" s="40" t="s">
        <v>12824</v>
      </c>
    </row>
    <row r="31" spans="1:5" ht="318.75">
      <c r="A31" t="s">
        <v>56</v>
      </c>
      <c r="E31" s="39" t="s">
        <v>57</v>
      </c>
    </row>
    <row r="32" spans="1:16" ht="12.75">
      <c r="A32" t="s">
        <v>49</v>
      </c>
      <c s="34" t="s">
        <v>74</v>
      </c>
      <c s="34" t="s">
        <v>1626</v>
      </c>
      <c s="35" t="s">
        <v>5</v>
      </c>
      <c s="6" t="s">
        <v>1627</v>
      </c>
      <c s="36" t="s">
        <v>52</v>
      </c>
      <c s="37">
        <v>16</v>
      </c>
      <c s="36">
        <v>0</v>
      </c>
      <c s="36">
        <f>ROUND(G32*H32,6)</f>
      </c>
      <c r="L32" s="38">
        <v>0</v>
      </c>
      <c s="32">
        <f>ROUND(ROUND(L32,2)*ROUND(G32,3),2)</f>
      </c>
      <c s="36" t="s">
        <v>53</v>
      </c>
      <c>
        <f>(M32*21)/100</f>
      </c>
      <c t="s">
        <v>27</v>
      </c>
    </row>
    <row r="33" spans="1:5" ht="12.75">
      <c r="A33" s="35" t="s">
        <v>54</v>
      </c>
      <c r="E33" s="39" t="s">
        <v>5</v>
      </c>
    </row>
    <row r="34" spans="1:5" ht="12.75">
      <c r="A34" s="35" t="s">
        <v>55</v>
      </c>
      <c r="E34" s="40" t="s">
        <v>12824</v>
      </c>
    </row>
    <row r="35" spans="1:5" ht="318.75">
      <c r="A35" t="s">
        <v>56</v>
      </c>
      <c r="E35" s="39" t="s">
        <v>57</v>
      </c>
    </row>
    <row r="36" spans="1:16" ht="12.75">
      <c r="A36" t="s">
        <v>49</v>
      </c>
      <c s="34" t="s">
        <v>78</v>
      </c>
      <c s="34" t="s">
        <v>3846</v>
      </c>
      <c s="35" t="s">
        <v>5</v>
      </c>
      <c s="6" t="s">
        <v>3847</v>
      </c>
      <c s="36" t="s">
        <v>52</v>
      </c>
      <c s="37">
        <v>60</v>
      </c>
      <c s="36">
        <v>0</v>
      </c>
      <c s="36">
        <f>ROUND(G36*H36,6)</f>
      </c>
      <c r="L36" s="38">
        <v>0</v>
      </c>
      <c s="32">
        <f>ROUND(ROUND(L36,2)*ROUND(G36,3),2)</f>
      </c>
      <c s="36" t="s">
        <v>53</v>
      </c>
      <c>
        <f>(M36*21)/100</f>
      </c>
      <c t="s">
        <v>27</v>
      </c>
    </row>
    <row r="37" spans="1:5" ht="12.75">
      <c r="A37" s="35" t="s">
        <v>54</v>
      </c>
      <c r="E37" s="39" t="s">
        <v>5</v>
      </c>
    </row>
    <row r="38" spans="1:5" ht="12.75">
      <c r="A38" s="35" t="s">
        <v>55</v>
      </c>
      <c r="E38" s="40" t="s">
        <v>12824</v>
      </c>
    </row>
    <row r="39" spans="1:5" ht="318.75">
      <c r="A39" t="s">
        <v>56</v>
      </c>
      <c r="E39" s="39" t="s">
        <v>57</v>
      </c>
    </row>
    <row r="40" spans="1:16" ht="12.75">
      <c r="A40" t="s">
        <v>49</v>
      </c>
      <c s="34" t="s">
        <v>82</v>
      </c>
      <c s="34" t="s">
        <v>50</v>
      </c>
      <c s="35" t="s">
        <v>5</v>
      </c>
      <c s="6" t="s">
        <v>51</v>
      </c>
      <c s="36" t="s">
        <v>52</v>
      </c>
      <c s="37">
        <v>60</v>
      </c>
      <c s="36">
        <v>0</v>
      </c>
      <c s="36">
        <f>ROUND(G40*H40,6)</f>
      </c>
      <c r="L40" s="38">
        <v>0</v>
      </c>
      <c s="32">
        <f>ROUND(ROUND(L40,2)*ROUND(G40,3),2)</f>
      </c>
      <c s="36" t="s">
        <v>53</v>
      </c>
      <c>
        <f>(M40*21)/100</f>
      </c>
      <c t="s">
        <v>27</v>
      </c>
    </row>
    <row r="41" spans="1:5" ht="12.75">
      <c r="A41" s="35" t="s">
        <v>54</v>
      </c>
      <c r="E41" s="39" t="s">
        <v>5</v>
      </c>
    </row>
    <row r="42" spans="1:5" ht="12.75">
      <c r="A42" s="35" t="s">
        <v>55</v>
      </c>
      <c r="E42" s="40" t="s">
        <v>12824</v>
      </c>
    </row>
    <row r="43" spans="1:5" ht="318.75">
      <c r="A43" t="s">
        <v>56</v>
      </c>
      <c r="E43" s="39" t="s">
        <v>57</v>
      </c>
    </row>
    <row r="44" spans="1:13" ht="12.75">
      <c r="A44" t="s">
        <v>46</v>
      </c>
      <c r="C44" s="31" t="s">
        <v>2360</v>
      </c>
      <c r="E44" s="33" t="s">
        <v>2361</v>
      </c>
      <c r="J44" s="32">
        <f>0</f>
      </c>
      <c s="32">
        <f>0</f>
      </c>
      <c s="32">
        <f>0+L45</f>
      </c>
      <c s="32">
        <f>0+M45</f>
      </c>
    </row>
    <row r="45" spans="1:16" ht="12.75">
      <c r="A45" t="s">
        <v>49</v>
      </c>
      <c s="34" t="s">
        <v>89</v>
      </c>
      <c s="34" t="s">
        <v>62</v>
      </c>
      <c s="35" t="s">
        <v>5</v>
      </c>
      <c s="6" t="s">
        <v>63</v>
      </c>
      <c s="36" t="s">
        <v>52</v>
      </c>
      <c s="37">
        <v>76</v>
      </c>
      <c s="36">
        <v>0</v>
      </c>
      <c s="36">
        <f>ROUND(G45*H45,6)</f>
      </c>
      <c r="L45" s="38">
        <v>0</v>
      </c>
      <c s="32">
        <f>ROUND(ROUND(L45,2)*ROUND(G45,3),2)</f>
      </c>
      <c s="36" t="s">
        <v>53</v>
      </c>
      <c>
        <f>(M45*21)/100</f>
      </c>
      <c t="s">
        <v>27</v>
      </c>
    </row>
    <row r="46" spans="1:5" ht="12.75">
      <c r="A46" s="35" t="s">
        <v>54</v>
      </c>
      <c r="E46" s="39" t="s">
        <v>5</v>
      </c>
    </row>
    <row r="47" spans="1:5" ht="12.75">
      <c r="A47" s="35" t="s">
        <v>55</v>
      </c>
      <c r="E47" s="40" t="s">
        <v>12824</v>
      </c>
    </row>
    <row r="48" spans="1:5" ht="229.5">
      <c r="A48" t="s">
        <v>56</v>
      </c>
      <c r="E48" s="39" t="s">
        <v>64</v>
      </c>
    </row>
    <row r="49" spans="1:13" ht="12.75">
      <c r="A49" t="s">
        <v>46</v>
      </c>
      <c r="C49" s="31" t="s">
        <v>162</v>
      </c>
      <c r="E49" s="33" t="s">
        <v>2298</v>
      </c>
      <c r="J49" s="32">
        <f>0</f>
      </c>
      <c s="32">
        <f>0</f>
      </c>
      <c s="32">
        <f>0+L50</f>
      </c>
      <c s="32">
        <f>0+M50</f>
      </c>
    </row>
    <row r="50" spans="1:16" ht="12.75">
      <c r="A50" t="s">
        <v>49</v>
      </c>
      <c s="34" t="s">
        <v>93</v>
      </c>
      <c s="34" t="s">
        <v>12421</v>
      </c>
      <c s="35" t="s">
        <v>5</v>
      </c>
      <c s="6" t="s">
        <v>800</v>
      </c>
      <c s="36" t="s">
        <v>801</v>
      </c>
      <c s="37">
        <v>1</v>
      </c>
      <c s="36">
        <v>0</v>
      </c>
      <c s="36">
        <f>ROUND(G50*H50,6)</f>
      </c>
      <c r="L50" s="38">
        <v>0</v>
      </c>
      <c s="32">
        <f>ROUND(ROUND(L50,2)*ROUND(G50,3),2)</f>
      </c>
      <c s="36" t="s">
        <v>53</v>
      </c>
      <c>
        <f>(M50*21)/100</f>
      </c>
      <c t="s">
        <v>27</v>
      </c>
    </row>
    <row r="51" spans="1:5" ht="12.75">
      <c r="A51" s="35" t="s">
        <v>54</v>
      </c>
      <c r="E51" s="39" t="s">
        <v>5</v>
      </c>
    </row>
    <row r="52" spans="1:5" ht="12.75">
      <c r="A52" s="35" t="s">
        <v>55</v>
      </c>
      <c r="E52" s="40" t="s">
        <v>2296</v>
      </c>
    </row>
    <row r="53" spans="1:5" ht="12.75">
      <c r="A53" t="s">
        <v>56</v>
      </c>
      <c r="E53" s="39" t="s">
        <v>1277</v>
      </c>
    </row>
    <row r="54" spans="1:13" ht="12.75">
      <c r="A54" t="s">
        <v>46</v>
      </c>
      <c r="C54" s="31" t="s">
        <v>237</v>
      </c>
      <c r="E54" s="33" t="s">
        <v>2383</v>
      </c>
      <c r="J54" s="32">
        <f>0</f>
      </c>
      <c s="32">
        <f>0</f>
      </c>
      <c s="32">
        <f>0+L55</f>
      </c>
      <c s="32">
        <f>0+M55</f>
      </c>
    </row>
    <row r="55" spans="1:16" ht="12.75">
      <c r="A55" t="s">
        <v>49</v>
      </c>
      <c s="34" t="s">
        <v>96</v>
      </c>
      <c s="34" t="s">
        <v>13260</v>
      </c>
      <c s="35" t="s">
        <v>5</v>
      </c>
      <c s="6" t="s">
        <v>13261</v>
      </c>
      <c s="36" t="s">
        <v>52</v>
      </c>
      <c s="37">
        <v>20</v>
      </c>
      <c s="36">
        <v>0</v>
      </c>
      <c s="36">
        <f>ROUND(G55*H55,6)</f>
      </c>
      <c r="L55" s="38">
        <v>0</v>
      </c>
      <c s="32">
        <f>ROUND(ROUND(L55,2)*ROUND(G55,3),2)</f>
      </c>
      <c s="36" t="s">
        <v>53</v>
      </c>
      <c>
        <f>(M55*21)/100</f>
      </c>
      <c t="s">
        <v>27</v>
      </c>
    </row>
    <row r="56" spans="1:5" ht="12.75">
      <c r="A56" s="35" t="s">
        <v>54</v>
      </c>
      <c r="E56" s="39" t="s">
        <v>5</v>
      </c>
    </row>
    <row r="57" spans="1:5" ht="12.75">
      <c r="A57" s="35" t="s">
        <v>55</v>
      </c>
      <c r="E57" s="40" t="s">
        <v>13277</v>
      </c>
    </row>
    <row r="58" spans="1:5" ht="140.25">
      <c r="A58" t="s">
        <v>56</v>
      </c>
      <c r="E58" s="39" t="s">
        <v>12729</v>
      </c>
    </row>
    <row r="59" spans="1:13" ht="12.75">
      <c r="A59" t="s">
        <v>46</v>
      </c>
      <c r="C59" s="31" t="s">
        <v>2393</v>
      </c>
      <c r="E59" s="33" t="s">
        <v>2394</v>
      </c>
      <c r="J59" s="32">
        <f>0</f>
      </c>
      <c s="32">
        <f>0</f>
      </c>
      <c s="32">
        <f>0+L60+L64</f>
      </c>
      <c s="32">
        <f>0+M60+M64</f>
      </c>
    </row>
    <row r="60" spans="1:16" ht="25.5">
      <c r="A60" t="s">
        <v>49</v>
      </c>
      <c s="34" t="s">
        <v>100</v>
      </c>
      <c s="34" t="s">
        <v>822</v>
      </c>
      <c s="35" t="s">
        <v>5</v>
      </c>
      <c s="6" t="s">
        <v>823</v>
      </c>
      <c s="36" t="s">
        <v>68</v>
      </c>
      <c s="37">
        <v>8</v>
      </c>
      <c s="36">
        <v>0</v>
      </c>
      <c s="36">
        <f>ROUND(G60*H60,6)</f>
      </c>
      <c r="L60" s="38">
        <v>0</v>
      </c>
      <c s="32">
        <f>ROUND(ROUND(L60,2)*ROUND(G60,3),2)</f>
      </c>
      <c s="36" t="s">
        <v>53</v>
      </c>
      <c>
        <f>(M60*21)/100</f>
      </c>
      <c t="s">
        <v>27</v>
      </c>
    </row>
    <row r="61" spans="1:5" ht="12.75">
      <c r="A61" s="35" t="s">
        <v>54</v>
      </c>
      <c r="E61" s="39" t="s">
        <v>5</v>
      </c>
    </row>
    <row r="62" spans="1:5" ht="12.75">
      <c r="A62" s="35" t="s">
        <v>55</v>
      </c>
      <c r="E62" s="40" t="s">
        <v>12986</v>
      </c>
    </row>
    <row r="63" spans="1:5" ht="76.5">
      <c r="A63" t="s">
        <v>56</v>
      </c>
      <c r="E63" s="39" t="s">
        <v>69</v>
      </c>
    </row>
    <row r="64" spans="1:16" ht="12.75">
      <c r="A64" t="s">
        <v>49</v>
      </c>
      <c s="34" t="s">
        <v>104</v>
      </c>
      <c s="34" t="s">
        <v>826</v>
      </c>
      <c s="35" t="s">
        <v>5</v>
      </c>
      <c s="6" t="s">
        <v>827</v>
      </c>
      <c s="36" t="s">
        <v>68</v>
      </c>
      <c s="37">
        <v>5</v>
      </c>
      <c s="36">
        <v>0</v>
      </c>
      <c s="36">
        <f>ROUND(G64*H64,6)</f>
      </c>
      <c r="L64" s="38">
        <v>0</v>
      </c>
      <c s="32">
        <f>ROUND(ROUND(L64,2)*ROUND(G64,3),2)</f>
      </c>
      <c s="36" t="s">
        <v>53</v>
      </c>
      <c>
        <f>(M64*21)/100</f>
      </c>
      <c t="s">
        <v>27</v>
      </c>
    </row>
    <row r="65" spans="1:5" ht="12.75">
      <c r="A65" s="35" t="s">
        <v>54</v>
      </c>
      <c r="E65" s="39" t="s">
        <v>5</v>
      </c>
    </row>
    <row r="66" spans="1:5" ht="12.75">
      <c r="A66" s="35" t="s">
        <v>55</v>
      </c>
      <c r="E66" s="40" t="s">
        <v>12824</v>
      </c>
    </row>
    <row r="67" spans="1:5" ht="76.5">
      <c r="A67" t="s">
        <v>56</v>
      </c>
      <c r="E67" s="39" t="s">
        <v>69</v>
      </c>
    </row>
    <row r="68" spans="1:13" ht="12.75">
      <c r="A68" t="s">
        <v>46</v>
      </c>
      <c r="C68" s="31" t="s">
        <v>2397</v>
      </c>
      <c r="E68" s="33" t="s">
        <v>2398</v>
      </c>
      <c r="J68" s="32">
        <f>0</f>
      </c>
      <c s="32">
        <f>0</f>
      </c>
      <c s="32">
        <f>0+L69+L73+L77+L81+L85+L89+L93</f>
      </c>
      <c s="32">
        <f>0+M69+M73+M77+M81+M85+M89+M93</f>
      </c>
    </row>
    <row r="69" spans="1:16" ht="12.75">
      <c r="A69" t="s">
        <v>49</v>
      </c>
      <c s="34" t="s">
        <v>107</v>
      </c>
      <c s="34" t="s">
        <v>533</v>
      </c>
      <c s="35" t="s">
        <v>5</v>
      </c>
      <c s="6" t="s">
        <v>534</v>
      </c>
      <c s="36" t="s">
        <v>60</v>
      </c>
      <c s="37">
        <v>200</v>
      </c>
      <c s="36">
        <v>0</v>
      </c>
      <c s="36">
        <f>ROUND(G69*H69,6)</f>
      </c>
      <c r="L69" s="38">
        <v>0</v>
      </c>
      <c s="32">
        <f>ROUND(ROUND(L69,2)*ROUND(G69,3),2)</f>
      </c>
      <c s="36" t="s">
        <v>53</v>
      </c>
      <c>
        <f>(M69*21)/100</f>
      </c>
      <c t="s">
        <v>27</v>
      </c>
    </row>
    <row r="70" spans="1:5" ht="12.75">
      <c r="A70" s="35" t="s">
        <v>54</v>
      </c>
      <c r="E70" s="39" t="s">
        <v>5</v>
      </c>
    </row>
    <row r="71" spans="1:5" ht="12.75">
      <c r="A71" s="35" t="s">
        <v>55</v>
      </c>
      <c r="E71" s="40" t="s">
        <v>12824</v>
      </c>
    </row>
    <row r="72" spans="1:5" ht="102">
      <c r="A72" t="s">
        <v>56</v>
      </c>
      <c r="E72" s="39" t="s">
        <v>73</v>
      </c>
    </row>
    <row r="73" spans="1:16" ht="12.75">
      <c r="A73" t="s">
        <v>49</v>
      </c>
      <c s="34" t="s">
        <v>110</v>
      </c>
      <c s="34" t="s">
        <v>9534</v>
      </c>
      <c s="35" t="s">
        <v>5</v>
      </c>
      <c s="6" t="s">
        <v>9535</v>
      </c>
      <c s="36" t="s">
        <v>60</v>
      </c>
      <c s="37">
        <v>416</v>
      </c>
      <c s="36">
        <v>0</v>
      </c>
      <c s="36">
        <f>ROUND(G73*H73,6)</f>
      </c>
      <c r="L73" s="38">
        <v>0</v>
      </c>
      <c s="32">
        <f>ROUND(ROUND(L73,2)*ROUND(G73,3),2)</f>
      </c>
      <c s="36" t="s">
        <v>53</v>
      </c>
      <c>
        <f>(M73*21)/100</f>
      </c>
      <c t="s">
        <v>27</v>
      </c>
    </row>
    <row r="74" spans="1:5" ht="12.75">
      <c r="A74" s="35" t="s">
        <v>54</v>
      </c>
      <c r="E74" s="39" t="s">
        <v>5</v>
      </c>
    </row>
    <row r="75" spans="1:5" ht="12.75">
      <c r="A75" s="35" t="s">
        <v>55</v>
      </c>
      <c r="E75" s="40" t="s">
        <v>13262</v>
      </c>
    </row>
    <row r="76" spans="1:5" ht="89.25">
      <c r="A76" t="s">
        <v>56</v>
      </c>
      <c r="E76" s="39" t="s">
        <v>9536</v>
      </c>
    </row>
    <row r="77" spans="1:16" ht="12.75">
      <c r="A77" t="s">
        <v>49</v>
      </c>
      <c s="34" t="s">
        <v>113</v>
      </c>
      <c s="34" t="s">
        <v>79</v>
      </c>
      <c s="35" t="s">
        <v>5</v>
      </c>
      <c s="6" t="s">
        <v>80</v>
      </c>
      <c s="36" t="s">
        <v>60</v>
      </c>
      <c s="37">
        <v>200</v>
      </c>
      <c s="36">
        <v>0</v>
      </c>
      <c s="36">
        <f>ROUND(G77*H77,6)</f>
      </c>
      <c r="L77" s="38">
        <v>0</v>
      </c>
      <c s="32">
        <f>ROUND(ROUND(L77,2)*ROUND(G77,3),2)</f>
      </c>
      <c s="36" t="s">
        <v>53</v>
      </c>
      <c>
        <f>(M77*21)/100</f>
      </c>
      <c t="s">
        <v>27</v>
      </c>
    </row>
    <row r="78" spans="1:5" ht="12.75">
      <c r="A78" s="35" t="s">
        <v>54</v>
      </c>
      <c r="E78" s="39" t="s">
        <v>5</v>
      </c>
    </row>
    <row r="79" spans="1:5" ht="12.75">
      <c r="A79" s="35" t="s">
        <v>55</v>
      </c>
      <c r="E79" s="40" t="s">
        <v>12824</v>
      </c>
    </row>
    <row r="80" spans="1:5" ht="140.25">
      <c r="A80" t="s">
        <v>56</v>
      </c>
      <c r="E80" s="39" t="s">
        <v>81</v>
      </c>
    </row>
    <row r="81" spans="1:16" ht="25.5">
      <c r="A81" t="s">
        <v>49</v>
      </c>
      <c s="34" t="s">
        <v>118</v>
      </c>
      <c s="34" t="s">
        <v>13232</v>
      </c>
      <c s="35" t="s">
        <v>5</v>
      </c>
      <c s="6" t="s">
        <v>13233</v>
      </c>
      <c s="36" t="s">
        <v>68</v>
      </c>
      <c s="37">
        <v>2</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27.5">
      <c r="A84" t="s">
        <v>56</v>
      </c>
      <c r="E84" s="39" t="s">
        <v>830</v>
      </c>
    </row>
    <row r="85" spans="1:16" ht="12.75">
      <c r="A85" t="s">
        <v>49</v>
      </c>
      <c s="34" t="s">
        <v>121</v>
      </c>
      <c s="34" t="s">
        <v>12552</v>
      </c>
      <c s="35" t="s">
        <v>5</v>
      </c>
      <c s="6" t="s">
        <v>12553</v>
      </c>
      <c s="36" t="s">
        <v>60</v>
      </c>
      <c s="37">
        <v>200</v>
      </c>
      <c s="36">
        <v>0</v>
      </c>
      <c s="36">
        <f>ROUND(G85*H85,6)</f>
      </c>
      <c r="L85" s="38">
        <v>0</v>
      </c>
      <c s="32">
        <f>ROUND(ROUND(L85,2)*ROUND(G85,3),2)</f>
      </c>
      <c s="36" t="s">
        <v>53</v>
      </c>
      <c>
        <f>(M85*21)/100</f>
      </c>
      <c t="s">
        <v>27</v>
      </c>
    </row>
    <row r="86" spans="1:5" ht="12.75">
      <c r="A86" s="35" t="s">
        <v>54</v>
      </c>
      <c r="E86" s="39" t="s">
        <v>5</v>
      </c>
    </row>
    <row r="87" spans="1:5" ht="12.75">
      <c r="A87" s="35" t="s">
        <v>55</v>
      </c>
      <c r="E87" s="40" t="s">
        <v>12824</v>
      </c>
    </row>
    <row r="88" spans="1:5" ht="76.5">
      <c r="A88" t="s">
        <v>56</v>
      </c>
      <c r="E88" s="39" t="s">
        <v>12555</v>
      </c>
    </row>
    <row r="89" spans="1:16" ht="25.5">
      <c r="A89" t="s">
        <v>49</v>
      </c>
      <c s="34" t="s">
        <v>124</v>
      </c>
      <c s="34" t="s">
        <v>12559</v>
      </c>
      <c s="35" t="s">
        <v>5</v>
      </c>
      <c s="6" t="s">
        <v>12560</v>
      </c>
      <c s="36" t="s">
        <v>60</v>
      </c>
      <c s="37">
        <v>200</v>
      </c>
      <c s="36">
        <v>0</v>
      </c>
      <c s="36">
        <f>ROUND(G89*H89,6)</f>
      </c>
      <c r="L89" s="38">
        <v>0</v>
      </c>
      <c s="32">
        <f>ROUND(ROUND(L89,2)*ROUND(G89,3),2)</f>
      </c>
      <c s="36" t="s">
        <v>53</v>
      </c>
      <c>
        <f>(M89*21)/100</f>
      </c>
      <c t="s">
        <v>27</v>
      </c>
    </row>
    <row r="90" spans="1:5" ht="12.75">
      <c r="A90" s="35" t="s">
        <v>54</v>
      </c>
      <c r="E90" s="39" t="s">
        <v>5</v>
      </c>
    </row>
    <row r="91" spans="1:5" ht="12.75">
      <c r="A91" s="35" t="s">
        <v>55</v>
      </c>
      <c r="E91" s="40" t="s">
        <v>12824</v>
      </c>
    </row>
    <row r="92" spans="1:5" ht="76.5">
      <c r="A92" t="s">
        <v>56</v>
      </c>
      <c r="E92" s="39" t="s">
        <v>12428</v>
      </c>
    </row>
    <row r="93" spans="1:16" ht="25.5">
      <c r="A93" t="s">
        <v>49</v>
      </c>
      <c s="34" t="s">
        <v>127</v>
      </c>
      <c s="34" t="s">
        <v>12561</v>
      </c>
      <c s="35" t="s">
        <v>5</v>
      </c>
      <c s="6" t="s">
        <v>12682</v>
      </c>
      <c s="36" t="s">
        <v>60</v>
      </c>
      <c s="37">
        <v>200</v>
      </c>
      <c s="36">
        <v>0</v>
      </c>
      <c s="36">
        <f>ROUND(G93*H93,6)</f>
      </c>
      <c r="L93" s="38">
        <v>0</v>
      </c>
      <c s="32">
        <f>ROUND(ROUND(L93,2)*ROUND(G93,3),2)</f>
      </c>
      <c s="36" t="s">
        <v>85</v>
      </c>
      <c>
        <f>(M93*21)/100</f>
      </c>
      <c t="s">
        <v>27</v>
      </c>
    </row>
    <row r="94" spans="1:5" ht="12.75">
      <c r="A94" s="35" t="s">
        <v>54</v>
      </c>
      <c r="E94" s="39" t="s">
        <v>5</v>
      </c>
    </row>
    <row r="95" spans="1:5" ht="12.75">
      <c r="A95" s="35" t="s">
        <v>55</v>
      </c>
      <c r="E95" s="40" t="s">
        <v>12824</v>
      </c>
    </row>
    <row r="96" spans="1:5" ht="63.75">
      <c r="A96" t="s">
        <v>56</v>
      </c>
      <c r="E96" s="39" t="s">
        <v>12563</v>
      </c>
    </row>
    <row r="97" spans="1:13" ht="12.75">
      <c r="A97" t="s">
        <v>46</v>
      </c>
      <c r="C97" s="31" t="s">
        <v>2401</v>
      </c>
      <c r="E97" s="33" t="s">
        <v>2402</v>
      </c>
      <c r="J97" s="32">
        <f>0</f>
      </c>
      <c s="32">
        <f>0</f>
      </c>
      <c s="32">
        <f>0+L98+L102+L106+L110+L114</f>
      </c>
      <c s="32">
        <f>0+M98+M102+M106+M110+M114</f>
      </c>
    </row>
    <row r="98" spans="1:16" ht="25.5">
      <c r="A98" t="s">
        <v>49</v>
      </c>
      <c s="34" t="s">
        <v>131</v>
      </c>
      <c s="34" t="s">
        <v>1282</v>
      </c>
      <c s="35" t="s">
        <v>5</v>
      </c>
      <c s="6" t="s">
        <v>1283</v>
      </c>
      <c s="36" t="s">
        <v>60</v>
      </c>
      <c s="37">
        <v>60</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76.5">
      <c r="A101" t="s">
        <v>56</v>
      </c>
      <c r="E101" s="39" t="s">
        <v>77</v>
      </c>
    </row>
    <row r="102" spans="1:16" ht="25.5">
      <c r="A102" t="s">
        <v>49</v>
      </c>
      <c s="34" t="s">
        <v>135</v>
      </c>
      <c s="34" t="s">
        <v>10544</v>
      </c>
      <c s="35" t="s">
        <v>5</v>
      </c>
      <c s="6" t="s">
        <v>2416</v>
      </c>
      <c s="36" t="s">
        <v>60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76.5">
      <c r="A105" t="s">
        <v>56</v>
      </c>
      <c r="E105" s="39" t="s">
        <v>77</v>
      </c>
    </row>
    <row r="106" spans="1:16" ht="12.75">
      <c r="A106" t="s">
        <v>49</v>
      </c>
      <c s="34" t="s">
        <v>139</v>
      </c>
      <c s="34" t="s">
        <v>2766</v>
      </c>
      <c s="35" t="s">
        <v>5</v>
      </c>
      <c s="6" t="s">
        <v>2422</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102">
      <c r="A109" t="s">
        <v>56</v>
      </c>
      <c r="E109" s="39" t="s">
        <v>1286</v>
      </c>
    </row>
    <row r="110" spans="1:16" ht="12.75">
      <c r="A110" t="s">
        <v>49</v>
      </c>
      <c s="34" t="s">
        <v>142</v>
      </c>
      <c s="34" t="s">
        <v>1284</v>
      </c>
      <c s="35" t="s">
        <v>5</v>
      </c>
      <c s="6" t="s">
        <v>1285</v>
      </c>
      <c s="36" t="s">
        <v>68</v>
      </c>
      <c s="37">
        <v>30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102">
      <c r="A113" t="s">
        <v>56</v>
      </c>
      <c r="E113" s="39" t="s">
        <v>1286</v>
      </c>
    </row>
    <row r="114" spans="1:16" ht="25.5">
      <c r="A114" t="s">
        <v>49</v>
      </c>
      <c s="34" t="s">
        <v>146</v>
      </c>
      <c s="34" t="s">
        <v>1031</v>
      </c>
      <c s="35" t="s">
        <v>5</v>
      </c>
      <c s="6" t="s">
        <v>1032</v>
      </c>
      <c s="36" t="s">
        <v>68</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38.25">
      <c r="A117" t="s">
        <v>56</v>
      </c>
      <c r="E117" s="39" t="s">
        <v>838</v>
      </c>
    </row>
    <row r="118" spans="1:13" ht="12.75">
      <c r="A118" t="s">
        <v>46</v>
      </c>
      <c r="C118" s="31" t="s">
        <v>2426</v>
      </c>
      <c r="E118" s="33" t="s">
        <v>2427</v>
      </c>
      <c r="J118" s="32">
        <f>0</f>
      </c>
      <c s="32">
        <f>0</f>
      </c>
      <c s="32">
        <f>0+L119+L123+L127</f>
      </c>
      <c s="32">
        <f>0+M119+M123+M127</f>
      </c>
    </row>
    <row r="119" spans="1:16" ht="12.75">
      <c r="A119" t="s">
        <v>49</v>
      </c>
      <c s="34" t="s">
        <v>149</v>
      </c>
      <c s="34" t="s">
        <v>12430</v>
      </c>
      <c s="35" t="s">
        <v>5</v>
      </c>
      <c s="6" t="s">
        <v>12431</v>
      </c>
      <c s="36" t="s">
        <v>68</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2296</v>
      </c>
    </row>
    <row r="122" spans="1:5" ht="102">
      <c r="A122" t="s">
        <v>56</v>
      </c>
      <c r="E122" s="39" t="s">
        <v>1286</v>
      </c>
    </row>
    <row r="123" spans="1:16" ht="25.5">
      <c r="A123" t="s">
        <v>49</v>
      </c>
      <c s="34" t="s">
        <v>153</v>
      </c>
      <c s="34" t="s">
        <v>2684</v>
      </c>
      <c s="35" t="s">
        <v>5</v>
      </c>
      <c s="6" t="s">
        <v>2685</v>
      </c>
      <c s="36" t="s">
        <v>68</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02">
      <c r="A126" t="s">
        <v>56</v>
      </c>
      <c r="E126" s="39" t="s">
        <v>73</v>
      </c>
    </row>
    <row r="127" spans="1:16" ht="12.75">
      <c r="A127" t="s">
        <v>49</v>
      </c>
      <c s="34" t="s">
        <v>158</v>
      </c>
      <c s="34" t="s">
        <v>2428</v>
      </c>
      <c s="35" t="s">
        <v>5</v>
      </c>
      <c s="6" t="s">
        <v>2429</v>
      </c>
      <c s="36" t="s">
        <v>60</v>
      </c>
      <c s="37">
        <v>420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13262</v>
      </c>
    </row>
    <row r="130" spans="1:5" ht="127.5">
      <c r="A130" t="s">
        <v>56</v>
      </c>
      <c r="E130" s="39" t="s">
        <v>2430</v>
      </c>
    </row>
    <row r="131" spans="1:13" ht="12.75">
      <c r="A131" t="s">
        <v>46</v>
      </c>
      <c r="C131" s="31" t="s">
        <v>1958</v>
      </c>
      <c r="E131" s="33" t="s">
        <v>2437</v>
      </c>
      <c r="J131" s="32">
        <f>0</f>
      </c>
      <c s="32">
        <f>0</f>
      </c>
      <c s="32">
        <f>0+L132+L136+L140+L144+L148+L152+L156+L160+L164</f>
      </c>
      <c s="32">
        <f>0+M132+M136+M140+M144+M148+M152+M156+M160+M164</f>
      </c>
    </row>
    <row r="132" spans="1:16" ht="12.75">
      <c r="A132" t="s">
        <v>49</v>
      </c>
      <c s="34" t="s">
        <v>162</v>
      </c>
      <c s="34" t="s">
        <v>847</v>
      </c>
      <c s="35" t="s">
        <v>5</v>
      </c>
      <c s="6" t="s">
        <v>848</v>
      </c>
      <c s="36" t="s">
        <v>60</v>
      </c>
      <c s="37">
        <v>60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12920</v>
      </c>
    </row>
    <row r="135" spans="1:5" ht="127.5">
      <c r="A135" t="s">
        <v>56</v>
      </c>
      <c r="E135" s="39" t="s">
        <v>849</v>
      </c>
    </row>
    <row r="136" spans="1:16" ht="12.75">
      <c r="A136" t="s">
        <v>49</v>
      </c>
      <c s="34" t="s">
        <v>166</v>
      </c>
      <c s="34" t="s">
        <v>850</v>
      </c>
      <c s="35" t="s">
        <v>5</v>
      </c>
      <c s="6" t="s">
        <v>851</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12920</v>
      </c>
    </row>
    <row r="139" spans="1:5" ht="102">
      <c r="A139" t="s">
        <v>56</v>
      </c>
      <c r="E139" s="39" t="s">
        <v>852</v>
      </c>
    </row>
    <row r="140" spans="1:16" ht="12.75">
      <c r="A140" t="s">
        <v>49</v>
      </c>
      <c s="34" t="s">
        <v>169</v>
      </c>
      <c s="34" t="s">
        <v>853</v>
      </c>
      <c s="35" t="s">
        <v>5</v>
      </c>
      <c s="6" t="s">
        <v>854</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12920</v>
      </c>
    </row>
    <row r="143" spans="1:5" ht="76.5">
      <c r="A143" t="s">
        <v>56</v>
      </c>
      <c r="E143" s="39" t="s">
        <v>69</v>
      </c>
    </row>
    <row r="144" spans="1:16" ht="12.75">
      <c r="A144" t="s">
        <v>49</v>
      </c>
      <c s="34" t="s">
        <v>184</v>
      </c>
      <c s="34" t="s">
        <v>2166</v>
      </c>
      <c s="35" t="s">
        <v>5</v>
      </c>
      <c s="6" t="s">
        <v>2167</v>
      </c>
      <c s="36" t="s">
        <v>68</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12920</v>
      </c>
    </row>
    <row r="147" spans="1:5" ht="76.5">
      <c r="A147" t="s">
        <v>56</v>
      </c>
      <c r="E147" s="39" t="s">
        <v>2168</v>
      </c>
    </row>
    <row r="148" spans="1:16" ht="12.75">
      <c r="A148" t="s">
        <v>49</v>
      </c>
      <c s="34" t="s">
        <v>189</v>
      </c>
      <c s="34" t="s">
        <v>2779</v>
      </c>
      <c s="35" t="s">
        <v>5</v>
      </c>
      <c s="6" t="s">
        <v>2454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12920</v>
      </c>
    </row>
    <row r="151" spans="1:5" ht="76.5">
      <c r="A151" t="s">
        <v>56</v>
      </c>
      <c r="E151" s="39" t="s">
        <v>2780</v>
      </c>
    </row>
    <row r="152" spans="1:16" ht="12.75">
      <c r="A152" t="s">
        <v>49</v>
      </c>
      <c s="34" t="s">
        <v>193</v>
      </c>
      <c s="34" t="s">
        <v>1893</v>
      </c>
      <c s="35" t="s">
        <v>5</v>
      </c>
      <c s="6" t="s">
        <v>1894</v>
      </c>
      <c s="36" t="s">
        <v>68</v>
      </c>
      <c s="37">
        <v>50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12920</v>
      </c>
    </row>
    <row r="155" spans="1:5" ht="89.25">
      <c r="A155" t="s">
        <v>56</v>
      </c>
      <c r="E155" s="39" t="s">
        <v>1895</v>
      </c>
    </row>
    <row r="156" spans="1:16" ht="12.75">
      <c r="A156" t="s">
        <v>49</v>
      </c>
      <c s="34" t="s">
        <v>197</v>
      </c>
      <c s="34" t="s">
        <v>2781</v>
      </c>
      <c s="35" t="s">
        <v>5</v>
      </c>
      <c s="6" t="s">
        <v>2459</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12920</v>
      </c>
    </row>
    <row r="159" spans="1:5" ht="102">
      <c r="A159" t="s">
        <v>56</v>
      </c>
      <c r="E159" s="39" t="s">
        <v>2782</v>
      </c>
    </row>
    <row r="160" spans="1:16" ht="12.75">
      <c r="A160" t="s">
        <v>49</v>
      </c>
      <c s="34" t="s">
        <v>201</v>
      </c>
      <c s="34" t="s">
        <v>13236</v>
      </c>
      <c s="35" t="s">
        <v>5</v>
      </c>
      <c s="6" t="s">
        <v>13237</v>
      </c>
      <c s="36" t="s">
        <v>60</v>
      </c>
      <c s="37">
        <v>30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12920</v>
      </c>
    </row>
    <row r="163" spans="1:5" ht="38.25">
      <c r="A163" t="s">
        <v>56</v>
      </c>
      <c r="E163" s="39" t="s">
        <v>13238</v>
      </c>
    </row>
    <row r="164" spans="1:16" ht="12.75">
      <c r="A164" t="s">
        <v>49</v>
      </c>
      <c s="34" t="s">
        <v>205</v>
      </c>
      <c s="34" t="s">
        <v>11156</v>
      </c>
      <c s="35" t="s">
        <v>5</v>
      </c>
      <c s="6" t="s">
        <v>11157</v>
      </c>
      <c s="36" t="s">
        <v>528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12920</v>
      </c>
    </row>
    <row r="167" spans="1:5" ht="140.25">
      <c r="A167" t="s">
        <v>56</v>
      </c>
      <c r="E167" s="39" t="s">
        <v>11158</v>
      </c>
    </row>
    <row r="168" spans="1:13" ht="12.75">
      <c r="A168" t="s">
        <v>46</v>
      </c>
      <c r="C168" s="31" t="s">
        <v>2461</v>
      </c>
      <c r="E168" s="33" t="s">
        <v>2462</v>
      </c>
      <c r="J168" s="32">
        <f>0</f>
      </c>
      <c s="32">
        <f>0</f>
      </c>
      <c s="32">
        <f>0+L169+L173+L177+L181+L185+L189+L193+L197</f>
      </c>
      <c s="32">
        <f>0+M169+M173+M177+M181+M185+M189+M193+M197</f>
      </c>
    </row>
    <row r="169" spans="1:16" ht="25.5">
      <c r="A169" t="s">
        <v>49</v>
      </c>
      <c s="34" t="s">
        <v>209</v>
      </c>
      <c s="34" t="s">
        <v>1467</v>
      </c>
      <c s="35" t="s">
        <v>5</v>
      </c>
      <c s="6" t="s">
        <v>1468</v>
      </c>
      <c s="36" t="s">
        <v>68</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12986</v>
      </c>
    </row>
    <row r="172" spans="1:5" ht="102">
      <c r="A172" t="s">
        <v>56</v>
      </c>
      <c r="E172" s="39" t="s">
        <v>103</v>
      </c>
    </row>
    <row r="173" spans="1:16" ht="25.5">
      <c r="A173" t="s">
        <v>49</v>
      </c>
      <c s="34" t="s">
        <v>213</v>
      </c>
      <c s="34" t="s">
        <v>1037</v>
      </c>
      <c s="35" t="s">
        <v>5</v>
      </c>
      <c s="6" t="s">
        <v>1038</v>
      </c>
      <c s="36" t="s">
        <v>68</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12986</v>
      </c>
    </row>
    <row r="176" spans="1:5" ht="102">
      <c r="A176" t="s">
        <v>56</v>
      </c>
      <c r="E176" s="39" t="s">
        <v>103</v>
      </c>
    </row>
    <row r="177" spans="1:16" ht="25.5">
      <c r="A177" t="s">
        <v>49</v>
      </c>
      <c s="34" t="s">
        <v>217</v>
      </c>
      <c s="34" t="s">
        <v>108</v>
      </c>
      <c s="35" t="s">
        <v>5</v>
      </c>
      <c s="6" t="s">
        <v>109</v>
      </c>
      <c s="36" t="s">
        <v>68</v>
      </c>
      <c s="37">
        <v>6</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12986</v>
      </c>
    </row>
    <row r="180" spans="1:5" ht="102">
      <c r="A180" t="s">
        <v>56</v>
      </c>
      <c r="E180" s="39" t="s">
        <v>103</v>
      </c>
    </row>
    <row r="181" spans="1:16" ht="12.75">
      <c r="A181" t="s">
        <v>49</v>
      </c>
      <c s="34" t="s">
        <v>221</v>
      </c>
      <c s="34" t="s">
        <v>12580</v>
      </c>
      <c s="35" t="s">
        <v>5</v>
      </c>
      <c s="6" t="s">
        <v>12581</v>
      </c>
      <c s="36" t="s">
        <v>60</v>
      </c>
      <c s="37">
        <v>25</v>
      </c>
      <c s="36">
        <v>0</v>
      </c>
      <c s="36">
        <f>ROUND(G181*H181,6)</f>
      </c>
      <c r="L181" s="38">
        <v>0</v>
      </c>
      <c s="32">
        <f>ROUND(ROUND(L181,2)*ROUND(G181,3),2)</f>
      </c>
      <c s="36" t="s">
        <v>53</v>
      </c>
      <c>
        <f>(M181*21)/100</f>
      </c>
      <c t="s">
        <v>27</v>
      </c>
    </row>
    <row r="182" spans="1:5" ht="12.75">
      <c r="A182" s="35" t="s">
        <v>54</v>
      </c>
      <c r="E182" s="39" t="s">
        <v>5</v>
      </c>
    </row>
    <row r="183" spans="1:5" ht="12.75">
      <c r="A183" s="35" t="s">
        <v>55</v>
      </c>
      <c r="E183" s="40" t="s">
        <v>13239</v>
      </c>
    </row>
    <row r="184" spans="1:5" ht="76.5">
      <c r="A184" t="s">
        <v>56</v>
      </c>
      <c r="E184" s="39" t="s">
        <v>12583</v>
      </c>
    </row>
    <row r="185" spans="1:16" ht="12.75">
      <c r="A185" t="s">
        <v>49</v>
      </c>
      <c s="34" t="s">
        <v>225</v>
      </c>
      <c s="34" t="s">
        <v>2187</v>
      </c>
      <c s="35" t="s">
        <v>5</v>
      </c>
      <c s="6" t="s">
        <v>2188</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2296</v>
      </c>
    </row>
    <row r="188" spans="1:5" ht="89.25">
      <c r="A188" t="s">
        <v>56</v>
      </c>
      <c r="E188" s="39" t="s">
        <v>2189</v>
      </c>
    </row>
    <row r="189" spans="1:16" ht="25.5">
      <c r="A189" t="s">
        <v>49</v>
      </c>
      <c s="34" t="s">
        <v>229</v>
      </c>
      <c s="34" t="s">
        <v>2795</v>
      </c>
      <c s="35" t="s">
        <v>5</v>
      </c>
      <c s="6" t="s">
        <v>859</v>
      </c>
      <c s="36" t="s">
        <v>60</v>
      </c>
      <c s="37">
        <v>20</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12986</v>
      </c>
    </row>
    <row r="192" spans="1:5" ht="38.25">
      <c r="A192" t="s">
        <v>56</v>
      </c>
      <c r="E192" s="39" t="s">
        <v>2483</v>
      </c>
    </row>
    <row r="193" spans="1:16" ht="12.75">
      <c r="A193" t="s">
        <v>49</v>
      </c>
      <c s="34" t="s">
        <v>233</v>
      </c>
      <c s="34" t="s">
        <v>2489</v>
      </c>
      <c s="35" t="s">
        <v>5</v>
      </c>
      <c s="6" t="s">
        <v>1034</v>
      </c>
      <c s="36" t="s">
        <v>60</v>
      </c>
      <c s="37">
        <v>240</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12986</v>
      </c>
    </row>
    <row r="196" spans="1:5" ht="38.25">
      <c r="A196" t="s">
        <v>56</v>
      </c>
      <c r="E196" s="39" t="s">
        <v>2483</v>
      </c>
    </row>
    <row r="197" spans="1:16" ht="12.75">
      <c r="A197" t="s">
        <v>49</v>
      </c>
      <c s="34" t="s">
        <v>237</v>
      </c>
      <c s="34" t="s">
        <v>2493</v>
      </c>
      <c s="35" t="s">
        <v>5</v>
      </c>
      <c s="6" t="s">
        <v>91</v>
      </c>
      <c s="36" t="s">
        <v>60</v>
      </c>
      <c s="37">
        <v>1215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12986</v>
      </c>
    </row>
    <row r="200" spans="1:5" ht="38.25">
      <c r="A200" t="s">
        <v>56</v>
      </c>
      <c r="E200" s="39" t="s">
        <v>2483</v>
      </c>
    </row>
    <row r="201" spans="1:13" ht="12.75">
      <c r="A201" t="s">
        <v>46</v>
      </c>
      <c r="C201" s="31" t="s">
        <v>2190</v>
      </c>
      <c r="E201" s="33" t="s">
        <v>2499</v>
      </c>
      <c r="J201" s="32">
        <f>0</f>
      </c>
      <c s="32">
        <f>0</f>
      </c>
      <c s="32">
        <f>0+L202+L206+L210</f>
      </c>
      <c s="32">
        <f>0+M202+M206+M210</f>
      </c>
    </row>
    <row r="202" spans="1:16" ht="12.75">
      <c r="A202" t="s">
        <v>49</v>
      </c>
      <c s="34" t="s">
        <v>241</v>
      </c>
      <c s="34" t="s">
        <v>12909</v>
      </c>
      <c s="35" t="s">
        <v>5</v>
      </c>
      <c s="6" t="s">
        <v>12910</v>
      </c>
      <c s="36" t="s">
        <v>68</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2296</v>
      </c>
    </row>
    <row r="205" spans="1:5" ht="102">
      <c r="A205" t="s">
        <v>56</v>
      </c>
      <c r="E205" s="39" t="s">
        <v>1155</v>
      </c>
    </row>
    <row r="206" spans="1:16" ht="12.75">
      <c r="A206" t="s">
        <v>49</v>
      </c>
      <c s="34" t="s">
        <v>245</v>
      </c>
      <c s="34" t="s">
        <v>13284</v>
      </c>
      <c s="35" t="s">
        <v>5</v>
      </c>
      <c s="6" t="s">
        <v>13285</v>
      </c>
      <c s="36" t="s">
        <v>68</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2296</v>
      </c>
    </row>
    <row r="209" spans="1:5" ht="102">
      <c r="A209" t="s">
        <v>56</v>
      </c>
      <c r="E209" s="39" t="s">
        <v>1155</v>
      </c>
    </row>
    <row r="210" spans="1:16" ht="25.5">
      <c r="A210" t="s">
        <v>49</v>
      </c>
      <c s="34" t="s">
        <v>249</v>
      </c>
      <c s="34" t="s">
        <v>13286</v>
      </c>
      <c s="35" t="s">
        <v>5</v>
      </c>
      <c s="6" t="s">
        <v>13287</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12831</v>
      </c>
    </row>
    <row r="213" spans="1:5" ht="76.5">
      <c r="A213" t="s">
        <v>56</v>
      </c>
      <c r="E213" s="39" t="s">
        <v>13288</v>
      </c>
    </row>
    <row r="214" spans="1:13" ht="12.75">
      <c r="A214" t="s">
        <v>46</v>
      </c>
      <c r="C214" s="31" t="s">
        <v>1964</v>
      </c>
      <c r="E214" s="33" t="s">
        <v>2308</v>
      </c>
      <c r="J214" s="32">
        <f>0</f>
      </c>
      <c s="32">
        <f>0</f>
      </c>
      <c s="32">
        <f>0+L215+L219+L223+L227+L231+L235+L239+L243+L247+L251</f>
      </c>
      <c s="32">
        <f>0+M215+M219+M223+M227+M231+M235+M239+M243+M247+M251</f>
      </c>
    </row>
    <row r="215" spans="1:16" ht="25.5">
      <c r="A215" t="s">
        <v>49</v>
      </c>
      <c s="34" t="s">
        <v>253</v>
      </c>
      <c s="34" t="s">
        <v>860</v>
      </c>
      <c s="35" t="s">
        <v>5</v>
      </c>
      <c s="6" t="s">
        <v>861</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12849</v>
      </c>
    </row>
    <row r="218" spans="1:5" ht="114.75">
      <c r="A218" t="s">
        <v>56</v>
      </c>
      <c r="E218" s="39" t="s">
        <v>862</v>
      </c>
    </row>
    <row r="219" spans="1:16" ht="25.5">
      <c r="A219" t="s">
        <v>49</v>
      </c>
      <c s="34" t="s">
        <v>257</v>
      </c>
      <c s="34" t="s">
        <v>1041</v>
      </c>
      <c s="35" t="s">
        <v>5</v>
      </c>
      <c s="6" t="s">
        <v>1042</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2296</v>
      </c>
    </row>
    <row r="222" spans="1:5" ht="89.25">
      <c r="A222" t="s">
        <v>56</v>
      </c>
      <c r="E222" s="39" t="s">
        <v>1287</v>
      </c>
    </row>
    <row r="223" spans="1:16" ht="12.75">
      <c r="A223" t="s">
        <v>49</v>
      </c>
      <c s="34" t="s">
        <v>261</v>
      </c>
      <c s="34" t="s">
        <v>9602</v>
      </c>
      <c s="35" t="s">
        <v>5</v>
      </c>
      <c s="6" t="s">
        <v>9603</v>
      </c>
      <c s="36" t="s">
        <v>68</v>
      </c>
      <c s="37">
        <v>5</v>
      </c>
      <c s="36">
        <v>0</v>
      </c>
      <c s="36">
        <f>ROUND(G223*H223,6)</f>
      </c>
      <c r="L223" s="38">
        <v>0</v>
      </c>
      <c s="32">
        <f>ROUND(ROUND(L223,2)*ROUND(G223,3),2)</f>
      </c>
      <c s="36" t="s">
        <v>53</v>
      </c>
      <c>
        <f>(M223*21)/100</f>
      </c>
      <c t="s">
        <v>27</v>
      </c>
    </row>
    <row r="224" spans="1:5" ht="12.75">
      <c r="A224" s="35" t="s">
        <v>54</v>
      </c>
      <c r="E224" s="39" t="s">
        <v>5</v>
      </c>
    </row>
    <row r="225" spans="1:5" ht="12.75">
      <c r="A225" s="35" t="s">
        <v>55</v>
      </c>
      <c r="E225" s="40" t="s">
        <v>2296</v>
      </c>
    </row>
    <row r="226" spans="1:5" ht="76.5">
      <c r="A226" t="s">
        <v>56</v>
      </c>
      <c r="E226" s="39" t="s">
        <v>2546</v>
      </c>
    </row>
    <row r="227" spans="1:16" ht="12.75">
      <c r="A227" t="s">
        <v>49</v>
      </c>
      <c s="34" t="s">
        <v>265</v>
      </c>
      <c s="34" t="s">
        <v>1043</v>
      </c>
      <c s="35" t="s">
        <v>5</v>
      </c>
      <c s="6" t="s">
        <v>1044</v>
      </c>
      <c s="36" t="s">
        <v>486</v>
      </c>
      <c s="37">
        <v>32</v>
      </c>
      <c s="36">
        <v>0</v>
      </c>
      <c s="36">
        <f>ROUND(G227*H227,6)</f>
      </c>
      <c r="L227" s="38">
        <v>0</v>
      </c>
      <c s="32">
        <f>ROUND(ROUND(L227,2)*ROUND(G227,3),2)</f>
      </c>
      <c s="36" t="s">
        <v>53</v>
      </c>
      <c>
        <f>(M227*21)/100</f>
      </c>
      <c t="s">
        <v>27</v>
      </c>
    </row>
    <row r="228" spans="1:5" ht="12.75">
      <c r="A228" s="35" t="s">
        <v>54</v>
      </c>
      <c r="E228" s="39" t="s">
        <v>5</v>
      </c>
    </row>
    <row r="229" spans="1:5" ht="12.75">
      <c r="A229" s="35" t="s">
        <v>55</v>
      </c>
      <c r="E229" s="40" t="s">
        <v>13251</v>
      </c>
    </row>
    <row r="230" spans="1:5" ht="89.25">
      <c r="A230" t="s">
        <v>56</v>
      </c>
      <c r="E230" s="39" t="s">
        <v>1544</v>
      </c>
    </row>
    <row r="231" spans="1:16" ht="12.75">
      <c r="A231" t="s">
        <v>49</v>
      </c>
      <c s="34" t="s">
        <v>595</v>
      </c>
      <c s="34" t="s">
        <v>2285</v>
      </c>
      <c s="35" t="s">
        <v>5</v>
      </c>
      <c s="6" t="s">
        <v>2286</v>
      </c>
      <c s="36" t="s">
        <v>486</v>
      </c>
      <c s="37">
        <v>32</v>
      </c>
      <c s="36">
        <v>0</v>
      </c>
      <c s="36">
        <f>ROUND(G231*H231,6)</f>
      </c>
      <c r="L231" s="38">
        <v>0</v>
      </c>
      <c s="32">
        <f>ROUND(ROUND(L231,2)*ROUND(G231,3),2)</f>
      </c>
      <c s="36" t="s">
        <v>53</v>
      </c>
      <c>
        <f>(M231*21)/100</f>
      </c>
      <c t="s">
        <v>27</v>
      </c>
    </row>
    <row r="232" spans="1:5" ht="12.75">
      <c r="A232" s="35" t="s">
        <v>54</v>
      </c>
      <c r="E232" s="39" t="s">
        <v>5</v>
      </c>
    </row>
    <row r="233" spans="1:5" ht="12.75">
      <c r="A233" s="35" t="s">
        <v>55</v>
      </c>
      <c r="E233" s="40" t="s">
        <v>13251</v>
      </c>
    </row>
    <row r="234" spans="1:5" ht="102">
      <c r="A234" t="s">
        <v>56</v>
      </c>
      <c r="E234" s="39" t="s">
        <v>2287</v>
      </c>
    </row>
    <row r="235" spans="1:16" ht="12.75">
      <c r="A235" t="s">
        <v>49</v>
      </c>
      <c s="34" t="s">
        <v>599</v>
      </c>
      <c s="34" t="s">
        <v>2241</v>
      </c>
      <c s="35" t="s">
        <v>5</v>
      </c>
      <c s="6" t="s">
        <v>2242</v>
      </c>
      <c s="36" t="s">
        <v>486</v>
      </c>
      <c s="37">
        <v>16</v>
      </c>
      <c s="36">
        <v>0</v>
      </c>
      <c s="36">
        <f>ROUND(G235*H235,6)</f>
      </c>
      <c r="L235" s="38">
        <v>0</v>
      </c>
      <c s="32">
        <f>ROUND(ROUND(L235,2)*ROUND(G235,3),2)</f>
      </c>
      <c s="36" t="s">
        <v>53</v>
      </c>
      <c>
        <f>(M235*21)/100</f>
      </c>
      <c t="s">
        <v>27</v>
      </c>
    </row>
    <row r="236" spans="1:5" ht="12.75">
      <c r="A236" s="35" t="s">
        <v>54</v>
      </c>
      <c r="E236" s="39" t="s">
        <v>5</v>
      </c>
    </row>
    <row r="237" spans="1:5" ht="12.75">
      <c r="A237" s="35" t="s">
        <v>55</v>
      </c>
      <c r="E237" s="40" t="s">
        <v>13252</v>
      </c>
    </row>
    <row r="238" spans="1:5" ht="89.25">
      <c r="A238" t="s">
        <v>56</v>
      </c>
      <c r="E238" s="39" t="s">
        <v>2243</v>
      </c>
    </row>
    <row r="239" spans="1:16" ht="12.75">
      <c r="A239" t="s">
        <v>49</v>
      </c>
      <c s="34" t="s">
        <v>269</v>
      </c>
      <c s="34" t="s">
        <v>1968</v>
      </c>
      <c s="35" t="s">
        <v>5</v>
      </c>
      <c s="6" t="s">
        <v>1969</v>
      </c>
      <c s="36" t="s">
        <v>486</v>
      </c>
      <c s="37">
        <v>16</v>
      </c>
      <c s="36">
        <v>0</v>
      </c>
      <c s="36">
        <f>ROUND(G239*H239,6)</f>
      </c>
      <c r="L239" s="38">
        <v>0</v>
      </c>
      <c s="32">
        <f>ROUND(ROUND(L239,2)*ROUND(G239,3),2)</f>
      </c>
      <c s="36" t="s">
        <v>53</v>
      </c>
      <c>
        <f>(M239*21)/100</f>
      </c>
      <c t="s">
        <v>27</v>
      </c>
    </row>
    <row r="240" spans="1:5" ht="12.75">
      <c r="A240" s="35" t="s">
        <v>54</v>
      </c>
      <c r="E240" s="39" t="s">
        <v>5</v>
      </c>
    </row>
    <row r="241" spans="1:5" ht="12.75">
      <c r="A241" s="35" t="s">
        <v>55</v>
      </c>
      <c r="E241" s="40" t="s">
        <v>13252</v>
      </c>
    </row>
    <row r="242" spans="1:5" ht="89.25">
      <c r="A242" t="s">
        <v>56</v>
      </c>
      <c r="E242" s="39" t="s">
        <v>2244</v>
      </c>
    </row>
    <row r="243" spans="1:16" ht="12.75">
      <c r="A243" t="s">
        <v>49</v>
      </c>
      <c s="34" t="s">
        <v>273</v>
      </c>
      <c s="34" t="s">
        <v>2130</v>
      </c>
      <c s="35" t="s">
        <v>5</v>
      </c>
      <c s="6" t="s">
        <v>2131</v>
      </c>
      <c s="36" t="s">
        <v>486</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13251</v>
      </c>
    </row>
    <row r="246" spans="1:5" ht="89.25">
      <c r="A246" t="s">
        <v>56</v>
      </c>
      <c r="E246" s="39" t="s">
        <v>2132</v>
      </c>
    </row>
    <row r="247" spans="1:16" ht="12.75">
      <c r="A247" t="s">
        <v>49</v>
      </c>
      <c s="34" t="s">
        <v>277</v>
      </c>
      <c s="34" t="s">
        <v>2309</v>
      </c>
      <c s="35" t="s">
        <v>5</v>
      </c>
      <c s="6" t="s">
        <v>2310</v>
      </c>
      <c s="36" t="s">
        <v>486</v>
      </c>
      <c s="37">
        <v>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13289</v>
      </c>
    </row>
    <row r="250" spans="1:5" ht="89.25">
      <c r="A250" t="s">
        <v>56</v>
      </c>
      <c r="E250" s="39" t="s">
        <v>2311</v>
      </c>
    </row>
    <row r="251" spans="1:16" ht="12.75">
      <c r="A251" t="s">
        <v>49</v>
      </c>
      <c s="34" t="s">
        <v>281</v>
      </c>
      <c s="34" t="s">
        <v>2557</v>
      </c>
      <c s="35" t="s">
        <v>5</v>
      </c>
      <c s="6" t="s">
        <v>2558</v>
      </c>
      <c s="36" t="s">
        <v>486</v>
      </c>
      <c s="37">
        <v>40</v>
      </c>
      <c s="36">
        <v>0</v>
      </c>
      <c s="36">
        <f>ROUND(G251*H251,6)</f>
      </c>
      <c r="L251" s="38">
        <v>0</v>
      </c>
      <c s="32">
        <f>ROUND(ROUND(L251,2)*ROUND(G251,3),2)</f>
      </c>
      <c s="36" t="s">
        <v>53</v>
      </c>
      <c>
        <f>(M251*21)/100</f>
      </c>
      <c t="s">
        <v>27</v>
      </c>
    </row>
    <row r="252" spans="1:5" ht="12.75">
      <c r="A252" s="35" t="s">
        <v>54</v>
      </c>
      <c r="E252" s="39" t="s">
        <v>5</v>
      </c>
    </row>
    <row r="253" spans="1:5" ht="12.75">
      <c r="A253" s="35" t="s">
        <v>55</v>
      </c>
      <c r="E253" s="40" t="s">
        <v>13253</v>
      </c>
    </row>
    <row r="254" spans="1:5" ht="89.25">
      <c r="A254" t="s">
        <v>56</v>
      </c>
      <c r="E254" s="39" t="s">
        <v>2559</v>
      </c>
    </row>
    <row r="255" spans="1:13" ht="12.75">
      <c r="A255" t="s">
        <v>46</v>
      </c>
      <c r="C255" s="31" t="s">
        <v>2574</v>
      </c>
      <c r="E255" s="33" t="s">
        <v>2575</v>
      </c>
      <c r="J255" s="32">
        <f>0</f>
      </c>
      <c s="32">
        <f>0</f>
      </c>
      <c s="32">
        <f>0+L256</f>
      </c>
      <c s="32">
        <f>0+M256</f>
      </c>
    </row>
    <row r="256" spans="1:16" ht="12.75">
      <c r="A256" t="s">
        <v>49</v>
      </c>
      <c s="34" t="s">
        <v>285</v>
      </c>
      <c s="34" t="s">
        <v>2829</v>
      </c>
      <c s="35" t="s">
        <v>5</v>
      </c>
      <c s="6" t="s">
        <v>2590</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2296</v>
      </c>
    </row>
    <row r="259" spans="1:5" ht="76.5">
      <c r="A259" t="s">
        <v>56</v>
      </c>
      <c r="E259" s="39" t="s">
        <v>2720</v>
      </c>
    </row>
    <row r="260" spans="1:13" ht="12.75">
      <c r="A260" t="s">
        <v>46</v>
      </c>
      <c r="C260" s="31" t="s">
        <v>1005</v>
      </c>
      <c r="E260" s="33" t="s">
        <v>1006</v>
      </c>
      <c r="J260" s="32">
        <f>0</f>
      </c>
      <c s="32">
        <f>0</f>
      </c>
      <c s="32">
        <f>0+L261+L265+L269+L273+L277+L281</f>
      </c>
      <c s="32">
        <f>0+M261+M265+M269+M273+M277+M281</f>
      </c>
    </row>
    <row r="261" spans="1:16" ht="38.25">
      <c r="A261" t="s">
        <v>49</v>
      </c>
      <c s="34" t="s">
        <v>289</v>
      </c>
      <c s="34" t="s">
        <v>1007</v>
      </c>
      <c s="35" t="s">
        <v>1008</v>
      </c>
      <c s="6" t="s">
        <v>1009</v>
      </c>
      <c s="36" t="s">
        <v>1010</v>
      </c>
      <c s="37">
        <v>50</v>
      </c>
      <c s="36">
        <v>0</v>
      </c>
      <c s="36">
        <f>ROUND(G261*H261,6)</f>
      </c>
      <c r="L261" s="38">
        <v>0</v>
      </c>
      <c s="32">
        <f>ROUND(ROUND(L261,2)*ROUND(G261,3),2)</f>
      </c>
      <c s="36" t="s">
        <v>85</v>
      </c>
      <c>
        <f>(M261*21)/100</f>
      </c>
      <c t="s">
        <v>27</v>
      </c>
    </row>
    <row r="262" spans="1:5" ht="12.75">
      <c r="A262" s="35" t="s">
        <v>54</v>
      </c>
      <c r="E262" s="39" t="s">
        <v>1011</v>
      </c>
    </row>
    <row r="263" spans="1:5" ht="12.75">
      <c r="A263" s="35" t="s">
        <v>55</v>
      </c>
      <c r="E263" s="40" t="s">
        <v>13290</v>
      </c>
    </row>
    <row r="264" spans="1:5" ht="89.25">
      <c r="A264" t="s">
        <v>56</v>
      </c>
      <c r="E264" s="39" t="s">
        <v>1012</v>
      </c>
    </row>
    <row r="265" spans="1:16" ht="38.25">
      <c r="A265" t="s">
        <v>49</v>
      </c>
      <c s="34" t="s">
        <v>293</v>
      </c>
      <c s="34" t="s">
        <v>4403</v>
      </c>
      <c s="35" t="s">
        <v>4404</v>
      </c>
      <c s="6" t="s">
        <v>4405</v>
      </c>
      <c s="36" t="s">
        <v>1010</v>
      </c>
      <c s="37">
        <v>1</v>
      </c>
      <c s="36">
        <v>0</v>
      </c>
      <c s="36">
        <f>ROUND(G265*H265,6)</f>
      </c>
      <c r="L265" s="38">
        <v>0</v>
      </c>
      <c s="32">
        <f>ROUND(ROUND(L265,2)*ROUND(G265,3),2)</f>
      </c>
      <c s="36" t="s">
        <v>85</v>
      </c>
      <c>
        <f>(M265*21)/100</f>
      </c>
      <c t="s">
        <v>27</v>
      </c>
    </row>
    <row r="266" spans="1:5" ht="12.75">
      <c r="A266" s="35" t="s">
        <v>54</v>
      </c>
      <c r="E266" s="39" t="s">
        <v>1011</v>
      </c>
    </row>
    <row r="267" spans="1:5" ht="12.75">
      <c r="A267" s="35" t="s">
        <v>55</v>
      </c>
      <c r="E267" s="40" t="s">
        <v>2296</v>
      </c>
    </row>
    <row r="268" spans="1:5" ht="89.25">
      <c r="A268" t="s">
        <v>56</v>
      </c>
      <c r="E268" s="39" t="s">
        <v>1012</v>
      </c>
    </row>
    <row r="269" spans="1:16" ht="38.25">
      <c r="A269" t="s">
        <v>49</v>
      </c>
      <c s="34" t="s">
        <v>297</v>
      </c>
      <c s="34" t="s">
        <v>2315</v>
      </c>
      <c s="35" t="s">
        <v>2316</v>
      </c>
      <c s="6" t="s">
        <v>2317</v>
      </c>
      <c s="36" t="s">
        <v>1010</v>
      </c>
      <c s="37">
        <v>0.3</v>
      </c>
      <c s="36">
        <v>0</v>
      </c>
      <c s="36">
        <f>ROUND(G269*H269,6)</f>
      </c>
      <c r="L269" s="38">
        <v>0</v>
      </c>
      <c s="32">
        <f>ROUND(ROUND(L269,2)*ROUND(G269,3),2)</f>
      </c>
      <c s="36" t="s">
        <v>85</v>
      </c>
      <c>
        <f>(M269*21)/100</f>
      </c>
      <c t="s">
        <v>27</v>
      </c>
    </row>
    <row r="270" spans="1:5" ht="12.75">
      <c r="A270" s="35" t="s">
        <v>54</v>
      </c>
      <c r="E270" s="39" t="s">
        <v>1011</v>
      </c>
    </row>
    <row r="271" spans="1:5" ht="12.75">
      <c r="A271" s="35" t="s">
        <v>55</v>
      </c>
      <c r="E271" s="40" t="s">
        <v>2296</v>
      </c>
    </row>
    <row r="272" spans="1:5" ht="89.25">
      <c r="A272" t="s">
        <v>56</v>
      </c>
      <c r="E272" s="39" t="s">
        <v>1012</v>
      </c>
    </row>
    <row r="273" spans="1:16" ht="25.5">
      <c r="A273" t="s">
        <v>49</v>
      </c>
      <c s="34" t="s">
        <v>301</v>
      </c>
      <c s="34" t="s">
        <v>1373</v>
      </c>
      <c s="35" t="s">
        <v>1374</v>
      </c>
      <c s="6" t="s">
        <v>1375</v>
      </c>
      <c s="36" t="s">
        <v>1010</v>
      </c>
      <c s="37">
        <v>0.1</v>
      </c>
      <c s="36">
        <v>0</v>
      </c>
      <c s="36">
        <f>ROUND(G273*H273,6)</f>
      </c>
      <c r="L273" s="38">
        <v>0</v>
      </c>
      <c s="32">
        <f>ROUND(ROUND(L273,2)*ROUND(G273,3),2)</f>
      </c>
      <c s="36" t="s">
        <v>85</v>
      </c>
      <c>
        <f>(M273*21)/100</f>
      </c>
      <c t="s">
        <v>27</v>
      </c>
    </row>
    <row r="274" spans="1:5" ht="12.75">
      <c r="A274" s="35" t="s">
        <v>54</v>
      </c>
      <c r="E274" s="39" t="s">
        <v>1011</v>
      </c>
    </row>
    <row r="275" spans="1:5" ht="12.75">
      <c r="A275" s="35" t="s">
        <v>55</v>
      </c>
      <c r="E275" s="40" t="s">
        <v>2296</v>
      </c>
    </row>
    <row r="276" spans="1:5" ht="89.25">
      <c r="A276" t="s">
        <v>56</v>
      </c>
      <c r="E276" s="39" t="s">
        <v>1012</v>
      </c>
    </row>
    <row r="277" spans="1:16" ht="25.5">
      <c r="A277" t="s">
        <v>49</v>
      </c>
      <c s="34" t="s">
        <v>305</v>
      </c>
      <c s="34" t="s">
        <v>2318</v>
      </c>
      <c s="35" t="s">
        <v>2319</v>
      </c>
      <c s="6" t="s">
        <v>2320</v>
      </c>
      <c s="36" t="s">
        <v>1010</v>
      </c>
      <c s="37">
        <v>0.1</v>
      </c>
      <c s="36">
        <v>0</v>
      </c>
      <c s="36">
        <f>ROUND(G277*H277,6)</f>
      </c>
      <c r="L277" s="38">
        <v>0</v>
      </c>
      <c s="32">
        <f>ROUND(ROUND(L277,2)*ROUND(G277,3),2)</f>
      </c>
      <c s="36" t="s">
        <v>85</v>
      </c>
      <c>
        <f>(M277*21)/100</f>
      </c>
      <c t="s">
        <v>27</v>
      </c>
    </row>
    <row r="278" spans="1:5" ht="12.75">
      <c r="A278" s="35" t="s">
        <v>54</v>
      </c>
      <c r="E278" s="39" t="s">
        <v>1011</v>
      </c>
    </row>
    <row r="279" spans="1:5" ht="12.75">
      <c r="A279" s="35" t="s">
        <v>55</v>
      </c>
      <c r="E279" s="40" t="s">
        <v>2296</v>
      </c>
    </row>
    <row r="280" spans="1:5" ht="12.75">
      <c r="A280" t="s">
        <v>56</v>
      </c>
      <c r="E280" s="39" t="s">
        <v>5</v>
      </c>
    </row>
    <row r="281" spans="1:16" ht="25.5">
      <c r="A281" t="s">
        <v>49</v>
      </c>
      <c s="34" t="s">
        <v>309</v>
      </c>
      <c s="34" t="s">
        <v>2321</v>
      </c>
      <c s="35" t="s">
        <v>2322</v>
      </c>
      <c s="6" t="s">
        <v>2323</v>
      </c>
      <c s="36" t="s">
        <v>1010</v>
      </c>
      <c s="37">
        <v>0.1</v>
      </c>
      <c s="36">
        <v>0</v>
      </c>
      <c s="36">
        <f>ROUND(G281*H281,6)</f>
      </c>
      <c r="L281" s="38">
        <v>0</v>
      </c>
      <c s="32">
        <f>ROUND(ROUND(L281,2)*ROUND(G281,3),2)</f>
      </c>
      <c s="36" t="s">
        <v>85</v>
      </c>
      <c>
        <f>(M281*21)/100</f>
      </c>
      <c t="s">
        <v>27</v>
      </c>
    </row>
    <row r="282" spans="1:5" ht="12.75">
      <c r="A282" s="35" t="s">
        <v>54</v>
      </c>
      <c r="E282" s="39" t="s">
        <v>1011</v>
      </c>
    </row>
    <row r="283" spans="1:5" ht="12.75">
      <c r="A283" s="35" t="s">
        <v>55</v>
      </c>
      <c r="E283" s="40" t="s">
        <v>2296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13291</v>
      </c>
      <c s="41">
        <f>Rekapitulace!C180</f>
      </c>
      <c s="20" t="s">
        <v>0</v>
      </c>
      <c t="s">
        <v>23</v>
      </c>
      <c t="s">
        <v>27</v>
      </c>
    </row>
    <row r="4" spans="1:16" ht="32" customHeight="1">
      <c r="A4" s="24" t="s">
        <v>20</v>
      </c>
      <c s="25" t="s">
        <v>28</v>
      </c>
      <c s="27" t="s">
        <v>13291</v>
      </c>
      <c r="E4" s="26" t="s">
        <v>13292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13295</v>
      </c>
      <c r="E8" s="30" t="s">
        <v>13294</v>
      </c>
      <c r="J8" s="29">
        <f>0+J9+J42+J47</f>
      </c>
      <c s="29">
        <f>0+K9+K42+K47</f>
      </c>
      <c s="29">
        <f>0+L9+L42+L47</f>
      </c>
      <c s="29">
        <f>0+M9+M42+M47</f>
      </c>
    </row>
    <row r="9" spans="1:13" ht="12.75">
      <c r="A9" t="s">
        <v>46</v>
      </c>
      <c r="C9" s="31" t="s">
        <v>11860</v>
      </c>
      <c r="E9" s="33" t="s">
        <v>11861</v>
      </c>
      <c r="J9" s="32">
        <f>0</f>
      </c>
      <c s="32">
        <f>0</f>
      </c>
      <c s="32">
        <f>0+L10+L14+L18+L22+L26+L30+L34+L38</f>
      </c>
      <c s="32">
        <f>0+M10+M14+M18+M22+M26+M30+M34+M38</f>
      </c>
    </row>
    <row r="10" spans="1:16" ht="25.5">
      <c r="A10" t="s">
        <v>49</v>
      </c>
      <c s="34" t="s">
        <v>47</v>
      </c>
      <c s="34" t="s">
        <v>1896</v>
      </c>
      <c s="35" t="s">
        <v>5</v>
      </c>
      <c s="6" t="s">
        <v>1897</v>
      </c>
      <c s="36" t="s">
        <v>68</v>
      </c>
      <c s="37">
        <v>3</v>
      </c>
      <c s="36">
        <v>0</v>
      </c>
      <c s="36">
        <f>ROUND(G10*H10,6)</f>
      </c>
      <c r="L10" s="38">
        <v>0</v>
      </c>
      <c s="32">
        <f>ROUND(ROUND(L10,2)*ROUND(G10,3),2)</f>
      </c>
      <c s="36" t="s">
        <v>53</v>
      </c>
      <c>
        <f>(M10*21)/100</f>
      </c>
      <c t="s">
        <v>27</v>
      </c>
    </row>
    <row r="11" spans="1:5" ht="12.75">
      <c r="A11" s="35" t="s">
        <v>54</v>
      </c>
      <c r="E11" s="39" t="s">
        <v>5</v>
      </c>
    </row>
    <row r="12" spans="1:5" ht="12.75">
      <c r="A12" s="35" t="s">
        <v>55</v>
      </c>
      <c r="E12" s="40" t="s">
        <v>11864</v>
      </c>
    </row>
    <row r="13" spans="1:5" ht="63.75">
      <c r="A13" t="s">
        <v>56</v>
      </c>
      <c r="E13" s="39" t="s">
        <v>11899</v>
      </c>
    </row>
    <row r="14" spans="1:16" ht="25.5">
      <c r="A14" t="s">
        <v>49</v>
      </c>
      <c s="34" t="s">
        <v>27</v>
      </c>
      <c s="34" t="s">
        <v>13296</v>
      </c>
      <c s="35" t="s">
        <v>5</v>
      </c>
      <c s="6" t="s">
        <v>13297</v>
      </c>
      <c s="36" t="s">
        <v>68</v>
      </c>
      <c s="37">
        <v>100</v>
      </c>
      <c s="36">
        <v>0</v>
      </c>
      <c s="36">
        <f>ROUND(G14*H14,6)</f>
      </c>
      <c r="L14" s="38">
        <v>0</v>
      </c>
      <c s="32">
        <f>ROUND(ROUND(L14,2)*ROUND(G14,3),2)</f>
      </c>
      <c s="36" t="s">
        <v>53</v>
      </c>
      <c>
        <f>(M14*21)/100</f>
      </c>
      <c t="s">
        <v>27</v>
      </c>
    </row>
    <row r="15" spans="1:5" ht="12.75">
      <c r="A15" s="35" t="s">
        <v>54</v>
      </c>
      <c r="E15" s="39" t="s">
        <v>5</v>
      </c>
    </row>
    <row r="16" spans="1:5" ht="12.75">
      <c r="A16" s="35" t="s">
        <v>55</v>
      </c>
      <c r="E16" s="40" t="s">
        <v>11864</v>
      </c>
    </row>
    <row r="17" spans="1:5" ht="63.75">
      <c r="A17" t="s">
        <v>56</v>
      </c>
      <c r="E17" s="39" t="s">
        <v>11899</v>
      </c>
    </row>
    <row r="18" spans="1:16" ht="25.5">
      <c r="A18" t="s">
        <v>49</v>
      </c>
      <c s="34" t="s">
        <v>26</v>
      </c>
      <c s="34" t="s">
        <v>562</v>
      </c>
      <c s="35" t="s">
        <v>5</v>
      </c>
      <c s="6" t="s">
        <v>563</v>
      </c>
      <c s="36" t="s">
        <v>68</v>
      </c>
      <c s="37">
        <v>100</v>
      </c>
      <c s="36">
        <v>0</v>
      </c>
      <c s="36">
        <f>ROUND(G18*H18,6)</f>
      </c>
      <c r="L18" s="38">
        <v>0</v>
      </c>
      <c s="32">
        <f>ROUND(ROUND(L18,2)*ROUND(G18,3),2)</f>
      </c>
      <c s="36" t="s">
        <v>53</v>
      </c>
      <c>
        <f>(M18*21)/100</f>
      </c>
      <c t="s">
        <v>27</v>
      </c>
    </row>
    <row r="19" spans="1:5" ht="12.75">
      <c r="A19" s="35" t="s">
        <v>54</v>
      </c>
      <c r="E19" s="39" t="s">
        <v>5</v>
      </c>
    </row>
    <row r="20" spans="1:5" ht="12.75">
      <c r="A20" s="35" t="s">
        <v>55</v>
      </c>
      <c r="E20" s="40" t="s">
        <v>11864</v>
      </c>
    </row>
    <row r="21" spans="1:5" ht="63.75">
      <c r="A21" t="s">
        <v>56</v>
      </c>
      <c r="E21" s="39" t="s">
        <v>11899</v>
      </c>
    </row>
    <row r="22" spans="1:16" ht="25.5">
      <c r="A22" t="s">
        <v>49</v>
      </c>
      <c s="34" t="s">
        <v>65</v>
      </c>
      <c s="34" t="s">
        <v>13298</v>
      </c>
      <c s="35" t="s">
        <v>5</v>
      </c>
      <c s="6" t="s">
        <v>13299</v>
      </c>
      <c s="36" t="s">
        <v>60</v>
      </c>
      <c s="37">
        <v>15</v>
      </c>
      <c s="36">
        <v>0</v>
      </c>
      <c s="36">
        <f>ROUND(G22*H22,6)</f>
      </c>
      <c r="L22" s="38">
        <v>0</v>
      </c>
      <c s="32">
        <f>ROUND(ROUND(L22,2)*ROUND(G22,3),2)</f>
      </c>
      <c s="36" t="s">
        <v>53</v>
      </c>
      <c>
        <f>(M22*21)/100</f>
      </c>
      <c t="s">
        <v>27</v>
      </c>
    </row>
    <row r="23" spans="1:5" ht="12.75">
      <c r="A23" s="35" t="s">
        <v>54</v>
      </c>
      <c r="E23" s="39" t="s">
        <v>5</v>
      </c>
    </row>
    <row r="24" spans="1:5" ht="12.75">
      <c r="A24" s="35" t="s">
        <v>55</v>
      </c>
      <c r="E24" s="40" t="s">
        <v>11864</v>
      </c>
    </row>
    <row r="25" spans="1:5" ht="63.75">
      <c r="A25" t="s">
        <v>56</v>
      </c>
      <c r="E25" s="39" t="s">
        <v>11951</v>
      </c>
    </row>
    <row r="26" spans="1:16" ht="25.5">
      <c r="A26" t="s">
        <v>49</v>
      </c>
      <c s="34" t="s">
        <v>70</v>
      </c>
      <c s="34" t="s">
        <v>13300</v>
      </c>
      <c s="35" t="s">
        <v>5</v>
      </c>
      <c s="6" t="s">
        <v>13301</v>
      </c>
      <c s="36" t="s">
        <v>68</v>
      </c>
      <c s="37">
        <v>44</v>
      </c>
      <c s="36">
        <v>0</v>
      </c>
      <c s="36">
        <f>ROUND(G26*H26,6)</f>
      </c>
      <c r="L26" s="38">
        <v>0</v>
      </c>
      <c s="32">
        <f>ROUND(ROUND(L26,2)*ROUND(G26,3),2)</f>
      </c>
      <c s="36" t="s">
        <v>53</v>
      </c>
      <c>
        <f>(M26*21)/100</f>
      </c>
      <c t="s">
        <v>27</v>
      </c>
    </row>
    <row r="27" spans="1:5" ht="12.75">
      <c r="A27" s="35" t="s">
        <v>54</v>
      </c>
      <c r="E27" s="39" t="s">
        <v>5</v>
      </c>
    </row>
    <row r="28" spans="1:5" ht="12.75">
      <c r="A28" s="35" t="s">
        <v>55</v>
      </c>
      <c r="E28" s="40" t="s">
        <v>11864</v>
      </c>
    </row>
    <row r="29" spans="1:5" ht="38.25">
      <c r="A29" t="s">
        <v>56</v>
      </c>
      <c r="E29" s="39" t="s">
        <v>13302</v>
      </c>
    </row>
    <row r="30" spans="1:16" ht="25.5">
      <c r="A30" t="s">
        <v>49</v>
      </c>
      <c s="34" t="s">
        <v>74</v>
      </c>
      <c s="34" t="s">
        <v>11971</v>
      </c>
      <c s="35" t="s">
        <v>5</v>
      </c>
      <c s="6" t="s">
        <v>11972</v>
      </c>
      <c s="36" t="s">
        <v>68</v>
      </c>
      <c s="37">
        <v>44</v>
      </c>
      <c s="36">
        <v>0</v>
      </c>
      <c s="36">
        <f>ROUND(G30*H30,6)</f>
      </c>
      <c r="L30" s="38">
        <v>0</v>
      </c>
      <c s="32">
        <f>ROUND(ROUND(L30,2)*ROUND(G30,3),2)</f>
      </c>
      <c s="36" t="s">
        <v>53</v>
      </c>
      <c>
        <f>(M30*21)/100</f>
      </c>
      <c t="s">
        <v>27</v>
      </c>
    </row>
    <row r="31" spans="1:5" ht="12.75">
      <c r="A31" s="35" t="s">
        <v>54</v>
      </c>
      <c r="E31" s="39" t="s">
        <v>5</v>
      </c>
    </row>
    <row r="32" spans="1:5" ht="12.75">
      <c r="A32" s="35" t="s">
        <v>55</v>
      </c>
      <c r="E32" s="40" t="s">
        <v>11864</v>
      </c>
    </row>
    <row r="33" spans="1:5" ht="38.25">
      <c r="A33" t="s">
        <v>56</v>
      </c>
      <c r="E33" s="39" t="s">
        <v>11973</v>
      </c>
    </row>
    <row r="34" spans="1:16" ht="12.75">
      <c r="A34" t="s">
        <v>49</v>
      </c>
      <c s="34" t="s">
        <v>78</v>
      </c>
      <c s="34" t="s">
        <v>13303</v>
      </c>
      <c s="35" t="s">
        <v>5</v>
      </c>
      <c s="6" t="s">
        <v>13304</v>
      </c>
      <c s="36" t="s">
        <v>68</v>
      </c>
      <c s="37">
        <v>26</v>
      </c>
      <c s="36">
        <v>0</v>
      </c>
      <c s="36">
        <f>ROUND(G34*H34,6)</f>
      </c>
      <c r="L34" s="38">
        <v>0</v>
      </c>
      <c s="32">
        <f>ROUND(ROUND(L34,2)*ROUND(G34,3),2)</f>
      </c>
      <c s="36" t="s">
        <v>53</v>
      </c>
      <c>
        <f>(M34*21)/100</f>
      </c>
      <c t="s">
        <v>27</v>
      </c>
    </row>
    <row r="35" spans="1:5" ht="12.75">
      <c r="A35" s="35" t="s">
        <v>54</v>
      </c>
      <c r="E35" s="39" t="s">
        <v>5</v>
      </c>
    </row>
    <row r="36" spans="1:5" ht="12.75">
      <c r="A36" s="35" t="s">
        <v>55</v>
      </c>
      <c r="E36" s="40" t="s">
        <v>11864</v>
      </c>
    </row>
    <row r="37" spans="1:5" ht="114.75">
      <c r="A37" t="s">
        <v>56</v>
      </c>
      <c r="E37" s="39" t="s">
        <v>13305</v>
      </c>
    </row>
    <row r="38" spans="1:16" ht="12.75">
      <c r="A38" t="s">
        <v>49</v>
      </c>
      <c s="34" t="s">
        <v>82</v>
      </c>
      <c s="34" t="s">
        <v>13306</v>
      </c>
      <c s="35" t="s">
        <v>5</v>
      </c>
      <c s="6" t="s">
        <v>13307</v>
      </c>
      <c s="36" t="s">
        <v>68</v>
      </c>
      <c s="37">
        <v>26</v>
      </c>
      <c s="36">
        <v>0</v>
      </c>
      <c s="36">
        <f>ROUND(G38*H38,6)</f>
      </c>
      <c r="L38" s="38">
        <v>0</v>
      </c>
      <c s="32">
        <f>ROUND(ROUND(L38,2)*ROUND(G38,3),2)</f>
      </c>
      <c s="36" t="s">
        <v>53</v>
      </c>
      <c>
        <f>(M38*21)/100</f>
      </c>
      <c t="s">
        <v>27</v>
      </c>
    </row>
    <row r="39" spans="1:5" ht="12.75">
      <c r="A39" s="35" t="s">
        <v>54</v>
      </c>
      <c r="E39" s="39" t="s">
        <v>5</v>
      </c>
    </row>
    <row r="40" spans="1:5" ht="12.75">
      <c r="A40" s="35" t="s">
        <v>55</v>
      </c>
      <c r="E40" s="40" t="s">
        <v>11864</v>
      </c>
    </row>
    <row r="41" spans="1:5" ht="127.5">
      <c r="A41" t="s">
        <v>56</v>
      </c>
      <c r="E41" s="39" t="s">
        <v>13308</v>
      </c>
    </row>
    <row r="42" spans="1:13" ht="12.75">
      <c r="A42" t="s">
        <v>46</v>
      </c>
      <c r="C42" s="31" t="s">
        <v>11985</v>
      </c>
      <c r="E42" s="33" t="s">
        <v>11986</v>
      </c>
      <c r="J42" s="32">
        <f>0</f>
      </c>
      <c s="32">
        <f>0</f>
      </c>
      <c s="32">
        <f>0+L43</f>
      </c>
      <c s="32">
        <f>0+M43</f>
      </c>
    </row>
    <row r="43" spans="1:16" ht="25.5">
      <c r="A43" t="s">
        <v>49</v>
      </c>
      <c s="34" t="s">
        <v>89</v>
      </c>
      <c s="34" t="s">
        <v>640</v>
      </c>
      <c s="35" t="s">
        <v>5</v>
      </c>
      <c s="6" t="s">
        <v>641</v>
      </c>
      <c s="36" t="s">
        <v>68</v>
      </c>
      <c s="37">
        <v>192</v>
      </c>
      <c s="36">
        <v>0</v>
      </c>
      <c s="36">
        <f>ROUND(G43*H43,6)</f>
      </c>
      <c r="L43" s="38">
        <v>0</v>
      </c>
      <c s="32">
        <f>ROUND(ROUND(L43,2)*ROUND(G43,3),2)</f>
      </c>
      <c s="36" t="s">
        <v>53</v>
      </c>
      <c>
        <f>(M43*21)/100</f>
      </c>
      <c t="s">
        <v>27</v>
      </c>
    </row>
    <row r="44" spans="1:5" ht="12.75">
      <c r="A44" s="35" t="s">
        <v>54</v>
      </c>
      <c r="E44" s="39" t="s">
        <v>5</v>
      </c>
    </row>
    <row r="45" spans="1:5" ht="12.75">
      <c r="A45" s="35" t="s">
        <v>55</v>
      </c>
      <c r="E45" s="40" t="s">
        <v>11989</v>
      </c>
    </row>
    <row r="46" spans="1:5" ht="63.75">
      <c r="A46" t="s">
        <v>56</v>
      </c>
      <c r="E46" s="39" t="s">
        <v>12004</v>
      </c>
    </row>
    <row r="47" spans="1:13" ht="12.75">
      <c r="A47" t="s">
        <v>46</v>
      </c>
      <c r="C47" s="31" t="s">
        <v>12035</v>
      </c>
      <c r="E47" s="33" t="s">
        <v>12036</v>
      </c>
      <c r="J47" s="32">
        <f>0</f>
      </c>
      <c s="32">
        <f>0</f>
      </c>
      <c s="32">
        <f>0+L48+L52+L56+L60+L64+L68+L72</f>
      </c>
      <c s="32">
        <f>0+M48+M52+M56+M60+M64+M68+M72</f>
      </c>
    </row>
    <row r="48" spans="1:16" ht="12.75">
      <c r="A48" t="s">
        <v>49</v>
      </c>
      <c s="34" t="s">
        <v>93</v>
      </c>
      <c s="34" t="s">
        <v>12045</v>
      </c>
      <c s="35" t="s">
        <v>5</v>
      </c>
      <c s="6" t="s">
        <v>12046</v>
      </c>
      <c s="36" t="s">
        <v>68</v>
      </c>
      <c s="37">
        <v>100</v>
      </c>
      <c s="36">
        <v>0</v>
      </c>
      <c s="36">
        <f>ROUND(G48*H48,6)</f>
      </c>
      <c r="L48" s="38">
        <v>0</v>
      </c>
      <c s="32">
        <f>ROUND(ROUND(L48,2)*ROUND(G48,3),2)</f>
      </c>
      <c s="36" t="s">
        <v>53</v>
      </c>
      <c>
        <f>(M48*21)/100</f>
      </c>
      <c t="s">
        <v>27</v>
      </c>
    </row>
    <row r="49" spans="1:5" ht="12.75">
      <c r="A49" s="35" t="s">
        <v>54</v>
      </c>
      <c r="E49" s="39" t="s">
        <v>5</v>
      </c>
    </row>
    <row r="50" spans="1:5" ht="12.75">
      <c r="A50" s="35" t="s">
        <v>55</v>
      </c>
      <c r="E50" s="40" t="s">
        <v>12037</v>
      </c>
    </row>
    <row r="51" spans="1:5" ht="38.25">
      <c r="A51" t="s">
        <v>56</v>
      </c>
      <c r="E51" s="39" t="s">
        <v>12047</v>
      </c>
    </row>
    <row r="52" spans="1:16" ht="12.75">
      <c r="A52" t="s">
        <v>49</v>
      </c>
      <c s="34" t="s">
        <v>96</v>
      </c>
      <c s="34" t="s">
        <v>12048</v>
      </c>
      <c s="35" t="s">
        <v>5</v>
      </c>
      <c s="6" t="s">
        <v>12049</v>
      </c>
      <c s="36" t="s">
        <v>68</v>
      </c>
      <c s="37">
        <v>92</v>
      </c>
      <c s="36">
        <v>0</v>
      </c>
      <c s="36">
        <f>ROUND(G52*H52,6)</f>
      </c>
      <c r="L52" s="38">
        <v>0</v>
      </c>
      <c s="32">
        <f>ROUND(ROUND(L52,2)*ROUND(G52,3),2)</f>
      </c>
      <c s="36" t="s">
        <v>53</v>
      </c>
      <c>
        <f>(M52*21)/100</f>
      </c>
      <c t="s">
        <v>27</v>
      </c>
    </row>
    <row r="53" spans="1:5" ht="12.75">
      <c r="A53" s="35" t="s">
        <v>54</v>
      </c>
      <c r="E53" s="39" t="s">
        <v>5</v>
      </c>
    </row>
    <row r="54" spans="1:5" ht="12.75">
      <c r="A54" s="35" t="s">
        <v>55</v>
      </c>
      <c r="E54" s="40" t="s">
        <v>12037</v>
      </c>
    </row>
    <row r="55" spans="1:5" ht="38.25">
      <c r="A55" t="s">
        <v>56</v>
      </c>
      <c r="E55" s="39" t="s">
        <v>12050</v>
      </c>
    </row>
    <row r="56" spans="1:16" ht="12.75">
      <c r="A56" t="s">
        <v>49</v>
      </c>
      <c s="34" t="s">
        <v>100</v>
      </c>
      <c s="34" t="s">
        <v>12407</v>
      </c>
      <c s="35" t="s">
        <v>5</v>
      </c>
      <c s="6" t="s">
        <v>12408</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12037</v>
      </c>
    </row>
    <row r="59" spans="1:5" ht="38.25">
      <c r="A59" t="s">
        <v>56</v>
      </c>
      <c r="E59" s="39" t="s">
        <v>12409</v>
      </c>
    </row>
    <row r="60" spans="1:16" ht="12.75">
      <c r="A60" t="s">
        <v>49</v>
      </c>
      <c s="34" t="s">
        <v>104</v>
      </c>
      <c s="34" t="s">
        <v>12064</v>
      </c>
      <c s="35" t="s">
        <v>5</v>
      </c>
      <c s="6" t="s">
        <v>12065</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12037</v>
      </c>
    </row>
    <row r="63" spans="1:5" ht="38.25">
      <c r="A63" t="s">
        <v>56</v>
      </c>
      <c r="E63" s="39" t="s">
        <v>12066</v>
      </c>
    </row>
    <row r="64" spans="1:16" ht="12.75">
      <c r="A64" t="s">
        <v>49</v>
      </c>
      <c s="34" t="s">
        <v>107</v>
      </c>
      <c s="34" t="s">
        <v>12067</v>
      </c>
      <c s="35" t="s">
        <v>5</v>
      </c>
      <c s="6" t="s">
        <v>12068</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12037</v>
      </c>
    </row>
    <row r="67" spans="1:5" ht="51">
      <c r="A67" t="s">
        <v>56</v>
      </c>
      <c r="E67" s="39" t="s">
        <v>12069</v>
      </c>
    </row>
    <row r="68" spans="1:16" ht="12.75">
      <c r="A68" t="s">
        <v>49</v>
      </c>
      <c s="34" t="s">
        <v>110</v>
      </c>
      <c s="34" t="s">
        <v>12070</v>
      </c>
      <c s="35" t="s">
        <v>5</v>
      </c>
      <c s="6" t="s">
        <v>518</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12037</v>
      </c>
    </row>
    <row r="71" spans="1:5" ht="38.25">
      <c r="A71" t="s">
        <v>56</v>
      </c>
      <c r="E71" s="39" t="s">
        <v>12071</v>
      </c>
    </row>
    <row r="72" spans="1:16" ht="12.75">
      <c r="A72" t="s">
        <v>49</v>
      </c>
      <c s="34" t="s">
        <v>113</v>
      </c>
      <c s="34" t="s">
        <v>12072</v>
      </c>
      <c s="35" t="s">
        <v>5</v>
      </c>
      <c s="6" t="s">
        <v>12073</v>
      </c>
      <c s="36" t="s">
        <v>486</v>
      </c>
      <c s="37">
        <v>16</v>
      </c>
      <c s="36">
        <v>0</v>
      </c>
      <c s="36">
        <f>ROUND(G72*H72,6)</f>
      </c>
      <c r="L72" s="38">
        <v>0</v>
      </c>
      <c s="32">
        <f>ROUND(ROUND(L72,2)*ROUND(G72,3),2)</f>
      </c>
      <c s="36" t="s">
        <v>53</v>
      </c>
      <c>
        <f>(M72*21)/100</f>
      </c>
      <c t="s">
        <v>27</v>
      </c>
    </row>
    <row r="73" spans="1:5" ht="12.75">
      <c r="A73" s="35" t="s">
        <v>54</v>
      </c>
      <c r="E73" s="39" t="s">
        <v>5</v>
      </c>
    </row>
    <row r="74" spans="1:5" ht="12.75">
      <c r="A74" s="35" t="s">
        <v>55</v>
      </c>
      <c r="E74" s="40" t="s">
        <v>12037</v>
      </c>
    </row>
    <row r="75" spans="1:5" ht="51">
      <c r="A75" t="s">
        <v>56</v>
      </c>
      <c r="E75" s="39" t="s">
        <v>12074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13291</v>
      </c>
      <c s="41">
        <f>Rekapitulace!C180</f>
      </c>
      <c s="20" t="s">
        <v>0</v>
      </c>
      <c t="s">
        <v>23</v>
      </c>
      <c t="s">
        <v>27</v>
      </c>
    </row>
    <row r="4" spans="1:16" ht="32" customHeight="1">
      <c r="A4" s="24" t="s">
        <v>20</v>
      </c>
      <c s="25" t="s">
        <v>28</v>
      </c>
      <c s="27" t="s">
        <v>13291</v>
      </c>
      <c r="E4" s="26" t="s">
        <v>13292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13311</v>
      </c>
      <c r="E8" s="30" t="s">
        <v>13310</v>
      </c>
      <c r="J8" s="29">
        <f>0+J9+J22+J55+J60</f>
      </c>
      <c s="29">
        <f>0+K9+K22+K55+K60</f>
      </c>
      <c s="29">
        <f>0+L9+L22+L55+L60</f>
      </c>
      <c s="29">
        <f>0+M9+M22+M55+M60</f>
      </c>
    </row>
    <row r="9" spans="1:13" ht="12.75">
      <c r="A9" t="s">
        <v>46</v>
      </c>
      <c r="C9" s="31" t="s">
        <v>599</v>
      </c>
      <c r="E9" s="33" t="s">
        <v>3425</v>
      </c>
      <c r="J9" s="32">
        <f>0</f>
      </c>
      <c s="32">
        <f>0</f>
      </c>
      <c s="32">
        <f>0+L10+L14+L18</f>
      </c>
      <c s="32">
        <f>0+M10+M14+M18</f>
      </c>
    </row>
    <row r="10" spans="1:16" ht="25.5">
      <c r="A10" t="s">
        <v>49</v>
      </c>
      <c s="34" t="s">
        <v>47</v>
      </c>
      <c s="34" t="s">
        <v>3206</v>
      </c>
      <c s="35" t="s">
        <v>5</v>
      </c>
      <c s="6" t="s">
        <v>3207</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11864</v>
      </c>
    </row>
    <row r="13" spans="1:5" ht="114.75">
      <c r="A13" t="s">
        <v>56</v>
      </c>
      <c r="E13" s="39" t="s">
        <v>13312</v>
      </c>
    </row>
    <row r="14" spans="1:16" ht="12.75">
      <c r="A14" t="s">
        <v>49</v>
      </c>
      <c s="34" t="s">
        <v>27</v>
      </c>
      <c s="34" t="s">
        <v>3210</v>
      </c>
      <c s="35" t="s">
        <v>5</v>
      </c>
      <c s="6" t="s">
        <v>3211</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11864</v>
      </c>
    </row>
    <row r="17" spans="1:5" ht="191.25">
      <c r="A17" t="s">
        <v>56</v>
      </c>
      <c r="E17" s="39" t="s">
        <v>3677</v>
      </c>
    </row>
    <row r="18" spans="1:16" ht="12.75">
      <c r="A18" t="s">
        <v>49</v>
      </c>
      <c s="34" t="s">
        <v>26</v>
      </c>
      <c s="34" t="s">
        <v>3229</v>
      </c>
      <c s="35" t="s">
        <v>5</v>
      </c>
      <c s="6" t="s">
        <v>13313</v>
      </c>
      <c s="36" t="s">
        <v>68</v>
      </c>
      <c s="37">
        <v>8</v>
      </c>
      <c s="36">
        <v>0</v>
      </c>
      <c s="36">
        <f>ROUND(G18*H18,6)</f>
      </c>
      <c r="L18" s="38">
        <v>0</v>
      </c>
      <c s="32">
        <f>ROUND(ROUND(L18,2)*ROUND(G18,3),2)</f>
      </c>
      <c s="36" t="s">
        <v>53</v>
      </c>
      <c>
        <f>(M18*21)/100</f>
      </c>
      <c t="s">
        <v>27</v>
      </c>
    </row>
    <row r="19" spans="1:5" ht="12.75">
      <c r="A19" s="35" t="s">
        <v>54</v>
      </c>
      <c r="E19" s="39" t="s">
        <v>5</v>
      </c>
    </row>
    <row r="20" spans="1:5" ht="12.75">
      <c r="A20" s="35" t="s">
        <v>55</v>
      </c>
      <c r="E20" s="40" t="s">
        <v>11864</v>
      </c>
    </row>
    <row r="21" spans="1:5" ht="51">
      <c r="A21" t="s">
        <v>56</v>
      </c>
      <c r="E21" s="39" t="s">
        <v>13314</v>
      </c>
    </row>
    <row r="22" spans="1:13" ht="12.75">
      <c r="A22" t="s">
        <v>46</v>
      </c>
      <c r="C22" s="31" t="s">
        <v>11860</v>
      </c>
      <c r="E22" s="33" t="s">
        <v>11861</v>
      </c>
      <c r="J22" s="32">
        <f>0</f>
      </c>
      <c s="32">
        <f>0</f>
      </c>
      <c s="32">
        <f>0+L23+L27+L31+L35+L39+L43+L47+L51</f>
      </c>
      <c s="32">
        <f>0+M23+M27+M31+M35+M39+M43+M47+M51</f>
      </c>
    </row>
    <row r="23" spans="1:16" ht="25.5">
      <c r="A23" t="s">
        <v>49</v>
      </c>
      <c s="34" t="s">
        <v>65</v>
      </c>
      <c s="34" t="s">
        <v>1896</v>
      </c>
      <c s="35" t="s">
        <v>5</v>
      </c>
      <c s="6" t="s">
        <v>1897</v>
      </c>
      <c s="36" t="s">
        <v>68</v>
      </c>
      <c s="37">
        <v>6</v>
      </c>
      <c s="36">
        <v>0</v>
      </c>
      <c s="36">
        <f>ROUND(G23*H23,6)</f>
      </c>
      <c r="L23" s="38">
        <v>0</v>
      </c>
      <c s="32">
        <f>ROUND(ROUND(L23,2)*ROUND(G23,3),2)</f>
      </c>
      <c s="36" t="s">
        <v>53</v>
      </c>
      <c>
        <f>(M23*21)/100</f>
      </c>
      <c t="s">
        <v>27</v>
      </c>
    </row>
    <row r="24" spans="1:5" ht="12.75">
      <c r="A24" s="35" t="s">
        <v>54</v>
      </c>
      <c r="E24" s="39" t="s">
        <v>5</v>
      </c>
    </row>
    <row r="25" spans="1:5" ht="12.75">
      <c r="A25" s="35" t="s">
        <v>55</v>
      </c>
      <c r="E25" s="40" t="s">
        <v>11864</v>
      </c>
    </row>
    <row r="26" spans="1:5" ht="63.75">
      <c r="A26" t="s">
        <v>56</v>
      </c>
      <c r="E26" s="39" t="s">
        <v>11899</v>
      </c>
    </row>
    <row r="27" spans="1:16" ht="25.5">
      <c r="A27" t="s">
        <v>49</v>
      </c>
      <c s="34" t="s">
        <v>70</v>
      </c>
      <c s="34" t="s">
        <v>13296</v>
      </c>
      <c s="35" t="s">
        <v>5</v>
      </c>
      <c s="6" t="s">
        <v>13297</v>
      </c>
      <c s="36" t="s">
        <v>68</v>
      </c>
      <c s="37">
        <v>240</v>
      </c>
      <c s="36">
        <v>0</v>
      </c>
      <c s="36">
        <f>ROUND(G27*H27,6)</f>
      </c>
      <c r="L27" s="38">
        <v>0</v>
      </c>
      <c s="32">
        <f>ROUND(ROUND(L27,2)*ROUND(G27,3),2)</f>
      </c>
      <c s="36" t="s">
        <v>53</v>
      </c>
      <c>
        <f>(M27*21)/100</f>
      </c>
      <c t="s">
        <v>27</v>
      </c>
    </row>
    <row r="28" spans="1:5" ht="12.75">
      <c r="A28" s="35" t="s">
        <v>54</v>
      </c>
      <c r="E28" s="39" t="s">
        <v>5</v>
      </c>
    </row>
    <row r="29" spans="1:5" ht="12.75">
      <c r="A29" s="35" t="s">
        <v>55</v>
      </c>
      <c r="E29" s="40" t="s">
        <v>11864</v>
      </c>
    </row>
    <row r="30" spans="1:5" ht="63.75">
      <c r="A30" t="s">
        <v>56</v>
      </c>
      <c r="E30" s="39" t="s">
        <v>11899</v>
      </c>
    </row>
    <row r="31" spans="1:16" ht="25.5">
      <c r="A31" t="s">
        <v>49</v>
      </c>
      <c s="34" t="s">
        <v>74</v>
      </c>
      <c s="34" t="s">
        <v>562</v>
      </c>
      <c s="35" t="s">
        <v>5</v>
      </c>
      <c s="6" t="s">
        <v>563</v>
      </c>
      <c s="36" t="s">
        <v>68</v>
      </c>
      <c s="37">
        <v>240</v>
      </c>
      <c s="36">
        <v>0</v>
      </c>
      <c s="36">
        <f>ROUND(G31*H31,6)</f>
      </c>
      <c r="L31" s="38">
        <v>0</v>
      </c>
      <c s="32">
        <f>ROUND(ROUND(L31,2)*ROUND(G31,3),2)</f>
      </c>
      <c s="36" t="s">
        <v>53</v>
      </c>
      <c>
        <f>(M31*21)/100</f>
      </c>
      <c t="s">
        <v>27</v>
      </c>
    </row>
    <row r="32" spans="1:5" ht="12.75">
      <c r="A32" s="35" t="s">
        <v>54</v>
      </c>
      <c r="E32" s="39" t="s">
        <v>5</v>
      </c>
    </row>
    <row r="33" spans="1:5" ht="12.75">
      <c r="A33" s="35" t="s">
        <v>55</v>
      </c>
      <c r="E33" s="40" t="s">
        <v>11864</v>
      </c>
    </row>
    <row r="34" spans="1:5" ht="63.75">
      <c r="A34" t="s">
        <v>56</v>
      </c>
      <c r="E34" s="39" t="s">
        <v>11899</v>
      </c>
    </row>
    <row r="35" spans="1:16" ht="25.5">
      <c r="A35" t="s">
        <v>49</v>
      </c>
      <c s="34" t="s">
        <v>78</v>
      </c>
      <c s="34" t="s">
        <v>13298</v>
      </c>
      <c s="35" t="s">
        <v>5</v>
      </c>
      <c s="6" t="s">
        <v>13299</v>
      </c>
      <c s="36" t="s">
        <v>60</v>
      </c>
      <c s="37">
        <v>50</v>
      </c>
      <c s="36">
        <v>0</v>
      </c>
      <c s="36">
        <f>ROUND(G35*H35,6)</f>
      </c>
      <c r="L35" s="38">
        <v>0</v>
      </c>
      <c s="32">
        <f>ROUND(ROUND(L35,2)*ROUND(G35,3),2)</f>
      </c>
      <c s="36" t="s">
        <v>53</v>
      </c>
      <c>
        <f>(M35*21)/100</f>
      </c>
      <c t="s">
        <v>27</v>
      </c>
    </row>
    <row r="36" spans="1:5" ht="12.75">
      <c r="A36" s="35" t="s">
        <v>54</v>
      </c>
      <c r="E36" s="39" t="s">
        <v>5</v>
      </c>
    </row>
    <row r="37" spans="1:5" ht="12.75">
      <c r="A37" s="35" t="s">
        <v>55</v>
      </c>
      <c r="E37" s="40" t="s">
        <v>11864</v>
      </c>
    </row>
    <row r="38" spans="1:5" ht="63.75">
      <c r="A38" t="s">
        <v>56</v>
      </c>
      <c r="E38" s="39" t="s">
        <v>11951</v>
      </c>
    </row>
    <row r="39" spans="1:16" ht="25.5">
      <c r="A39" t="s">
        <v>49</v>
      </c>
      <c s="34" t="s">
        <v>82</v>
      </c>
      <c s="34" t="s">
        <v>13300</v>
      </c>
      <c s="35" t="s">
        <v>5</v>
      </c>
      <c s="6" t="s">
        <v>13301</v>
      </c>
      <c s="36" t="s">
        <v>68</v>
      </c>
      <c s="37">
        <v>225</v>
      </c>
      <c s="36">
        <v>0</v>
      </c>
      <c s="36">
        <f>ROUND(G39*H39,6)</f>
      </c>
      <c r="L39" s="38">
        <v>0</v>
      </c>
      <c s="32">
        <f>ROUND(ROUND(L39,2)*ROUND(G39,3),2)</f>
      </c>
      <c s="36" t="s">
        <v>53</v>
      </c>
      <c>
        <f>(M39*21)/100</f>
      </c>
      <c t="s">
        <v>27</v>
      </c>
    </row>
    <row r="40" spans="1:5" ht="12.75">
      <c r="A40" s="35" t="s">
        <v>54</v>
      </c>
      <c r="E40" s="39" t="s">
        <v>5</v>
      </c>
    </row>
    <row r="41" spans="1:5" ht="12.75">
      <c r="A41" s="35" t="s">
        <v>55</v>
      </c>
      <c r="E41" s="40" t="s">
        <v>11864</v>
      </c>
    </row>
    <row r="42" spans="1:5" ht="38.25">
      <c r="A42" t="s">
        <v>56</v>
      </c>
      <c r="E42" s="39" t="s">
        <v>13302</v>
      </c>
    </row>
    <row r="43" spans="1:16" ht="25.5">
      <c r="A43" t="s">
        <v>49</v>
      </c>
      <c s="34" t="s">
        <v>89</v>
      </c>
      <c s="34" t="s">
        <v>11971</v>
      </c>
      <c s="35" t="s">
        <v>5</v>
      </c>
      <c s="6" t="s">
        <v>11972</v>
      </c>
      <c s="36" t="s">
        <v>68</v>
      </c>
      <c s="37">
        <v>225</v>
      </c>
      <c s="36">
        <v>0</v>
      </c>
      <c s="36">
        <f>ROUND(G43*H43,6)</f>
      </c>
      <c r="L43" s="38">
        <v>0</v>
      </c>
      <c s="32">
        <f>ROUND(ROUND(L43,2)*ROUND(G43,3),2)</f>
      </c>
      <c s="36" t="s">
        <v>53</v>
      </c>
      <c>
        <f>(M43*21)/100</f>
      </c>
      <c t="s">
        <v>27</v>
      </c>
    </row>
    <row r="44" spans="1:5" ht="12.75">
      <c r="A44" s="35" t="s">
        <v>54</v>
      </c>
      <c r="E44" s="39" t="s">
        <v>5</v>
      </c>
    </row>
    <row r="45" spans="1:5" ht="12.75">
      <c r="A45" s="35" t="s">
        <v>55</v>
      </c>
      <c r="E45" s="40" t="s">
        <v>11864</v>
      </c>
    </row>
    <row r="46" spans="1:5" ht="38.25">
      <c r="A46" t="s">
        <v>56</v>
      </c>
      <c r="E46" s="39" t="s">
        <v>11973</v>
      </c>
    </row>
    <row r="47" spans="1:16" ht="12.75">
      <c r="A47" t="s">
        <v>49</v>
      </c>
      <c s="34" t="s">
        <v>93</v>
      </c>
      <c s="34" t="s">
        <v>13303</v>
      </c>
      <c s="35" t="s">
        <v>5</v>
      </c>
      <c s="6" t="s">
        <v>13304</v>
      </c>
      <c s="36" t="s">
        <v>68</v>
      </c>
      <c s="37">
        <v>120</v>
      </c>
      <c s="36">
        <v>0</v>
      </c>
      <c s="36">
        <f>ROUND(G47*H47,6)</f>
      </c>
      <c r="L47" s="38">
        <v>0</v>
      </c>
      <c s="32">
        <f>ROUND(ROUND(L47,2)*ROUND(G47,3),2)</f>
      </c>
      <c s="36" t="s">
        <v>53</v>
      </c>
      <c>
        <f>(M47*21)/100</f>
      </c>
      <c t="s">
        <v>27</v>
      </c>
    </row>
    <row r="48" spans="1:5" ht="12.75">
      <c r="A48" s="35" t="s">
        <v>54</v>
      </c>
      <c r="E48" s="39" t="s">
        <v>5</v>
      </c>
    </row>
    <row r="49" spans="1:5" ht="12.75">
      <c r="A49" s="35" t="s">
        <v>55</v>
      </c>
      <c r="E49" s="40" t="s">
        <v>11864</v>
      </c>
    </row>
    <row r="50" spans="1:5" ht="114.75">
      <c r="A50" t="s">
        <v>56</v>
      </c>
      <c r="E50" s="39" t="s">
        <v>13305</v>
      </c>
    </row>
    <row r="51" spans="1:16" ht="12.75">
      <c r="A51" t="s">
        <v>49</v>
      </c>
      <c s="34" t="s">
        <v>96</v>
      </c>
      <c s="34" t="s">
        <v>13306</v>
      </c>
      <c s="35" t="s">
        <v>5</v>
      </c>
      <c s="6" t="s">
        <v>13307</v>
      </c>
      <c s="36" t="s">
        <v>68</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11864</v>
      </c>
    </row>
    <row r="54" spans="1:5" ht="127.5">
      <c r="A54" t="s">
        <v>56</v>
      </c>
      <c r="E54" s="39" t="s">
        <v>13308</v>
      </c>
    </row>
    <row r="55" spans="1:13" ht="12.75">
      <c r="A55" t="s">
        <v>46</v>
      </c>
      <c r="C55" s="31" t="s">
        <v>11985</v>
      </c>
      <c r="E55" s="33" t="s">
        <v>11986</v>
      </c>
      <c r="J55" s="32">
        <f>0</f>
      </c>
      <c s="32">
        <f>0</f>
      </c>
      <c s="32">
        <f>0+L56</f>
      </c>
      <c s="32">
        <f>0+M56</f>
      </c>
    </row>
    <row r="56" spans="1:16" ht="25.5">
      <c r="A56" t="s">
        <v>49</v>
      </c>
      <c s="34" t="s">
        <v>100</v>
      </c>
      <c s="34" t="s">
        <v>640</v>
      </c>
      <c s="35" t="s">
        <v>5</v>
      </c>
      <c s="6" t="s">
        <v>641</v>
      </c>
      <c s="36" t="s">
        <v>68</v>
      </c>
      <c s="37">
        <v>480</v>
      </c>
      <c s="36">
        <v>0</v>
      </c>
      <c s="36">
        <f>ROUND(G56*H56,6)</f>
      </c>
      <c r="L56" s="38">
        <v>0</v>
      </c>
      <c s="32">
        <f>ROUND(ROUND(L56,2)*ROUND(G56,3),2)</f>
      </c>
      <c s="36" t="s">
        <v>53</v>
      </c>
      <c>
        <f>(M56*21)/100</f>
      </c>
      <c t="s">
        <v>27</v>
      </c>
    </row>
    <row r="57" spans="1:5" ht="12.75">
      <c r="A57" s="35" t="s">
        <v>54</v>
      </c>
      <c r="E57" s="39" t="s">
        <v>5</v>
      </c>
    </row>
    <row r="58" spans="1:5" ht="12.75">
      <c r="A58" s="35" t="s">
        <v>55</v>
      </c>
      <c r="E58" s="40" t="s">
        <v>11989</v>
      </c>
    </row>
    <row r="59" spans="1:5" ht="63.75">
      <c r="A59" t="s">
        <v>56</v>
      </c>
      <c r="E59" s="39" t="s">
        <v>12004</v>
      </c>
    </row>
    <row r="60" spans="1:13" ht="12.75">
      <c r="A60" t="s">
        <v>46</v>
      </c>
      <c r="C60" s="31" t="s">
        <v>12035</v>
      </c>
      <c r="E60" s="33" t="s">
        <v>12036</v>
      </c>
      <c r="J60" s="32">
        <f>0</f>
      </c>
      <c s="32">
        <f>0</f>
      </c>
      <c s="32">
        <f>0+L61+L65+L69+L73+L77+L81+L85+L89</f>
      </c>
      <c s="32">
        <f>0+M61+M65+M69+M73+M77+M81+M85+M89</f>
      </c>
    </row>
    <row r="61" spans="1:16" ht="12.75">
      <c r="A61" t="s">
        <v>49</v>
      </c>
      <c s="34" t="s">
        <v>104</v>
      </c>
      <c s="34" t="s">
        <v>2549</v>
      </c>
      <c s="35" t="s">
        <v>5</v>
      </c>
      <c s="6" t="s">
        <v>2550</v>
      </c>
      <c s="36" t="s">
        <v>68</v>
      </c>
      <c s="37">
        <v>1</v>
      </c>
      <c s="36">
        <v>0</v>
      </c>
      <c s="36">
        <f>ROUND(G61*H61,6)</f>
      </c>
      <c r="L61" s="38">
        <v>0</v>
      </c>
      <c s="32">
        <f>ROUND(ROUND(L61,2)*ROUND(G61,3),2)</f>
      </c>
      <c s="36" t="s">
        <v>53</v>
      </c>
      <c>
        <f>(M61*21)/100</f>
      </c>
      <c t="s">
        <v>27</v>
      </c>
    </row>
    <row r="62" spans="1:5" ht="12.75">
      <c r="A62" s="35" t="s">
        <v>54</v>
      </c>
      <c r="E62" s="39" t="s">
        <v>5</v>
      </c>
    </row>
    <row r="63" spans="1:5" ht="12.75">
      <c r="A63" s="35" t="s">
        <v>55</v>
      </c>
      <c r="E63" s="40" t="s">
        <v>12037</v>
      </c>
    </row>
    <row r="64" spans="1:5" ht="38.25">
      <c r="A64" t="s">
        <v>56</v>
      </c>
      <c r="E64" s="39" t="s">
        <v>12038</v>
      </c>
    </row>
    <row r="65" spans="1:16" ht="12.75">
      <c r="A65" t="s">
        <v>49</v>
      </c>
      <c s="34" t="s">
        <v>107</v>
      </c>
      <c s="34" t="s">
        <v>12045</v>
      </c>
      <c s="35" t="s">
        <v>5</v>
      </c>
      <c s="6" t="s">
        <v>12046</v>
      </c>
      <c s="36" t="s">
        <v>68</v>
      </c>
      <c s="37">
        <v>360</v>
      </c>
      <c s="36">
        <v>0</v>
      </c>
      <c s="36">
        <f>ROUND(G65*H65,6)</f>
      </c>
      <c r="L65" s="38">
        <v>0</v>
      </c>
      <c s="32">
        <f>ROUND(ROUND(L65,2)*ROUND(G65,3),2)</f>
      </c>
      <c s="36" t="s">
        <v>53</v>
      </c>
      <c>
        <f>(M65*21)/100</f>
      </c>
      <c t="s">
        <v>27</v>
      </c>
    </row>
    <row r="66" spans="1:5" ht="12.75">
      <c r="A66" s="35" t="s">
        <v>54</v>
      </c>
      <c r="E66" s="39" t="s">
        <v>5</v>
      </c>
    </row>
    <row r="67" spans="1:5" ht="12.75">
      <c r="A67" s="35" t="s">
        <v>55</v>
      </c>
      <c r="E67" s="40" t="s">
        <v>12037</v>
      </c>
    </row>
    <row r="68" spans="1:5" ht="38.25">
      <c r="A68" t="s">
        <v>56</v>
      </c>
      <c r="E68" s="39" t="s">
        <v>12047</v>
      </c>
    </row>
    <row r="69" spans="1:16" ht="12.75">
      <c r="A69" t="s">
        <v>49</v>
      </c>
      <c s="34" t="s">
        <v>110</v>
      </c>
      <c s="34" t="s">
        <v>12048</v>
      </c>
      <c s="35" t="s">
        <v>5</v>
      </c>
      <c s="6" t="s">
        <v>12049</v>
      </c>
      <c s="36" t="s">
        <v>68</v>
      </c>
      <c s="37">
        <v>180</v>
      </c>
      <c s="36">
        <v>0</v>
      </c>
      <c s="36">
        <f>ROUND(G69*H69,6)</f>
      </c>
      <c r="L69" s="38">
        <v>0</v>
      </c>
      <c s="32">
        <f>ROUND(ROUND(L69,2)*ROUND(G69,3),2)</f>
      </c>
      <c s="36" t="s">
        <v>53</v>
      </c>
      <c>
        <f>(M69*21)/100</f>
      </c>
      <c t="s">
        <v>27</v>
      </c>
    </row>
    <row r="70" spans="1:5" ht="12.75">
      <c r="A70" s="35" t="s">
        <v>54</v>
      </c>
      <c r="E70" s="39" t="s">
        <v>5</v>
      </c>
    </row>
    <row r="71" spans="1:5" ht="12.75">
      <c r="A71" s="35" t="s">
        <v>55</v>
      </c>
      <c r="E71" s="40" t="s">
        <v>12037</v>
      </c>
    </row>
    <row r="72" spans="1:5" ht="38.25">
      <c r="A72" t="s">
        <v>56</v>
      </c>
      <c r="E72" s="39" t="s">
        <v>12050</v>
      </c>
    </row>
    <row r="73" spans="1:16" ht="12.75">
      <c r="A73" t="s">
        <v>49</v>
      </c>
      <c s="34" t="s">
        <v>113</v>
      </c>
      <c s="34" t="s">
        <v>12407</v>
      </c>
      <c s="35" t="s">
        <v>5</v>
      </c>
      <c s="6" t="s">
        <v>12408</v>
      </c>
      <c s="36" t="s">
        <v>68</v>
      </c>
      <c s="37">
        <v>6</v>
      </c>
      <c s="36">
        <v>0</v>
      </c>
      <c s="36">
        <f>ROUND(G73*H73,6)</f>
      </c>
      <c r="L73" s="38">
        <v>0</v>
      </c>
      <c s="32">
        <f>ROUND(ROUND(L73,2)*ROUND(G73,3),2)</f>
      </c>
      <c s="36" t="s">
        <v>53</v>
      </c>
      <c>
        <f>(M73*21)/100</f>
      </c>
      <c t="s">
        <v>27</v>
      </c>
    </row>
    <row r="74" spans="1:5" ht="12.75">
      <c r="A74" s="35" t="s">
        <v>54</v>
      </c>
      <c r="E74" s="39" t="s">
        <v>5</v>
      </c>
    </row>
    <row r="75" spans="1:5" ht="12.75">
      <c r="A75" s="35" t="s">
        <v>55</v>
      </c>
      <c r="E75" s="40" t="s">
        <v>12037</v>
      </c>
    </row>
    <row r="76" spans="1:5" ht="38.25">
      <c r="A76" t="s">
        <v>56</v>
      </c>
      <c r="E76" s="39" t="s">
        <v>12409</v>
      </c>
    </row>
    <row r="77" spans="1:16" ht="12.75">
      <c r="A77" t="s">
        <v>49</v>
      </c>
      <c s="34" t="s">
        <v>118</v>
      </c>
      <c s="34" t="s">
        <v>12064</v>
      </c>
      <c s="35" t="s">
        <v>5</v>
      </c>
      <c s="6" t="s">
        <v>12065</v>
      </c>
      <c s="36" t="s">
        <v>68</v>
      </c>
      <c s="37">
        <v>1</v>
      </c>
      <c s="36">
        <v>0</v>
      </c>
      <c s="36">
        <f>ROUND(G77*H77,6)</f>
      </c>
      <c r="L77" s="38">
        <v>0</v>
      </c>
      <c s="32">
        <f>ROUND(ROUND(L77,2)*ROUND(G77,3),2)</f>
      </c>
      <c s="36" t="s">
        <v>53</v>
      </c>
      <c>
        <f>(M77*21)/100</f>
      </c>
      <c t="s">
        <v>27</v>
      </c>
    </row>
    <row r="78" spans="1:5" ht="12.75">
      <c r="A78" s="35" t="s">
        <v>54</v>
      </c>
      <c r="E78" s="39" t="s">
        <v>5</v>
      </c>
    </row>
    <row r="79" spans="1:5" ht="12.75">
      <c r="A79" s="35" t="s">
        <v>55</v>
      </c>
      <c r="E79" s="40" t="s">
        <v>12037</v>
      </c>
    </row>
    <row r="80" spans="1:5" ht="38.25">
      <c r="A80" t="s">
        <v>56</v>
      </c>
      <c r="E80" s="39" t="s">
        <v>12066</v>
      </c>
    </row>
    <row r="81" spans="1:16" ht="12.75">
      <c r="A81" t="s">
        <v>49</v>
      </c>
      <c s="34" t="s">
        <v>121</v>
      </c>
      <c s="34" t="s">
        <v>12067</v>
      </c>
      <c s="35" t="s">
        <v>5</v>
      </c>
      <c s="6" t="s">
        <v>12068</v>
      </c>
      <c s="36" t="s">
        <v>68</v>
      </c>
      <c s="37">
        <v>9</v>
      </c>
      <c s="36">
        <v>0</v>
      </c>
      <c s="36">
        <f>ROUND(G81*H81,6)</f>
      </c>
      <c r="L81" s="38">
        <v>0</v>
      </c>
      <c s="32">
        <f>ROUND(ROUND(L81,2)*ROUND(G81,3),2)</f>
      </c>
      <c s="36" t="s">
        <v>53</v>
      </c>
      <c>
        <f>(M81*21)/100</f>
      </c>
      <c t="s">
        <v>27</v>
      </c>
    </row>
    <row r="82" spans="1:5" ht="12.75">
      <c r="A82" s="35" t="s">
        <v>54</v>
      </c>
      <c r="E82" s="39" t="s">
        <v>5</v>
      </c>
    </row>
    <row r="83" spans="1:5" ht="12.75">
      <c r="A83" s="35" t="s">
        <v>55</v>
      </c>
      <c r="E83" s="40" t="s">
        <v>12037</v>
      </c>
    </row>
    <row r="84" spans="1:5" ht="51">
      <c r="A84" t="s">
        <v>56</v>
      </c>
      <c r="E84" s="39" t="s">
        <v>12069</v>
      </c>
    </row>
    <row r="85" spans="1:16" ht="12.75">
      <c r="A85" t="s">
        <v>49</v>
      </c>
      <c s="34" t="s">
        <v>124</v>
      </c>
      <c s="34" t="s">
        <v>12070</v>
      </c>
      <c s="35" t="s">
        <v>5</v>
      </c>
      <c s="6" t="s">
        <v>518</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12037</v>
      </c>
    </row>
    <row r="88" spans="1:5" ht="38.25">
      <c r="A88" t="s">
        <v>56</v>
      </c>
      <c r="E88" s="39" t="s">
        <v>12071</v>
      </c>
    </row>
    <row r="89" spans="1:16" ht="12.75">
      <c r="A89" t="s">
        <v>49</v>
      </c>
      <c s="34" t="s">
        <v>127</v>
      </c>
      <c s="34" t="s">
        <v>12072</v>
      </c>
      <c s="35" t="s">
        <v>5</v>
      </c>
      <c s="6" t="s">
        <v>12073</v>
      </c>
      <c s="36" t="s">
        <v>486</v>
      </c>
      <c s="37">
        <v>100</v>
      </c>
      <c s="36">
        <v>0</v>
      </c>
      <c s="36">
        <f>ROUND(G89*H89,6)</f>
      </c>
      <c r="L89" s="38">
        <v>0</v>
      </c>
      <c s="32">
        <f>ROUND(ROUND(L89,2)*ROUND(G89,3),2)</f>
      </c>
      <c s="36" t="s">
        <v>53</v>
      </c>
      <c>
        <f>(M89*21)/100</f>
      </c>
      <c t="s">
        <v>27</v>
      </c>
    </row>
    <row r="90" spans="1:5" ht="12.75">
      <c r="A90" s="35" t="s">
        <v>54</v>
      </c>
      <c r="E90" s="39" t="s">
        <v>5</v>
      </c>
    </row>
    <row r="91" spans="1:5" ht="12.75">
      <c r="A91" s="35" t="s">
        <v>55</v>
      </c>
      <c r="E91" s="40" t="s">
        <v>12037</v>
      </c>
    </row>
    <row r="92" spans="1:5" ht="51">
      <c r="A92" t="s">
        <v>56</v>
      </c>
      <c r="E92" s="39" t="s">
        <v>12074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13319</v>
      </c>
      <c r="E8" s="30" t="s">
        <v>13318</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100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13325</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4865</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12430</v>
      </c>
      <c s="35" t="s">
        <v>5</v>
      </c>
      <c s="6" t="s">
        <v>12431</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13329</v>
      </c>
      <c s="35" t="s">
        <v>5</v>
      </c>
      <c s="6" t="s">
        <v>13330</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12434</v>
      </c>
      <c s="35" t="s">
        <v>5</v>
      </c>
      <c s="6" t="s">
        <v>12435</v>
      </c>
      <c s="36" t="s">
        <v>60</v>
      </c>
      <c s="37">
        <v>250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11350</v>
      </c>
      <c s="35" t="s">
        <v>5</v>
      </c>
      <c s="6" t="s">
        <v>11351</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10586</v>
      </c>
    </row>
    <row r="73" spans="1:16" ht="12.75">
      <c r="A73" t="s">
        <v>49</v>
      </c>
      <c s="34" t="s">
        <v>110</v>
      </c>
      <c s="34" t="s">
        <v>13331</v>
      </c>
      <c s="35" t="s">
        <v>5</v>
      </c>
      <c s="6" t="s">
        <v>13332</v>
      </c>
      <c s="36" t="s">
        <v>68</v>
      </c>
      <c s="37">
        <v>30</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13236</v>
      </c>
      <c s="35" t="s">
        <v>5</v>
      </c>
      <c s="6" t="s">
        <v>13237</v>
      </c>
      <c s="36" t="s">
        <v>60</v>
      </c>
      <c s="37">
        <v>250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13238</v>
      </c>
    </row>
    <row r="105" spans="1:16" ht="12.75">
      <c r="A105" t="s">
        <v>49</v>
      </c>
      <c s="34" t="s">
        <v>139</v>
      </c>
      <c s="34" t="s">
        <v>11156</v>
      </c>
      <c s="35" t="s">
        <v>5</v>
      </c>
      <c s="6" t="s">
        <v>11157</v>
      </c>
      <c s="36" t="s">
        <v>528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11158</v>
      </c>
    </row>
    <row r="109" spans="1:16" ht="12.75">
      <c r="A109" t="s">
        <v>49</v>
      </c>
      <c s="34" t="s">
        <v>142</v>
      </c>
      <c s="34" t="s">
        <v>13333</v>
      </c>
      <c s="35" t="s">
        <v>5</v>
      </c>
      <c s="6" t="s">
        <v>13334</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13238</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12701</v>
      </c>
      <c s="35" t="s">
        <v>5</v>
      </c>
      <c s="6" t="s">
        <v>12702</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12703</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9600</v>
      </c>
      <c s="35" t="s">
        <v>5</v>
      </c>
      <c s="6" t="s">
        <v>9601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13023</v>
      </c>
      <c s="35" t="s">
        <v>5</v>
      </c>
      <c s="6" t="s">
        <v>13024</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13335</v>
      </c>
      <c s="35" t="s">
        <v>5</v>
      </c>
      <c s="6" t="s">
        <v>13336</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13337</v>
      </c>
      <c s="35" t="s">
        <v>5</v>
      </c>
      <c s="6" t="s">
        <v>13338</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13341</v>
      </c>
      <c r="E8" s="30" t="s">
        <v>13340</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13325</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4865</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12430</v>
      </c>
      <c s="35" t="s">
        <v>5</v>
      </c>
      <c s="6" t="s">
        <v>12431</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13329</v>
      </c>
      <c s="35" t="s">
        <v>5</v>
      </c>
      <c s="6" t="s">
        <v>13330</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12434</v>
      </c>
      <c s="35" t="s">
        <v>5</v>
      </c>
      <c s="6" t="s">
        <v>12435</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11350</v>
      </c>
      <c s="35" t="s">
        <v>5</v>
      </c>
      <c s="6" t="s">
        <v>11351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10586</v>
      </c>
    </row>
    <row r="73" spans="1:16" ht="12.75">
      <c r="A73" t="s">
        <v>49</v>
      </c>
      <c s="34" t="s">
        <v>110</v>
      </c>
      <c s="34" t="s">
        <v>13331</v>
      </c>
      <c s="35" t="s">
        <v>5</v>
      </c>
      <c s="6" t="s">
        <v>13332</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13236</v>
      </c>
      <c s="35" t="s">
        <v>5</v>
      </c>
      <c s="6" t="s">
        <v>13237</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13238</v>
      </c>
    </row>
    <row r="105" spans="1:16" ht="12.75">
      <c r="A105" t="s">
        <v>49</v>
      </c>
      <c s="34" t="s">
        <v>139</v>
      </c>
      <c s="34" t="s">
        <v>11156</v>
      </c>
      <c s="35" t="s">
        <v>5</v>
      </c>
      <c s="6" t="s">
        <v>11157</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11158</v>
      </c>
    </row>
    <row r="109" spans="1:16" ht="12.75">
      <c r="A109" t="s">
        <v>49</v>
      </c>
      <c s="34" t="s">
        <v>142</v>
      </c>
      <c s="34" t="s">
        <v>13333</v>
      </c>
      <c s="35" t="s">
        <v>5</v>
      </c>
      <c s="6" t="s">
        <v>13334</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13238</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12701</v>
      </c>
      <c s="35" t="s">
        <v>5</v>
      </c>
      <c s="6" t="s">
        <v>12702</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12703</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1039</v>
      </c>
      <c s="35" t="s">
        <v>5</v>
      </c>
      <c s="6" t="s">
        <v>1040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9600</v>
      </c>
      <c s="35" t="s">
        <v>5</v>
      </c>
      <c s="6" t="s">
        <v>9601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13023</v>
      </c>
      <c s="35" t="s">
        <v>5</v>
      </c>
      <c s="6" t="s">
        <v>13024</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13335</v>
      </c>
      <c s="35" t="s">
        <v>5</v>
      </c>
      <c s="6" t="s">
        <v>13336</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13337</v>
      </c>
      <c s="35" t="s">
        <v>5</v>
      </c>
      <c s="6" t="s">
        <v>13338</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13344</v>
      </c>
      <c r="E8" s="30" t="s">
        <v>13343</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13325</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4865</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12430</v>
      </c>
      <c s="35" t="s">
        <v>5</v>
      </c>
      <c s="6" t="s">
        <v>12431</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13329</v>
      </c>
      <c s="35" t="s">
        <v>5</v>
      </c>
      <c s="6" t="s">
        <v>13330</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12434</v>
      </c>
      <c s="35" t="s">
        <v>5</v>
      </c>
      <c s="6" t="s">
        <v>12435</v>
      </c>
      <c s="36" t="s">
        <v>60</v>
      </c>
      <c s="37">
        <v>110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11350</v>
      </c>
      <c s="35" t="s">
        <v>5</v>
      </c>
      <c s="6" t="s">
        <v>11351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10586</v>
      </c>
    </row>
    <row r="73" spans="1:16" ht="12.75">
      <c r="A73" t="s">
        <v>49</v>
      </c>
      <c s="34" t="s">
        <v>110</v>
      </c>
      <c s="34" t="s">
        <v>13331</v>
      </c>
      <c s="35" t="s">
        <v>5</v>
      </c>
      <c s="6" t="s">
        <v>13332</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13236</v>
      </c>
      <c s="35" t="s">
        <v>5</v>
      </c>
      <c s="6" t="s">
        <v>13237</v>
      </c>
      <c s="36" t="s">
        <v>60</v>
      </c>
      <c s="37">
        <v>110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13238</v>
      </c>
    </row>
    <row r="105" spans="1:16" ht="12.75">
      <c r="A105" t="s">
        <v>49</v>
      </c>
      <c s="34" t="s">
        <v>139</v>
      </c>
      <c s="34" t="s">
        <v>11156</v>
      </c>
      <c s="35" t="s">
        <v>5</v>
      </c>
      <c s="6" t="s">
        <v>11157</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11158</v>
      </c>
    </row>
    <row r="109" spans="1:16" ht="12.75">
      <c r="A109" t="s">
        <v>49</v>
      </c>
      <c s="34" t="s">
        <v>142</v>
      </c>
      <c s="34" t="s">
        <v>13333</v>
      </c>
      <c s="35" t="s">
        <v>5</v>
      </c>
      <c s="6" t="s">
        <v>13334</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13238</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12701</v>
      </c>
      <c s="35" t="s">
        <v>5</v>
      </c>
      <c s="6" t="s">
        <v>12702</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12703</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1039</v>
      </c>
      <c s="35" t="s">
        <v>5</v>
      </c>
      <c s="6" t="s">
        <v>1040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9600</v>
      </c>
      <c s="35" t="s">
        <v>5</v>
      </c>
      <c s="6" t="s">
        <v>9601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13023</v>
      </c>
      <c s="35" t="s">
        <v>5</v>
      </c>
      <c s="6" t="s">
        <v>13024</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13335</v>
      </c>
      <c s="35" t="s">
        <v>5</v>
      </c>
      <c s="6" t="s">
        <v>13336</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13337</v>
      </c>
      <c s="35" t="s">
        <v>5</v>
      </c>
      <c s="6" t="s">
        <v>13338</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13347</v>
      </c>
      <c r="E8" s="30" t="s">
        <v>13346</v>
      </c>
      <c r="J8" s="29">
        <f>0+J9+J14+J23+J28+J33+J42+J47+J56+J65+J122+J131+J188+J193</f>
      </c>
      <c s="29">
        <f>0+K9+K14+K23+K28+K33+K42+K47+K56+K65+K122+K131+K188+K193</f>
      </c>
      <c s="29">
        <f>0+L9+L14+L23+L28+L33+L42+L47+L56+L65+L122+L131+L188+L193</f>
      </c>
      <c s="29">
        <f>0+M9+M14+M23+M28+M33+M42+M47+M56+M65+M122+M131+M188+M193</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180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180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8798</v>
      </c>
      <c r="E28" s="33" t="s">
        <v>3374</v>
      </c>
      <c r="J28" s="32">
        <f>0</f>
      </c>
      <c s="32">
        <f>0</f>
      </c>
      <c s="32">
        <f>0+L29</f>
      </c>
      <c s="32">
        <f>0+M29</f>
      </c>
    </row>
    <row r="29" spans="1:16" ht="12.75">
      <c r="A29" t="s">
        <v>49</v>
      </c>
      <c s="34" t="s">
        <v>70</v>
      </c>
      <c s="34" t="s">
        <v>13348</v>
      </c>
      <c s="35" t="s">
        <v>5</v>
      </c>
      <c s="6" t="s">
        <v>13349</v>
      </c>
      <c s="36" t="s">
        <v>52</v>
      </c>
      <c s="37">
        <v>5</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369.75">
      <c r="A32" t="s">
        <v>56</v>
      </c>
      <c r="E32" s="39" t="s">
        <v>4828</v>
      </c>
    </row>
    <row r="33" spans="1:13" ht="12.75">
      <c r="A33" t="s">
        <v>46</v>
      </c>
      <c r="C33" s="31" t="s">
        <v>162</v>
      </c>
      <c r="E33" s="33" t="s">
        <v>2298</v>
      </c>
      <c r="J33" s="32">
        <f>0</f>
      </c>
      <c s="32">
        <f>0</f>
      </c>
      <c s="32">
        <f>0+L34+L38</f>
      </c>
      <c s="32">
        <f>0+M34+M38</f>
      </c>
    </row>
    <row r="34" spans="1:16" ht="12.75">
      <c r="A34" t="s">
        <v>49</v>
      </c>
      <c s="34" t="s">
        <v>74</v>
      </c>
      <c s="34" t="s">
        <v>13152</v>
      </c>
      <c s="35" t="s">
        <v>5</v>
      </c>
      <c s="6" t="s">
        <v>800</v>
      </c>
      <c s="36" t="s">
        <v>801</v>
      </c>
      <c s="37">
        <v>3</v>
      </c>
      <c s="36">
        <v>0</v>
      </c>
      <c s="36">
        <f>ROUND(G34*H34,6)</f>
      </c>
      <c r="L34" s="38">
        <v>0</v>
      </c>
      <c s="32">
        <f>ROUND(ROUND(L34,2)*ROUND(G34,3),2)</f>
      </c>
      <c s="36" t="s">
        <v>85</v>
      </c>
      <c>
        <f>(M34*21)/100</f>
      </c>
      <c t="s">
        <v>27</v>
      </c>
    </row>
    <row r="35" spans="1:5" ht="12.75">
      <c r="A35" s="35" t="s">
        <v>54</v>
      </c>
      <c r="E35" s="39" t="s">
        <v>5</v>
      </c>
    </row>
    <row r="36" spans="1:5" ht="12.75">
      <c r="A36" s="35" t="s">
        <v>55</v>
      </c>
      <c r="E36" s="40" t="s">
        <v>2296</v>
      </c>
    </row>
    <row r="37" spans="1:5" ht="12.75">
      <c r="A37" t="s">
        <v>56</v>
      </c>
      <c r="E37" s="39" t="s">
        <v>1277</v>
      </c>
    </row>
    <row r="38" spans="1:16" ht="12.75">
      <c r="A38" t="s">
        <v>49</v>
      </c>
      <c s="34" t="s">
        <v>78</v>
      </c>
      <c s="34" t="s">
        <v>799</v>
      </c>
      <c s="35" t="s">
        <v>5</v>
      </c>
      <c s="6" t="s">
        <v>13325</v>
      </c>
      <c s="36" t="s">
        <v>2498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63.75">
      <c r="A41" t="s">
        <v>56</v>
      </c>
      <c r="E41" s="39" t="s">
        <v>13326</v>
      </c>
    </row>
    <row r="42" spans="1:13" ht="12.75">
      <c r="A42" t="s">
        <v>46</v>
      </c>
      <c r="C42" s="31" t="s">
        <v>169</v>
      </c>
      <c r="E42" s="33" t="s">
        <v>2293</v>
      </c>
      <c r="J42" s="32">
        <f>0</f>
      </c>
      <c s="32">
        <f>0</f>
      </c>
      <c s="32">
        <f>0+L43</f>
      </c>
      <c s="32">
        <f>0+M43</f>
      </c>
    </row>
    <row r="43" spans="1:16" ht="12.75">
      <c r="A43" t="s">
        <v>49</v>
      </c>
      <c s="34" t="s">
        <v>82</v>
      </c>
      <c s="34" t="s">
        <v>13327</v>
      </c>
      <c s="35" t="s">
        <v>5</v>
      </c>
      <c s="6" t="s">
        <v>13328</v>
      </c>
      <c s="36" t="s">
        <v>528</v>
      </c>
      <c s="37">
        <v>1</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12.75">
      <c r="A46" t="s">
        <v>56</v>
      </c>
      <c r="E46" s="39" t="s">
        <v>4865</v>
      </c>
    </row>
    <row r="47" spans="1:13" ht="12.75">
      <c r="A47" t="s">
        <v>46</v>
      </c>
      <c r="C47" s="31" t="s">
        <v>2393</v>
      </c>
      <c r="E47" s="33" t="s">
        <v>2394</v>
      </c>
      <c r="J47" s="32">
        <f>0</f>
      </c>
      <c s="32">
        <f>0</f>
      </c>
      <c s="32">
        <f>0+L48+L52</f>
      </c>
      <c s="32">
        <f>0+M48+M52</f>
      </c>
    </row>
    <row r="48" spans="1:16" ht="25.5">
      <c r="A48" t="s">
        <v>49</v>
      </c>
      <c s="34" t="s">
        <v>89</v>
      </c>
      <c s="34" t="s">
        <v>822</v>
      </c>
      <c s="35" t="s">
        <v>5</v>
      </c>
      <c s="6" t="s">
        <v>823</v>
      </c>
      <c s="36" t="s">
        <v>68</v>
      </c>
      <c s="37">
        <v>6</v>
      </c>
      <c s="36">
        <v>0</v>
      </c>
      <c s="36">
        <f>ROUND(G48*H48,6)</f>
      </c>
      <c r="L48" s="38">
        <v>0</v>
      </c>
      <c s="32">
        <f>ROUND(ROUND(L48,2)*ROUND(G48,3),2)</f>
      </c>
      <c s="36" t="s">
        <v>53</v>
      </c>
      <c>
        <f>(M48*21)/100</f>
      </c>
      <c t="s">
        <v>27</v>
      </c>
    </row>
    <row r="49" spans="1:5" ht="12.75">
      <c r="A49" s="35" t="s">
        <v>54</v>
      </c>
      <c r="E49" s="39" t="s">
        <v>5</v>
      </c>
    </row>
    <row r="50" spans="1:5" ht="12.75">
      <c r="A50" s="35" t="s">
        <v>55</v>
      </c>
      <c r="E50" s="40" t="s">
        <v>2296</v>
      </c>
    </row>
    <row r="51" spans="1:5" ht="76.5">
      <c r="A51" t="s">
        <v>56</v>
      </c>
      <c r="E51" s="39" t="s">
        <v>69</v>
      </c>
    </row>
    <row r="52" spans="1:16" ht="12.75">
      <c r="A52" t="s">
        <v>49</v>
      </c>
      <c s="34" t="s">
        <v>93</v>
      </c>
      <c s="34" t="s">
        <v>826</v>
      </c>
      <c s="35" t="s">
        <v>5</v>
      </c>
      <c s="6" t="s">
        <v>827</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76.5">
      <c r="A55" t="s">
        <v>56</v>
      </c>
      <c r="E55" s="39" t="s">
        <v>69</v>
      </c>
    </row>
    <row r="56" spans="1:13" ht="12.75">
      <c r="A56" t="s">
        <v>46</v>
      </c>
      <c r="C56" s="31" t="s">
        <v>2426</v>
      </c>
      <c r="E56" s="33" t="s">
        <v>2427</v>
      </c>
      <c r="J56" s="32">
        <f>0</f>
      </c>
      <c s="32">
        <f>0</f>
      </c>
      <c s="32">
        <f>0+L57+L61</f>
      </c>
      <c s="32">
        <f>0+M57+M61</f>
      </c>
    </row>
    <row r="57" spans="1:16" ht="12.75">
      <c r="A57" t="s">
        <v>49</v>
      </c>
      <c s="34" t="s">
        <v>96</v>
      </c>
      <c s="34" t="s">
        <v>12430</v>
      </c>
      <c s="35" t="s">
        <v>5</v>
      </c>
      <c s="6" t="s">
        <v>12431</v>
      </c>
      <c s="36" t="s">
        <v>68</v>
      </c>
      <c s="37">
        <v>2</v>
      </c>
      <c s="36">
        <v>0</v>
      </c>
      <c s="36">
        <f>ROUND(G57*H57,6)</f>
      </c>
      <c r="L57" s="38">
        <v>0</v>
      </c>
      <c s="32">
        <f>ROUND(ROUND(L57,2)*ROUND(G57,3),2)</f>
      </c>
      <c s="36" t="s">
        <v>53</v>
      </c>
      <c>
        <f>(M57*21)/100</f>
      </c>
      <c t="s">
        <v>27</v>
      </c>
    </row>
    <row r="58" spans="1:5" ht="12.75">
      <c r="A58" s="35" t="s">
        <v>54</v>
      </c>
      <c r="E58" s="39" t="s">
        <v>5</v>
      </c>
    </row>
    <row r="59" spans="1:5" ht="12.75">
      <c r="A59" s="35" t="s">
        <v>55</v>
      </c>
      <c r="E59" s="40" t="s">
        <v>2296</v>
      </c>
    </row>
    <row r="60" spans="1:5" ht="102">
      <c r="A60" t="s">
        <v>56</v>
      </c>
      <c r="E60" s="39" t="s">
        <v>1286</v>
      </c>
    </row>
    <row r="61" spans="1:16" ht="25.5">
      <c r="A61" t="s">
        <v>49</v>
      </c>
      <c s="34" t="s">
        <v>100</v>
      </c>
      <c s="34" t="s">
        <v>2684</v>
      </c>
      <c s="35" t="s">
        <v>5</v>
      </c>
      <c s="6" t="s">
        <v>2685</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73</v>
      </c>
    </row>
    <row r="65" spans="1:13" ht="12.75">
      <c r="A65" t="s">
        <v>46</v>
      </c>
      <c r="C65" s="31" t="s">
        <v>1958</v>
      </c>
      <c r="E65" s="33" t="s">
        <v>2437</v>
      </c>
      <c r="J65" s="32">
        <f>0</f>
      </c>
      <c s="32">
        <f>0</f>
      </c>
      <c s="32">
        <f>0+L66+L70+L74+L78+L82+L86+L90+L94+L98+L102+L106+L110+L114+L118</f>
      </c>
      <c s="32">
        <f>0+M66+M70+M74+M78+M82+M86+M90+M94+M98+M102+M106+M110+M114+M118</f>
      </c>
    </row>
    <row r="66" spans="1:16" ht="12.75">
      <c r="A66" t="s">
        <v>49</v>
      </c>
      <c s="34" t="s">
        <v>104</v>
      </c>
      <c s="34" t="s">
        <v>13329</v>
      </c>
      <c s="35" t="s">
        <v>5</v>
      </c>
      <c s="6" t="s">
        <v>13330</v>
      </c>
      <c s="36" t="s">
        <v>60</v>
      </c>
      <c s="37">
        <v>150</v>
      </c>
      <c s="36">
        <v>0</v>
      </c>
      <c s="36">
        <f>ROUND(G66*H66,6)</f>
      </c>
      <c r="L66" s="38">
        <v>0</v>
      </c>
      <c s="32">
        <f>ROUND(ROUND(L66,2)*ROUND(G66,3),2)</f>
      </c>
      <c s="36" t="s">
        <v>53</v>
      </c>
      <c>
        <f>(M66*21)/100</f>
      </c>
      <c t="s">
        <v>27</v>
      </c>
    </row>
    <row r="67" spans="1:5" ht="12.75">
      <c r="A67" s="35" t="s">
        <v>54</v>
      </c>
      <c r="E67" s="39" t="s">
        <v>5</v>
      </c>
    </row>
    <row r="68" spans="1:5" ht="12.75">
      <c r="A68" s="35" t="s">
        <v>55</v>
      </c>
      <c r="E68" s="40" t="s">
        <v>2296</v>
      </c>
    </row>
    <row r="69" spans="1:5" ht="102">
      <c r="A69" t="s">
        <v>56</v>
      </c>
      <c r="E69" s="39" t="s">
        <v>2778</v>
      </c>
    </row>
    <row r="70" spans="1:16" ht="12.75">
      <c r="A70" t="s">
        <v>49</v>
      </c>
      <c s="34" t="s">
        <v>107</v>
      </c>
      <c s="34" t="s">
        <v>12434</v>
      </c>
      <c s="35" t="s">
        <v>5</v>
      </c>
      <c s="6" t="s">
        <v>12435</v>
      </c>
      <c s="36" t="s">
        <v>60</v>
      </c>
      <c s="37">
        <v>250</v>
      </c>
      <c s="36">
        <v>0</v>
      </c>
      <c s="36">
        <f>ROUND(G70*H70,6)</f>
      </c>
      <c r="L70" s="38">
        <v>0</v>
      </c>
      <c s="32">
        <f>ROUND(ROUND(L70,2)*ROUND(G70,3),2)</f>
      </c>
      <c s="36" t="s">
        <v>53</v>
      </c>
      <c>
        <f>(M70*21)/100</f>
      </c>
      <c t="s">
        <v>27</v>
      </c>
    </row>
    <row r="71" spans="1:5" ht="12.75">
      <c r="A71" s="35" t="s">
        <v>54</v>
      </c>
      <c r="E71" s="39" t="s">
        <v>5</v>
      </c>
    </row>
    <row r="72" spans="1:5" ht="12.75">
      <c r="A72" s="35" t="s">
        <v>55</v>
      </c>
      <c r="E72" s="40" t="s">
        <v>2296</v>
      </c>
    </row>
    <row r="73" spans="1:5" ht="127.5">
      <c r="A73" t="s">
        <v>56</v>
      </c>
      <c r="E73" s="39" t="s">
        <v>849</v>
      </c>
    </row>
    <row r="74" spans="1:16" ht="12.75">
      <c r="A74" t="s">
        <v>49</v>
      </c>
      <c s="34" t="s">
        <v>110</v>
      </c>
      <c s="34" t="s">
        <v>11350</v>
      </c>
      <c s="35" t="s">
        <v>5</v>
      </c>
      <c s="6" t="s">
        <v>11351</v>
      </c>
      <c s="36" t="s">
        <v>60</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2296</v>
      </c>
    </row>
    <row r="77" spans="1:5" ht="127.5">
      <c r="A77" t="s">
        <v>56</v>
      </c>
      <c r="E77" s="39" t="s">
        <v>10586</v>
      </c>
    </row>
    <row r="78" spans="1:16" ht="12.75">
      <c r="A78" t="s">
        <v>49</v>
      </c>
      <c s="34" t="s">
        <v>113</v>
      </c>
      <c s="34" t="s">
        <v>13331</v>
      </c>
      <c s="35" t="s">
        <v>5</v>
      </c>
      <c s="6" t="s">
        <v>13332</v>
      </c>
      <c s="36" t="s">
        <v>68</v>
      </c>
      <c s="37">
        <v>30</v>
      </c>
      <c s="36">
        <v>0</v>
      </c>
      <c s="36">
        <f>ROUND(G78*H78,6)</f>
      </c>
      <c r="L78" s="38">
        <v>0</v>
      </c>
      <c s="32">
        <f>ROUND(ROUND(L78,2)*ROUND(G78,3),2)</f>
      </c>
      <c s="36" t="s">
        <v>53</v>
      </c>
      <c>
        <f>(M78*21)/100</f>
      </c>
      <c t="s">
        <v>27</v>
      </c>
    </row>
    <row r="79" spans="1:5" ht="12.75">
      <c r="A79" s="35" t="s">
        <v>54</v>
      </c>
      <c r="E79" s="39" t="s">
        <v>5</v>
      </c>
    </row>
    <row r="80" spans="1:5" ht="12.75">
      <c r="A80" s="35" t="s">
        <v>55</v>
      </c>
      <c r="E80" s="40" t="s">
        <v>2296</v>
      </c>
    </row>
    <row r="81" spans="1:5" ht="102">
      <c r="A81" t="s">
        <v>56</v>
      </c>
      <c r="E81" s="39" t="s">
        <v>852</v>
      </c>
    </row>
    <row r="82" spans="1:16" ht="12.75">
      <c r="A82" t="s">
        <v>49</v>
      </c>
      <c s="34" t="s">
        <v>118</v>
      </c>
      <c s="34" t="s">
        <v>853</v>
      </c>
      <c s="35" t="s">
        <v>5</v>
      </c>
      <c s="6" t="s">
        <v>854</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76.5">
      <c r="A85" t="s">
        <v>56</v>
      </c>
      <c r="E85" s="39" t="s">
        <v>69</v>
      </c>
    </row>
    <row r="86" spans="1:16" ht="12.75">
      <c r="A86" t="s">
        <v>49</v>
      </c>
      <c s="34" t="s">
        <v>121</v>
      </c>
      <c s="34" t="s">
        <v>2166</v>
      </c>
      <c s="35" t="s">
        <v>5</v>
      </c>
      <c s="6" t="s">
        <v>2167</v>
      </c>
      <c s="36" t="s">
        <v>68</v>
      </c>
      <c s="37">
        <v>134</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76.5">
      <c r="A89" t="s">
        <v>56</v>
      </c>
      <c r="E89" s="39" t="s">
        <v>2168</v>
      </c>
    </row>
    <row r="90" spans="1:16" ht="12.75">
      <c r="A90" t="s">
        <v>49</v>
      </c>
      <c s="34" t="s">
        <v>124</v>
      </c>
      <c s="34" t="s">
        <v>2779</v>
      </c>
      <c s="35" t="s">
        <v>5</v>
      </c>
      <c s="6" t="s">
        <v>2454</v>
      </c>
      <c s="36" t="s">
        <v>68</v>
      </c>
      <c s="37">
        <v>8</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76.5">
      <c r="A93" t="s">
        <v>56</v>
      </c>
      <c r="E93" s="39" t="s">
        <v>2780</v>
      </c>
    </row>
    <row r="94" spans="1:16" ht="12.75">
      <c r="A94" t="s">
        <v>49</v>
      </c>
      <c s="34" t="s">
        <v>127</v>
      </c>
      <c s="34" t="s">
        <v>1893</v>
      </c>
      <c s="35" t="s">
        <v>5</v>
      </c>
      <c s="6" t="s">
        <v>1894</v>
      </c>
      <c s="36" t="s">
        <v>68</v>
      </c>
      <c s="37">
        <v>68</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89.25">
      <c r="A97" t="s">
        <v>56</v>
      </c>
      <c r="E97" s="39" t="s">
        <v>1895</v>
      </c>
    </row>
    <row r="98" spans="1:16" ht="12.75">
      <c r="A98" t="s">
        <v>49</v>
      </c>
      <c s="34" t="s">
        <v>131</v>
      </c>
      <c s="34" t="s">
        <v>2781</v>
      </c>
      <c s="35" t="s">
        <v>5</v>
      </c>
      <c s="6" t="s">
        <v>2459</v>
      </c>
      <c s="36" t="s">
        <v>68</v>
      </c>
      <c s="37">
        <v>96</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102">
      <c r="A101" t="s">
        <v>56</v>
      </c>
      <c r="E101" s="39" t="s">
        <v>2782</v>
      </c>
    </row>
    <row r="102" spans="1:16" ht="12.75">
      <c r="A102" t="s">
        <v>49</v>
      </c>
      <c s="34" t="s">
        <v>135</v>
      </c>
      <c s="34" t="s">
        <v>855</v>
      </c>
      <c s="35" t="s">
        <v>5</v>
      </c>
      <c s="6" t="s">
        <v>856</v>
      </c>
      <c s="36" t="s">
        <v>528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102">
      <c r="A105" t="s">
        <v>56</v>
      </c>
      <c r="E105" s="39" t="s">
        <v>857</v>
      </c>
    </row>
    <row r="106" spans="1:16" ht="12.75">
      <c r="A106" t="s">
        <v>49</v>
      </c>
      <c s="34" t="s">
        <v>139</v>
      </c>
      <c s="34" t="s">
        <v>13236</v>
      </c>
      <c s="35" t="s">
        <v>5</v>
      </c>
      <c s="6" t="s">
        <v>13237</v>
      </c>
      <c s="36" t="s">
        <v>60</v>
      </c>
      <c s="37">
        <v>250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38.25">
      <c r="A109" t="s">
        <v>56</v>
      </c>
      <c r="E109" s="39" t="s">
        <v>13238</v>
      </c>
    </row>
    <row r="110" spans="1:16" ht="12.75">
      <c r="A110" t="s">
        <v>49</v>
      </c>
      <c s="34" t="s">
        <v>142</v>
      </c>
      <c s="34" t="s">
        <v>11156</v>
      </c>
      <c s="35" t="s">
        <v>5</v>
      </c>
      <c s="6" t="s">
        <v>11157</v>
      </c>
      <c s="36" t="s">
        <v>528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140.25">
      <c r="A113" t="s">
        <v>56</v>
      </c>
      <c r="E113" s="39" t="s">
        <v>11158</v>
      </c>
    </row>
    <row r="114" spans="1:16" ht="12.75">
      <c r="A114" t="s">
        <v>49</v>
      </c>
      <c s="34" t="s">
        <v>146</v>
      </c>
      <c s="34" t="s">
        <v>10587</v>
      </c>
      <c s="35" t="s">
        <v>5</v>
      </c>
      <c s="6" t="s">
        <v>10588</v>
      </c>
      <c s="36" t="s">
        <v>528</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178.5">
      <c r="A117" t="s">
        <v>56</v>
      </c>
      <c r="E117" s="39" t="s">
        <v>10589</v>
      </c>
    </row>
    <row r="118" spans="1:16" ht="12.75">
      <c r="A118" t="s">
        <v>49</v>
      </c>
      <c s="34" t="s">
        <v>149</v>
      </c>
      <c s="34" t="s">
        <v>13333</v>
      </c>
      <c s="35" t="s">
        <v>5</v>
      </c>
      <c s="6" t="s">
        <v>13334</v>
      </c>
      <c s="36" t="s">
        <v>68</v>
      </c>
      <c s="37">
        <v>1</v>
      </c>
      <c s="36">
        <v>0</v>
      </c>
      <c s="36">
        <f>ROUND(G118*H118,6)</f>
      </c>
      <c r="L118" s="38">
        <v>0</v>
      </c>
      <c s="32">
        <f>ROUND(ROUND(L118,2)*ROUND(G118,3),2)</f>
      </c>
      <c s="36" t="s">
        <v>85</v>
      </c>
      <c>
        <f>(M118*21)/100</f>
      </c>
      <c t="s">
        <v>27</v>
      </c>
    </row>
    <row r="119" spans="1:5" ht="12.75">
      <c r="A119" s="35" t="s">
        <v>54</v>
      </c>
      <c r="E119" s="39" t="s">
        <v>5</v>
      </c>
    </row>
    <row r="120" spans="1:5" ht="12.75">
      <c r="A120" s="35" t="s">
        <v>55</v>
      </c>
      <c r="E120" s="40" t="s">
        <v>2296</v>
      </c>
    </row>
    <row r="121" spans="1:5" ht="38.25">
      <c r="A121" t="s">
        <v>56</v>
      </c>
      <c r="E121" s="39" t="s">
        <v>13238</v>
      </c>
    </row>
    <row r="122" spans="1:13" ht="12.75">
      <c r="A122" t="s">
        <v>46</v>
      </c>
      <c r="C122" s="31" t="s">
        <v>2461</v>
      </c>
      <c r="E122" s="33" t="s">
        <v>2462</v>
      </c>
      <c r="J122" s="32">
        <f>0</f>
      </c>
      <c s="32">
        <f>0</f>
      </c>
      <c s="32">
        <f>0+L123+L127</f>
      </c>
      <c s="32">
        <f>0+M123+M127</f>
      </c>
    </row>
    <row r="123" spans="1:16" ht="12.75">
      <c r="A123" t="s">
        <v>49</v>
      </c>
      <c s="34" t="s">
        <v>153</v>
      </c>
      <c s="34" t="s">
        <v>2187</v>
      </c>
      <c s="35" t="s">
        <v>5</v>
      </c>
      <c s="6" t="s">
        <v>2188</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89.25">
      <c r="A126" t="s">
        <v>56</v>
      </c>
      <c r="E126" s="39" t="s">
        <v>2189</v>
      </c>
    </row>
    <row r="127" spans="1:16" ht="12.75">
      <c r="A127" t="s">
        <v>49</v>
      </c>
      <c s="34" t="s">
        <v>158</v>
      </c>
      <c s="34" t="s">
        <v>12701</v>
      </c>
      <c s="35" t="s">
        <v>5</v>
      </c>
      <c s="6" t="s">
        <v>12702</v>
      </c>
      <c s="36" t="s">
        <v>68</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102">
      <c r="A130" t="s">
        <v>56</v>
      </c>
      <c r="E130" s="39" t="s">
        <v>12703</v>
      </c>
    </row>
    <row r="131" spans="1:13" ht="12.75">
      <c r="A131" t="s">
        <v>46</v>
      </c>
      <c r="C131" s="31" t="s">
        <v>1964</v>
      </c>
      <c r="E131" s="33" t="s">
        <v>2308</v>
      </c>
      <c r="J131" s="32">
        <f>0</f>
      </c>
      <c s="32">
        <f>0</f>
      </c>
      <c s="32">
        <f>0+L132+L136+L140+L144+L148+L152+L156+L160+L164+L168+L172+L176+L180+L184</f>
      </c>
      <c s="32">
        <f>0+M132+M136+M140+M144+M148+M152+M156+M160+M164+M168+M172+M176+M180+M184</f>
      </c>
    </row>
    <row r="132" spans="1:16" ht="25.5">
      <c r="A132" t="s">
        <v>49</v>
      </c>
      <c s="34" t="s">
        <v>162</v>
      </c>
      <c s="34" t="s">
        <v>860</v>
      </c>
      <c s="35" t="s">
        <v>5</v>
      </c>
      <c s="6" t="s">
        <v>861</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2296</v>
      </c>
    </row>
    <row r="135" spans="1:5" ht="114.75">
      <c r="A135" t="s">
        <v>56</v>
      </c>
      <c r="E135" s="39" t="s">
        <v>862</v>
      </c>
    </row>
    <row r="136" spans="1:16" ht="25.5">
      <c r="A136" t="s">
        <v>49</v>
      </c>
      <c s="34" t="s">
        <v>166</v>
      </c>
      <c s="34" t="s">
        <v>1041</v>
      </c>
      <c s="35" t="s">
        <v>5</v>
      </c>
      <c s="6" t="s">
        <v>1042</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2296</v>
      </c>
    </row>
    <row r="139" spans="1:5" ht="89.25">
      <c r="A139" t="s">
        <v>56</v>
      </c>
      <c r="E139" s="39" t="s">
        <v>1287</v>
      </c>
    </row>
    <row r="140" spans="1:16" ht="12.75">
      <c r="A140" t="s">
        <v>49</v>
      </c>
      <c s="34" t="s">
        <v>169</v>
      </c>
      <c s="34" t="s">
        <v>9600</v>
      </c>
      <c s="35" t="s">
        <v>5</v>
      </c>
      <c s="6" t="s">
        <v>9601</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2296</v>
      </c>
    </row>
    <row r="143" spans="1:5" ht="89.25">
      <c r="A143" t="s">
        <v>56</v>
      </c>
      <c r="E143" s="39" t="s">
        <v>2336</v>
      </c>
    </row>
    <row r="144" spans="1:16" ht="12.75">
      <c r="A144" t="s">
        <v>49</v>
      </c>
      <c s="34" t="s">
        <v>184</v>
      </c>
      <c s="34" t="s">
        <v>2709</v>
      </c>
      <c s="35" t="s">
        <v>5</v>
      </c>
      <c s="6" t="s">
        <v>2710</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2296</v>
      </c>
    </row>
    <row r="147" spans="1:5" ht="76.5">
      <c r="A147" t="s">
        <v>56</v>
      </c>
      <c r="E147" s="39" t="s">
        <v>2551</v>
      </c>
    </row>
    <row r="148" spans="1:16" ht="12.75">
      <c r="A148" t="s">
        <v>49</v>
      </c>
      <c s="34" t="s">
        <v>189</v>
      </c>
      <c s="34" t="s">
        <v>13023</v>
      </c>
      <c s="35" t="s">
        <v>5</v>
      </c>
      <c s="6" t="s">
        <v>13024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2296</v>
      </c>
    </row>
    <row r="151" spans="1:5" ht="76.5">
      <c r="A151" t="s">
        <v>56</v>
      </c>
      <c r="E151" s="39" t="s">
        <v>2551</v>
      </c>
    </row>
    <row r="152" spans="1:16" ht="12.75">
      <c r="A152" t="s">
        <v>49</v>
      </c>
      <c s="34" t="s">
        <v>193</v>
      </c>
      <c s="34" t="s">
        <v>13335</v>
      </c>
      <c s="35" t="s">
        <v>5</v>
      </c>
      <c s="6" t="s">
        <v>13336</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2296</v>
      </c>
    </row>
    <row r="155" spans="1:5" ht="76.5">
      <c r="A155" t="s">
        <v>56</v>
      </c>
      <c r="E155" s="39" t="s">
        <v>2551</v>
      </c>
    </row>
    <row r="156" spans="1:16" ht="12.75">
      <c r="A156" t="s">
        <v>49</v>
      </c>
      <c s="34" t="s">
        <v>197</v>
      </c>
      <c s="34" t="s">
        <v>2977</v>
      </c>
      <c s="35" t="s">
        <v>5</v>
      </c>
      <c s="6" t="s">
        <v>2978</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2296</v>
      </c>
    </row>
    <row r="159" spans="1:5" ht="76.5">
      <c r="A159" t="s">
        <v>56</v>
      </c>
      <c r="E159" s="39" t="s">
        <v>2551</v>
      </c>
    </row>
    <row r="160" spans="1:16" ht="12.75">
      <c r="A160" t="s">
        <v>49</v>
      </c>
      <c s="34" t="s">
        <v>201</v>
      </c>
      <c s="34" t="s">
        <v>2979</v>
      </c>
      <c s="35" t="s">
        <v>5</v>
      </c>
      <c s="6" t="s">
        <v>2980</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2296</v>
      </c>
    </row>
    <row r="163" spans="1:5" ht="76.5">
      <c r="A163" t="s">
        <v>56</v>
      </c>
      <c r="E163" s="39" t="s">
        <v>2551</v>
      </c>
    </row>
    <row r="164" spans="1:16" ht="25.5">
      <c r="A164" t="s">
        <v>49</v>
      </c>
      <c s="34" t="s">
        <v>205</v>
      </c>
      <c s="34" t="s">
        <v>13337</v>
      </c>
      <c s="35" t="s">
        <v>5</v>
      </c>
      <c s="6" t="s">
        <v>13338</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2296</v>
      </c>
    </row>
    <row r="167" spans="1:5" ht="76.5">
      <c r="A167" t="s">
        <v>56</v>
      </c>
      <c r="E167" s="39" t="s">
        <v>2551</v>
      </c>
    </row>
    <row r="168" spans="1:16" ht="12.75">
      <c r="A168" t="s">
        <v>49</v>
      </c>
      <c s="34" t="s">
        <v>209</v>
      </c>
      <c s="34" t="s">
        <v>1043</v>
      </c>
      <c s="35" t="s">
        <v>5</v>
      </c>
      <c s="6" t="s">
        <v>1044</v>
      </c>
      <c s="36" t="s">
        <v>486</v>
      </c>
      <c s="37">
        <v>24</v>
      </c>
      <c s="36">
        <v>0</v>
      </c>
      <c s="36">
        <f>ROUND(G168*H168,6)</f>
      </c>
      <c r="L168" s="38">
        <v>0</v>
      </c>
      <c s="32">
        <f>ROUND(ROUND(L168,2)*ROUND(G168,3),2)</f>
      </c>
      <c s="36" t="s">
        <v>53</v>
      </c>
      <c>
        <f>(M168*21)/100</f>
      </c>
      <c t="s">
        <v>27</v>
      </c>
    </row>
    <row r="169" spans="1:5" ht="12.75">
      <c r="A169" s="35" t="s">
        <v>54</v>
      </c>
      <c r="E169" s="39" t="s">
        <v>5</v>
      </c>
    </row>
    <row r="170" spans="1:5" ht="12.75">
      <c r="A170" s="35" t="s">
        <v>55</v>
      </c>
      <c r="E170" s="40" t="s">
        <v>2296</v>
      </c>
    </row>
    <row r="171" spans="1:5" ht="89.25">
      <c r="A171" t="s">
        <v>56</v>
      </c>
      <c r="E171" s="39" t="s">
        <v>1544</v>
      </c>
    </row>
    <row r="172" spans="1:16" ht="12.75">
      <c r="A172" t="s">
        <v>49</v>
      </c>
      <c s="34" t="s">
        <v>213</v>
      </c>
      <c s="34" t="s">
        <v>2241</v>
      </c>
      <c s="35" t="s">
        <v>5</v>
      </c>
      <c s="6" t="s">
        <v>2242</v>
      </c>
      <c s="36" t="s">
        <v>486</v>
      </c>
      <c s="37">
        <v>24</v>
      </c>
      <c s="36">
        <v>0</v>
      </c>
      <c s="36">
        <f>ROUND(G172*H172,6)</f>
      </c>
      <c r="L172" s="38">
        <v>0</v>
      </c>
      <c s="32">
        <f>ROUND(ROUND(L172,2)*ROUND(G172,3),2)</f>
      </c>
      <c s="36" t="s">
        <v>53</v>
      </c>
      <c>
        <f>(M172*21)/100</f>
      </c>
      <c t="s">
        <v>27</v>
      </c>
    </row>
    <row r="173" spans="1:5" ht="12.75">
      <c r="A173" s="35" t="s">
        <v>54</v>
      </c>
      <c r="E173" s="39" t="s">
        <v>5</v>
      </c>
    </row>
    <row r="174" spans="1:5" ht="12.75">
      <c r="A174" s="35" t="s">
        <v>55</v>
      </c>
      <c r="E174" s="40" t="s">
        <v>2296</v>
      </c>
    </row>
    <row r="175" spans="1:5" ht="89.25">
      <c r="A175" t="s">
        <v>56</v>
      </c>
      <c r="E175" s="39" t="s">
        <v>2243</v>
      </c>
    </row>
    <row r="176" spans="1:16" ht="12.75">
      <c r="A176" t="s">
        <v>49</v>
      </c>
      <c s="34" t="s">
        <v>217</v>
      </c>
      <c s="34" t="s">
        <v>1968</v>
      </c>
      <c s="35" t="s">
        <v>5</v>
      </c>
      <c s="6" t="s">
        <v>1969</v>
      </c>
      <c s="36" t="s">
        <v>486</v>
      </c>
      <c s="37">
        <v>24</v>
      </c>
      <c s="36">
        <v>0</v>
      </c>
      <c s="36">
        <f>ROUND(G176*H176,6)</f>
      </c>
      <c r="L176" s="38">
        <v>0</v>
      </c>
      <c s="32">
        <f>ROUND(ROUND(L176,2)*ROUND(G176,3),2)</f>
      </c>
      <c s="36" t="s">
        <v>53</v>
      </c>
      <c>
        <f>(M176*21)/100</f>
      </c>
      <c t="s">
        <v>27</v>
      </c>
    </row>
    <row r="177" spans="1:5" ht="12.75">
      <c r="A177" s="35" t="s">
        <v>54</v>
      </c>
      <c r="E177" s="39" t="s">
        <v>5</v>
      </c>
    </row>
    <row r="178" spans="1:5" ht="12.75">
      <c r="A178" s="35" t="s">
        <v>55</v>
      </c>
      <c r="E178" s="40" t="s">
        <v>2296</v>
      </c>
    </row>
    <row r="179" spans="1:5" ht="89.25">
      <c r="A179" t="s">
        <v>56</v>
      </c>
      <c r="E179" s="39" t="s">
        <v>2244</v>
      </c>
    </row>
    <row r="180" spans="1:16" ht="12.75">
      <c r="A180" t="s">
        <v>49</v>
      </c>
      <c s="34" t="s">
        <v>221</v>
      </c>
      <c s="34" t="s">
        <v>2130</v>
      </c>
      <c s="35" t="s">
        <v>5</v>
      </c>
      <c s="6" t="s">
        <v>2131</v>
      </c>
      <c s="36" t="s">
        <v>486</v>
      </c>
      <c s="37">
        <v>24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89.25">
      <c r="A183" t="s">
        <v>56</v>
      </c>
      <c r="E183" s="39" t="s">
        <v>2132</v>
      </c>
    </row>
    <row r="184" spans="1:16" ht="12.75">
      <c r="A184" t="s">
        <v>49</v>
      </c>
      <c s="34" t="s">
        <v>225</v>
      </c>
      <c s="34" t="s">
        <v>2309</v>
      </c>
      <c s="35" t="s">
        <v>5</v>
      </c>
      <c s="6" t="s">
        <v>2310</v>
      </c>
      <c s="36" t="s">
        <v>486</v>
      </c>
      <c s="37">
        <v>24</v>
      </c>
      <c s="36">
        <v>0</v>
      </c>
      <c s="36">
        <f>ROUND(G184*H184,6)</f>
      </c>
      <c r="L184" s="38">
        <v>0</v>
      </c>
      <c s="32">
        <f>ROUND(ROUND(L184,2)*ROUND(G184,3),2)</f>
      </c>
      <c s="36" t="s">
        <v>53</v>
      </c>
      <c>
        <f>(M184*21)/100</f>
      </c>
      <c t="s">
        <v>27</v>
      </c>
    </row>
    <row r="185" spans="1:5" ht="12.75">
      <c r="A185" s="35" t="s">
        <v>54</v>
      </c>
      <c r="E185" s="39" t="s">
        <v>5</v>
      </c>
    </row>
    <row r="186" spans="1:5" ht="12.75">
      <c r="A186" s="35" t="s">
        <v>55</v>
      </c>
      <c r="E186" s="40" t="s">
        <v>2296</v>
      </c>
    </row>
    <row r="187" spans="1:5" ht="89.25">
      <c r="A187" t="s">
        <v>56</v>
      </c>
      <c r="E187" s="39" t="s">
        <v>2311</v>
      </c>
    </row>
    <row r="188" spans="1:13" ht="12.75">
      <c r="A188" t="s">
        <v>46</v>
      </c>
      <c r="C188" s="31" t="s">
        <v>2574</v>
      </c>
      <c r="E188" s="33" t="s">
        <v>2575</v>
      </c>
      <c r="J188" s="32">
        <f>0</f>
      </c>
      <c s="32">
        <f>0</f>
      </c>
      <c s="32">
        <f>0+L189</f>
      </c>
      <c s="32">
        <f>0+M189</f>
      </c>
    </row>
    <row r="189" spans="1:16" ht="12.75">
      <c r="A189" t="s">
        <v>49</v>
      </c>
      <c s="34" t="s">
        <v>229</v>
      </c>
      <c s="34" t="s">
        <v>2829</v>
      </c>
      <c s="35" t="s">
        <v>5</v>
      </c>
      <c s="6" t="s">
        <v>2590</v>
      </c>
      <c s="36" t="s">
        <v>68</v>
      </c>
      <c s="37">
        <v>4</v>
      </c>
      <c s="36">
        <v>0</v>
      </c>
      <c s="36">
        <f>ROUND(G189*H189,6)</f>
      </c>
      <c r="L189" s="38">
        <v>0</v>
      </c>
      <c s="32">
        <f>ROUND(ROUND(L189,2)*ROUND(G189,3),2)</f>
      </c>
      <c s="36" t="s">
        <v>53</v>
      </c>
      <c>
        <f>(M189*21)/100</f>
      </c>
      <c t="s">
        <v>27</v>
      </c>
    </row>
    <row r="190" spans="1:5" ht="12.75">
      <c r="A190" s="35" t="s">
        <v>54</v>
      </c>
      <c r="E190" s="39" t="s">
        <v>5</v>
      </c>
    </row>
    <row r="191" spans="1:5" ht="12.75">
      <c r="A191" s="35" t="s">
        <v>55</v>
      </c>
      <c r="E191" s="40" t="s">
        <v>2296</v>
      </c>
    </row>
    <row r="192" spans="1:5" ht="76.5">
      <c r="A192" t="s">
        <v>56</v>
      </c>
      <c r="E192" s="39" t="s">
        <v>2720</v>
      </c>
    </row>
    <row r="193" spans="1:13" ht="12.75">
      <c r="A193" t="s">
        <v>46</v>
      </c>
      <c r="C193" s="31" t="s">
        <v>1005</v>
      </c>
      <c r="E193" s="33" t="s">
        <v>1006</v>
      </c>
      <c r="J193" s="32">
        <f>0</f>
      </c>
      <c s="32">
        <f>0</f>
      </c>
      <c s="32">
        <f>0+L194+L198+L202+L206+L210</f>
      </c>
      <c s="32">
        <f>0+M194+M198+M202+M206+M210</f>
      </c>
    </row>
    <row r="194" spans="1:16" ht="38.25">
      <c r="A194" t="s">
        <v>49</v>
      </c>
      <c s="34" t="s">
        <v>233</v>
      </c>
      <c s="34" t="s">
        <v>1007</v>
      </c>
      <c s="35" t="s">
        <v>1008</v>
      </c>
      <c s="6" t="s">
        <v>1009</v>
      </c>
      <c s="36" t="s">
        <v>1010</v>
      </c>
      <c s="37">
        <v>15</v>
      </c>
      <c s="36">
        <v>0</v>
      </c>
      <c s="36">
        <f>ROUND(G194*H194,6)</f>
      </c>
      <c r="L194" s="38">
        <v>0</v>
      </c>
      <c s="32">
        <f>ROUND(ROUND(L194,2)*ROUND(G194,3),2)</f>
      </c>
      <c s="36" t="s">
        <v>85</v>
      </c>
      <c>
        <f>(M194*21)/100</f>
      </c>
      <c t="s">
        <v>27</v>
      </c>
    </row>
    <row r="195" spans="1:5" ht="12.75">
      <c r="A195" s="35" t="s">
        <v>54</v>
      </c>
      <c r="E195" s="39" t="s">
        <v>1011</v>
      </c>
    </row>
    <row r="196" spans="1:5" ht="12.75">
      <c r="A196" s="35" t="s">
        <v>55</v>
      </c>
      <c r="E196" s="40" t="s">
        <v>2296</v>
      </c>
    </row>
    <row r="197" spans="1:5" ht="89.25">
      <c r="A197" t="s">
        <v>56</v>
      </c>
      <c r="E197" s="39" t="s">
        <v>1012</v>
      </c>
    </row>
    <row r="198" spans="1:16" ht="38.25">
      <c r="A198" t="s">
        <v>49</v>
      </c>
      <c s="34" t="s">
        <v>237</v>
      </c>
      <c s="34" t="s">
        <v>2315</v>
      </c>
      <c s="35" t="s">
        <v>2316</v>
      </c>
      <c s="6" t="s">
        <v>2317</v>
      </c>
      <c s="36" t="s">
        <v>1010</v>
      </c>
      <c s="37">
        <v>0.25</v>
      </c>
      <c s="36">
        <v>0</v>
      </c>
      <c s="36">
        <f>ROUND(G198*H198,6)</f>
      </c>
      <c r="L198" s="38">
        <v>0</v>
      </c>
      <c s="32">
        <f>ROUND(ROUND(L198,2)*ROUND(G198,3),2)</f>
      </c>
      <c s="36" t="s">
        <v>85</v>
      </c>
      <c>
        <f>(M198*21)/100</f>
      </c>
      <c t="s">
        <v>27</v>
      </c>
    </row>
    <row r="199" spans="1:5" ht="12.75">
      <c r="A199" s="35" t="s">
        <v>54</v>
      </c>
      <c r="E199" s="39" t="s">
        <v>1011</v>
      </c>
    </row>
    <row r="200" spans="1:5" ht="12.75">
      <c r="A200" s="35" t="s">
        <v>55</v>
      </c>
      <c r="E200" s="40" t="s">
        <v>2296</v>
      </c>
    </row>
    <row r="201" spans="1:5" ht="89.25">
      <c r="A201" t="s">
        <v>56</v>
      </c>
      <c r="E201" s="39" t="s">
        <v>1012</v>
      </c>
    </row>
    <row r="202" spans="1:16" ht="25.5">
      <c r="A202" t="s">
        <v>49</v>
      </c>
      <c s="34" t="s">
        <v>241</v>
      </c>
      <c s="34" t="s">
        <v>1373</v>
      </c>
      <c s="35" t="s">
        <v>1374</v>
      </c>
      <c s="6" t="s">
        <v>1375</v>
      </c>
      <c s="36" t="s">
        <v>1010</v>
      </c>
      <c s="37">
        <v>0.1</v>
      </c>
      <c s="36">
        <v>0</v>
      </c>
      <c s="36">
        <f>ROUND(G202*H202,6)</f>
      </c>
      <c r="L202" s="38">
        <v>0</v>
      </c>
      <c s="32">
        <f>ROUND(ROUND(L202,2)*ROUND(G202,3),2)</f>
      </c>
      <c s="36" t="s">
        <v>85</v>
      </c>
      <c>
        <f>(M202*21)/100</f>
      </c>
      <c t="s">
        <v>27</v>
      </c>
    </row>
    <row r="203" spans="1:5" ht="12.75">
      <c r="A203" s="35" t="s">
        <v>54</v>
      </c>
      <c r="E203" s="39" t="s">
        <v>1011</v>
      </c>
    </row>
    <row r="204" spans="1:5" ht="12.75">
      <c r="A204" s="35" t="s">
        <v>55</v>
      </c>
      <c r="E204" s="40" t="s">
        <v>2296</v>
      </c>
    </row>
    <row r="205" spans="1:5" ht="89.25">
      <c r="A205" t="s">
        <v>56</v>
      </c>
      <c r="E205" s="39" t="s">
        <v>1012</v>
      </c>
    </row>
    <row r="206" spans="1:16" ht="25.5">
      <c r="A206" t="s">
        <v>49</v>
      </c>
      <c s="34" t="s">
        <v>245</v>
      </c>
      <c s="34" t="s">
        <v>2318</v>
      </c>
      <c s="35" t="s">
        <v>2319</v>
      </c>
      <c s="6" t="s">
        <v>2320</v>
      </c>
      <c s="36" t="s">
        <v>1010</v>
      </c>
      <c s="37">
        <v>0.05</v>
      </c>
      <c s="36">
        <v>0</v>
      </c>
      <c s="36">
        <f>ROUND(G206*H206,6)</f>
      </c>
      <c r="L206" s="38">
        <v>0</v>
      </c>
      <c s="32">
        <f>ROUND(ROUND(L206,2)*ROUND(G206,3),2)</f>
      </c>
      <c s="36" t="s">
        <v>85</v>
      </c>
      <c>
        <f>(M206*21)/100</f>
      </c>
      <c t="s">
        <v>27</v>
      </c>
    </row>
    <row r="207" spans="1:5" ht="12.75">
      <c r="A207" s="35" t="s">
        <v>54</v>
      </c>
      <c r="E207" s="39" t="s">
        <v>1011</v>
      </c>
    </row>
    <row r="208" spans="1:5" ht="12.75">
      <c r="A208" s="35" t="s">
        <v>55</v>
      </c>
      <c r="E208" s="40" t="s">
        <v>2296</v>
      </c>
    </row>
    <row r="209" spans="1:5" ht="12.75">
      <c r="A209" t="s">
        <v>56</v>
      </c>
      <c r="E209" s="39" t="s">
        <v>5</v>
      </c>
    </row>
    <row r="210" spans="1:16" ht="25.5">
      <c r="A210" t="s">
        <v>49</v>
      </c>
      <c s="34" t="s">
        <v>249</v>
      </c>
      <c s="34" t="s">
        <v>2321</v>
      </c>
      <c s="35" t="s">
        <v>2322</v>
      </c>
      <c s="6" t="s">
        <v>2323</v>
      </c>
      <c s="36" t="s">
        <v>1010</v>
      </c>
      <c s="37">
        <v>0.05</v>
      </c>
      <c s="36">
        <v>0</v>
      </c>
      <c s="36">
        <f>ROUND(G210*H210,6)</f>
      </c>
      <c r="L210" s="38">
        <v>0</v>
      </c>
      <c s="32">
        <f>ROUND(ROUND(L210,2)*ROUND(G210,3),2)</f>
      </c>
      <c s="36" t="s">
        <v>85</v>
      </c>
      <c>
        <f>(M210*21)/100</f>
      </c>
      <c t="s">
        <v>27</v>
      </c>
    </row>
    <row r="211" spans="1:5" ht="12.75">
      <c r="A211" s="35" t="s">
        <v>54</v>
      </c>
      <c r="E211" s="39" t="s">
        <v>1011</v>
      </c>
    </row>
    <row r="212" spans="1:5" ht="12.75">
      <c r="A212" s="35" t="s">
        <v>55</v>
      </c>
      <c r="E212" s="40" t="s">
        <v>2296</v>
      </c>
    </row>
    <row r="213" spans="1:5" ht="12.75">
      <c r="A213" t="s">
        <v>56</v>
      </c>
      <c r="E2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13352</v>
      </c>
      <c r="E8" s="30" t="s">
        <v>13351</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255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255</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13325</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4865</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2397</v>
      </c>
      <c r="E51" s="33" t="s">
        <v>2398</v>
      </c>
      <c r="J51" s="32">
        <f>0</f>
      </c>
      <c s="32">
        <f>0</f>
      </c>
      <c s="32">
        <f>0+L52+L56+L60+L64</f>
      </c>
      <c s="32">
        <f>0+M52+M56+M60+M64</f>
      </c>
    </row>
    <row r="52" spans="1:16" ht="12.75">
      <c r="A52" t="s">
        <v>49</v>
      </c>
      <c s="34" t="s">
        <v>93</v>
      </c>
      <c s="34" t="s">
        <v>535</v>
      </c>
      <c s="35" t="s">
        <v>5</v>
      </c>
      <c s="6" t="s">
        <v>536</v>
      </c>
      <c s="36" t="s">
        <v>60</v>
      </c>
      <c s="37">
        <v>100</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537</v>
      </c>
    </row>
    <row r="56" spans="1:16" ht="12.75">
      <c r="A56" t="s">
        <v>49</v>
      </c>
      <c s="34" t="s">
        <v>96</v>
      </c>
      <c s="34" t="s">
        <v>79</v>
      </c>
      <c s="35" t="s">
        <v>5</v>
      </c>
      <c s="6" t="s">
        <v>80</v>
      </c>
      <c s="36" t="s">
        <v>60</v>
      </c>
      <c s="37">
        <v>100</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40.25">
      <c r="A59" t="s">
        <v>56</v>
      </c>
      <c r="E59" s="39" t="s">
        <v>81</v>
      </c>
    </row>
    <row r="60" spans="1:16" ht="25.5">
      <c r="A60" t="s">
        <v>49</v>
      </c>
      <c s="34" t="s">
        <v>100</v>
      </c>
      <c s="34" t="s">
        <v>12377</v>
      </c>
      <c s="35" t="s">
        <v>5</v>
      </c>
      <c s="6" t="s">
        <v>12378</v>
      </c>
      <c s="36" t="s">
        <v>60</v>
      </c>
      <c s="37">
        <v>100</v>
      </c>
      <c s="36">
        <v>0</v>
      </c>
      <c s="36">
        <f>ROUND(G60*H60,6)</f>
      </c>
      <c r="L60" s="38">
        <v>0</v>
      </c>
      <c s="32">
        <f>ROUND(ROUND(L60,2)*ROUND(G60,3),2)</f>
      </c>
      <c s="36" t="s">
        <v>53</v>
      </c>
      <c>
        <f>(M60*21)/100</f>
      </c>
      <c t="s">
        <v>27</v>
      </c>
    </row>
    <row r="61" spans="1:5" ht="12.75">
      <c r="A61" s="35" t="s">
        <v>54</v>
      </c>
      <c r="E61" s="39" t="s">
        <v>5</v>
      </c>
    </row>
    <row r="62" spans="1:5" ht="12.75">
      <c r="A62" s="35" t="s">
        <v>55</v>
      </c>
      <c r="E62" s="40" t="s">
        <v>2296</v>
      </c>
    </row>
    <row r="63" spans="1:5" ht="76.5">
      <c r="A63" t="s">
        <v>56</v>
      </c>
      <c r="E63" s="39" t="s">
        <v>12428</v>
      </c>
    </row>
    <row r="64" spans="1:16" ht="25.5">
      <c r="A64" t="s">
        <v>49</v>
      </c>
      <c s="34" t="s">
        <v>104</v>
      </c>
      <c s="34" t="s">
        <v>13353</v>
      </c>
      <c s="35" t="s">
        <v>5</v>
      </c>
      <c s="6" t="s">
        <v>13354</v>
      </c>
      <c s="36" t="s">
        <v>60</v>
      </c>
      <c s="37">
        <v>100</v>
      </c>
      <c s="36">
        <v>0</v>
      </c>
      <c s="36">
        <f>ROUND(G64*H64,6)</f>
      </c>
      <c r="L64" s="38">
        <v>0</v>
      </c>
      <c s="32">
        <f>ROUND(ROUND(L64,2)*ROUND(G64,3),2)</f>
      </c>
      <c s="36" t="s">
        <v>85</v>
      </c>
      <c>
        <f>(M64*21)/100</f>
      </c>
      <c t="s">
        <v>27</v>
      </c>
    </row>
    <row r="65" spans="1:5" ht="12.75">
      <c r="A65" s="35" t="s">
        <v>54</v>
      </c>
      <c r="E65" s="39" t="s">
        <v>5</v>
      </c>
    </row>
    <row r="66" spans="1:5" ht="12.75">
      <c r="A66" s="35" t="s">
        <v>55</v>
      </c>
      <c r="E66" s="40" t="s">
        <v>2296</v>
      </c>
    </row>
    <row r="67" spans="1:5" ht="76.5">
      <c r="A67" t="s">
        <v>56</v>
      </c>
      <c r="E67" s="39" t="s">
        <v>13355</v>
      </c>
    </row>
    <row r="68" spans="1:13" ht="12.75">
      <c r="A68" t="s">
        <v>46</v>
      </c>
      <c r="C68" s="31" t="s">
        <v>2426</v>
      </c>
      <c r="E68" s="33" t="s">
        <v>2427</v>
      </c>
      <c r="J68" s="32">
        <f>0</f>
      </c>
      <c s="32">
        <f>0</f>
      </c>
      <c s="32">
        <f>0+L69+L73+L77</f>
      </c>
      <c s="32">
        <f>0+M69+M73+M77</f>
      </c>
    </row>
    <row r="69" spans="1:16" ht="12.75">
      <c r="A69" t="s">
        <v>49</v>
      </c>
      <c s="34" t="s">
        <v>107</v>
      </c>
      <c s="34" t="s">
        <v>12430</v>
      </c>
      <c s="35" t="s">
        <v>5</v>
      </c>
      <c s="6" t="s">
        <v>12431</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02">
      <c r="A72" t="s">
        <v>56</v>
      </c>
      <c r="E72" s="39" t="s">
        <v>1286</v>
      </c>
    </row>
    <row r="73" spans="1:16" ht="25.5">
      <c r="A73" t="s">
        <v>49</v>
      </c>
      <c s="34" t="s">
        <v>110</v>
      </c>
      <c s="34" t="s">
        <v>2684</v>
      </c>
      <c s="35" t="s">
        <v>5</v>
      </c>
      <c s="6" t="s">
        <v>2685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73</v>
      </c>
    </row>
    <row r="77" spans="1:16" ht="12.75">
      <c r="A77" t="s">
        <v>49</v>
      </c>
      <c s="34" t="s">
        <v>113</v>
      </c>
      <c s="34" t="s">
        <v>2428</v>
      </c>
      <c s="35" t="s">
        <v>5</v>
      </c>
      <c s="6" t="s">
        <v>2429</v>
      </c>
      <c s="36" t="s">
        <v>60</v>
      </c>
      <c s="37">
        <v>100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27.5">
      <c r="A80" t="s">
        <v>56</v>
      </c>
      <c r="E80" s="39" t="s">
        <v>2430</v>
      </c>
    </row>
    <row r="81" spans="1:13" ht="12.75">
      <c r="A81" t="s">
        <v>46</v>
      </c>
      <c r="C81" s="31" t="s">
        <v>1958</v>
      </c>
      <c r="E81" s="33" t="s">
        <v>2437</v>
      </c>
      <c r="J81" s="32">
        <f>0</f>
      </c>
      <c s="32">
        <f>0</f>
      </c>
      <c s="32">
        <f>0+L82+L86+L90+L94+L98+L102+L106+L110+L114+L118+L122+L126+L130+L134</f>
      </c>
      <c s="32">
        <f>0+M82+M86+M90+M94+M98+M102+M106+M110+M114+M118+M122+M126+M130+M134</f>
      </c>
    </row>
    <row r="82" spans="1:16" ht="12.75">
      <c r="A82" t="s">
        <v>49</v>
      </c>
      <c s="34" t="s">
        <v>118</v>
      </c>
      <c s="34" t="s">
        <v>13329</v>
      </c>
      <c s="35" t="s">
        <v>5</v>
      </c>
      <c s="6" t="s">
        <v>13330</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102">
      <c r="A85" t="s">
        <v>56</v>
      </c>
      <c r="E85" s="39" t="s">
        <v>2778</v>
      </c>
    </row>
    <row r="86" spans="1:16" ht="12.75">
      <c r="A86" t="s">
        <v>49</v>
      </c>
      <c s="34" t="s">
        <v>121</v>
      </c>
      <c s="34" t="s">
        <v>12434</v>
      </c>
      <c s="35" t="s">
        <v>5</v>
      </c>
      <c s="6" t="s">
        <v>12435</v>
      </c>
      <c s="36" t="s">
        <v>60</v>
      </c>
      <c s="37">
        <v>450</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849</v>
      </c>
    </row>
    <row r="90" spans="1:16" ht="12.75">
      <c r="A90" t="s">
        <v>49</v>
      </c>
      <c s="34" t="s">
        <v>124</v>
      </c>
      <c s="34" t="s">
        <v>11350</v>
      </c>
      <c s="35" t="s">
        <v>5</v>
      </c>
      <c s="6" t="s">
        <v>11351</v>
      </c>
      <c s="36" t="s">
        <v>60</v>
      </c>
      <c s="37">
        <v>200</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27.5">
      <c r="A93" t="s">
        <v>56</v>
      </c>
      <c r="E93" s="39" t="s">
        <v>10586</v>
      </c>
    </row>
    <row r="94" spans="1:16" ht="12.75">
      <c r="A94" t="s">
        <v>49</v>
      </c>
      <c s="34" t="s">
        <v>127</v>
      </c>
      <c s="34" t="s">
        <v>13331</v>
      </c>
      <c s="35" t="s">
        <v>5</v>
      </c>
      <c s="6" t="s">
        <v>13332</v>
      </c>
      <c s="36" t="s">
        <v>68</v>
      </c>
      <c s="37">
        <v>40</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102">
      <c r="A97" t="s">
        <v>56</v>
      </c>
      <c r="E97" s="39" t="s">
        <v>852</v>
      </c>
    </row>
    <row r="98" spans="1:16" ht="12.75">
      <c r="A98" t="s">
        <v>49</v>
      </c>
      <c s="34" t="s">
        <v>131</v>
      </c>
      <c s="34" t="s">
        <v>853</v>
      </c>
      <c s="35" t="s">
        <v>5</v>
      </c>
      <c s="6" t="s">
        <v>854</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76.5">
      <c r="A101" t="s">
        <v>56</v>
      </c>
      <c r="E101" s="39" t="s">
        <v>69</v>
      </c>
    </row>
    <row r="102" spans="1:16" ht="12.75">
      <c r="A102" t="s">
        <v>49</v>
      </c>
      <c s="34" t="s">
        <v>135</v>
      </c>
      <c s="34" t="s">
        <v>2166</v>
      </c>
      <c s="35" t="s">
        <v>5</v>
      </c>
      <c s="6" t="s">
        <v>2167</v>
      </c>
      <c s="36" t="s">
        <v>68</v>
      </c>
      <c s="37">
        <v>156</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76.5">
      <c r="A105" t="s">
        <v>56</v>
      </c>
      <c r="E105" s="39" t="s">
        <v>2168</v>
      </c>
    </row>
    <row r="106" spans="1:16" ht="12.75">
      <c r="A106" t="s">
        <v>49</v>
      </c>
      <c s="34" t="s">
        <v>139</v>
      </c>
      <c s="34" t="s">
        <v>2779</v>
      </c>
      <c s="35" t="s">
        <v>5</v>
      </c>
      <c s="6" t="s">
        <v>2454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76.5">
      <c r="A109" t="s">
        <v>56</v>
      </c>
      <c r="E109" s="39" t="s">
        <v>2780</v>
      </c>
    </row>
    <row r="110" spans="1:16" ht="12.75">
      <c r="A110" t="s">
        <v>49</v>
      </c>
      <c s="34" t="s">
        <v>142</v>
      </c>
      <c s="34" t="s">
        <v>1893</v>
      </c>
      <c s="35" t="s">
        <v>5</v>
      </c>
      <c s="6" t="s">
        <v>1894</v>
      </c>
      <c s="36" t="s">
        <v>68</v>
      </c>
      <c s="37">
        <v>68</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89.25">
      <c r="A113" t="s">
        <v>56</v>
      </c>
      <c r="E113" s="39" t="s">
        <v>1895</v>
      </c>
    </row>
    <row r="114" spans="1:16" ht="12.75">
      <c r="A114" t="s">
        <v>49</v>
      </c>
      <c s="34" t="s">
        <v>146</v>
      </c>
      <c s="34" t="s">
        <v>2781</v>
      </c>
      <c s="35" t="s">
        <v>5</v>
      </c>
      <c s="6" t="s">
        <v>2459</v>
      </c>
      <c s="36" t="s">
        <v>68</v>
      </c>
      <c s="37">
        <v>234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102">
      <c r="A117" t="s">
        <v>56</v>
      </c>
      <c r="E117" s="39" t="s">
        <v>2782</v>
      </c>
    </row>
    <row r="118" spans="1:16" ht="12.75">
      <c r="A118" t="s">
        <v>49</v>
      </c>
      <c s="34" t="s">
        <v>149</v>
      </c>
      <c s="34" t="s">
        <v>855</v>
      </c>
      <c s="35" t="s">
        <v>5</v>
      </c>
      <c s="6" t="s">
        <v>856</v>
      </c>
      <c s="36" t="s">
        <v>528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857</v>
      </c>
    </row>
    <row r="122" spans="1:16" ht="12.75">
      <c r="A122" t="s">
        <v>49</v>
      </c>
      <c s="34" t="s">
        <v>153</v>
      </c>
      <c s="34" t="s">
        <v>13236</v>
      </c>
      <c s="35" t="s">
        <v>5</v>
      </c>
      <c s="6" t="s">
        <v>13237</v>
      </c>
      <c s="36" t="s">
        <v>60</v>
      </c>
      <c s="37">
        <v>450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2296</v>
      </c>
    </row>
    <row r="125" spans="1:5" ht="38.25">
      <c r="A125" t="s">
        <v>56</v>
      </c>
      <c r="E125" s="39" t="s">
        <v>13238</v>
      </c>
    </row>
    <row r="126" spans="1:16" ht="12.75">
      <c r="A126" t="s">
        <v>49</v>
      </c>
      <c s="34" t="s">
        <v>158</v>
      </c>
      <c s="34" t="s">
        <v>11156</v>
      </c>
      <c s="35" t="s">
        <v>5</v>
      </c>
      <c s="6" t="s">
        <v>11157</v>
      </c>
      <c s="36" t="s">
        <v>528</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2296</v>
      </c>
    </row>
    <row r="129" spans="1:5" ht="140.25">
      <c r="A129" t="s">
        <v>56</v>
      </c>
      <c r="E129" s="39" t="s">
        <v>11158</v>
      </c>
    </row>
    <row r="130" spans="1:16" ht="12.75">
      <c r="A130" t="s">
        <v>49</v>
      </c>
      <c s="34" t="s">
        <v>162</v>
      </c>
      <c s="34" t="s">
        <v>10587</v>
      </c>
      <c s="35" t="s">
        <v>5</v>
      </c>
      <c s="6" t="s">
        <v>10588</v>
      </c>
      <c s="36" t="s">
        <v>528</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178.5">
      <c r="A133" t="s">
        <v>56</v>
      </c>
      <c r="E133" s="39" t="s">
        <v>10589</v>
      </c>
    </row>
    <row r="134" spans="1:16" ht="12.75">
      <c r="A134" t="s">
        <v>49</v>
      </c>
      <c s="34" t="s">
        <v>166</v>
      </c>
      <c s="34" t="s">
        <v>13333</v>
      </c>
      <c s="35" t="s">
        <v>5</v>
      </c>
      <c s="6" t="s">
        <v>13334</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38.25">
      <c r="A137" t="s">
        <v>56</v>
      </c>
      <c r="E137" s="39" t="s">
        <v>13238</v>
      </c>
    </row>
    <row r="138" spans="1:13" ht="12.75">
      <c r="A138" t="s">
        <v>46</v>
      </c>
      <c r="C138" s="31" t="s">
        <v>2461</v>
      </c>
      <c r="E138" s="33" t="s">
        <v>2462</v>
      </c>
      <c r="J138" s="32">
        <f>0</f>
      </c>
      <c s="32">
        <f>0</f>
      </c>
      <c s="32">
        <f>0+L139+L143+L147+L151</f>
      </c>
      <c s="32">
        <f>0+M139+M143+M147+M151</f>
      </c>
    </row>
    <row r="139" spans="1:16" ht="12.75">
      <c r="A139" t="s">
        <v>49</v>
      </c>
      <c s="34" t="s">
        <v>169</v>
      </c>
      <c s="34" t="s">
        <v>2475</v>
      </c>
      <c s="35" t="s">
        <v>5</v>
      </c>
      <c s="6" t="s">
        <v>2476</v>
      </c>
      <c s="36" t="s">
        <v>60</v>
      </c>
      <c s="37">
        <v>120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2477</v>
      </c>
    </row>
    <row r="143" spans="1:16" ht="12.75">
      <c r="A143" t="s">
        <v>49</v>
      </c>
      <c s="34" t="s">
        <v>184</v>
      </c>
      <c s="34" t="s">
        <v>2187</v>
      </c>
      <c s="35" t="s">
        <v>5</v>
      </c>
      <c s="6" t="s">
        <v>2188</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89.25">
      <c r="A146" t="s">
        <v>56</v>
      </c>
      <c r="E146" s="39" t="s">
        <v>2189</v>
      </c>
    </row>
    <row r="147" spans="1:16" ht="12.75">
      <c r="A147" t="s">
        <v>49</v>
      </c>
      <c s="34" t="s">
        <v>189</v>
      </c>
      <c s="34" t="s">
        <v>12701</v>
      </c>
      <c s="35" t="s">
        <v>5</v>
      </c>
      <c s="6" t="s">
        <v>12702</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12703</v>
      </c>
    </row>
    <row r="151" spans="1:16" ht="25.5">
      <c r="A151" t="s">
        <v>49</v>
      </c>
      <c s="34" t="s">
        <v>193</v>
      </c>
      <c s="34" t="s">
        <v>13356</v>
      </c>
      <c s="35" t="s">
        <v>5</v>
      </c>
      <c s="6" t="s">
        <v>13357</v>
      </c>
      <c s="36" t="s">
        <v>60</v>
      </c>
      <c s="37">
        <v>120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2296</v>
      </c>
    </row>
    <row r="154" spans="1:5" ht="38.25">
      <c r="A154" t="s">
        <v>56</v>
      </c>
      <c r="E154" s="39" t="s">
        <v>2483</v>
      </c>
    </row>
    <row r="155" spans="1:13" ht="12.75">
      <c r="A155" t="s">
        <v>46</v>
      </c>
      <c r="C155" s="31" t="s">
        <v>1964</v>
      </c>
      <c r="E155" s="33" t="s">
        <v>2308</v>
      </c>
      <c r="J155" s="32">
        <f>0</f>
      </c>
      <c s="32">
        <f>0</f>
      </c>
      <c s="32">
        <f>0+L156+L160+L164+L168+L172+L176+L180+L184+L188+L192+L196+L200+L204+L208+L212</f>
      </c>
      <c s="32">
        <f>0+M156+M160+M164+M168+M172+M176+M180+M184+M188+M192+M196+M200+M204+M208+M212</f>
      </c>
    </row>
    <row r="156" spans="1:16" ht="25.5">
      <c r="A156" t="s">
        <v>49</v>
      </c>
      <c s="34" t="s">
        <v>197</v>
      </c>
      <c s="34" t="s">
        <v>860</v>
      </c>
      <c s="35" t="s">
        <v>5</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2296</v>
      </c>
    </row>
    <row r="159" spans="1:5" ht="114.75">
      <c r="A159" t="s">
        <v>56</v>
      </c>
      <c r="E159" s="39" t="s">
        <v>862</v>
      </c>
    </row>
    <row r="160" spans="1:16" ht="38.25">
      <c r="A160" t="s">
        <v>49</v>
      </c>
      <c s="34" t="s">
        <v>201</v>
      </c>
      <c s="34" t="s">
        <v>1817</v>
      </c>
      <c s="35" t="s">
        <v>5</v>
      </c>
      <c s="6" t="s">
        <v>1818</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2296</v>
      </c>
    </row>
    <row r="163" spans="1:5" ht="114.75">
      <c r="A163" t="s">
        <v>56</v>
      </c>
      <c r="E163" s="39" t="s">
        <v>862</v>
      </c>
    </row>
    <row r="164" spans="1:16" ht="25.5">
      <c r="A164" t="s">
        <v>49</v>
      </c>
      <c s="34" t="s">
        <v>205</v>
      </c>
      <c s="34" t="s">
        <v>1041</v>
      </c>
      <c s="35" t="s">
        <v>5</v>
      </c>
      <c s="6" t="s">
        <v>1042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2296</v>
      </c>
    </row>
    <row r="167" spans="1:5" ht="89.25">
      <c r="A167" t="s">
        <v>56</v>
      </c>
      <c r="E167" s="39" t="s">
        <v>1287</v>
      </c>
    </row>
    <row r="168" spans="1:16" ht="12.75">
      <c r="A168" t="s">
        <v>49</v>
      </c>
      <c s="34" t="s">
        <v>209</v>
      </c>
      <c s="34" t="s">
        <v>9600</v>
      </c>
      <c s="35" t="s">
        <v>5</v>
      </c>
      <c s="6" t="s">
        <v>9601</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2296</v>
      </c>
    </row>
    <row r="171" spans="1:5" ht="89.25">
      <c r="A171" t="s">
        <v>56</v>
      </c>
      <c r="E171" s="39" t="s">
        <v>2336</v>
      </c>
    </row>
    <row r="172" spans="1:16" ht="12.75">
      <c r="A172" t="s">
        <v>49</v>
      </c>
      <c s="34" t="s">
        <v>213</v>
      </c>
      <c s="34" t="s">
        <v>2709</v>
      </c>
      <c s="35" t="s">
        <v>5</v>
      </c>
      <c s="6" t="s">
        <v>2710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2296</v>
      </c>
    </row>
    <row r="175" spans="1:5" ht="76.5">
      <c r="A175" t="s">
        <v>56</v>
      </c>
      <c r="E175" s="39" t="s">
        <v>2551</v>
      </c>
    </row>
    <row r="176" spans="1:16" ht="12.75">
      <c r="A176" t="s">
        <v>49</v>
      </c>
      <c s="34" t="s">
        <v>217</v>
      </c>
      <c s="34" t="s">
        <v>13023</v>
      </c>
      <c s="35" t="s">
        <v>5</v>
      </c>
      <c s="6" t="s">
        <v>13024</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2296</v>
      </c>
    </row>
    <row r="179" spans="1:5" ht="76.5">
      <c r="A179" t="s">
        <v>56</v>
      </c>
      <c r="E179" s="39" t="s">
        <v>2551</v>
      </c>
    </row>
    <row r="180" spans="1:16" ht="12.75">
      <c r="A180" t="s">
        <v>49</v>
      </c>
      <c s="34" t="s">
        <v>221</v>
      </c>
      <c s="34" t="s">
        <v>13335</v>
      </c>
      <c s="35" t="s">
        <v>5</v>
      </c>
      <c s="6" t="s">
        <v>13336</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2551</v>
      </c>
    </row>
    <row r="184" spans="1:16" ht="12.75">
      <c r="A184" t="s">
        <v>49</v>
      </c>
      <c s="34" t="s">
        <v>225</v>
      </c>
      <c s="34" t="s">
        <v>2977</v>
      </c>
      <c s="35" t="s">
        <v>5</v>
      </c>
      <c s="6" t="s">
        <v>2978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2296</v>
      </c>
    </row>
    <row r="187" spans="1:5" ht="76.5">
      <c r="A187" t="s">
        <v>56</v>
      </c>
      <c r="E187" s="39" t="s">
        <v>2551</v>
      </c>
    </row>
    <row r="188" spans="1:16" ht="12.75">
      <c r="A188" t="s">
        <v>49</v>
      </c>
      <c s="34" t="s">
        <v>229</v>
      </c>
      <c s="34" t="s">
        <v>2979</v>
      </c>
      <c s="35" t="s">
        <v>5</v>
      </c>
      <c s="6" t="s">
        <v>2980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2296</v>
      </c>
    </row>
    <row r="191" spans="1:5" ht="76.5">
      <c r="A191" t="s">
        <v>56</v>
      </c>
      <c r="E191" s="39" t="s">
        <v>2551</v>
      </c>
    </row>
    <row r="192" spans="1:16" ht="25.5">
      <c r="A192" t="s">
        <v>49</v>
      </c>
      <c s="34" t="s">
        <v>233</v>
      </c>
      <c s="34" t="s">
        <v>13337</v>
      </c>
      <c s="35" t="s">
        <v>5</v>
      </c>
      <c s="6" t="s">
        <v>13338</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2296</v>
      </c>
    </row>
    <row r="195" spans="1:5" ht="76.5">
      <c r="A195" t="s">
        <v>56</v>
      </c>
      <c r="E195" s="39" t="s">
        <v>2551</v>
      </c>
    </row>
    <row r="196" spans="1:16" ht="12.75">
      <c r="A196" t="s">
        <v>49</v>
      </c>
      <c s="34" t="s">
        <v>237</v>
      </c>
      <c s="34" t="s">
        <v>1043</v>
      </c>
      <c s="35" t="s">
        <v>5</v>
      </c>
      <c s="6" t="s">
        <v>1044</v>
      </c>
      <c s="36" t="s">
        <v>486</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2296</v>
      </c>
    </row>
    <row r="199" spans="1:5" ht="89.25">
      <c r="A199" t="s">
        <v>56</v>
      </c>
      <c r="E199" s="39" t="s">
        <v>1544</v>
      </c>
    </row>
    <row r="200" spans="1:16" ht="12.75">
      <c r="A200" t="s">
        <v>49</v>
      </c>
      <c s="34" t="s">
        <v>241</v>
      </c>
      <c s="34" t="s">
        <v>2241</v>
      </c>
      <c s="35" t="s">
        <v>5</v>
      </c>
      <c s="6" t="s">
        <v>2242</v>
      </c>
      <c s="36" t="s">
        <v>486</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2296</v>
      </c>
    </row>
    <row r="203" spans="1:5" ht="89.25">
      <c r="A203" t="s">
        <v>56</v>
      </c>
      <c r="E203" s="39" t="s">
        <v>2243</v>
      </c>
    </row>
    <row r="204" spans="1:16" ht="12.75">
      <c r="A204" t="s">
        <v>49</v>
      </c>
      <c s="34" t="s">
        <v>245</v>
      </c>
      <c s="34" t="s">
        <v>1968</v>
      </c>
      <c s="35" t="s">
        <v>5</v>
      </c>
      <c s="6" t="s">
        <v>1969</v>
      </c>
      <c s="36" t="s">
        <v>486</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2296</v>
      </c>
    </row>
    <row r="207" spans="1:5" ht="89.25">
      <c r="A207" t="s">
        <v>56</v>
      </c>
      <c r="E207" s="39" t="s">
        <v>2244</v>
      </c>
    </row>
    <row r="208" spans="1:16" ht="12.75">
      <c r="A208" t="s">
        <v>49</v>
      </c>
      <c s="34" t="s">
        <v>249</v>
      </c>
      <c s="34" t="s">
        <v>2130</v>
      </c>
      <c s="35" t="s">
        <v>5</v>
      </c>
      <c s="6" t="s">
        <v>2131</v>
      </c>
      <c s="36" t="s">
        <v>486</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2296</v>
      </c>
    </row>
    <row r="211" spans="1:5" ht="89.25">
      <c r="A211" t="s">
        <v>56</v>
      </c>
      <c r="E211" s="39" t="s">
        <v>2132</v>
      </c>
    </row>
    <row r="212" spans="1:16" ht="12.75">
      <c r="A212" t="s">
        <v>49</v>
      </c>
      <c s="34" t="s">
        <v>253</v>
      </c>
      <c s="34" t="s">
        <v>2309</v>
      </c>
      <c s="35" t="s">
        <v>5</v>
      </c>
      <c s="6" t="s">
        <v>2310</v>
      </c>
      <c s="36" t="s">
        <v>486</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2296</v>
      </c>
    </row>
    <row r="215" spans="1:5" ht="89.25">
      <c r="A215" t="s">
        <v>56</v>
      </c>
      <c r="E215" s="39" t="s">
        <v>2311</v>
      </c>
    </row>
    <row r="216" spans="1:13" ht="12.75">
      <c r="A216" t="s">
        <v>46</v>
      </c>
      <c r="C216" s="31" t="s">
        <v>2574</v>
      </c>
      <c r="E216" s="33" t="s">
        <v>2575</v>
      </c>
      <c r="J216" s="32">
        <f>0</f>
      </c>
      <c s="32">
        <f>0</f>
      </c>
      <c s="32">
        <f>0+L217</f>
      </c>
      <c s="32">
        <f>0+M217</f>
      </c>
    </row>
    <row r="217" spans="1:16" ht="12.75">
      <c r="A217" t="s">
        <v>49</v>
      </c>
      <c s="34" t="s">
        <v>257</v>
      </c>
      <c s="34" t="s">
        <v>2829</v>
      </c>
      <c s="35" t="s">
        <v>5</v>
      </c>
      <c s="6" t="s">
        <v>2590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76.5">
      <c r="A220" t="s">
        <v>56</v>
      </c>
      <c r="E220" s="39" t="s">
        <v>2720</v>
      </c>
    </row>
    <row r="221" spans="1:13" ht="12.75">
      <c r="A221" t="s">
        <v>46</v>
      </c>
      <c r="C221" s="31" t="s">
        <v>1005</v>
      </c>
      <c r="E221" s="33" t="s">
        <v>1006</v>
      </c>
      <c r="J221" s="32">
        <f>0</f>
      </c>
      <c s="32">
        <f>0</f>
      </c>
      <c s="32">
        <f>0+L222+L226+L230+L234+L238</f>
      </c>
      <c s="32">
        <f>0+M222+M226+M230+M234+M238</f>
      </c>
    </row>
    <row r="222" spans="1:16" ht="38.25">
      <c r="A222" t="s">
        <v>49</v>
      </c>
      <c s="34" t="s">
        <v>261</v>
      </c>
      <c s="34" t="s">
        <v>1007</v>
      </c>
      <c s="35" t="s">
        <v>1008</v>
      </c>
      <c s="6" t="s">
        <v>1009</v>
      </c>
      <c s="36" t="s">
        <v>1010</v>
      </c>
      <c s="37">
        <v>20</v>
      </c>
      <c s="36">
        <v>0</v>
      </c>
      <c s="36">
        <f>ROUND(G222*H222,6)</f>
      </c>
      <c r="L222" s="38">
        <v>0</v>
      </c>
      <c s="32">
        <f>ROUND(ROUND(L222,2)*ROUND(G222,3),2)</f>
      </c>
      <c s="36" t="s">
        <v>85</v>
      </c>
      <c>
        <f>(M222*21)/100</f>
      </c>
      <c t="s">
        <v>27</v>
      </c>
    </row>
    <row r="223" spans="1:5" ht="12.75">
      <c r="A223" s="35" t="s">
        <v>54</v>
      </c>
      <c r="E223" s="39" t="s">
        <v>1011</v>
      </c>
    </row>
    <row r="224" spans="1:5" ht="12.75">
      <c r="A224" s="35" t="s">
        <v>55</v>
      </c>
      <c r="E224" s="40" t="s">
        <v>2296</v>
      </c>
    </row>
    <row r="225" spans="1:5" ht="89.25">
      <c r="A225" t="s">
        <v>56</v>
      </c>
      <c r="E225" s="39" t="s">
        <v>1012</v>
      </c>
    </row>
    <row r="226" spans="1:16" ht="38.25">
      <c r="A226" t="s">
        <v>49</v>
      </c>
      <c s="34" t="s">
        <v>265</v>
      </c>
      <c s="34" t="s">
        <v>2315</v>
      </c>
      <c s="35" t="s">
        <v>2316</v>
      </c>
      <c s="6" t="s">
        <v>2317</v>
      </c>
      <c s="36" t="s">
        <v>1010</v>
      </c>
      <c s="37">
        <v>0.25</v>
      </c>
      <c s="36">
        <v>0</v>
      </c>
      <c s="36">
        <f>ROUND(G226*H226,6)</f>
      </c>
      <c r="L226" s="38">
        <v>0</v>
      </c>
      <c s="32">
        <f>ROUND(ROUND(L226,2)*ROUND(G226,3),2)</f>
      </c>
      <c s="36" t="s">
        <v>85</v>
      </c>
      <c>
        <f>(M226*21)/100</f>
      </c>
      <c t="s">
        <v>27</v>
      </c>
    </row>
    <row r="227" spans="1:5" ht="12.75">
      <c r="A227" s="35" t="s">
        <v>54</v>
      </c>
      <c r="E227" s="39" t="s">
        <v>1011</v>
      </c>
    </row>
    <row r="228" spans="1:5" ht="12.75">
      <c r="A228" s="35" t="s">
        <v>55</v>
      </c>
      <c r="E228" s="40" t="s">
        <v>2296</v>
      </c>
    </row>
    <row r="229" spans="1:5" ht="89.25">
      <c r="A229" t="s">
        <v>56</v>
      </c>
      <c r="E229" s="39" t="s">
        <v>1012</v>
      </c>
    </row>
    <row r="230" spans="1:16" ht="25.5">
      <c r="A230" t="s">
        <v>49</v>
      </c>
      <c s="34" t="s">
        <v>595</v>
      </c>
      <c s="34" t="s">
        <v>1373</v>
      </c>
      <c s="35" t="s">
        <v>1374</v>
      </c>
      <c s="6" t="s">
        <v>1375</v>
      </c>
      <c s="36" t="s">
        <v>1010</v>
      </c>
      <c s="37">
        <v>0.1</v>
      </c>
      <c s="36">
        <v>0</v>
      </c>
      <c s="36">
        <f>ROUND(G230*H230,6)</f>
      </c>
      <c r="L230" s="38">
        <v>0</v>
      </c>
      <c s="32">
        <f>ROUND(ROUND(L230,2)*ROUND(G230,3),2)</f>
      </c>
      <c s="36" t="s">
        <v>85</v>
      </c>
      <c>
        <f>(M230*21)/100</f>
      </c>
      <c t="s">
        <v>27</v>
      </c>
    </row>
    <row r="231" spans="1:5" ht="12.75">
      <c r="A231" s="35" t="s">
        <v>54</v>
      </c>
      <c r="E231" s="39" t="s">
        <v>1011</v>
      </c>
    </row>
    <row r="232" spans="1:5" ht="12.75">
      <c r="A232" s="35" t="s">
        <v>55</v>
      </c>
      <c r="E232" s="40" t="s">
        <v>2296</v>
      </c>
    </row>
    <row r="233" spans="1:5" ht="89.25">
      <c r="A233" t="s">
        <v>56</v>
      </c>
      <c r="E233" s="39" t="s">
        <v>1012</v>
      </c>
    </row>
    <row r="234" spans="1:16" ht="25.5">
      <c r="A234" t="s">
        <v>49</v>
      </c>
      <c s="34" t="s">
        <v>599</v>
      </c>
      <c s="34" t="s">
        <v>2318</v>
      </c>
      <c s="35" t="s">
        <v>2319</v>
      </c>
      <c s="6" t="s">
        <v>2320</v>
      </c>
      <c s="36" t="s">
        <v>1010</v>
      </c>
      <c s="37">
        <v>0.05</v>
      </c>
      <c s="36">
        <v>0</v>
      </c>
      <c s="36">
        <f>ROUND(G234*H234,6)</f>
      </c>
      <c r="L234" s="38">
        <v>0</v>
      </c>
      <c s="32">
        <f>ROUND(ROUND(L234,2)*ROUND(G234,3),2)</f>
      </c>
      <c s="36" t="s">
        <v>85</v>
      </c>
      <c>
        <f>(M234*21)/100</f>
      </c>
      <c t="s">
        <v>27</v>
      </c>
    </row>
    <row r="235" spans="1:5" ht="12.75">
      <c r="A235" s="35" t="s">
        <v>54</v>
      </c>
      <c r="E235" s="39" t="s">
        <v>1011</v>
      </c>
    </row>
    <row r="236" spans="1:5" ht="12.75">
      <c r="A236" s="35" t="s">
        <v>55</v>
      </c>
      <c r="E236" s="40" t="s">
        <v>2296</v>
      </c>
    </row>
    <row r="237" spans="1:5" ht="12.75">
      <c r="A237" t="s">
        <v>56</v>
      </c>
      <c r="E237" s="39" t="s">
        <v>5</v>
      </c>
    </row>
    <row r="238" spans="1:16" ht="25.5">
      <c r="A238" t="s">
        <v>49</v>
      </c>
      <c s="34" t="s">
        <v>269</v>
      </c>
      <c s="34" t="s">
        <v>2321</v>
      </c>
      <c s="35" t="s">
        <v>2322</v>
      </c>
      <c s="6" t="s">
        <v>2323</v>
      </c>
      <c s="36" t="s">
        <v>1010</v>
      </c>
      <c s="37">
        <v>0.05</v>
      </c>
      <c s="36">
        <v>0</v>
      </c>
      <c s="36">
        <f>ROUND(G238*H238,6)</f>
      </c>
      <c r="L238" s="38">
        <v>0</v>
      </c>
      <c s="32">
        <f>ROUND(ROUND(L238,2)*ROUND(G238,3),2)</f>
      </c>
      <c s="36" t="s">
        <v>85</v>
      </c>
      <c>
        <f>(M238*21)/100</f>
      </c>
      <c t="s">
        <v>27</v>
      </c>
    </row>
    <row r="239" spans="1:5" ht="12.75">
      <c r="A239" s="35" t="s">
        <v>54</v>
      </c>
      <c r="E239" s="39" t="s">
        <v>1011</v>
      </c>
    </row>
    <row r="240" spans="1:5" ht="12.75">
      <c r="A240" s="35" t="s">
        <v>55</v>
      </c>
      <c r="E240" s="40" t="s">
        <v>2296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13360</v>
      </c>
      <c r="E8" s="30" t="s">
        <v>13359</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190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190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13325</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4865</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2397</v>
      </c>
      <c r="E51" s="33" t="s">
        <v>2398</v>
      </c>
      <c r="J51" s="32">
        <f>0</f>
      </c>
      <c s="32">
        <f>0</f>
      </c>
      <c s="32">
        <f>0+L52+L56+L60+L64</f>
      </c>
      <c s="32">
        <f>0+M52+M56+M60+M64</f>
      </c>
    </row>
    <row r="52" spans="1:16" ht="12.75">
      <c r="A52" t="s">
        <v>49</v>
      </c>
      <c s="34" t="s">
        <v>93</v>
      </c>
      <c s="34" t="s">
        <v>535</v>
      </c>
      <c s="35" t="s">
        <v>5</v>
      </c>
      <c s="6" t="s">
        <v>536</v>
      </c>
      <c s="36" t="s">
        <v>60</v>
      </c>
      <c s="37">
        <v>80</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537</v>
      </c>
    </row>
    <row r="56" spans="1:16" ht="12.75">
      <c r="A56" t="s">
        <v>49</v>
      </c>
      <c s="34" t="s">
        <v>96</v>
      </c>
      <c s="34" t="s">
        <v>79</v>
      </c>
      <c s="35" t="s">
        <v>5</v>
      </c>
      <c s="6" t="s">
        <v>80</v>
      </c>
      <c s="36" t="s">
        <v>60</v>
      </c>
      <c s="37">
        <v>80</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40.25">
      <c r="A59" t="s">
        <v>56</v>
      </c>
      <c r="E59" s="39" t="s">
        <v>81</v>
      </c>
    </row>
    <row r="60" spans="1:16" ht="25.5">
      <c r="A60" t="s">
        <v>49</v>
      </c>
      <c s="34" t="s">
        <v>100</v>
      </c>
      <c s="34" t="s">
        <v>12377</v>
      </c>
      <c s="35" t="s">
        <v>5</v>
      </c>
      <c s="6" t="s">
        <v>12378</v>
      </c>
      <c s="36" t="s">
        <v>60</v>
      </c>
      <c s="37">
        <v>80</v>
      </c>
      <c s="36">
        <v>0</v>
      </c>
      <c s="36">
        <f>ROUND(G60*H60,6)</f>
      </c>
      <c r="L60" s="38">
        <v>0</v>
      </c>
      <c s="32">
        <f>ROUND(ROUND(L60,2)*ROUND(G60,3),2)</f>
      </c>
      <c s="36" t="s">
        <v>53</v>
      </c>
      <c>
        <f>(M60*21)/100</f>
      </c>
      <c t="s">
        <v>27</v>
      </c>
    </row>
    <row r="61" spans="1:5" ht="12.75">
      <c r="A61" s="35" t="s">
        <v>54</v>
      </c>
      <c r="E61" s="39" t="s">
        <v>5</v>
      </c>
    </row>
    <row r="62" spans="1:5" ht="12.75">
      <c r="A62" s="35" t="s">
        <v>55</v>
      </c>
      <c r="E62" s="40" t="s">
        <v>2296</v>
      </c>
    </row>
    <row r="63" spans="1:5" ht="76.5">
      <c r="A63" t="s">
        <v>56</v>
      </c>
      <c r="E63" s="39" t="s">
        <v>12428</v>
      </c>
    </row>
    <row r="64" spans="1:16" ht="25.5">
      <c r="A64" t="s">
        <v>49</v>
      </c>
      <c s="34" t="s">
        <v>104</v>
      </c>
      <c s="34" t="s">
        <v>13353</v>
      </c>
      <c s="35" t="s">
        <v>5</v>
      </c>
      <c s="6" t="s">
        <v>13354</v>
      </c>
      <c s="36" t="s">
        <v>60</v>
      </c>
      <c s="37">
        <v>80</v>
      </c>
      <c s="36">
        <v>0</v>
      </c>
      <c s="36">
        <f>ROUND(G64*H64,6)</f>
      </c>
      <c r="L64" s="38">
        <v>0</v>
      </c>
      <c s="32">
        <f>ROUND(ROUND(L64,2)*ROUND(G64,3),2)</f>
      </c>
      <c s="36" t="s">
        <v>85</v>
      </c>
      <c>
        <f>(M64*21)/100</f>
      </c>
      <c t="s">
        <v>27</v>
      </c>
    </row>
    <row r="65" spans="1:5" ht="12.75">
      <c r="A65" s="35" t="s">
        <v>54</v>
      </c>
      <c r="E65" s="39" t="s">
        <v>5</v>
      </c>
    </row>
    <row r="66" spans="1:5" ht="12.75">
      <c r="A66" s="35" t="s">
        <v>55</v>
      </c>
      <c r="E66" s="40" t="s">
        <v>2296</v>
      </c>
    </row>
    <row r="67" spans="1:5" ht="76.5">
      <c r="A67" t="s">
        <v>56</v>
      </c>
      <c r="E67" s="39" t="s">
        <v>13355</v>
      </c>
    </row>
    <row r="68" spans="1:13" ht="12.75">
      <c r="A68" t="s">
        <v>46</v>
      </c>
      <c r="C68" s="31" t="s">
        <v>2426</v>
      </c>
      <c r="E68" s="33" t="s">
        <v>2427</v>
      </c>
      <c r="J68" s="32">
        <f>0</f>
      </c>
      <c s="32">
        <f>0</f>
      </c>
      <c s="32">
        <f>0+L69+L73+L77</f>
      </c>
      <c s="32">
        <f>0+M69+M73+M77</f>
      </c>
    </row>
    <row r="69" spans="1:16" ht="12.75">
      <c r="A69" t="s">
        <v>49</v>
      </c>
      <c s="34" t="s">
        <v>107</v>
      </c>
      <c s="34" t="s">
        <v>12430</v>
      </c>
      <c s="35" t="s">
        <v>5</v>
      </c>
      <c s="6" t="s">
        <v>12431</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02">
      <c r="A72" t="s">
        <v>56</v>
      </c>
      <c r="E72" s="39" t="s">
        <v>1286</v>
      </c>
    </row>
    <row r="73" spans="1:16" ht="25.5">
      <c r="A73" t="s">
        <v>49</v>
      </c>
      <c s="34" t="s">
        <v>110</v>
      </c>
      <c s="34" t="s">
        <v>2684</v>
      </c>
      <c s="35" t="s">
        <v>5</v>
      </c>
      <c s="6" t="s">
        <v>2685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73</v>
      </c>
    </row>
    <row r="77" spans="1:16" ht="12.75">
      <c r="A77" t="s">
        <v>49</v>
      </c>
      <c s="34" t="s">
        <v>113</v>
      </c>
      <c s="34" t="s">
        <v>2428</v>
      </c>
      <c s="35" t="s">
        <v>5</v>
      </c>
      <c s="6" t="s">
        <v>2429</v>
      </c>
      <c s="36" t="s">
        <v>60</v>
      </c>
      <c s="37">
        <v>80</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27.5">
      <c r="A80" t="s">
        <v>56</v>
      </c>
      <c r="E80" s="39" t="s">
        <v>2430</v>
      </c>
    </row>
    <row r="81" spans="1:13" ht="12.75">
      <c r="A81" t="s">
        <v>46</v>
      </c>
      <c r="C81" s="31" t="s">
        <v>1958</v>
      </c>
      <c r="E81" s="33" t="s">
        <v>2437</v>
      </c>
      <c r="J81" s="32">
        <f>0</f>
      </c>
      <c s="32">
        <f>0</f>
      </c>
      <c s="32">
        <f>0+L82+L86+L90+L94+L98+L102+L106+L110+L114+L118+L122+L126+L130+L134</f>
      </c>
      <c s="32">
        <f>0+M82+M86+M90+M94+M98+M102+M106+M110+M114+M118+M122+M126+M130+M134</f>
      </c>
    </row>
    <row r="82" spans="1:16" ht="12.75">
      <c r="A82" t="s">
        <v>49</v>
      </c>
      <c s="34" t="s">
        <v>118</v>
      </c>
      <c s="34" t="s">
        <v>13329</v>
      </c>
      <c s="35" t="s">
        <v>5</v>
      </c>
      <c s="6" t="s">
        <v>13330</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2296</v>
      </c>
    </row>
    <row r="85" spans="1:5" ht="102">
      <c r="A85" t="s">
        <v>56</v>
      </c>
      <c r="E85" s="39" t="s">
        <v>2778</v>
      </c>
    </row>
    <row r="86" spans="1:16" ht="12.75">
      <c r="A86" t="s">
        <v>49</v>
      </c>
      <c s="34" t="s">
        <v>121</v>
      </c>
      <c s="34" t="s">
        <v>12434</v>
      </c>
      <c s="35" t="s">
        <v>5</v>
      </c>
      <c s="6" t="s">
        <v>12435</v>
      </c>
      <c s="36" t="s">
        <v>60</v>
      </c>
      <c s="37">
        <v>420</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849</v>
      </c>
    </row>
    <row r="90" spans="1:16" ht="12.75">
      <c r="A90" t="s">
        <v>49</v>
      </c>
      <c s="34" t="s">
        <v>124</v>
      </c>
      <c s="34" t="s">
        <v>11350</v>
      </c>
      <c s="35" t="s">
        <v>5</v>
      </c>
      <c s="6" t="s">
        <v>11351</v>
      </c>
      <c s="36" t="s">
        <v>60</v>
      </c>
      <c s="37">
        <v>250</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127.5">
      <c r="A93" t="s">
        <v>56</v>
      </c>
      <c r="E93" s="39" t="s">
        <v>10586</v>
      </c>
    </row>
    <row r="94" spans="1:16" ht="12.75">
      <c r="A94" t="s">
        <v>49</v>
      </c>
      <c s="34" t="s">
        <v>127</v>
      </c>
      <c s="34" t="s">
        <v>13331</v>
      </c>
      <c s="35" t="s">
        <v>5</v>
      </c>
      <c s="6" t="s">
        <v>13332</v>
      </c>
      <c s="36" t="s">
        <v>68</v>
      </c>
      <c s="37">
        <v>50</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102">
      <c r="A97" t="s">
        <v>56</v>
      </c>
      <c r="E97" s="39" t="s">
        <v>852</v>
      </c>
    </row>
    <row r="98" spans="1:16" ht="12.75">
      <c r="A98" t="s">
        <v>49</v>
      </c>
      <c s="34" t="s">
        <v>131</v>
      </c>
      <c s="34" t="s">
        <v>853</v>
      </c>
      <c s="35" t="s">
        <v>5</v>
      </c>
      <c s="6" t="s">
        <v>854</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76.5">
      <c r="A101" t="s">
        <v>56</v>
      </c>
      <c r="E101" s="39" t="s">
        <v>69</v>
      </c>
    </row>
    <row r="102" spans="1:16" ht="12.75">
      <c r="A102" t="s">
        <v>49</v>
      </c>
      <c s="34" t="s">
        <v>135</v>
      </c>
      <c s="34" t="s">
        <v>2166</v>
      </c>
      <c s="35" t="s">
        <v>5</v>
      </c>
      <c s="6" t="s">
        <v>2167</v>
      </c>
      <c s="36" t="s">
        <v>68</v>
      </c>
      <c s="37">
        <v>148</v>
      </c>
      <c s="36">
        <v>0</v>
      </c>
      <c s="36">
        <f>ROUND(G102*H102,6)</f>
      </c>
      <c r="L102" s="38">
        <v>0</v>
      </c>
      <c s="32">
        <f>ROUND(ROUND(L102,2)*ROUND(G102,3),2)</f>
      </c>
      <c s="36" t="s">
        <v>53</v>
      </c>
      <c>
        <f>(M102*21)/100</f>
      </c>
      <c t="s">
        <v>27</v>
      </c>
    </row>
    <row r="103" spans="1:5" ht="12.75">
      <c r="A103" s="35" t="s">
        <v>54</v>
      </c>
      <c r="E103" s="39" t="s">
        <v>5</v>
      </c>
    </row>
    <row r="104" spans="1:5" ht="12.75">
      <c r="A104" s="35" t="s">
        <v>55</v>
      </c>
      <c r="E104" s="40" t="s">
        <v>2296</v>
      </c>
    </row>
    <row r="105" spans="1:5" ht="76.5">
      <c r="A105" t="s">
        <v>56</v>
      </c>
      <c r="E105" s="39" t="s">
        <v>2168</v>
      </c>
    </row>
    <row r="106" spans="1:16" ht="12.75">
      <c r="A106" t="s">
        <v>49</v>
      </c>
      <c s="34" t="s">
        <v>139</v>
      </c>
      <c s="34" t="s">
        <v>2779</v>
      </c>
      <c s="35" t="s">
        <v>5</v>
      </c>
      <c s="6" t="s">
        <v>2454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2296</v>
      </c>
    </row>
    <row r="109" spans="1:5" ht="76.5">
      <c r="A109" t="s">
        <v>56</v>
      </c>
      <c r="E109" s="39" t="s">
        <v>2780</v>
      </c>
    </row>
    <row r="110" spans="1:16" ht="12.75">
      <c r="A110" t="s">
        <v>49</v>
      </c>
      <c s="34" t="s">
        <v>142</v>
      </c>
      <c s="34" t="s">
        <v>1893</v>
      </c>
      <c s="35" t="s">
        <v>5</v>
      </c>
      <c s="6" t="s">
        <v>1894</v>
      </c>
      <c s="36" t="s">
        <v>68</v>
      </c>
      <c s="37">
        <v>64</v>
      </c>
      <c s="36">
        <v>0</v>
      </c>
      <c s="36">
        <f>ROUND(G110*H110,6)</f>
      </c>
      <c r="L110" s="38">
        <v>0</v>
      </c>
      <c s="32">
        <f>ROUND(ROUND(L110,2)*ROUND(G110,3),2)</f>
      </c>
      <c s="36" t="s">
        <v>53</v>
      </c>
      <c>
        <f>(M110*21)/100</f>
      </c>
      <c t="s">
        <v>27</v>
      </c>
    </row>
    <row r="111" spans="1:5" ht="12.75">
      <c r="A111" s="35" t="s">
        <v>54</v>
      </c>
      <c r="E111" s="39" t="s">
        <v>5</v>
      </c>
    </row>
    <row r="112" spans="1:5" ht="12.75">
      <c r="A112" s="35" t="s">
        <v>55</v>
      </c>
      <c r="E112" s="40" t="s">
        <v>2296</v>
      </c>
    </row>
    <row r="113" spans="1:5" ht="89.25">
      <c r="A113" t="s">
        <v>56</v>
      </c>
      <c r="E113" s="39" t="s">
        <v>1895</v>
      </c>
    </row>
    <row r="114" spans="1:16" ht="12.75">
      <c r="A114" t="s">
        <v>49</v>
      </c>
      <c s="34" t="s">
        <v>146</v>
      </c>
      <c s="34" t="s">
        <v>2781</v>
      </c>
      <c s="35" t="s">
        <v>5</v>
      </c>
      <c s="6" t="s">
        <v>2459</v>
      </c>
      <c s="36" t="s">
        <v>68</v>
      </c>
      <c s="37">
        <v>212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102">
      <c r="A117" t="s">
        <v>56</v>
      </c>
      <c r="E117" s="39" t="s">
        <v>2782</v>
      </c>
    </row>
    <row r="118" spans="1:16" ht="12.75">
      <c r="A118" t="s">
        <v>49</v>
      </c>
      <c s="34" t="s">
        <v>149</v>
      </c>
      <c s="34" t="s">
        <v>855</v>
      </c>
      <c s="35" t="s">
        <v>5</v>
      </c>
      <c s="6" t="s">
        <v>856</v>
      </c>
      <c s="36" t="s">
        <v>528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857</v>
      </c>
    </row>
    <row r="122" spans="1:16" ht="12.75">
      <c r="A122" t="s">
        <v>49</v>
      </c>
      <c s="34" t="s">
        <v>153</v>
      </c>
      <c s="34" t="s">
        <v>13236</v>
      </c>
      <c s="35" t="s">
        <v>5</v>
      </c>
      <c s="6" t="s">
        <v>13237</v>
      </c>
      <c s="36" t="s">
        <v>60</v>
      </c>
      <c s="37">
        <v>420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2296</v>
      </c>
    </row>
    <row r="125" spans="1:5" ht="38.25">
      <c r="A125" t="s">
        <v>56</v>
      </c>
      <c r="E125" s="39" t="s">
        <v>13238</v>
      </c>
    </row>
    <row r="126" spans="1:16" ht="12.75">
      <c r="A126" t="s">
        <v>49</v>
      </c>
      <c s="34" t="s">
        <v>158</v>
      </c>
      <c s="34" t="s">
        <v>11156</v>
      </c>
      <c s="35" t="s">
        <v>5</v>
      </c>
      <c s="6" t="s">
        <v>11157</v>
      </c>
      <c s="36" t="s">
        <v>528</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2296</v>
      </c>
    </row>
    <row r="129" spans="1:5" ht="140.25">
      <c r="A129" t="s">
        <v>56</v>
      </c>
      <c r="E129" s="39" t="s">
        <v>11158</v>
      </c>
    </row>
    <row r="130" spans="1:16" ht="12.75">
      <c r="A130" t="s">
        <v>49</v>
      </c>
      <c s="34" t="s">
        <v>162</v>
      </c>
      <c s="34" t="s">
        <v>10587</v>
      </c>
      <c s="35" t="s">
        <v>5</v>
      </c>
      <c s="6" t="s">
        <v>10588</v>
      </c>
      <c s="36" t="s">
        <v>528</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2296</v>
      </c>
    </row>
    <row r="133" spans="1:5" ht="178.5">
      <c r="A133" t="s">
        <v>56</v>
      </c>
      <c r="E133" s="39" t="s">
        <v>10589</v>
      </c>
    </row>
    <row r="134" spans="1:16" ht="12.75">
      <c r="A134" t="s">
        <v>49</v>
      </c>
      <c s="34" t="s">
        <v>166</v>
      </c>
      <c s="34" t="s">
        <v>13333</v>
      </c>
      <c s="35" t="s">
        <v>5</v>
      </c>
      <c s="6" t="s">
        <v>13334</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2296</v>
      </c>
    </row>
    <row r="137" spans="1:5" ht="38.25">
      <c r="A137" t="s">
        <v>56</v>
      </c>
      <c r="E137" s="39" t="s">
        <v>13238</v>
      </c>
    </row>
    <row r="138" spans="1:13" ht="12.75">
      <c r="A138" t="s">
        <v>46</v>
      </c>
      <c r="C138" s="31" t="s">
        <v>2461</v>
      </c>
      <c r="E138" s="33" t="s">
        <v>2462</v>
      </c>
      <c r="J138" s="32">
        <f>0</f>
      </c>
      <c s="32">
        <f>0</f>
      </c>
      <c s="32">
        <f>0+L139+L143+L147+L151</f>
      </c>
      <c s="32">
        <f>0+M139+M143+M147+M151</f>
      </c>
    </row>
    <row r="139" spans="1:16" ht="12.75">
      <c r="A139" t="s">
        <v>49</v>
      </c>
      <c s="34" t="s">
        <v>169</v>
      </c>
      <c s="34" t="s">
        <v>2475</v>
      </c>
      <c s="35" t="s">
        <v>5</v>
      </c>
      <c s="6" t="s">
        <v>2476</v>
      </c>
      <c s="36" t="s">
        <v>60</v>
      </c>
      <c s="37">
        <v>80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2477</v>
      </c>
    </row>
    <row r="143" spans="1:16" ht="12.75">
      <c r="A143" t="s">
        <v>49</v>
      </c>
      <c s="34" t="s">
        <v>184</v>
      </c>
      <c s="34" t="s">
        <v>2187</v>
      </c>
      <c s="35" t="s">
        <v>5</v>
      </c>
      <c s="6" t="s">
        <v>2188</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89.25">
      <c r="A146" t="s">
        <v>56</v>
      </c>
      <c r="E146" s="39" t="s">
        <v>2189</v>
      </c>
    </row>
    <row r="147" spans="1:16" ht="12.75">
      <c r="A147" t="s">
        <v>49</v>
      </c>
      <c s="34" t="s">
        <v>189</v>
      </c>
      <c s="34" t="s">
        <v>12701</v>
      </c>
      <c s="35" t="s">
        <v>5</v>
      </c>
      <c s="6" t="s">
        <v>12702</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102">
      <c r="A150" t="s">
        <v>56</v>
      </c>
      <c r="E150" s="39" t="s">
        <v>12703</v>
      </c>
    </row>
    <row r="151" spans="1:16" ht="25.5">
      <c r="A151" t="s">
        <v>49</v>
      </c>
      <c s="34" t="s">
        <v>193</v>
      </c>
      <c s="34" t="s">
        <v>13356</v>
      </c>
      <c s="35" t="s">
        <v>5</v>
      </c>
      <c s="6" t="s">
        <v>13357</v>
      </c>
      <c s="36" t="s">
        <v>60</v>
      </c>
      <c s="37">
        <v>100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2296</v>
      </c>
    </row>
    <row r="154" spans="1:5" ht="38.25">
      <c r="A154" t="s">
        <v>56</v>
      </c>
      <c r="E154" s="39" t="s">
        <v>2483</v>
      </c>
    </row>
    <row r="155" spans="1:13" ht="12.75">
      <c r="A155" t="s">
        <v>46</v>
      </c>
      <c r="C155" s="31" t="s">
        <v>1964</v>
      </c>
      <c r="E155" s="33" t="s">
        <v>2308</v>
      </c>
      <c r="J155" s="32">
        <f>0</f>
      </c>
      <c s="32">
        <f>0</f>
      </c>
      <c s="32">
        <f>0+L156+L160+L164+L168+L172+L176+L180+L184+L188+L192+L196+L200+L204+L208+L212</f>
      </c>
      <c s="32">
        <f>0+M156+M160+M164+M168+M172+M176+M180+M184+M188+M192+M196+M200+M204+M208+M212</f>
      </c>
    </row>
    <row r="156" spans="1:16" ht="25.5">
      <c r="A156" t="s">
        <v>49</v>
      </c>
      <c s="34" t="s">
        <v>197</v>
      </c>
      <c s="34" t="s">
        <v>860</v>
      </c>
      <c s="35" t="s">
        <v>5</v>
      </c>
      <c s="6" t="s">
        <v>861</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2296</v>
      </c>
    </row>
    <row r="159" spans="1:5" ht="114.75">
      <c r="A159" t="s">
        <v>56</v>
      </c>
      <c r="E159" s="39" t="s">
        <v>862</v>
      </c>
    </row>
    <row r="160" spans="1:16" ht="38.25">
      <c r="A160" t="s">
        <v>49</v>
      </c>
      <c s="34" t="s">
        <v>201</v>
      </c>
      <c s="34" t="s">
        <v>1817</v>
      </c>
      <c s="35" t="s">
        <v>5</v>
      </c>
      <c s="6" t="s">
        <v>1818</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2296</v>
      </c>
    </row>
    <row r="163" spans="1:5" ht="114.75">
      <c r="A163" t="s">
        <v>56</v>
      </c>
      <c r="E163" s="39" t="s">
        <v>862</v>
      </c>
    </row>
    <row r="164" spans="1:16" ht="25.5">
      <c r="A164" t="s">
        <v>49</v>
      </c>
      <c s="34" t="s">
        <v>205</v>
      </c>
      <c s="34" t="s">
        <v>1041</v>
      </c>
      <c s="35" t="s">
        <v>5</v>
      </c>
      <c s="6" t="s">
        <v>1042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2296</v>
      </c>
    </row>
    <row r="167" spans="1:5" ht="89.25">
      <c r="A167" t="s">
        <v>56</v>
      </c>
      <c r="E167" s="39" t="s">
        <v>1287</v>
      </c>
    </row>
    <row r="168" spans="1:16" ht="12.75">
      <c r="A168" t="s">
        <v>49</v>
      </c>
      <c s="34" t="s">
        <v>209</v>
      </c>
      <c s="34" t="s">
        <v>9600</v>
      </c>
      <c s="35" t="s">
        <v>5</v>
      </c>
      <c s="6" t="s">
        <v>9601</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2296</v>
      </c>
    </row>
    <row r="171" spans="1:5" ht="89.25">
      <c r="A171" t="s">
        <v>56</v>
      </c>
      <c r="E171" s="39" t="s">
        <v>2336</v>
      </c>
    </row>
    <row r="172" spans="1:16" ht="12.75">
      <c r="A172" t="s">
        <v>49</v>
      </c>
      <c s="34" t="s">
        <v>213</v>
      </c>
      <c s="34" t="s">
        <v>2709</v>
      </c>
      <c s="35" t="s">
        <v>5</v>
      </c>
      <c s="6" t="s">
        <v>2710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2296</v>
      </c>
    </row>
    <row r="175" spans="1:5" ht="76.5">
      <c r="A175" t="s">
        <v>56</v>
      </c>
      <c r="E175" s="39" t="s">
        <v>2551</v>
      </c>
    </row>
    <row r="176" spans="1:16" ht="12.75">
      <c r="A176" t="s">
        <v>49</v>
      </c>
      <c s="34" t="s">
        <v>217</v>
      </c>
      <c s="34" t="s">
        <v>13023</v>
      </c>
      <c s="35" t="s">
        <v>5</v>
      </c>
      <c s="6" t="s">
        <v>13024</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2296</v>
      </c>
    </row>
    <row r="179" spans="1:5" ht="76.5">
      <c r="A179" t="s">
        <v>56</v>
      </c>
      <c r="E179" s="39" t="s">
        <v>2551</v>
      </c>
    </row>
    <row r="180" spans="1:16" ht="12.75">
      <c r="A180" t="s">
        <v>49</v>
      </c>
      <c s="34" t="s">
        <v>221</v>
      </c>
      <c s="34" t="s">
        <v>13335</v>
      </c>
      <c s="35" t="s">
        <v>5</v>
      </c>
      <c s="6" t="s">
        <v>13336</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2551</v>
      </c>
    </row>
    <row r="184" spans="1:16" ht="12.75">
      <c r="A184" t="s">
        <v>49</v>
      </c>
      <c s="34" t="s">
        <v>225</v>
      </c>
      <c s="34" t="s">
        <v>2977</v>
      </c>
      <c s="35" t="s">
        <v>5</v>
      </c>
      <c s="6" t="s">
        <v>2978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2296</v>
      </c>
    </row>
    <row r="187" spans="1:5" ht="76.5">
      <c r="A187" t="s">
        <v>56</v>
      </c>
      <c r="E187" s="39" t="s">
        <v>2551</v>
      </c>
    </row>
    <row r="188" spans="1:16" ht="12.75">
      <c r="A188" t="s">
        <v>49</v>
      </c>
      <c s="34" t="s">
        <v>229</v>
      </c>
      <c s="34" t="s">
        <v>2979</v>
      </c>
      <c s="35" t="s">
        <v>5</v>
      </c>
      <c s="6" t="s">
        <v>2980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2296</v>
      </c>
    </row>
    <row r="191" spans="1:5" ht="76.5">
      <c r="A191" t="s">
        <v>56</v>
      </c>
      <c r="E191" s="39" t="s">
        <v>2551</v>
      </c>
    </row>
    <row r="192" spans="1:16" ht="25.5">
      <c r="A192" t="s">
        <v>49</v>
      </c>
      <c s="34" t="s">
        <v>233</v>
      </c>
      <c s="34" t="s">
        <v>13337</v>
      </c>
      <c s="35" t="s">
        <v>5</v>
      </c>
      <c s="6" t="s">
        <v>13338</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2296</v>
      </c>
    </row>
    <row r="195" spans="1:5" ht="76.5">
      <c r="A195" t="s">
        <v>56</v>
      </c>
      <c r="E195" s="39" t="s">
        <v>2551</v>
      </c>
    </row>
    <row r="196" spans="1:16" ht="12.75">
      <c r="A196" t="s">
        <v>49</v>
      </c>
      <c s="34" t="s">
        <v>237</v>
      </c>
      <c s="34" t="s">
        <v>1043</v>
      </c>
      <c s="35" t="s">
        <v>5</v>
      </c>
      <c s="6" t="s">
        <v>1044</v>
      </c>
      <c s="36" t="s">
        <v>486</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2296</v>
      </c>
    </row>
    <row r="199" spans="1:5" ht="89.25">
      <c r="A199" t="s">
        <v>56</v>
      </c>
      <c r="E199" s="39" t="s">
        <v>1544</v>
      </c>
    </row>
    <row r="200" spans="1:16" ht="12.75">
      <c r="A200" t="s">
        <v>49</v>
      </c>
      <c s="34" t="s">
        <v>241</v>
      </c>
      <c s="34" t="s">
        <v>2241</v>
      </c>
      <c s="35" t="s">
        <v>5</v>
      </c>
      <c s="6" t="s">
        <v>2242</v>
      </c>
      <c s="36" t="s">
        <v>486</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2296</v>
      </c>
    </row>
    <row r="203" spans="1:5" ht="89.25">
      <c r="A203" t="s">
        <v>56</v>
      </c>
      <c r="E203" s="39" t="s">
        <v>2243</v>
      </c>
    </row>
    <row r="204" spans="1:16" ht="12.75">
      <c r="A204" t="s">
        <v>49</v>
      </c>
      <c s="34" t="s">
        <v>245</v>
      </c>
      <c s="34" t="s">
        <v>1968</v>
      </c>
      <c s="35" t="s">
        <v>5</v>
      </c>
      <c s="6" t="s">
        <v>1969</v>
      </c>
      <c s="36" t="s">
        <v>486</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2296</v>
      </c>
    </row>
    <row r="207" spans="1:5" ht="89.25">
      <c r="A207" t="s">
        <v>56</v>
      </c>
      <c r="E207" s="39" t="s">
        <v>2244</v>
      </c>
    </row>
    <row r="208" spans="1:16" ht="12.75">
      <c r="A208" t="s">
        <v>49</v>
      </c>
      <c s="34" t="s">
        <v>249</v>
      </c>
      <c s="34" t="s">
        <v>2130</v>
      </c>
      <c s="35" t="s">
        <v>5</v>
      </c>
      <c s="6" t="s">
        <v>2131</v>
      </c>
      <c s="36" t="s">
        <v>486</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2296</v>
      </c>
    </row>
    <row r="211" spans="1:5" ht="89.25">
      <c r="A211" t="s">
        <v>56</v>
      </c>
      <c r="E211" s="39" t="s">
        <v>2132</v>
      </c>
    </row>
    <row r="212" spans="1:16" ht="12.75">
      <c r="A212" t="s">
        <v>49</v>
      </c>
      <c s="34" t="s">
        <v>253</v>
      </c>
      <c s="34" t="s">
        <v>2309</v>
      </c>
      <c s="35" t="s">
        <v>5</v>
      </c>
      <c s="6" t="s">
        <v>2310</v>
      </c>
      <c s="36" t="s">
        <v>486</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2296</v>
      </c>
    </row>
    <row r="215" spans="1:5" ht="89.25">
      <c r="A215" t="s">
        <v>56</v>
      </c>
      <c r="E215" s="39" t="s">
        <v>2311</v>
      </c>
    </row>
    <row r="216" spans="1:13" ht="12.75">
      <c r="A216" t="s">
        <v>46</v>
      </c>
      <c r="C216" s="31" t="s">
        <v>2574</v>
      </c>
      <c r="E216" s="33" t="s">
        <v>2575</v>
      </c>
      <c r="J216" s="32">
        <f>0</f>
      </c>
      <c s="32">
        <f>0</f>
      </c>
      <c s="32">
        <f>0+L217</f>
      </c>
      <c s="32">
        <f>0+M217</f>
      </c>
    </row>
    <row r="217" spans="1:16" ht="12.75">
      <c r="A217" t="s">
        <v>49</v>
      </c>
      <c s="34" t="s">
        <v>257</v>
      </c>
      <c s="34" t="s">
        <v>2829</v>
      </c>
      <c s="35" t="s">
        <v>5</v>
      </c>
      <c s="6" t="s">
        <v>2590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2296</v>
      </c>
    </row>
    <row r="220" spans="1:5" ht="76.5">
      <c r="A220" t="s">
        <v>56</v>
      </c>
      <c r="E220" s="39" t="s">
        <v>2720</v>
      </c>
    </row>
    <row r="221" spans="1:13" ht="12.75">
      <c r="A221" t="s">
        <v>46</v>
      </c>
      <c r="C221" s="31" t="s">
        <v>1005</v>
      </c>
      <c r="E221" s="33" t="s">
        <v>1006</v>
      </c>
      <c r="J221" s="32">
        <f>0</f>
      </c>
      <c s="32">
        <f>0</f>
      </c>
      <c s="32">
        <f>0+L222+L226+L230+L234+L238</f>
      </c>
      <c s="32">
        <f>0+M222+M226+M230+M234+M238</f>
      </c>
    </row>
    <row r="222" spans="1:16" ht="38.25">
      <c r="A222" t="s">
        <v>49</v>
      </c>
      <c s="34" t="s">
        <v>261</v>
      </c>
      <c s="34" t="s">
        <v>1007</v>
      </c>
      <c s="35" t="s">
        <v>1008</v>
      </c>
      <c s="6" t="s">
        <v>1009</v>
      </c>
      <c s="36" t="s">
        <v>1010</v>
      </c>
      <c s="37">
        <v>20</v>
      </c>
      <c s="36">
        <v>0</v>
      </c>
      <c s="36">
        <f>ROUND(G222*H222,6)</f>
      </c>
      <c r="L222" s="38">
        <v>0</v>
      </c>
      <c s="32">
        <f>ROUND(ROUND(L222,2)*ROUND(G222,3),2)</f>
      </c>
      <c s="36" t="s">
        <v>85</v>
      </c>
      <c>
        <f>(M222*21)/100</f>
      </c>
      <c t="s">
        <v>27</v>
      </c>
    </row>
    <row r="223" spans="1:5" ht="12.75">
      <c r="A223" s="35" t="s">
        <v>54</v>
      </c>
      <c r="E223" s="39" t="s">
        <v>1011</v>
      </c>
    </row>
    <row r="224" spans="1:5" ht="12.75">
      <c r="A224" s="35" t="s">
        <v>55</v>
      </c>
      <c r="E224" s="40" t="s">
        <v>2296</v>
      </c>
    </row>
    <row r="225" spans="1:5" ht="89.25">
      <c r="A225" t="s">
        <v>56</v>
      </c>
      <c r="E225" s="39" t="s">
        <v>1012</v>
      </c>
    </row>
    <row r="226" spans="1:16" ht="38.25">
      <c r="A226" t="s">
        <v>49</v>
      </c>
      <c s="34" t="s">
        <v>265</v>
      </c>
      <c s="34" t="s">
        <v>2315</v>
      </c>
      <c s="35" t="s">
        <v>2316</v>
      </c>
      <c s="6" t="s">
        <v>2317</v>
      </c>
      <c s="36" t="s">
        <v>1010</v>
      </c>
      <c s="37">
        <v>0.25</v>
      </c>
      <c s="36">
        <v>0</v>
      </c>
      <c s="36">
        <f>ROUND(G226*H226,6)</f>
      </c>
      <c r="L226" s="38">
        <v>0</v>
      </c>
      <c s="32">
        <f>ROUND(ROUND(L226,2)*ROUND(G226,3),2)</f>
      </c>
      <c s="36" t="s">
        <v>85</v>
      </c>
      <c>
        <f>(M226*21)/100</f>
      </c>
      <c t="s">
        <v>27</v>
      </c>
    </row>
    <row r="227" spans="1:5" ht="12.75">
      <c r="A227" s="35" t="s">
        <v>54</v>
      </c>
      <c r="E227" s="39" t="s">
        <v>1011</v>
      </c>
    </row>
    <row r="228" spans="1:5" ht="12.75">
      <c r="A228" s="35" t="s">
        <v>55</v>
      </c>
      <c r="E228" s="40" t="s">
        <v>2296</v>
      </c>
    </row>
    <row r="229" spans="1:5" ht="89.25">
      <c r="A229" t="s">
        <v>56</v>
      </c>
      <c r="E229" s="39" t="s">
        <v>1012</v>
      </c>
    </row>
    <row r="230" spans="1:16" ht="25.5">
      <c r="A230" t="s">
        <v>49</v>
      </c>
      <c s="34" t="s">
        <v>595</v>
      </c>
      <c s="34" t="s">
        <v>1373</v>
      </c>
      <c s="35" t="s">
        <v>1374</v>
      </c>
      <c s="6" t="s">
        <v>1375</v>
      </c>
      <c s="36" t="s">
        <v>1010</v>
      </c>
      <c s="37">
        <v>0.1</v>
      </c>
      <c s="36">
        <v>0</v>
      </c>
      <c s="36">
        <f>ROUND(G230*H230,6)</f>
      </c>
      <c r="L230" s="38">
        <v>0</v>
      </c>
      <c s="32">
        <f>ROUND(ROUND(L230,2)*ROUND(G230,3),2)</f>
      </c>
      <c s="36" t="s">
        <v>85</v>
      </c>
      <c>
        <f>(M230*21)/100</f>
      </c>
      <c t="s">
        <v>27</v>
      </c>
    </row>
    <row r="231" spans="1:5" ht="12.75">
      <c r="A231" s="35" t="s">
        <v>54</v>
      </c>
      <c r="E231" s="39" t="s">
        <v>1011</v>
      </c>
    </row>
    <row r="232" spans="1:5" ht="12.75">
      <c r="A232" s="35" t="s">
        <v>55</v>
      </c>
      <c r="E232" s="40" t="s">
        <v>2296</v>
      </c>
    </row>
    <row r="233" spans="1:5" ht="89.25">
      <c r="A233" t="s">
        <v>56</v>
      </c>
      <c r="E233" s="39" t="s">
        <v>1012</v>
      </c>
    </row>
    <row r="234" spans="1:16" ht="25.5">
      <c r="A234" t="s">
        <v>49</v>
      </c>
      <c s="34" t="s">
        <v>599</v>
      </c>
      <c s="34" t="s">
        <v>2318</v>
      </c>
      <c s="35" t="s">
        <v>2319</v>
      </c>
      <c s="6" t="s">
        <v>2320</v>
      </c>
      <c s="36" t="s">
        <v>1010</v>
      </c>
      <c s="37">
        <v>0.05</v>
      </c>
      <c s="36">
        <v>0</v>
      </c>
      <c s="36">
        <f>ROUND(G234*H234,6)</f>
      </c>
      <c r="L234" s="38">
        <v>0</v>
      </c>
      <c s="32">
        <f>ROUND(ROUND(L234,2)*ROUND(G234,3),2)</f>
      </c>
      <c s="36" t="s">
        <v>85</v>
      </c>
      <c>
        <f>(M234*21)/100</f>
      </c>
      <c t="s">
        <v>27</v>
      </c>
    </row>
    <row r="235" spans="1:5" ht="12.75">
      <c r="A235" s="35" t="s">
        <v>54</v>
      </c>
      <c r="E235" s="39" t="s">
        <v>1011</v>
      </c>
    </row>
    <row r="236" spans="1:5" ht="12.75">
      <c r="A236" s="35" t="s">
        <v>55</v>
      </c>
      <c r="E236" s="40" t="s">
        <v>2296</v>
      </c>
    </row>
    <row r="237" spans="1:5" ht="12.75">
      <c r="A237" t="s">
        <v>56</v>
      </c>
      <c r="E237" s="39" t="s">
        <v>5</v>
      </c>
    </row>
    <row r="238" spans="1:16" ht="25.5">
      <c r="A238" t="s">
        <v>49</v>
      </c>
      <c s="34" t="s">
        <v>269</v>
      </c>
      <c s="34" t="s">
        <v>2321</v>
      </c>
      <c s="35" t="s">
        <v>2322</v>
      </c>
      <c s="6" t="s">
        <v>2323</v>
      </c>
      <c s="36" t="s">
        <v>1010</v>
      </c>
      <c s="37">
        <v>0.05</v>
      </c>
      <c s="36">
        <v>0</v>
      </c>
      <c s="36">
        <f>ROUND(G238*H238,6)</f>
      </c>
      <c r="L238" s="38">
        <v>0</v>
      </c>
      <c s="32">
        <f>ROUND(ROUND(L238,2)*ROUND(G238,3),2)</f>
      </c>
      <c s="36" t="s">
        <v>85</v>
      </c>
      <c>
        <f>(M238*21)/100</f>
      </c>
      <c t="s">
        <v>27</v>
      </c>
    </row>
    <row r="239" spans="1:5" ht="12.75">
      <c r="A239" s="35" t="s">
        <v>54</v>
      </c>
      <c r="E239" s="39" t="s">
        <v>1011</v>
      </c>
    </row>
    <row r="240" spans="1:5" ht="12.75">
      <c r="A240" s="35" t="s">
        <v>55</v>
      </c>
      <c r="E240" s="40" t="s">
        <v>2296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13363</v>
      </c>
      <c r="E8" s="30" t="s">
        <v>13362</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150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150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13325</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4865</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12430</v>
      </c>
      <c s="35" t="s">
        <v>5</v>
      </c>
      <c s="6" t="s">
        <v>12431</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13329</v>
      </c>
      <c s="35" t="s">
        <v>5</v>
      </c>
      <c s="6" t="s">
        <v>13330</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12434</v>
      </c>
      <c s="35" t="s">
        <v>5</v>
      </c>
      <c s="6" t="s">
        <v>12435</v>
      </c>
      <c s="36" t="s">
        <v>60</v>
      </c>
      <c s="37">
        <v>270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11350</v>
      </c>
      <c s="35" t="s">
        <v>5</v>
      </c>
      <c s="6" t="s">
        <v>11351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10586</v>
      </c>
    </row>
    <row r="73" spans="1:16" ht="12.75">
      <c r="A73" t="s">
        <v>49</v>
      </c>
      <c s="34" t="s">
        <v>110</v>
      </c>
      <c s="34" t="s">
        <v>13331</v>
      </c>
      <c s="35" t="s">
        <v>5</v>
      </c>
      <c s="6" t="s">
        <v>13332</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13236</v>
      </c>
      <c s="35" t="s">
        <v>5</v>
      </c>
      <c s="6" t="s">
        <v>13237</v>
      </c>
      <c s="36" t="s">
        <v>60</v>
      </c>
      <c s="37">
        <v>270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13238</v>
      </c>
    </row>
    <row r="105" spans="1:16" ht="12.75">
      <c r="A105" t="s">
        <v>49</v>
      </c>
      <c s="34" t="s">
        <v>139</v>
      </c>
      <c s="34" t="s">
        <v>11156</v>
      </c>
      <c s="35" t="s">
        <v>5</v>
      </c>
      <c s="6" t="s">
        <v>11157</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11158</v>
      </c>
    </row>
    <row r="109" spans="1:16" ht="12.75">
      <c r="A109" t="s">
        <v>49</v>
      </c>
      <c s="34" t="s">
        <v>142</v>
      </c>
      <c s="34" t="s">
        <v>13333</v>
      </c>
      <c s="35" t="s">
        <v>5</v>
      </c>
      <c s="6" t="s">
        <v>13334</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13238</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12701</v>
      </c>
      <c s="35" t="s">
        <v>5</v>
      </c>
      <c s="6" t="s">
        <v>12702</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12703</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9600</v>
      </c>
      <c s="35" t="s">
        <v>5</v>
      </c>
      <c s="6" t="s">
        <v>9601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13023</v>
      </c>
      <c s="35" t="s">
        <v>5</v>
      </c>
      <c s="6" t="s">
        <v>13024</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13335</v>
      </c>
      <c s="35" t="s">
        <v>5</v>
      </c>
      <c s="6" t="s">
        <v>13336</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13337</v>
      </c>
      <c s="35" t="s">
        <v>5</v>
      </c>
      <c s="6" t="s">
        <v>13338</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13315</v>
      </c>
      <c s="41">
        <f>Rekapitulace!C183</f>
      </c>
      <c s="20" t="s">
        <v>0</v>
      </c>
      <c t="s">
        <v>23</v>
      </c>
      <c t="s">
        <v>27</v>
      </c>
    </row>
    <row r="4" spans="1:16" ht="32" customHeight="1">
      <c r="A4" s="24" t="s">
        <v>20</v>
      </c>
      <c s="25" t="s">
        <v>28</v>
      </c>
      <c s="27" t="s">
        <v>13315</v>
      </c>
      <c r="E4" s="26" t="s">
        <v>13316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13366</v>
      </c>
      <c r="E8" s="30" t="s">
        <v>13365</v>
      </c>
      <c r="J8" s="29">
        <f>0+J9+J14+J23+J28+J37+J42+J51+J60+J113+J122+J179+J184</f>
      </c>
      <c s="29">
        <f>0+K9+K14+K23+K28+K37+K42+K51+K60+K113+K122+K179+K184</f>
      </c>
      <c s="29">
        <f>0+L9+L14+L23+L28+L37+L42+L51+L60+L113+L122+L179+L184</f>
      </c>
      <c s="29">
        <f>0+M9+M14+M23+M28+M37+M42+M51+M60+M113+M122+M179+M184</f>
      </c>
    </row>
    <row r="9" spans="1:13" ht="12.75">
      <c r="A9" t="s">
        <v>46</v>
      </c>
      <c r="C9" s="31" t="s">
        <v>504</v>
      </c>
      <c r="E9" s="33" t="s">
        <v>12528</v>
      </c>
      <c r="J9" s="32">
        <f>0</f>
      </c>
      <c s="32">
        <f>0</f>
      </c>
      <c s="32">
        <f>0+L10</f>
      </c>
      <c s="32">
        <f>0+M10</f>
      </c>
    </row>
    <row r="10" spans="1:16" ht="12.75">
      <c r="A10" t="s">
        <v>49</v>
      </c>
      <c s="34" t="s">
        <v>47</v>
      </c>
      <c s="34" t="s">
        <v>13320</v>
      </c>
      <c s="35" t="s">
        <v>5</v>
      </c>
      <c s="6" t="s">
        <v>13321</v>
      </c>
      <c s="36" t="s">
        <v>819</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8.25">
      <c r="A13" t="s">
        <v>56</v>
      </c>
      <c r="E13" s="39" t="s">
        <v>13322</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13323</v>
      </c>
      <c s="35" t="s">
        <v>5</v>
      </c>
      <c s="6" t="s">
        <v>13324</v>
      </c>
      <c s="36" t="s">
        <v>52</v>
      </c>
      <c s="37">
        <v>75</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75</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3</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12.75">
      <c r="A32" t="s">
        <v>56</v>
      </c>
      <c r="E32" s="39" t="s">
        <v>1277</v>
      </c>
    </row>
    <row r="33" spans="1:16" ht="12.75">
      <c r="A33" t="s">
        <v>49</v>
      </c>
      <c s="34" t="s">
        <v>74</v>
      </c>
      <c s="34" t="s">
        <v>799</v>
      </c>
      <c s="35" t="s">
        <v>5</v>
      </c>
      <c s="6" t="s">
        <v>13325</v>
      </c>
      <c s="36" t="s">
        <v>2498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12.75">
      <c r="A41" t="s">
        <v>56</v>
      </c>
      <c r="E41" s="39" t="s">
        <v>4865</v>
      </c>
    </row>
    <row r="42" spans="1:13" ht="12.75">
      <c r="A42" t="s">
        <v>46</v>
      </c>
      <c r="C42" s="31" t="s">
        <v>2393</v>
      </c>
      <c r="E42" s="33" t="s">
        <v>2394</v>
      </c>
      <c r="J42" s="32">
        <f>0</f>
      </c>
      <c s="32">
        <f>0</f>
      </c>
      <c s="32">
        <f>0+L43+L47</f>
      </c>
      <c s="32">
        <f>0+M43+M47</f>
      </c>
    </row>
    <row r="43" spans="1:16" ht="25.5">
      <c r="A43" t="s">
        <v>49</v>
      </c>
      <c s="34" t="s">
        <v>82</v>
      </c>
      <c s="34" t="s">
        <v>822</v>
      </c>
      <c s="35" t="s">
        <v>5</v>
      </c>
      <c s="6" t="s">
        <v>823</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2296</v>
      </c>
    </row>
    <row r="46" spans="1:5" ht="76.5">
      <c r="A46" t="s">
        <v>56</v>
      </c>
      <c r="E46" s="39" t="s">
        <v>69</v>
      </c>
    </row>
    <row r="47" spans="1:16" ht="12.75">
      <c r="A47" t="s">
        <v>49</v>
      </c>
      <c s="34" t="s">
        <v>89</v>
      </c>
      <c s="34" t="s">
        <v>826</v>
      </c>
      <c s="35" t="s">
        <v>5</v>
      </c>
      <c s="6" t="s">
        <v>827</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2296</v>
      </c>
    </row>
    <row r="50" spans="1:5" ht="76.5">
      <c r="A50" t="s">
        <v>56</v>
      </c>
      <c r="E50" s="39" t="s">
        <v>69</v>
      </c>
    </row>
    <row r="51" spans="1:13" ht="12.75">
      <c r="A51" t="s">
        <v>46</v>
      </c>
      <c r="C51" s="31" t="s">
        <v>2426</v>
      </c>
      <c r="E51" s="33" t="s">
        <v>2427</v>
      </c>
      <c r="J51" s="32">
        <f>0</f>
      </c>
      <c s="32">
        <f>0</f>
      </c>
      <c s="32">
        <f>0+L52+L56</f>
      </c>
      <c s="32">
        <f>0+M52+M56</f>
      </c>
    </row>
    <row r="52" spans="1:16" ht="12.75">
      <c r="A52" t="s">
        <v>49</v>
      </c>
      <c s="34" t="s">
        <v>93</v>
      </c>
      <c s="34" t="s">
        <v>12430</v>
      </c>
      <c s="35" t="s">
        <v>5</v>
      </c>
      <c s="6" t="s">
        <v>12431</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1286</v>
      </c>
    </row>
    <row r="56" spans="1:16" ht="25.5">
      <c r="A56" t="s">
        <v>49</v>
      </c>
      <c s="34" t="s">
        <v>96</v>
      </c>
      <c s="34" t="s">
        <v>2684</v>
      </c>
      <c s="35" t="s">
        <v>5</v>
      </c>
      <c s="6" t="s">
        <v>2685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2296</v>
      </c>
    </row>
    <row r="59" spans="1:5" ht="102">
      <c r="A59" t="s">
        <v>56</v>
      </c>
      <c r="E59" s="39" t="s">
        <v>73</v>
      </c>
    </row>
    <row r="60" spans="1:13" ht="12.75">
      <c r="A60" t="s">
        <v>46</v>
      </c>
      <c r="C60" s="31" t="s">
        <v>1958</v>
      </c>
      <c r="E60" s="33" t="s">
        <v>2437</v>
      </c>
      <c r="J60" s="32">
        <f>0</f>
      </c>
      <c s="32">
        <f>0</f>
      </c>
      <c s="32">
        <f>0+L61+L65+L69+L73+L77+L81+L85+L89+L93+L97+L101+L105+L109</f>
      </c>
      <c s="32">
        <f>0+M61+M65+M69+M73+M77+M81+M85+M89+M93+M97+M101+M105+M109</f>
      </c>
    </row>
    <row r="61" spans="1:16" ht="12.75">
      <c r="A61" t="s">
        <v>49</v>
      </c>
      <c s="34" t="s">
        <v>100</v>
      </c>
      <c s="34" t="s">
        <v>13329</v>
      </c>
      <c s="35" t="s">
        <v>5</v>
      </c>
      <c s="6" t="s">
        <v>13330</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2296</v>
      </c>
    </row>
    <row r="64" spans="1:5" ht="102">
      <c r="A64" t="s">
        <v>56</v>
      </c>
      <c r="E64" s="39" t="s">
        <v>2778</v>
      </c>
    </row>
    <row r="65" spans="1:16" ht="12.75">
      <c r="A65" t="s">
        <v>49</v>
      </c>
      <c s="34" t="s">
        <v>104</v>
      </c>
      <c s="34" t="s">
        <v>12434</v>
      </c>
      <c s="35" t="s">
        <v>5</v>
      </c>
      <c s="6" t="s">
        <v>12435</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2296</v>
      </c>
    </row>
    <row r="68" spans="1:5" ht="127.5">
      <c r="A68" t="s">
        <v>56</v>
      </c>
      <c r="E68" s="39" t="s">
        <v>849</v>
      </c>
    </row>
    <row r="69" spans="1:16" ht="12.75">
      <c r="A69" t="s">
        <v>49</v>
      </c>
      <c s="34" t="s">
        <v>107</v>
      </c>
      <c s="34" t="s">
        <v>11350</v>
      </c>
      <c s="35" t="s">
        <v>5</v>
      </c>
      <c s="6" t="s">
        <v>11351</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2296</v>
      </c>
    </row>
    <row r="72" spans="1:5" ht="127.5">
      <c r="A72" t="s">
        <v>56</v>
      </c>
      <c r="E72" s="39" t="s">
        <v>10586</v>
      </c>
    </row>
    <row r="73" spans="1:16" ht="12.75">
      <c r="A73" t="s">
        <v>49</v>
      </c>
      <c s="34" t="s">
        <v>110</v>
      </c>
      <c s="34" t="s">
        <v>13331</v>
      </c>
      <c s="35" t="s">
        <v>5</v>
      </c>
      <c s="6" t="s">
        <v>13332</v>
      </c>
      <c s="36" t="s">
        <v>68</v>
      </c>
      <c s="37">
        <v>20</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852</v>
      </c>
    </row>
    <row r="77" spans="1:16" ht="12.75">
      <c r="A77" t="s">
        <v>49</v>
      </c>
      <c s="34" t="s">
        <v>113</v>
      </c>
      <c s="34" t="s">
        <v>853</v>
      </c>
      <c s="35" t="s">
        <v>5</v>
      </c>
      <c s="6" t="s">
        <v>854</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76.5">
      <c r="A80" t="s">
        <v>56</v>
      </c>
      <c r="E80" s="39" t="s">
        <v>69</v>
      </c>
    </row>
    <row r="81" spans="1:16" ht="12.75">
      <c r="A81" t="s">
        <v>49</v>
      </c>
      <c s="34" t="s">
        <v>118</v>
      </c>
      <c s="34" t="s">
        <v>2166</v>
      </c>
      <c s="35" t="s">
        <v>5</v>
      </c>
      <c s="6" t="s">
        <v>2167</v>
      </c>
      <c s="36" t="s">
        <v>68</v>
      </c>
      <c s="37">
        <v>62</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76.5">
      <c r="A84" t="s">
        <v>56</v>
      </c>
      <c r="E84" s="39" t="s">
        <v>2168</v>
      </c>
    </row>
    <row r="85" spans="1:16" ht="12.75">
      <c r="A85" t="s">
        <v>49</v>
      </c>
      <c s="34" t="s">
        <v>121</v>
      </c>
      <c s="34" t="s">
        <v>2779</v>
      </c>
      <c s="35" t="s">
        <v>5</v>
      </c>
      <c s="6" t="s">
        <v>2454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2296</v>
      </c>
    </row>
    <row r="88" spans="1:5" ht="76.5">
      <c r="A88" t="s">
        <v>56</v>
      </c>
      <c r="E88" s="39" t="s">
        <v>2780</v>
      </c>
    </row>
    <row r="89" spans="1:16" ht="12.75">
      <c r="A89" t="s">
        <v>49</v>
      </c>
      <c s="34" t="s">
        <v>124</v>
      </c>
      <c s="34" t="s">
        <v>1893</v>
      </c>
      <c s="35" t="s">
        <v>5</v>
      </c>
      <c s="6" t="s">
        <v>1894</v>
      </c>
      <c s="36" t="s">
        <v>68</v>
      </c>
      <c s="37">
        <v>36</v>
      </c>
      <c s="36">
        <v>0</v>
      </c>
      <c s="36">
        <f>ROUND(G89*H89,6)</f>
      </c>
      <c r="L89" s="38">
        <v>0</v>
      </c>
      <c s="32">
        <f>ROUND(ROUND(L89,2)*ROUND(G89,3),2)</f>
      </c>
      <c s="36" t="s">
        <v>53</v>
      </c>
      <c>
        <f>(M89*21)/100</f>
      </c>
      <c t="s">
        <v>27</v>
      </c>
    </row>
    <row r="90" spans="1:5" ht="12.75">
      <c r="A90" s="35" t="s">
        <v>54</v>
      </c>
      <c r="E90" s="39" t="s">
        <v>5</v>
      </c>
    </row>
    <row r="91" spans="1:5" ht="12.75">
      <c r="A91" s="35" t="s">
        <v>55</v>
      </c>
      <c r="E91" s="40" t="s">
        <v>2296</v>
      </c>
    </row>
    <row r="92" spans="1:5" ht="89.25">
      <c r="A92" t="s">
        <v>56</v>
      </c>
      <c r="E92" s="39" t="s">
        <v>1895</v>
      </c>
    </row>
    <row r="93" spans="1:16" ht="12.75">
      <c r="A93" t="s">
        <v>49</v>
      </c>
      <c s="34" t="s">
        <v>127</v>
      </c>
      <c s="34" t="s">
        <v>2781</v>
      </c>
      <c s="35" t="s">
        <v>5</v>
      </c>
      <c s="6" t="s">
        <v>2459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2296</v>
      </c>
    </row>
    <row r="96" spans="1:5" ht="102">
      <c r="A96" t="s">
        <v>56</v>
      </c>
      <c r="E96" s="39" t="s">
        <v>2782</v>
      </c>
    </row>
    <row r="97" spans="1:16" ht="12.75">
      <c r="A97" t="s">
        <v>49</v>
      </c>
      <c s="34" t="s">
        <v>131</v>
      </c>
      <c s="34" t="s">
        <v>855</v>
      </c>
      <c s="35" t="s">
        <v>5</v>
      </c>
      <c s="6" t="s">
        <v>856</v>
      </c>
      <c s="36" t="s">
        <v>528</v>
      </c>
      <c s="37">
        <v>1</v>
      </c>
      <c s="36">
        <v>0</v>
      </c>
      <c s="36">
        <f>ROUND(G97*H97,6)</f>
      </c>
      <c r="L97" s="38">
        <v>0</v>
      </c>
      <c s="32">
        <f>ROUND(ROUND(L97,2)*ROUND(G97,3),2)</f>
      </c>
      <c s="36" t="s">
        <v>53</v>
      </c>
      <c>
        <f>(M97*21)/100</f>
      </c>
      <c t="s">
        <v>27</v>
      </c>
    </row>
    <row r="98" spans="1:5" ht="12.75">
      <c r="A98" s="35" t="s">
        <v>54</v>
      </c>
      <c r="E98" s="39" t="s">
        <v>5</v>
      </c>
    </row>
    <row r="99" spans="1:5" ht="12.75">
      <c r="A99" s="35" t="s">
        <v>55</v>
      </c>
      <c r="E99" s="40" t="s">
        <v>2296</v>
      </c>
    </row>
    <row r="100" spans="1:5" ht="102">
      <c r="A100" t="s">
        <v>56</v>
      </c>
      <c r="E100" s="39" t="s">
        <v>857</v>
      </c>
    </row>
    <row r="101" spans="1:16" ht="12.75">
      <c r="A101" t="s">
        <v>49</v>
      </c>
      <c s="34" t="s">
        <v>135</v>
      </c>
      <c s="34" t="s">
        <v>13236</v>
      </c>
      <c s="35" t="s">
        <v>5</v>
      </c>
      <c s="6" t="s">
        <v>13237</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2296</v>
      </c>
    </row>
    <row r="104" spans="1:5" ht="38.25">
      <c r="A104" t="s">
        <v>56</v>
      </c>
      <c r="E104" s="39" t="s">
        <v>13238</v>
      </c>
    </row>
    <row r="105" spans="1:16" ht="12.75">
      <c r="A105" t="s">
        <v>49</v>
      </c>
      <c s="34" t="s">
        <v>139</v>
      </c>
      <c s="34" t="s">
        <v>11156</v>
      </c>
      <c s="35" t="s">
        <v>5</v>
      </c>
      <c s="6" t="s">
        <v>11157</v>
      </c>
      <c s="36" t="s">
        <v>528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2296</v>
      </c>
    </row>
    <row r="108" spans="1:5" ht="140.25">
      <c r="A108" t="s">
        <v>56</v>
      </c>
      <c r="E108" s="39" t="s">
        <v>11158</v>
      </c>
    </row>
    <row r="109" spans="1:16" ht="12.75">
      <c r="A109" t="s">
        <v>49</v>
      </c>
      <c s="34" t="s">
        <v>142</v>
      </c>
      <c s="34" t="s">
        <v>13333</v>
      </c>
      <c s="35" t="s">
        <v>5</v>
      </c>
      <c s="6" t="s">
        <v>13334</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2296</v>
      </c>
    </row>
    <row r="112" spans="1:5" ht="38.25">
      <c r="A112" t="s">
        <v>56</v>
      </c>
      <c r="E112" s="39" t="s">
        <v>13238</v>
      </c>
    </row>
    <row r="113" spans="1:13" ht="12.75">
      <c r="A113" t="s">
        <v>46</v>
      </c>
      <c r="C113" s="31" t="s">
        <v>2461</v>
      </c>
      <c r="E113" s="33" t="s">
        <v>2462</v>
      </c>
      <c r="J113" s="32">
        <f>0</f>
      </c>
      <c s="32">
        <f>0</f>
      </c>
      <c s="32">
        <f>0+L114+L118</f>
      </c>
      <c s="32">
        <f>0+M114+M118</f>
      </c>
    </row>
    <row r="114" spans="1:16" ht="12.75">
      <c r="A114" t="s">
        <v>49</v>
      </c>
      <c s="34" t="s">
        <v>146</v>
      </c>
      <c s="34" t="s">
        <v>2187</v>
      </c>
      <c s="35" t="s">
        <v>5</v>
      </c>
      <c s="6" t="s">
        <v>2188</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2296</v>
      </c>
    </row>
    <row r="117" spans="1:5" ht="89.25">
      <c r="A117" t="s">
        <v>56</v>
      </c>
      <c r="E117" s="39" t="s">
        <v>2189</v>
      </c>
    </row>
    <row r="118" spans="1:16" ht="12.75">
      <c r="A118" t="s">
        <v>49</v>
      </c>
      <c s="34" t="s">
        <v>149</v>
      </c>
      <c s="34" t="s">
        <v>12701</v>
      </c>
      <c s="35" t="s">
        <v>5</v>
      </c>
      <c s="6" t="s">
        <v>12702</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2296</v>
      </c>
    </row>
    <row r="121" spans="1:5" ht="102">
      <c r="A121" t="s">
        <v>56</v>
      </c>
      <c r="E121" s="39" t="s">
        <v>12703</v>
      </c>
    </row>
    <row r="122" spans="1:13" ht="12.75">
      <c r="A122" t="s">
        <v>46</v>
      </c>
      <c r="C122" s="31" t="s">
        <v>1964</v>
      </c>
      <c r="E122" s="33" t="s">
        <v>2308</v>
      </c>
      <c r="J122" s="32">
        <f>0</f>
      </c>
      <c s="32">
        <f>0</f>
      </c>
      <c s="32">
        <f>0+L123+L127+L131+L135+L139+L143+L147+L151+L155+L159+L163+L167+L171+L175</f>
      </c>
      <c s="32">
        <f>0+M123+M127+M131+M135+M139+M143+M147+M151+M155+M159+M163+M167+M171+M175</f>
      </c>
    </row>
    <row r="123" spans="1:16" ht="25.5">
      <c r="A123" t="s">
        <v>49</v>
      </c>
      <c s="34" t="s">
        <v>153</v>
      </c>
      <c s="34" t="s">
        <v>860</v>
      </c>
      <c s="35" t="s">
        <v>5</v>
      </c>
      <c s="6" t="s">
        <v>861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2296</v>
      </c>
    </row>
    <row r="126" spans="1:5" ht="114.75">
      <c r="A126" t="s">
        <v>56</v>
      </c>
      <c r="E126" s="39" t="s">
        <v>862</v>
      </c>
    </row>
    <row r="127" spans="1:16" ht="25.5">
      <c r="A127" t="s">
        <v>49</v>
      </c>
      <c s="34" t="s">
        <v>158</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2296</v>
      </c>
    </row>
    <row r="130" spans="1:5" ht="89.25">
      <c r="A130" t="s">
        <v>56</v>
      </c>
      <c r="E130" s="39" t="s">
        <v>1287</v>
      </c>
    </row>
    <row r="131" spans="1:16" ht="12.75">
      <c r="A131" t="s">
        <v>49</v>
      </c>
      <c s="34" t="s">
        <v>162</v>
      </c>
      <c s="34" t="s">
        <v>9600</v>
      </c>
      <c s="35" t="s">
        <v>5</v>
      </c>
      <c s="6" t="s">
        <v>9601</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2296</v>
      </c>
    </row>
    <row r="134" spans="1:5" ht="89.25">
      <c r="A134" t="s">
        <v>56</v>
      </c>
      <c r="E134" s="39" t="s">
        <v>2336</v>
      </c>
    </row>
    <row r="135" spans="1:16" ht="12.75">
      <c r="A135" t="s">
        <v>49</v>
      </c>
      <c s="34" t="s">
        <v>166</v>
      </c>
      <c s="34" t="s">
        <v>2709</v>
      </c>
      <c s="35" t="s">
        <v>5</v>
      </c>
      <c s="6" t="s">
        <v>2710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2296</v>
      </c>
    </row>
    <row r="138" spans="1:5" ht="76.5">
      <c r="A138" t="s">
        <v>56</v>
      </c>
      <c r="E138" s="39" t="s">
        <v>2551</v>
      </c>
    </row>
    <row r="139" spans="1:16" ht="12.75">
      <c r="A139" t="s">
        <v>49</v>
      </c>
      <c s="34" t="s">
        <v>169</v>
      </c>
      <c s="34" t="s">
        <v>13023</v>
      </c>
      <c s="35" t="s">
        <v>5</v>
      </c>
      <c s="6" t="s">
        <v>13024</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2296</v>
      </c>
    </row>
    <row r="142" spans="1:5" ht="76.5">
      <c r="A142" t="s">
        <v>56</v>
      </c>
      <c r="E142" s="39" t="s">
        <v>2551</v>
      </c>
    </row>
    <row r="143" spans="1:16" ht="12.75">
      <c r="A143" t="s">
        <v>49</v>
      </c>
      <c s="34" t="s">
        <v>184</v>
      </c>
      <c s="34" t="s">
        <v>13335</v>
      </c>
      <c s="35" t="s">
        <v>5</v>
      </c>
      <c s="6" t="s">
        <v>13336</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2296</v>
      </c>
    </row>
    <row r="146" spans="1:5" ht="76.5">
      <c r="A146" t="s">
        <v>56</v>
      </c>
      <c r="E146" s="39" t="s">
        <v>2551</v>
      </c>
    </row>
    <row r="147" spans="1:16" ht="12.75">
      <c r="A147" t="s">
        <v>49</v>
      </c>
      <c s="34" t="s">
        <v>189</v>
      </c>
      <c s="34" t="s">
        <v>2977</v>
      </c>
      <c s="35" t="s">
        <v>5</v>
      </c>
      <c s="6" t="s">
        <v>2978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2296</v>
      </c>
    </row>
    <row r="150" spans="1:5" ht="76.5">
      <c r="A150" t="s">
        <v>56</v>
      </c>
      <c r="E150" s="39" t="s">
        <v>2551</v>
      </c>
    </row>
    <row r="151" spans="1:16" ht="12.75">
      <c r="A151" t="s">
        <v>49</v>
      </c>
      <c s="34" t="s">
        <v>193</v>
      </c>
      <c s="34" t="s">
        <v>2979</v>
      </c>
      <c s="35" t="s">
        <v>5</v>
      </c>
      <c s="6" t="s">
        <v>2980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2296</v>
      </c>
    </row>
    <row r="154" spans="1:5" ht="76.5">
      <c r="A154" t="s">
        <v>56</v>
      </c>
      <c r="E154" s="39" t="s">
        <v>2551</v>
      </c>
    </row>
    <row r="155" spans="1:16" ht="25.5">
      <c r="A155" t="s">
        <v>49</v>
      </c>
      <c s="34" t="s">
        <v>197</v>
      </c>
      <c s="34" t="s">
        <v>13337</v>
      </c>
      <c s="35" t="s">
        <v>5</v>
      </c>
      <c s="6" t="s">
        <v>13338</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201</v>
      </c>
      <c s="34" t="s">
        <v>1043</v>
      </c>
      <c s="35" t="s">
        <v>5</v>
      </c>
      <c s="6" t="s">
        <v>1044</v>
      </c>
      <c s="36" t="s">
        <v>486</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1544</v>
      </c>
    </row>
    <row r="163" spans="1:16" ht="12.75">
      <c r="A163" t="s">
        <v>49</v>
      </c>
      <c s="34" t="s">
        <v>205</v>
      </c>
      <c s="34" t="s">
        <v>2241</v>
      </c>
      <c s="35" t="s">
        <v>5</v>
      </c>
      <c s="6" t="s">
        <v>2242</v>
      </c>
      <c s="36" t="s">
        <v>486</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89.25">
      <c r="A166" t="s">
        <v>56</v>
      </c>
      <c r="E166" s="39" t="s">
        <v>2243</v>
      </c>
    </row>
    <row r="167" spans="1:16" ht="12.75">
      <c r="A167" t="s">
        <v>49</v>
      </c>
      <c s="34" t="s">
        <v>209</v>
      </c>
      <c s="34" t="s">
        <v>1968</v>
      </c>
      <c s="35" t="s">
        <v>5</v>
      </c>
      <c s="6" t="s">
        <v>1969</v>
      </c>
      <c s="36" t="s">
        <v>486</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2244</v>
      </c>
    </row>
    <row r="171" spans="1:16" ht="12.75">
      <c r="A171" t="s">
        <v>49</v>
      </c>
      <c s="34" t="s">
        <v>213</v>
      </c>
      <c s="34" t="s">
        <v>2130</v>
      </c>
      <c s="35" t="s">
        <v>5</v>
      </c>
      <c s="6" t="s">
        <v>2131</v>
      </c>
      <c s="36" t="s">
        <v>486</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89.25">
      <c r="A174" t="s">
        <v>56</v>
      </c>
      <c r="E174" s="39" t="s">
        <v>2132</v>
      </c>
    </row>
    <row r="175" spans="1:16" ht="12.75">
      <c r="A175" t="s">
        <v>49</v>
      </c>
      <c s="34" t="s">
        <v>217</v>
      </c>
      <c s="34" t="s">
        <v>2309</v>
      </c>
      <c s="35" t="s">
        <v>5</v>
      </c>
      <c s="6" t="s">
        <v>2310</v>
      </c>
      <c s="36" t="s">
        <v>486</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89.25">
      <c r="A178" t="s">
        <v>56</v>
      </c>
      <c r="E178" s="39" t="s">
        <v>2311</v>
      </c>
    </row>
    <row r="179" spans="1:13" ht="12.75">
      <c r="A179" t="s">
        <v>46</v>
      </c>
      <c r="C179" s="31" t="s">
        <v>2574</v>
      </c>
      <c r="E179" s="33" t="s">
        <v>2575</v>
      </c>
      <c r="J179" s="32">
        <f>0</f>
      </c>
      <c s="32">
        <f>0</f>
      </c>
      <c s="32">
        <f>0+L180</f>
      </c>
      <c s="32">
        <f>0+M180</f>
      </c>
    </row>
    <row r="180" spans="1:16" ht="12.75">
      <c r="A180" t="s">
        <v>49</v>
      </c>
      <c s="34" t="s">
        <v>221</v>
      </c>
      <c s="34" t="s">
        <v>2829</v>
      </c>
      <c s="35" t="s">
        <v>5</v>
      </c>
      <c s="6" t="s">
        <v>2590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2296</v>
      </c>
    </row>
    <row r="183" spans="1:5" ht="76.5">
      <c r="A183" t="s">
        <v>56</v>
      </c>
      <c r="E183" s="39" t="s">
        <v>2720</v>
      </c>
    </row>
    <row r="184" spans="1:13" ht="12.75">
      <c r="A184" t="s">
        <v>46</v>
      </c>
      <c r="C184" s="31" t="s">
        <v>1005</v>
      </c>
      <c r="E184" s="33" t="s">
        <v>1006</v>
      </c>
      <c r="J184" s="32">
        <f>0</f>
      </c>
      <c s="32">
        <f>0</f>
      </c>
      <c s="32">
        <f>0+L185+L189+L193+L197+L201</f>
      </c>
      <c s="32">
        <f>0+M185+M189+M193+M197+M201</f>
      </c>
    </row>
    <row r="185" spans="1:16" ht="38.25">
      <c r="A185" t="s">
        <v>49</v>
      </c>
      <c s="34" t="s">
        <v>225</v>
      </c>
      <c s="34" t="s">
        <v>1007</v>
      </c>
      <c s="35" t="s">
        <v>1008</v>
      </c>
      <c s="6" t="s">
        <v>1009</v>
      </c>
      <c s="36" t="s">
        <v>1010</v>
      </c>
      <c s="37">
        <v>10</v>
      </c>
      <c s="36">
        <v>0</v>
      </c>
      <c s="36">
        <f>ROUND(G185*H185,6)</f>
      </c>
      <c r="L185" s="38">
        <v>0</v>
      </c>
      <c s="32">
        <f>ROUND(ROUND(L185,2)*ROUND(G185,3),2)</f>
      </c>
      <c s="36" t="s">
        <v>85</v>
      </c>
      <c>
        <f>(M185*21)/100</f>
      </c>
      <c t="s">
        <v>27</v>
      </c>
    </row>
    <row r="186" spans="1:5" ht="12.75">
      <c r="A186" s="35" t="s">
        <v>54</v>
      </c>
      <c r="E186" s="39" t="s">
        <v>1011</v>
      </c>
    </row>
    <row r="187" spans="1:5" ht="12.75">
      <c r="A187" s="35" t="s">
        <v>55</v>
      </c>
      <c r="E187" s="40" t="s">
        <v>2296</v>
      </c>
    </row>
    <row r="188" spans="1:5" ht="89.25">
      <c r="A188" t="s">
        <v>56</v>
      </c>
      <c r="E188" s="39" t="s">
        <v>1012</v>
      </c>
    </row>
    <row r="189" spans="1:16" ht="38.25">
      <c r="A189" t="s">
        <v>49</v>
      </c>
      <c s="34" t="s">
        <v>229</v>
      </c>
      <c s="34" t="s">
        <v>2315</v>
      </c>
      <c s="35" t="s">
        <v>2316</v>
      </c>
      <c s="6" t="s">
        <v>2317</v>
      </c>
      <c s="36" t="s">
        <v>1010</v>
      </c>
      <c s="37">
        <v>0.25</v>
      </c>
      <c s="36">
        <v>0</v>
      </c>
      <c s="36">
        <f>ROUND(G189*H189,6)</f>
      </c>
      <c r="L189" s="38">
        <v>0</v>
      </c>
      <c s="32">
        <f>ROUND(ROUND(L189,2)*ROUND(G189,3),2)</f>
      </c>
      <c s="36" t="s">
        <v>85</v>
      </c>
      <c>
        <f>(M189*21)/100</f>
      </c>
      <c t="s">
        <v>27</v>
      </c>
    </row>
    <row r="190" spans="1:5" ht="12.75">
      <c r="A190" s="35" t="s">
        <v>54</v>
      </c>
      <c r="E190" s="39" t="s">
        <v>1011</v>
      </c>
    </row>
    <row r="191" spans="1:5" ht="12.75">
      <c r="A191" s="35" t="s">
        <v>55</v>
      </c>
      <c r="E191" s="40" t="s">
        <v>2296</v>
      </c>
    </row>
    <row r="192" spans="1:5" ht="89.25">
      <c r="A192" t="s">
        <v>56</v>
      </c>
      <c r="E192" s="39" t="s">
        <v>1012</v>
      </c>
    </row>
    <row r="193" spans="1:16" ht="25.5">
      <c r="A193" t="s">
        <v>49</v>
      </c>
      <c s="34" t="s">
        <v>233</v>
      </c>
      <c s="34" t="s">
        <v>1373</v>
      </c>
      <c s="35" t="s">
        <v>1374</v>
      </c>
      <c s="6" t="s">
        <v>1375</v>
      </c>
      <c s="36" t="s">
        <v>1010</v>
      </c>
      <c s="37">
        <v>0.1</v>
      </c>
      <c s="36">
        <v>0</v>
      </c>
      <c s="36">
        <f>ROUND(G193*H193,6)</f>
      </c>
      <c r="L193" s="38">
        <v>0</v>
      </c>
      <c s="32">
        <f>ROUND(ROUND(L193,2)*ROUND(G193,3),2)</f>
      </c>
      <c s="36" t="s">
        <v>85</v>
      </c>
      <c>
        <f>(M193*21)/100</f>
      </c>
      <c t="s">
        <v>27</v>
      </c>
    </row>
    <row r="194" spans="1:5" ht="12.75">
      <c r="A194" s="35" t="s">
        <v>54</v>
      </c>
      <c r="E194" s="39" t="s">
        <v>1011</v>
      </c>
    </row>
    <row r="195" spans="1:5" ht="12.75">
      <c r="A195" s="35" t="s">
        <v>55</v>
      </c>
      <c r="E195" s="40" t="s">
        <v>2296</v>
      </c>
    </row>
    <row r="196" spans="1:5" ht="89.25">
      <c r="A196" t="s">
        <v>56</v>
      </c>
      <c r="E196" s="39" t="s">
        <v>1012</v>
      </c>
    </row>
    <row r="197" spans="1:16" ht="25.5">
      <c r="A197" t="s">
        <v>49</v>
      </c>
      <c s="34" t="s">
        <v>237</v>
      </c>
      <c s="34" t="s">
        <v>2318</v>
      </c>
      <c s="35" t="s">
        <v>2319</v>
      </c>
      <c s="6" t="s">
        <v>2320</v>
      </c>
      <c s="36" t="s">
        <v>1010</v>
      </c>
      <c s="37">
        <v>0.05</v>
      </c>
      <c s="36">
        <v>0</v>
      </c>
      <c s="36">
        <f>ROUND(G197*H197,6)</f>
      </c>
      <c r="L197" s="38">
        <v>0</v>
      </c>
      <c s="32">
        <f>ROUND(ROUND(L197,2)*ROUND(G197,3),2)</f>
      </c>
      <c s="36" t="s">
        <v>85</v>
      </c>
      <c>
        <f>(M197*21)/100</f>
      </c>
      <c t="s">
        <v>27</v>
      </c>
    </row>
    <row r="198" spans="1:5" ht="12.75">
      <c r="A198" s="35" t="s">
        <v>54</v>
      </c>
      <c r="E198" s="39" t="s">
        <v>1011</v>
      </c>
    </row>
    <row r="199" spans="1:5" ht="12.75">
      <c r="A199" s="35" t="s">
        <v>55</v>
      </c>
      <c r="E199" s="40" t="s">
        <v>2296</v>
      </c>
    </row>
    <row r="200" spans="1:5" ht="12.75">
      <c r="A200" t="s">
        <v>56</v>
      </c>
      <c r="E200" s="39" t="s">
        <v>5</v>
      </c>
    </row>
    <row r="201" spans="1:16" ht="25.5">
      <c r="A201" t="s">
        <v>49</v>
      </c>
      <c s="34" t="s">
        <v>241</v>
      </c>
      <c s="34" t="s">
        <v>2321</v>
      </c>
      <c s="35" t="s">
        <v>2322</v>
      </c>
      <c s="6" t="s">
        <v>2323</v>
      </c>
      <c s="36" t="s">
        <v>1010</v>
      </c>
      <c s="37">
        <v>0.05</v>
      </c>
      <c s="36">
        <v>0</v>
      </c>
      <c s="36">
        <f>ROUND(G201*H201,6)</f>
      </c>
      <c r="L201" s="38">
        <v>0</v>
      </c>
      <c s="32">
        <f>ROUND(ROUND(L201,2)*ROUND(G201,3),2)</f>
      </c>
      <c s="36" t="s">
        <v>85</v>
      </c>
      <c>
        <f>(M201*21)/100</f>
      </c>
      <c t="s">
        <v>27</v>
      </c>
    </row>
    <row r="202" spans="1:5" ht="12.75">
      <c r="A202" s="35" t="s">
        <v>54</v>
      </c>
      <c r="E202" s="39" t="s">
        <v>1011</v>
      </c>
    </row>
    <row r="203" spans="1:5" ht="12.75">
      <c r="A203" s="35" t="s">
        <v>55</v>
      </c>
      <c r="E203" s="40" t="s">
        <v>2296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13367</v>
      </c>
      <c s="41">
        <f>Rekapitulace!C192</f>
      </c>
      <c s="20" t="s">
        <v>0</v>
      </c>
      <c t="s">
        <v>23</v>
      </c>
      <c t="s">
        <v>27</v>
      </c>
    </row>
    <row r="4" spans="1:16" ht="32" customHeight="1">
      <c r="A4" s="24" t="s">
        <v>20</v>
      </c>
      <c s="25" t="s">
        <v>28</v>
      </c>
      <c s="27" t="s">
        <v>13367</v>
      </c>
      <c r="E4" s="26" t="s">
        <v>13368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13371</v>
      </c>
      <c r="E8" s="30" t="s">
        <v>13370</v>
      </c>
      <c r="J8" s="29">
        <f>0+J9</f>
      </c>
      <c s="29">
        <f>0+K9</f>
      </c>
      <c s="29">
        <f>0+L9</f>
      </c>
      <c s="29">
        <f>0+M9</f>
      </c>
    </row>
    <row r="9" spans="1:13" ht="12.75">
      <c r="A9" t="s">
        <v>46</v>
      </c>
      <c r="C9" s="31" t="s">
        <v>1964</v>
      </c>
      <c r="E9" s="33" t="s">
        <v>2308</v>
      </c>
      <c r="J9" s="32">
        <f>0</f>
      </c>
      <c s="32">
        <f>0</f>
      </c>
      <c s="32">
        <f>0+L10</f>
      </c>
      <c s="32">
        <f>0+M10</f>
      </c>
    </row>
    <row r="10" spans="1:16" ht="12.75">
      <c r="A10" t="s">
        <v>49</v>
      </c>
      <c s="34" t="s">
        <v>47</v>
      </c>
      <c s="34" t="s">
        <v>13372</v>
      </c>
      <c s="35" t="s">
        <v>5</v>
      </c>
      <c s="6" t="s">
        <v>13373</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13374</v>
      </c>
    </row>
    <row r="13" spans="1:5" ht="51">
      <c r="A13" t="s">
        <v>56</v>
      </c>
      <c r="E13" s="39" t="s">
        <v>13375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13367</v>
      </c>
      <c s="41">
        <f>Rekapitulace!C192</f>
      </c>
      <c s="20" t="s">
        <v>0</v>
      </c>
      <c t="s">
        <v>23</v>
      </c>
      <c t="s">
        <v>27</v>
      </c>
    </row>
    <row r="4" spans="1:16" ht="32" customHeight="1">
      <c r="A4" s="24" t="s">
        <v>20</v>
      </c>
      <c s="25" t="s">
        <v>28</v>
      </c>
      <c s="27" t="s">
        <v>13367</v>
      </c>
      <c r="E4" s="26" t="s">
        <v>13368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13378</v>
      </c>
      <c r="E8" s="30" t="s">
        <v>13377</v>
      </c>
      <c r="J8" s="29">
        <f>0+J9</f>
      </c>
      <c s="29">
        <f>0+K9</f>
      </c>
      <c s="29">
        <f>0+L9</f>
      </c>
      <c s="29">
        <f>0+M9</f>
      </c>
    </row>
    <row r="9" spans="1:13" ht="12.75">
      <c r="A9" t="s">
        <v>46</v>
      </c>
      <c r="C9" s="31" t="s">
        <v>1964</v>
      </c>
      <c r="E9" s="33" t="s">
        <v>2308</v>
      </c>
      <c r="J9" s="32">
        <f>0</f>
      </c>
      <c s="32">
        <f>0</f>
      </c>
      <c s="32">
        <f>0+L10</f>
      </c>
      <c s="32">
        <f>0+M10</f>
      </c>
    </row>
    <row r="10" spans="1:16" ht="25.5">
      <c r="A10" t="s">
        <v>49</v>
      </c>
      <c s="34" t="s">
        <v>47</v>
      </c>
      <c s="34" t="s">
        <v>13372</v>
      </c>
      <c s="35" t="s">
        <v>5</v>
      </c>
      <c s="6" t="s">
        <v>13379</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13380</v>
      </c>
    </row>
    <row r="13" spans="1:5" ht="51">
      <c r="A13" t="s">
        <v>56</v>
      </c>
      <c r="E13" s="39" t="s">
        <v>13381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13367</v>
      </c>
      <c s="41">
        <f>Rekapitulace!C192</f>
      </c>
      <c s="20" t="s">
        <v>0</v>
      </c>
      <c t="s">
        <v>23</v>
      </c>
      <c t="s">
        <v>27</v>
      </c>
    </row>
    <row r="4" spans="1:16" ht="32" customHeight="1">
      <c r="A4" s="24" t="s">
        <v>20</v>
      </c>
      <c s="25" t="s">
        <v>28</v>
      </c>
      <c s="27" t="s">
        <v>13367</v>
      </c>
      <c r="E4" s="26" t="s">
        <v>13368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13384</v>
      </c>
      <c r="E8" s="30" t="s">
        <v>13383</v>
      </c>
      <c r="J8" s="29">
        <f>0+J9+J14+J23+J28+J33+J38+J47+J52+J61+J82+J95+J116+J133+J154+J203+J212</f>
      </c>
      <c s="29">
        <f>0+K9+K14+K23+K28+K33+K38+K47+K52+K61+K82+K95+K116+K133+K154+K203+K212</f>
      </c>
      <c s="29">
        <f>0+L9+L14+L23+L28+L33+L38+L47+L52+L61+L82+L95+L116+L133+L154+L203+L212</f>
      </c>
      <c s="29">
        <f>0+M9+M14+M23+M28+M33+M38+M47+M52+M61+M82+M95+M116+M133+M154+M203+M212</f>
      </c>
    </row>
    <row r="9" spans="1:13" ht="12.75">
      <c r="A9" t="s">
        <v>46</v>
      </c>
      <c r="C9" s="31" t="s">
        <v>1511</v>
      </c>
      <c r="E9" s="33" t="s">
        <v>12531</v>
      </c>
      <c r="J9" s="32">
        <f>0</f>
      </c>
      <c s="32">
        <f>0</f>
      </c>
      <c s="32">
        <f>0+L10</f>
      </c>
      <c s="32">
        <f>0+M10</f>
      </c>
    </row>
    <row r="10" spans="1:16" ht="12.75">
      <c r="A10" t="s">
        <v>49</v>
      </c>
      <c s="34" t="s">
        <v>47</v>
      </c>
      <c s="34" t="s">
        <v>3826</v>
      </c>
      <c s="35" t="s">
        <v>5</v>
      </c>
      <c s="6" t="s">
        <v>3827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69.75">
      <c r="A13" t="s">
        <v>56</v>
      </c>
      <c r="E13" s="39" t="s">
        <v>3321</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35</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3846</v>
      </c>
      <c s="35" t="s">
        <v>5</v>
      </c>
      <c s="6" t="s">
        <v>3847</v>
      </c>
      <c s="36" t="s">
        <v>52</v>
      </c>
      <c s="37">
        <v>72</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8294</v>
      </c>
      <c r="E23" s="33" t="s">
        <v>12416</v>
      </c>
      <c r="J23" s="32">
        <f>0</f>
      </c>
      <c s="32">
        <f>0</f>
      </c>
      <c s="32">
        <f>0+L24</f>
      </c>
      <c s="32">
        <f>0+M24</f>
      </c>
    </row>
    <row r="24" spans="1:16" ht="12.75">
      <c r="A24" t="s">
        <v>49</v>
      </c>
      <c s="34" t="s">
        <v>65</v>
      </c>
      <c s="34" t="s">
        <v>58</v>
      </c>
      <c s="35" t="s">
        <v>5</v>
      </c>
      <c s="6" t="s">
        <v>59</v>
      </c>
      <c s="36" t="s">
        <v>60</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5.5">
      <c r="A27" t="s">
        <v>56</v>
      </c>
      <c r="E27" s="39" t="s">
        <v>61</v>
      </c>
    </row>
    <row r="28" spans="1:13" ht="12.75">
      <c r="A28" t="s">
        <v>46</v>
      </c>
      <c r="C28" s="31" t="s">
        <v>2360</v>
      </c>
      <c r="E28" s="33" t="s">
        <v>2361</v>
      </c>
      <c r="J28" s="32">
        <f>0</f>
      </c>
      <c s="32">
        <f>0</f>
      </c>
      <c s="32">
        <f>0+L29</f>
      </c>
      <c s="32">
        <f>0+M29</f>
      </c>
    </row>
    <row r="29" spans="1:16" ht="12.75">
      <c r="A29" t="s">
        <v>49</v>
      </c>
      <c s="34" t="s">
        <v>70</v>
      </c>
      <c s="34" t="s">
        <v>62</v>
      </c>
      <c s="35" t="s">
        <v>5</v>
      </c>
      <c s="6" t="s">
        <v>63</v>
      </c>
      <c s="36" t="s">
        <v>52</v>
      </c>
      <c s="37">
        <v>72</v>
      </c>
      <c s="36">
        <v>0</v>
      </c>
      <c s="36">
        <f>ROUND(G29*H29,6)</f>
      </c>
      <c r="L29" s="38">
        <v>0</v>
      </c>
      <c s="32">
        <f>ROUND(ROUND(L29,2)*ROUND(G29,3),2)</f>
      </c>
      <c s="36" t="s">
        <v>53</v>
      </c>
      <c>
        <f>(M29*21)/100</f>
      </c>
      <c t="s">
        <v>27</v>
      </c>
    </row>
    <row r="30" spans="1:5" ht="12.75">
      <c r="A30" s="35" t="s">
        <v>54</v>
      </c>
      <c r="E30" s="39" t="s">
        <v>5</v>
      </c>
    </row>
    <row r="31" spans="1:5" ht="12.75">
      <c r="A31" s="35" t="s">
        <v>55</v>
      </c>
      <c r="E31" s="40" t="s">
        <v>2296</v>
      </c>
    </row>
    <row r="32" spans="1:5" ht="229.5">
      <c r="A32" t="s">
        <v>56</v>
      </c>
      <c r="E32" s="39" t="s">
        <v>64</v>
      </c>
    </row>
    <row r="33" spans="1:13" ht="12.75">
      <c r="A33" t="s">
        <v>46</v>
      </c>
      <c r="C33" s="31" t="s">
        <v>8798</v>
      </c>
      <c r="E33" s="33" t="s">
        <v>3374</v>
      </c>
      <c r="J33" s="32">
        <f>0</f>
      </c>
      <c s="32">
        <f>0</f>
      </c>
      <c s="32">
        <f>0+L34</f>
      </c>
      <c s="32">
        <f>0+M34</f>
      </c>
    </row>
    <row r="34" spans="1:16" ht="12.75">
      <c r="A34" t="s">
        <v>49</v>
      </c>
      <c s="34" t="s">
        <v>74</v>
      </c>
      <c s="34" t="s">
        <v>13348</v>
      </c>
      <c s="35" t="s">
        <v>5</v>
      </c>
      <c s="6" t="s">
        <v>13349</v>
      </c>
      <c s="36" t="s">
        <v>52</v>
      </c>
      <c s="37">
        <v>15</v>
      </c>
      <c s="36">
        <v>0</v>
      </c>
      <c s="36">
        <f>ROUND(G34*H34,6)</f>
      </c>
      <c r="L34" s="38">
        <v>0</v>
      </c>
      <c s="32">
        <f>ROUND(ROUND(L34,2)*ROUND(G34,3),2)</f>
      </c>
      <c s="36" t="s">
        <v>53</v>
      </c>
      <c>
        <f>(M34*21)/100</f>
      </c>
      <c t="s">
        <v>27</v>
      </c>
    </row>
    <row r="35" spans="1:5" ht="12.75">
      <c r="A35" s="35" t="s">
        <v>54</v>
      </c>
      <c r="E35" s="39" t="s">
        <v>5</v>
      </c>
    </row>
    <row r="36" spans="1:5" ht="12.75">
      <c r="A36" s="35" t="s">
        <v>55</v>
      </c>
      <c r="E36" s="40" t="s">
        <v>2296</v>
      </c>
    </row>
    <row r="37" spans="1:5" ht="369.75">
      <c r="A37" t="s">
        <v>56</v>
      </c>
      <c r="E37" s="39" t="s">
        <v>4828</v>
      </c>
    </row>
    <row r="38" spans="1:13" ht="12.75">
      <c r="A38" t="s">
        <v>46</v>
      </c>
      <c r="C38" s="31" t="s">
        <v>162</v>
      </c>
      <c r="E38" s="33" t="s">
        <v>2298</v>
      </c>
      <c r="J38" s="32">
        <f>0</f>
      </c>
      <c s="32">
        <f>0</f>
      </c>
      <c s="32">
        <f>0+L39+L43</f>
      </c>
      <c s="32">
        <f>0+M39+M43</f>
      </c>
    </row>
    <row r="39" spans="1:16" ht="12.75">
      <c r="A39" t="s">
        <v>49</v>
      </c>
      <c s="34" t="s">
        <v>78</v>
      </c>
      <c s="34" t="s">
        <v>13152</v>
      </c>
      <c s="35" t="s">
        <v>5</v>
      </c>
      <c s="6" t="s">
        <v>800</v>
      </c>
      <c s="36" t="s">
        <v>801</v>
      </c>
      <c s="37">
        <v>1</v>
      </c>
      <c s="36">
        <v>0</v>
      </c>
      <c s="36">
        <f>ROUND(G39*H39,6)</f>
      </c>
      <c r="L39" s="38">
        <v>0</v>
      </c>
      <c s="32">
        <f>ROUND(ROUND(L39,2)*ROUND(G39,3),2)</f>
      </c>
      <c s="36" t="s">
        <v>85</v>
      </c>
      <c>
        <f>(M39*21)/100</f>
      </c>
      <c t="s">
        <v>27</v>
      </c>
    </row>
    <row r="40" spans="1:5" ht="12.75">
      <c r="A40" s="35" t="s">
        <v>54</v>
      </c>
      <c r="E40" s="39" t="s">
        <v>5</v>
      </c>
    </row>
    <row r="41" spans="1:5" ht="12.75">
      <c r="A41" s="35" t="s">
        <v>55</v>
      </c>
      <c r="E41" s="40" t="s">
        <v>2296</v>
      </c>
    </row>
    <row r="42" spans="1:5" ht="25.5">
      <c r="A42" t="s">
        <v>56</v>
      </c>
      <c r="E42" s="39" t="s">
        <v>13385</v>
      </c>
    </row>
    <row r="43" spans="1:16" ht="12.75">
      <c r="A43" t="s">
        <v>49</v>
      </c>
      <c s="34" t="s">
        <v>82</v>
      </c>
      <c s="34" t="s">
        <v>13386</v>
      </c>
      <c s="35" t="s">
        <v>5</v>
      </c>
      <c s="6" t="s">
        <v>13325</v>
      </c>
      <c s="36" t="s">
        <v>68</v>
      </c>
      <c s="37">
        <v>1</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63.75">
      <c r="A46" t="s">
        <v>56</v>
      </c>
      <c r="E46" s="39" t="s">
        <v>13326</v>
      </c>
    </row>
    <row r="47" spans="1:13" ht="12.75">
      <c r="A47" t="s">
        <v>46</v>
      </c>
      <c r="C47" s="31" t="s">
        <v>169</v>
      </c>
      <c r="E47" s="33" t="s">
        <v>2293</v>
      </c>
      <c r="J47" s="32">
        <f>0</f>
      </c>
      <c s="32">
        <f>0</f>
      </c>
      <c s="32">
        <f>0+L48</f>
      </c>
      <c s="32">
        <f>0+M48</f>
      </c>
    </row>
    <row r="48" spans="1:16" ht="12.75">
      <c r="A48" t="s">
        <v>49</v>
      </c>
      <c s="34" t="s">
        <v>89</v>
      </c>
      <c s="34" t="s">
        <v>13327</v>
      </c>
      <c s="35" t="s">
        <v>5</v>
      </c>
      <c s="6" t="s">
        <v>13328</v>
      </c>
      <c s="36" t="s">
        <v>528</v>
      </c>
      <c s="37">
        <v>2</v>
      </c>
      <c s="36">
        <v>0</v>
      </c>
      <c s="36">
        <f>ROUND(G48*H48,6)</f>
      </c>
      <c r="L48" s="38">
        <v>0</v>
      </c>
      <c s="32">
        <f>ROUND(ROUND(L48,2)*ROUND(G48,3),2)</f>
      </c>
      <c s="36" t="s">
        <v>85</v>
      </c>
      <c>
        <f>(M48*21)/100</f>
      </c>
      <c t="s">
        <v>27</v>
      </c>
    </row>
    <row r="49" spans="1:5" ht="12.75">
      <c r="A49" s="35" t="s">
        <v>54</v>
      </c>
      <c r="E49" s="39" t="s">
        <v>5</v>
      </c>
    </row>
    <row r="50" spans="1:5" ht="12.75">
      <c r="A50" s="35" t="s">
        <v>55</v>
      </c>
      <c r="E50" s="40" t="s">
        <v>2296</v>
      </c>
    </row>
    <row r="51" spans="1:5" ht="25.5">
      <c r="A51" t="s">
        <v>56</v>
      </c>
      <c r="E51" s="39" t="s">
        <v>13387</v>
      </c>
    </row>
    <row r="52" spans="1:13" ht="12.75">
      <c r="A52" t="s">
        <v>46</v>
      </c>
      <c r="C52" s="31" t="s">
        <v>2393</v>
      </c>
      <c r="E52" s="33" t="s">
        <v>2394</v>
      </c>
      <c r="J52" s="32">
        <f>0</f>
      </c>
      <c s="32">
        <f>0</f>
      </c>
      <c s="32">
        <f>0+L53+L57</f>
      </c>
      <c s="32">
        <f>0+M53+M57</f>
      </c>
    </row>
    <row r="53" spans="1:16" ht="25.5">
      <c r="A53" t="s">
        <v>49</v>
      </c>
      <c s="34" t="s">
        <v>93</v>
      </c>
      <c s="34" t="s">
        <v>2395</v>
      </c>
      <c s="35" t="s">
        <v>5</v>
      </c>
      <c s="6" t="s">
        <v>823</v>
      </c>
      <c s="36" t="s">
        <v>68</v>
      </c>
      <c s="37">
        <v>16</v>
      </c>
      <c s="36">
        <v>0</v>
      </c>
      <c s="36">
        <f>ROUND(G53*H53,6)</f>
      </c>
      <c r="L53" s="38">
        <v>0</v>
      </c>
      <c s="32">
        <f>ROUND(ROUND(L53,2)*ROUND(G53,3),2)</f>
      </c>
      <c s="36" t="s">
        <v>85</v>
      </c>
      <c>
        <f>(M53*21)/100</f>
      </c>
      <c t="s">
        <v>27</v>
      </c>
    </row>
    <row r="54" spans="1:5" ht="12.75">
      <c r="A54" s="35" t="s">
        <v>54</v>
      </c>
      <c r="E54" s="39" t="s">
        <v>5</v>
      </c>
    </row>
    <row r="55" spans="1:5" ht="12.75">
      <c r="A55" s="35" t="s">
        <v>55</v>
      </c>
      <c r="E55" s="40" t="s">
        <v>2296</v>
      </c>
    </row>
    <row r="56" spans="1:5" ht="25.5">
      <c r="A56" t="s">
        <v>56</v>
      </c>
      <c r="E56" s="39" t="s">
        <v>13388</v>
      </c>
    </row>
    <row r="57" spans="1:16" ht="12.75">
      <c r="A57" t="s">
        <v>49</v>
      </c>
      <c s="34" t="s">
        <v>96</v>
      </c>
      <c s="34" t="s">
        <v>13389</v>
      </c>
      <c s="35" t="s">
        <v>5</v>
      </c>
      <c s="6" t="s">
        <v>827</v>
      </c>
      <c s="36" t="s">
        <v>68</v>
      </c>
      <c s="37">
        <v>10</v>
      </c>
      <c s="36">
        <v>0</v>
      </c>
      <c s="36">
        <f>ROUND(G57*H57,6)</f>
      </c>
      <c r="L57" s="38">
        <v>0</v>
      </c>
      <c s="32">
        <f>ROUND(ROUND(L57,2)*ROUND(G57,3),2)</f>
      </c>
      <c s="36" t="s">
        <v>85</v>
      </c>
      <c>
        <f>(M57*21)/100</f>
      </c>
      <c t="s">
        <v>27</v>
      </c>
    </row>
    <row r="58" spans="1:5" ht="12.75">
      <c r="A58" s="35" t="s">
        <v>54</v>
      </c>
      <c r="E58" s="39" t="s">
        <v>5</v>
      </c>
    </row>
    <row r="59" spans="1:5" ht="12.75">
      <c r="A59" s="35" t="s">
        <v>55</v>
      </c>
      <c r="E59" s="40" t="s">
        <v>2296</v>
      </c>
    </row>
    <row r="60" spans="1:5" ht="38.25">
      <c r="A60" t="s">
        <v>56</v>
      </c>
      <c r="E60" s="39" t="s">
        <v>13390</v>
      </c>
    </row>
    <row r="61" spans="1:13" ht="12.75">
      <c r="A61" t="s">
        <v>46</v>
      </c>
      <c r="C61" s="31" t="s">
        <v>2397</v>
      </c>
      <c r="E61" s="33" t="s">
        <v>2398</v>
      </c>
      <c r="J61" s="32">
        <f>0</f>
      </c>
      <c s="32">
        <f>0</f>
      </c>
      <c s="32">
        <f>0+L62+L66+L70+L74+L78</f>
      </c>
      <c s="32">
        <f>0+M62+M66+M70+M74+M78</f>
      </c>
    </row>
    <row r="62" spans="1:16" ht="12.75">
      <c r="A62" t="s">
        <v>49</v>
      </c>
      <c s="34" t="s">
        <v>100</v>
      </c>
      <c s="34" t="s">
        <v>1025</v>
      </c>
      <c s="35" t="s">
        <v>5</v>
      </c>
      <c s="6" t="s">
        <v>1026</v>
      </c>
      <c s="36" t="s">
        <v>60</v>
      </c>
      <c s="37">
        <v>200</v>
      </c>
      <c s="36">
        <v>0</v>
      </c>
      <c s="36">
        <f>ROUND(G62*H62,6)</f>
      </c>
      <c r="L62" s="38">
        <v>0</v>
      </c>
      <c s="32">
        <f>ROUND(ROUND(L62,2)*ROUND(G62,3),2)</f>
      </c>
      <c s="36" t="s">
        <v>53</v>
      </c>
      <c>
        <f>(M62*21)/100</f>
      </c>
      <c t="s">
        <v>27</v>
      </c>
    </row>
    <row r="63" spans="1:5" ht="12.75">
      <c r="A63" s="35" t="s">
        <v>54</v>
      </c>
      <c r="E63" s="39" t="s">
        <v>5</v>
      </c>
    </row>
    <row r="64" spans="1:5" ht="12.75">
      <c r="A64" s="35" t="s">
        <v>55</v>
      </c>
      <c r="E64" s="40" t="s">
        <v>2296</v>
      </c>
    </row>
    <row r="65" spans="1:5" ht="102">
      <c r="A65" t="s">
        <v>56</v>
      </c>
      <c r="E65" s="39" t="s">
        <v>537</v>
      </c>
    </row>
    <row r="66" spans="1:16" ht="12.75">
      <c r="A66" t="s">
        <v>49</v>
      </c>
      <c s="34" t="s">
        <v>104</v>
      </c>
      <c s="34" t="s">
        <v>13391</v>
      </c>
      <c s="35" t="s">
        <v>5</v>
      </c>
      <c s="6" t="s">
        <v>13392</v>
      </c>
      <c s="36" t="s">
        <v>60</v>
      </c>
      <c s="37">
        <v>200</v>
      </c>
      <c s="36">
        <v>0</v>
      </c>
      <c s="36">
        <f>ROUND(G66*H66,6)</f>
      </c>
      <c r="L66" s="38">
        <v>0</v>
      </c>
      <c s="32">
        <f>ROUND(ROUND(L66,2)*ROUND(G66,3),2)</f>
      </c>
      <c s="36" t="s">
        <v>85</v>
      </c>
      <c>
        <f>(M66*21)/100</f>
      </c>
      <c t="s">
        <v>27</v>
      </c>
    </row>
    <row r="67" spans="1:5" ht="12.75">
      <c r="A67" s="35" t="s">
        <v>54</v>
      </c>
      <c r="E67" s="39" t="s">
        <v>5</v>
      </c>
    </row>
    <row r="68" spans="1:5" ht="12.75">
      <c r="A68" s="35" t="s">
        <v>55</v>
      </c>
      <c r="E68" s="40" t="s">
        <v>2296</v>
      </c>
    </row>
    <row r="69" spans="1:5" ht="25.5">
      <c r="A69" t="s">
        <v>56</v>
      </c>
      <c r="E69" s="39" t="s">
        <v>13393</v>
      </c>
    </row>
    <row r="70" spans="1:16" ht="12.75">
      <c r="A70" t="s">
        <v>49</v>
      </c>
      <c s="34" t="s">
        <v>107</v>
      </c>
      <c s="34" t="s">
        <v>13394</v>
      </c>
      <c s="35" t="s">
        <v>5</v>
      </c>
      <c s="6" t="s">
        <v>534</v>
      </c>
      <c s="36" t="s">
        <v>60</v>
      </c>
      <c s="37">
        <v>200</v>
      </c>
      <c s="36">
        <v>0</v>
      </c>
      <c s="36">
        <f>ROUND(G70*H70,6)</f>
      </c>
      <c r="L70" s="38">
        <v>0</v>
      </c>
      <c s="32">
        <f>ROUND(ROUND(L70,2)*ROUND(G70,3),2)</f>
      </c>
      <c s="36" t="s">
        <v>85</v>
      </c>
      <c>
        <f>(M70*21)/100</f>
      </c>
      <c t="s">
        <v>27</v>
      </c>
    </row>
    <row r="71" spans="1:5" ht="12.75">
      <c r="A71" s="35" t="s">
        <v>54</v>
      </c>
      <c r="E71" s="39" t="s">
        <v>5</v>
      </c>
    </row>
    <row r="72" spans="1:5" ht="12.75">
      <c r="A72" s="35" t="s">
        <v>55</v>
      </c>
      <c r="E72" s="40" t="s">
        <v>2296</v>
      </c>
    </row>
    <row r="73" spans="1:5" ht="51">
      <c r="A73" t="s">
        <v>56</v>
      </c>
      <c r="E73" s="39" t="s">
        <v>13395</v>
      </c>
    </row>
    <row r="74" spans="1:16" ht="12.75">
      <c r="A74" t="s">
        <v>49</v>
      </c>
      <c s="34" t="s">
        <v>110</v>
      </c>
      <c s="34" t="s">
        <v>13396</v>
      </c>
      <c s="35" t="s">
        <v>5</v>
      </c>
      <c s="6" t="s">
        <v>80</v>
      </c>
      <c s="36" t="s">
        <v>60</v>
      </c>
      <c s="37">
        <v>200</v>
      </c>
      <c s="36">
        <v>0</v>
      </c>
      <c s="36">
        <f>ROUND(G74*H74,6)</f>
      </c>
      <c r="L74" s="38">
        <v>0</v>
      </c>
      <c s="32">
        <f>ROUND(ROUND(L74,2)*ROUND(G74,3),2)</f>
      </c>
      <c s="36" t="s">
        <v>85</v>
      </c>
      <c>
        <f>(M74*21)/100</f>
      </c>
      <c t="s">
        <v>27</v>
      </c>
    </row>
    <row r="75" spans="1:5" ht="12.75">
      <c r="A75" s="35" t="s">
        <v>54</v>
      </c>
      <c r="E75" s="39" t="s">
        <v>5</v>
      </c>
    </row>
    <row r="76" spans="1:5" ht="12.75">
      <c r="A76" s="35" t="s">
        <v>55</v>
      </c>
      <c r="E76" s="40" t="s">
        <v>2296</v>
      </c>
    </row>
    <row r="77" spans="1:5" ht="51">
      <c r="A77" t="s">
        <v>56</v>
      </c>
      <c r="E77" s="39" t="s">
        <v>13397</v>
      </c>
    </row>
    <row r="78" spans="1:16" ht="25.5">
      <c r="A78" t="s">
        <v>49</v>
      </c>
      <c s="34" t="s">
        <v>113</v>
      </c>
      <c s="34" t="s">
        <v>13398</v>
      </c>
      <c s="35" t="s">
        <v>5</v>
      </c>
      <c s="6" t="s">
        <v>13399</v>
      </c>
      <c s="36" t="s">
        <v>60</v>
      </c>
      <c s="37">
        <v>200</v>
      </c>
      <c s="36">
        <v>0</v>
      </c>
      <c s="36">
        <f>ROUND(G78*H78,6)</f>
      </c>
      <c r="L78" s="38">
        <v>0</v>
      </c>
      <c s="32">
        <f>ROUND(ROUND(L78,2)*ROUND(G78,3),2)</f>
      </c>
      <c s="36" t="s">
        <v>85</v>
      </c>
      <c>
        <f>(M78*21)/100</f>
      </c>
      <c t="s">
        <v>27</v>
      </c>
    </row>
    <row r="79" spans="1:5" ht="12.75">
      <c r="A79" s="35" t="s">
        <v>54</v>
      </c>
      <c r="E79" s="39" t="s">
        <v>5</v>
      </c>
    </row>
    <row r="80" spans="1:5" ht="12.75">
      <c r="A80" s="35" t="s">
        <v>55</v>
      </c>
      <c r="E80" s="40" t="s">
        <v>2296</v>
      </c>
    </row>
    <row r="81" spans="1:5" ht="25.5">
      <c r="A81" t="s">
        <v>56</v>
      </c>
      <c r="E81" s="39" t="s">
        <v>13393</v>
      </c>
    </row>
    <row r="82" spans="1:13" ht="12.75">
      <c r="A82" t="s">
        <v>46</v>
      </c>
      <c r="C82" s="31" t="s">
        <v>2426</v>
      </c>
      <c r="E82" s="33" t="s">
        <v>2427</v>
      </c>
      <c r="J82" s="32">
        <f>0</f>
      </c>
      <c s="32">
        <f>0</f>
      </c>
      <c s="32">
        <f>0+L83+L87+L91</f>
      </c>
      <c s="32">
        <f>0+M83+M87+M91</f>
      </c>
    </row>
    <row r="83" spans="1:16" ht="12.75">
      <c r="A83" t="s">
        <v>49</v>
      </c>
      <c s="34" t="s">
        <v>118</v>
      </c>
      <c s="34" t="s">
        <v>12430</v>
      </c>
      <c s="35" t="s">
        <v>5</v>
      </c>
      <c s="6" t="s">
        <v>12431</v>
      </c>
      <c s="36" t="s">
        <v>68</v>
      </c>
      <c s="37">
        <v>2</v>
      </c>
      <c s="36">
        <v>0</v>
      </c>
      <c s="36">
        <f>ROUND(G83*H83,6)</f>
      </c>
      <c r="L83" s="38">
        <v>0</v>
      </c>
      <c s="32">
        <f>ROUND(ROUND(L83,2)*ROUND(G83,3),2)</f>
      </c>
      <c s="36" t="s">
        <v>53</v>
      </c>
      <c>
        <f>(M83*21)/100</f>
      </c>
      <c t="s">
        <v>27</v>
      </c>
    </row>
    <row r="84" spans="1:5" ht="12.75">
      <c r="A84" s="35" t="s">
        <v>54</v>
      </c>
      <c r="E84" s="39" t="s">
        <v>5</v>
      </c>
    </row>
    <row r="85" spans="1:5" ht="12.75">
      <c r="A85" s="35" t="s">
        <v>55</v>
      </c>
      <c r="E85" s="40" t="s">
        <v>2296</v>
      </c>
    </row>
    <row r="86" spans="1:5" ht="102">
      <c r="A86" t="s">
        <v>56</v>
      </c>
      <c r="E86" s="39" t="s">
        <v>1286</v>
      </c>
    </row>
    <row r="87" spans="1:16" ht="25.5">
      <c r="A87" t="s">
        <v>49</v>
      </c>
      <c s="34" t="s">
        <v>121</v>
      </c>
      <c s="34" t="s">
        <v>2684</v>
      </c>
      <c s="35" t="s">
        <v>5</v>
      </c>
      <c s="6" t="s">
        <v>2685</v>
      </c>
      <c s="36" t="s">
        <v>68</v>
      </c>
      <c s="37">
        <v>3</v>
      </c>
      <c s="36">
        <v>0</v>
      </c>
      <c s="36">
        <f>ROUND(G87*H87,6)</f>
      </c>
      <c r="L87" s="38">
        <v>0</v>
      </c>
      <c s="32">
        <f>ROUND(ROUND(L87,2)*ROUND(G87,3),2)</f>
      </c>
      <c s="36" t="s">
        <v>53</v>
      </c>
      <c>
        <f>(M87*21)/100</f>
      </c>
      <c t="s">
        <v>27</v>
      </c>
    </row>
    <row r="88" spans="1:5" ht="12.75">
      <c r="A88" s="35" t="s">
        <v>54</v>
      </c>
      <c r="E88" s="39" t="s">
        <v>5</v>
      </c>
    </row>
    <row r="89" spans="1:5" ht="12.75">
      <c r="A89" s="35" t="s">
        <v>55</v>
      </c>
      <c r="E89" s="40" t="s">
        <v>2296</v>
      </c>
    </row>
    <row r="90" spans="1:5" ht="102">
      <c r="A90" t="s">
        <v>56</v>
      </c>
      <c r="E90" s="39" t="s">
        <v>73</v>
      </c>
    </row>
    <row r="91" spans="1:16" ht="12.75">
      <c r="A91" t="s">
        <v>49</v>
      </c>
      <c s="34" t="s">
        <v>124</v>
      </c>
      <c s="34" t="s">
        <v>2428</v>
      </c>
      <c s="35" t="s">
        <v>5</v>
      </c>
      <c s="6" t="s">
        <v>2429</v>
      </c>
      <c s="36" t="s">
        <v>60</v>
      </c>
      <c s="37">
        <v>200</v>
      </c>
      <c s="36">
        <v>0</v>
      </c>
      <c s="36">
        <f>ROUND(G91*H91,6)</f>
      </c>
      <c r="L91" s="38">
        <v>0</v>
      </c>
      <c s="32">
        <f>ROUND(ROUND(L91,2)*ROUND(G91,3),2)</f>
      </c>
      <c s="36" t="s">
        <v>53</v>
      </c>
      <c>
        <f>(M91*21)/100</f>
      </c>
      <c t="s">
        <v>27</v>
      </c>
    </row>
    <row r="92" spans="1:5" ht="12.75">
      <c r="A92" s="35" t="s">
        <v>54</v>
      </c>
      <c r="E92" s="39" t="s">
        <v>5</v>
      </c>
    </row>
    <row r="93" spans="1:5" ht="12.75">
      <c r="A93" s="35" t="s">
        <v>55</v>
      </c>
      <c r="E93" s="40" t="s">
        <v>2296</v>
      </c>
    </row>
    <row r="94" spans="1:5" ht="127.5">
      <c r="A94" t="s">
        <v>56</v>
      </c>
      <c r="E94" s="39" t="s">
        <v>2430</v>
      </c>
    </row>
    <row r="95" spans="1:13" ht="12.75">
      <c r="A95" t="s">
        <v>46</v>
      </c>
      <c r="C95" s="31" t="s">
        <v>1958</v>
      </c>
      <c r="E95" s="33" t="s">
        <v>2437</v>
      </c>
      <c r="J95" s="32">
        <f>0</f>
      </c>
      <c s="32">
        <f>0</f>
      </c>
      <c s="32">
        <f>0+L96+L100+L104+L108+L112</f>
      </c>
      <c s="32">
        <f>0+M96+M100+M104+M108+M112</f>
      </c>
    </row>
    <row r="96" spans="1:16" ht="12.75">
      <c r="A96" t="s">
        <v>49</v>
      </c>
      <c s="34" t="s">
        <v>127</v>
      </c>
      <c s="34" t="s">
        <v>847</v>
      </c>
      <c s="35" t="s">
        <v>5</v>
      </c>
      <c s="6" t="s">
        <v>848</v>
      </c>
      <c s="36" t="s">
        <v>60</v>
      </c>
      <c s="37">
        <v>150</v>
      </c>
      <c s="36">
        <v>0</v>
      </c>
      <c s="36">
        <f>ROUND(G96*H96,6)</f>
      </c>
      <c r="L96" s="38">
        <v>0</v>
      </c>
      <c s="32">
        <f>ROUND(ROUND(L96,2)*ROUND(G96,3),2)</f>
      </c>
      <c s="36" t="s">
        <v>53</v>
      </c>
      <c>
        <f>(M96*21)/100</f>
      </c>
      <c t="s">
        <v>27</v>
      </c>
    </row>
    <row r="97" spans="1:5" ht="12.75">
      <c r="A97" s="35" t="s">
        <v>54</v>
      </c>
      <c r="E97" s="39" t="s">
        <v>5</v>
      </c>
    </row>
    <row r="98" spans="1:5" ht="12.75">
      <c r="A98" s="35" t="s">
        <v>55</v>
      </c>
      <c r="E98" s="40" t="s">
        <v>2296</v>
      </c>
    </row>
    <row r="99" spans="1:5" ht="127.5">
      <c r="A99" t="s">
        <v>56</v>
      </c>
      <c r="E99" s="39" t="s">
        <v>849</v>
      </c>
    </row>
    <row r="100" spans="1:16" ht="12.75">
      <c r="A100" t="s">
        <v>49</v>
      </c>
      <c s="34" t="s">
        <v>131</v>
      </c>
      <c s="34" t="s">
        <v>850</v>
      </c>
      <c s="35" t="s">
        <v>5</v>
      </c>
      <c s="6" t="s">
        <v>851</v>
      </c>
      <c s="36" t="s">
        <v>68</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2296</v>
      </c>
    </row>
    <row r="103" spans="1:5" ht="102">
      <c r="A103" t="s">
        <v>56</v>
      </c>
      <c r="E103" s="39" t="s">
        <v>852</v>
      </c>
    </row>
    <row r="104" spans="1:16" ht="12.75">
      <c r="A104" t="s">
        <v>49</v>
      </c>
      <c s="34" t="s">
        <v>135</v>
      </c>
      <c s="34" t="s">
        <v>2166</v>
      </c>
      <c s="35" t="s">
        <v>5</v>
      </c>
      <c s="6" t="s">
        <v>2167</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2296</v>
      </c>
    </row>
    <row r="107" spans="1:5" ht="76.5">
      <c r="A107" t="s">
        <v>56</v>
      </c>
      <c r="E107" s="39" t="s">
        <v>2168</v>
      </c>
    </row>
    <row r="108" spans="1:16" ht="12.75">
      <c r="A108" t="s">
        <v>49</v>
      </c>
      <c s="34" t="s">
        <v>139</v>
      </c>
      <c s="34" t="s">
        <v>2781</v>
      </c>
      <c s="35" t="s">
        <v>5</v>
      </c>
      <c s="6" t="s">
        <v>2459</v>
      </c>
      <c s="36" t="s">
        <v>68</v>
      </c>
      <c s="37">
        <v>8</v>
      </c>
      <c s="36">
        <v>0</v>
      </c>
      <c s="36">
        <f>ROUND(G108*H108,6)</f>
      </c>
      <c r="L108" s="38">
        <v>0</v>
      </c>
      <c s="32">
        <f>ROUND(ROUND(L108,2)*ROUND(G108,3),2)</f>
      </c>
      <c s="36" t="s">
        <v>53</v>
      </c>
      <c>
        <f>(M108*21)/100</f>
      </c>
      <c t="s">
        <v>27</v>
      </c>
    </row>
    <row r="109" spans="1:5" ht="12.75">
      <c r="A109" s="35" t="s">
        <v>54</v>
      </c>
      <c r="E109" s="39" t="s">
        <v>5</v>
      </c>
    </row>
    <row r="110" spans="1:5" ht="12.75">
      <c r="A110" s="35" t="s">
        <v>55</v>
      </c>
      <c r="E110" s="40" t="s">
        <v>2296</v>
      </c>
    </row>
    <row r="111" spans="1:5" ht="102">
      <c r="A111" t="s">
        <v>56</v>
      </c>
      <c r="E111" s="39" t="s">
        <v>2782</v>
      </c>
    </row>
    <row r="112" spans="1:16" ht="12.75">
      <c r="A112" t="s">
        <v>49</v>
      </c>
      <c s="34" t="s">
        <v>142</v>
      </c>
      <c s="34" t="s">
        <v>13236</v>
      </c>
      <c s="35" t="s">
        <v>5</v>
      </c>
      <c s="6" t="s">
        <v>13237</v>
      </c>
      <c s="36" t="s">
        <v>60</v>
      </c>
      <c s="37">
        <v>150</v>
      </c>
      <c s="36">
        <v>0</v>
      </c>
      <c s="36">
        <f>ROUND(G112*H112,6)</f>
      </c>
      <c r="L112" s="38">
        <v>0</v>
      </c>
      <c s="32">
        <f>ROUND(ROUND(L112,2)*ROUND(G112,3),2)</f>
      </c>
      <c s="36" t="s">
        <v>53</v>
      </c>
      <c>
        <f>(M112*21)/100</f>
      </c>
      <c t="s">
        <v>27</v>
      </c>
    </row>
    <row r="113" spans="1:5" ht="12.75">
      <c r="A113" s="35" t="s">
        <v>54</v>
      </c>
      <c r="E113" s="39" t="s">
        <v>5</v>
      </c>
    </row>
    <row r="114" spans="1:5" ht="12.75">
      <c r="A114" s="35" t="s">
        <v>55</v>
      </c>
      <c r="E114" s="40" t="s">
        <v>2296</v>
      </c>
    </row>
    <row r="115" spans="1:5" ht="38.25">
      <c r="A115" t="s">
        <v>56</v>
      </c>
      <c r="E115" s="39" t="s">
        <v>13238</v>
      </c>
    </row>
    <row r="116" spans="1:13" ht="12.75">
      <c r="A116" t="s">
        <v>46</v>
      </c>
      <c r="C116" s="31" t="s">
        <v>2461</v>
      </c>
      <c r="E116" s="33" t="s">
        <v>2462</v>
      </c>
      <c r="J116" s="32">
        <f>0</f>
      </c>
      <c s="32">
        <f>0</f>
      </c>
      <c s="32">
        <f>0+L117+L121+L125+L129</f>
      </c>
      <c s="32">
        <f>0+M117+M121+M125+M129</f>
      </c>
    </row>
    <row r="117" spans="1:16" ht="25.5">
      <c r="A117" t="s">
        <v>49</v>
      </c>
      <c s="34" t="s">
        <v>146</v>
      </c>
      <c s="34" t="s">
        <v>101</v>
      </c>
      <c s="35" t="s">
        <v>5</v>
      </c>
      <c s="6" t="s">
        <v>102</v>
      </c>
      <c s="36" t="s">
        <v>68</v>
      </c>
      <c s="37">
        <v>8</v>
      </c>
      <c s="36">
        <v>0</v>
      </c>
      <c s="36">
        <f>ROUND(G117*H117,6)</f>
      </c>
      <c r="L117" s="38">
        <v>0</v>
      </c>
      <c s="32">
        <f>ROUND(ROUND(L117,2)*ROUND(G117,3),2)</f>
      </c>
      <c s="36" t="s">
        <v>53</v>
      </c>
      <c>
        <f>(M117*21)/100</f>
      </c>
      <c t="s">
        <v>27</v>
      </c>
    </row>
    <row r="118" spans="1:5" ht="12.75">
      <c r="A118" s="35" t="s">
        <v>54</v>
      </c>
      <c r="E118" s="39" t="s">
        <v>5</v>
      </c>
    </row>
    <row r="119" spans="1:5" ht="12.75">
      <c r="A119" s="35" t="s">
        <v>55</v>
      </c>
      <c r="E119" s="40" t="s">
        <v>2296</v>
      </c>
    </row>
    <row r="120" spans="1:5" ht="102">
      <c r="A120" t="s">
        <v>56</v>
      </c>
      <c r="E120" s="39" t="s">
        <v>103</v>
      </c>
    </row>
    <row r="121" spans="1:16" ht="25.5">
      <c r="A121" t="s">
        <v>49</v>
      </c>
      <c s="34" t="s">
        <v>149</v>
      </c>
      <c s="34" t="s">
        <v>108</v>
      </c>
      <c s="35" t="s">
        <v>5</v>
      </c>
      <c s="6" t="s">
        <v>109</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2296</v>
      </c>
    </row>
    <row r="124" spans="1:5" ht="102">
      <c r="A124" t="s">
        <v>56</v>
      </c>
      <c r="E124" s="39" t="s">
        <v>103</v>
      </c>
    </row>
    <row r="125" spans="1:16" ht="12.75">
      <c r="A125" t="s">
        <v>49</v>
      </c>
      <c s="34" t="s">
        <v>153</v>
      </c>
      <c s="34" t="s">
        <v>9556</v>
      </c>
      <c s="35" t="s">
        <v>5</v>
      </c>
      <c s="6" t="s">
        <v>9557</v>
      </c>
      <c s="36" t="s">
        <v>68</v>
      </c>
      <c s="37">
        <v>2</v>
      </c>
      <c s="36">
        <v>0</v>
      </c>
      <c s="36">
        <f>ROUND(G125*H125,6)</f>
      </c>
      <c r="L125" s="38">
        <v>0</v>
      </c>
      <c s="32">
        <f>ROUND(ROUND(L125,2)*ROUND(G125,3),2)</f>
      </c>
      <c s="36" t="s">
        <v>85</v>
      </c>
      <c>
        <f>(M125*21)/100</f>
      </c>
      <c t="s">
        <v>27</v>
      </c>
    </row>
    <row r="126" spans="1:5" ht="12.75">
      <c r="A126" s="35" t="s">
        <v>54</v>
      </c>
      <c r="E126" s="39" t="s">
        <v>5</v>
      </c>
    </row>
    <row r="127" spans="1:5" ht="12.75">
      <c r="A127" s="35" t="s">
        <v>55</v>
      </c>
      <c r="E127" s="40" t="s">
        <v>2296</v>
      </c>
    </row>
    <row r="128" spans="1:5" ht="38.25">
      <c r="A128" t="s">
        <v>56</v>
      </c>
      <c r="E128" s="39" t="s">
        <v>2690</v>
      </c>
    </row>
    <row r="129" spans="1:16" ht="12.75">
      <c r="A129" t="s">
        <v>49</v>
      </c>
      <c s="34" t="s">
        <v>158</v>
      </c>
      <c s="34" t="s">
        <v>2493</v>
      </c>
      <c s="35" t="s">
        <v>5</v>
      </c>
      <c s="6" t="s">
        <v>91</v>
      </c>
      <c s="36" t="s">
        <v>60</v>
      </c>
      <c s="37">
        <v>300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2296</v>
      </c>
    </row>
    <row r="132" spans="1:5" ht="38.25">
      <c r="A132" t="s">
        <v>56</v>
      </c>
      <c r="E132" s="39" t="s">
        <v>2483</v>
      </c>
    </row>
    <row r="133" spans="1:13" ht="12.75">
      <c r="A133" t="s">
        <v>46</v>
      </c>
      <c r="C133" s="31" t="s">
        <v>2917</v>
      </c>
      <c r="E133" s="33" t="s">
        <v>2918</v>
      </c>
      <c r="J133" s="32">
        <f>0</f>
      </c>
      <c s="32">
        <f>0</f>
      </c>
      <c s="32">
        <f>0+L134+L138+L142+L146+L150</f>
      </c>
      <c s="32">
        <f>0+M134+M138+M142+M146+M150</f>
      </c>
    </row>
    <row r="134" spans="1:16" ht="12.75">
      <c r="A134" t="s">
        <v>49</v>
      </c>
      <c s="34" t="s">
        <v>162</v>
      </c>
      <c s="34" t="s">
        <v>12987</v>
      </c>
      <c s="35" t="s">
        <v>5</v>
      </c>
      <c s="6" t="s">
        <v>12988</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2296</v>
      </c>
    </row>
    <row r="137" spans="1:5" ht="114.75">
      <c r="A137" t="s">
        <v>56</v>
      </c>
      <c r="E137" s="39" t="s">
        <v>2123</v>
      </c>
    </row>
    <row r="138" spans="1:16" ht="12.75">
      <c r="A138" t="s">
        <v>49</v>
      </c>
      <c s="34" t="s">
        <v>166</v>
      </c>
      <c s="34" t="s">
        <v>12989</v>
      </c>
      <c s="35" t="s">
        <v>5</v>
      </c>
      <c s="6" t="s">
        <v>12990</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2296</v>
      </c>
    </row>
    <row r="141" spans="1:5" ht="114.75">
      <c r="A141" t="s">
        <v>56</v>
      </c>
      <c r="E141" s="39" t="s">
        <v>2123</v>
      </c>
    </row>
    <row r="142" spans="1:16" ht="25.5">
      <c r="A142" t="s">
        <v>49</v>
      </c>
      <c s="34" t="s">
        <v>169</v>
      </c>
      <c s="34" t="s">
        <v>13400</v>
      </c>
      <c s="35" t="s">
        <v>5</v>
      </c>
      <c s="6" t="s">
        <v>13401</v>
      </c>
      <c s="36" t="s">
        <v>68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2296</v>
      </c>
    </row>
    <row r="145" spans="1:5" ht="51">
      <c r="A145" t="s">
        <v>56</v>
      </c>
      <c r="E145" s="39" t="s">
        <v>13402</v>
      </c>
    </row>
    <row r="146" spans="1:16" ht="12.75">
      <c r="A146" t="s">
        <v>49</v>
      </c>
      <c s="34" t="s">
        <v>184</v>
      </c>
      <c s="34" t="s">
        <v>13403</v>
      </c>
      <c s="35" t="s">
        <v>5</v>
      </c>
      <c s="6" t="s">
        <v>13404</v>
      </c>
      <c s="36" t="s">
        <v>68</v>
      </c>
      <c s="37">
        <v>3</v>
      </c>
      <c s="36">
        <v>0</v>
      </c>
      <c s="36">
        <f>ROUND(G146*H146,6)</f>
      </c>
      <c r="L146" s="38">
        <v>0</v>
      </c>
      <c s="32">
        <f>ROUND(ROUND(L146,2)*ROUND(G146,3),2)</f>
      </c>
      <c s="36" t="s">
        <v>85</v>
      </c>
      <c>
        <f>(M146*21)/100</f>
      </c>
      <c t="s">
        <v>27</v>
      </c>
    </row>
    <row r="147" spans="1:5" ht="12.75">
      <c r="A147" s="35" t="s">
        <v>54</v>
      </c>
      <c r="E147" s="39" t="s">
        <v>5</v>
      </c>
    </row>
    <row r="148" spans="1:5" ht="12.75">
      <c r="A148" s="35" t="s">
        <v>55</v>
      </c>
      <c r="E148" s="40" t="s">
        <v>2296</v>
      </c>
    </row>
    <row r="149" spans="1:5" ht="38.25">
      <c r="A149" t="s">
        <v>56</v>
      </c>
      <c r="E149" s="39" t="s">
        <v>13405</v>
      </c>
    </row>
    <row r="150" spans="1:16" ht="12.75">
      <c r="A150" t="s">
        <v>49</v>
      </c>
      <c s="34" t="s">
        <v>201</v>
      </c>
      <c s="34" t="s">
        <v>9576</v>
      </c>
      <c s="35" t="s">
        <v>5</v>
      </c>
      <c s="6" t="s">
        <v>13406</v>
      </c>
      <c s="36" t="s">
        <v>68</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2296</v>
      </c>
    </row>
    <row r="153" spans="1:5" ht="38.25">
      <c r="A153" t="s">
        <v>56</v>
      </c>
      <c r="E153" s="39" t="s">
        <v>13407</v>
      </c>
    </row>
    <row r="154" spans="1:13" ht="12.75">
      <c r="A154" t="s">
        <v>46</v>
      </c>
      <c r="C154" s="31" t="s">
        <v>1964</v>
      </c>
      <c r="E154" s="33" t="s">
        <v>2308</v>
      </c>
      <c r="J154" s="32">
        <f>0</f>
      </c>
      <c s="32">
        <f>0</f>
      </c>
      <c s="32">
        <f>0+L155+L159+L163+L167+L171+L175+L179+L183+L187+L191+L195+L199</f>
      </c>
      <c s="32">
        <f>0+M155+M159+M163+M167+M171+M175+M179+M183+M187+M191+M195+M199</f>
      </c>
    </row>
    <row r="155" spans="1:16" ht="12.75">
      <c r="A155" t="s">
        <v>49</v>
      </c>
      <c s="34" t="s">
        <v>209</v>
      </c>
      <c s="34" t="s">
        <v>9598</v>
      </c>
      <c s="35" t="s">
        <v>5</v>
      </c>
      <c s="6" t="s">
        <v>9599</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2296</v>
      </c>
    </row>
    <row r="158" spans="1:5" ht="76.5">
      <c r="A158" t="s">
        <v>56</v>
      </c>
      <c r="E158" s="39" t="s">
        <v>2551</v>
      </c>
    </row>
    <row r="159" spans="1:16" ht="12.75">
      <c r="A159" t="s">
        <v>49</v>
      </c>
      <c s="34" t="s">
        <v>213</v>
      </c>
      <c s="34" t="s">
        <v>12630</v>
      </c>
      <c s="35" t="s">
        <v>5</v>
      </c>
      <c s="6" t="s">
        <v>12631</v>
      </c>
      <c s="36" t="s">
        <v>68</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2296</v>
      </c>
    </row>
    <row r="162" spans="1:5" ht="89.25">
      <c r="A162" t="s">
        <v>56</v>
      </c>
      <c r="E162" s="39" t="s">
        <v>2537</v>
      </c>
    </row>
    <row r="163" spans="1:16" ht="25.5">
      <c r="A163" t="s">
        <v>49</v>
      </c>
      <c s="34" t="s">
        <v>217</v>
      </c>
      <c s="34" t="s">
        <v>1039</v>
      </c>
      <c s="35" t="s">
        <v>5</v>
      </c>
      <c s="6" t="s">
        <v>1040</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2296</v>
      </c>
    </row>
    <row r="166" spans="1:5" ht="114.75">
      <c r="A166" t="s">
        <v>56</v>
      </c>
      <c r="E166" s="39" t="s">
        <v>862</v>
      </c>
    </row>
    <row r="167" spans="1:16" ht="25.5">
      <c r="A167" t="s">
        <v>49</v>
      </c>
      <c s="34" t="s">
        <v>221</v>
      </c>
      <c s="34" t="s">
        <v>1041</v>
      </c>
      <c s="35" t="s">
        <v>5</v>
      </c>
      <c s="6" t="s">
        <v>1042</v>
      </c>
      <c s="36" t="s">
        <v>68</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2296</v>
      </c>
    </row>
    <row r="170" spans="1:5" ht="89.25">
      <c r="A170" t="s">
        <v>56</v>
      </c>
      <c r="E170" s="39" t="s">
        <v>1287</v>
      </c>
    </row>
    <row r="171" spans="1:16" ht="12.75">
      <c r="A171" t="s">
        <v>49</v>
      </c>
      <c s="34" t="s">
        <v>225</v>
      </c>
      <c s="34" t="s">
        <v>2709</v>
      </c>
      <c s="35" t="s">
        <v>5</v>
      </c>
      <c s="6" t="s">
        <v>2710</v>
      </c>
      <c s="36" t="s">
        <v>68</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2296</v>
      </c>
    </row>
    <row r="174" spans="1:5" ht="76.5">
      <c r="A174" t="s">
        <v>56</v>
      </c>
      <c r="E174" s="39" t="s">
        <v>2551</v>
      </c>
    </row>
    <row r="175" spans="1:16" ht="12.75">
      <c r="A175" t="s">
        <v>49</v>
      </c>
      <c s="34" t="s">
        <v>229</v>
      </c>
      <c s="34" t="s">
        <v>9602</v>
      </c>
      <c s="35" t="s">
        <v>5</v>
      </c>
      <c s="6" t="s">
        <v>9603</v>
      </c>
      <c s="36" t="s">
        <v>68</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2296</v>
      </c>
    </row>
    <row r="178" spans="1:5" ht="76.5">
      <c r="A178" t="s">
        <v>56</v>
      </c>
      <c r="E178" s="39" t="s">
        <v>2546</v>
      </c>
    </row>
    <row r="179" spans="1:16" ht="12.75">
      <c r="A179" t="s">
        <v>49</v>
      </c>
      <c s="34" t="s">
        <v>233</v>
      </c>
      <c s="34" t="s">
        <v>9604</v>
      </c>
      <c s="35" t="s">
        <v>5</v>
      </c>
      <c s="6" t="s">
        <v>9605</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2296</v>
      </c>
    </row>
    <row r="182" spans="1:5" ht="76.5">
      <c r="A182" t="s">
        <v>56</v>
      </c>
      <c r="E182" s="39" t="s">
        <v>2551</v>
      </c>
    </row>
    <row r="183" spans="1:16" ht="12.75">
      <c r="A183" t="s">
        <v>49</v>
      </c>
      <c s="34" t="s">
        <v>237</v>
      </c>
      <c s="34" t="s">
        <v>1043</v>
      </c>
      <c s="35" t="s">
        <v>5</v>
      </c>
      <c s="6" t="s">
        <v>1044</v>
      </c>
      <c s="36" t="s">
        <v>486</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2296</v>
      </c>
    </row>
    <row r="186" spans="1:5" ht="89.25">
      <c r="A186" t="s">
        <v>56</v>
      </c>
      <c r="E186" s="39" t="s">
        <v>1544</v>
      </c>
    </row>
    <row r="187" spans="1:16" ht="12.75">
      <c r="A187" t="s">
        <v>49</v>
      </c>
      <c s="34" t="s">
        <v>241</v>
      </c>
      <c s="34" t="s">
        <v>2241</v>
      </c>
      <c s="35" t="s">
        <v>5</v>
      </c>
      <c s="6" t="s">
        <v>2242</v>
      </c>
      <c s="36" t="s">
        <v>486</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2296</v>
      </c>
    </row>
    <row r="190" spans="1:5" ht="89.25">
      <c r="A190" t="s">
        <v>56</v>
      </c>
      <c r="E190" s="39" t="s">
        <v>2243</v>
      </c>
    </row>
    <row r="191" spans="1:16" ht="12.75">
      <c r="A191" t="s">
        <v>49</v>
      </c>
      <c s="34" t="s">
        <v>245</v>
      </c>
      <c s="34" t="s">
        <v>1968</v>
      </c>
      <c s="35" t="s">
        <v>5</v>
      </c>
      <c s="6" t="s">
        <v>1969</v>
      </c>
      <c s="36" t="s">
        <v>486</v>
      </c>
      <c s="37">
        <v>8</v>
      </c>
      <c s="36">
        <v>0</v>
      </c>
      <c s="36">
        <f>ROUND(G191*H191,6)</f>
      </c>
      <c r="L191" s="38">
        <v>0</v>
      </c>
      <c s="32">
        <f>ROUND(ROUND(L191,2)*ROUND(G191,3),2)</f>
      </c>
      <c s="36" t="s">
        <v>53</v>
      </c>
      <c>
        <f>(M191*21)/100</f>
      </c>
      <c t="s">
        <v>27</v>
      </c>
    </row>
    <row r="192" spans="1:5" ht="12.75">
      <c r="A192" s="35" t="s">
        <v>54</v>
      </c>
      <c r="E192" s="39" t="s">
        <v>5</v>
      </c>
    </row>
    <row r="193" spans="1:5" ht="12.75">
      <c r="A193" s="35" t="s">
        <v>55</v>
      </c>
      <c r="E193" s="40" t="s">
        <v>2296</v>
      </c>
    </row>
    <row r="194" spans="1:5" ht="89.25">
      <c r="A194" t="s">
        <v>56</v>
      </c>
      <c r="E194" s="39" t="s">
        <v>2244</v>
      </c>
    </row>
    <row r="195" spans="1:16" ht="12.75">
      <c r="A195" t="s">
        <v>49</v>
      </c>
      <c s="34" t="s">
        <v>249</v>
      </c>
      <c s="34" t="s">
        <v>2130</v>
      </c>
      <c s="35" t="s">
        <v>5</v>
      </c>
      <c s="6" t="s">
        <v>2131</v>
      </c>
      <c s="36" t="s">
        <v>486</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2296</v>
      </c>
    </row>
    <row r="198" spans="1:5" ht="89.25">
      <c r="A198" t="s">
        <v>56</v>
      </c>
      <c r="E198" s="39" t="s">
        <v>2132</v>
      </c>
    </row>
    <row r="199" spans="1:16" ht="12.75">
      <c r="A199" t="s">
        <v>49</v>
      </c>
      <c s="34" t="s">
        <v>253</v>
      </c>
      <c s="34" t="s">
        <v>2309</v>
      </c>
      <c s="35" t="s">
        <v>5</v>
      </c>
      <c s="6" t="s">
        <v>2310</v>
      </c>
      <c s="36" t="s">
        <v>486</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2296</v>
      </c>
    </row>
    <row r="202" spans="1:5" ht="89.25">
      <c r="A202" t="s">
        <v>56</v>
      </c>
      <c r="E202" s="39" t="s">
        <v>2311</v>
      </c>
    </row>
    <row r="203" spans="1:13" ht="12.75">
      <c r="A203" t="s">
        <v>46</v>
      </c>
      <c r="C203" s="31" t="s">
        <v>2574</v>
      </c>
      <c r="E203" s="33" t="s">
        <v>2575</v>
      </c>
      <c r="J203" s="32">
        <f>0</f>
      </c>
      <c s="32">
        <f>0</f>
      </c>
      <c s="32">
        <f>0+L204+L208</f>
      </c>
      <c s="32">
        <f>0+M204+M208</f>
      </c>
    </row>
    <row r="204" spans="1:16" ht="12.75">
      <c r="A204" t="s">
        <v>49</v>
      </c>
      <c s="34" t="s">
        <v>257</v>
      </c>
      <c s="34" t="s">
        <v>2579</v>
      </c>
      <c s="35" t="s">
        <v>5</v>
      </c>
      <c s="6" t="s">
        <v>2580</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2296</v>
      </c>
    </row>
    <row r="207" spans="1:5" ht="102">
      <c r="A207" t="s">
        <v>56</v>
      </c>
      <c r="E207" s="39" t="s">
        <v>2581</v>
      </c>
    </row>
    <row r="208" spans="1:16" ht="12.75">
      <c r="A208" t="s">
        <v>49</v>
      </c>
      <c s="34" t="s">
        <v>261</v>
      </c>
      <c s="34" t="s">
        <v>13408</v>
      </c>
      <c s="35" t="s">
        <v>5</v>
      </c>
      <c s="6" t="s">
        <v>13409</v>
      </c>
      <c s="36" t="s">
        <v>68</v>
      </c>
      <c s="37">
        <v>1</v>
      </c>
      <c s="36">
        <v>0</v>
      </c>
      <c s="36">
        <f>ROUND(G208*H208,6)</f>
      </c>
      <c r="L208" s="38">
        <v>0</v>
      </c>
      <c s="32">
        <f>ROUND(ROUND(L208,2)*ROUND(G208,3),2)</f>
      </c>
      <c s="36" t="s">
        <v>85</v>
      </c>
      <c>
        <f>(M208*21)/100</f>
      </c>
      <c t="s">
        <v>27</v>
      </c>
    </row>
    <row r="209" spans="1:5" ht="12.75">
      <c r="A209" s="35" t="s">
        <v>54</v>
      </c>
      <c r="E209" s="39" t="s">
        <v>5</v>
      </c>
    </row>
    <row r="210" spans="1:5" ht="12.75">
      <c r="A210" s="35" t="s">
        <v>55</v>
      </c>
      <c r="E210" s="40" t="s">
        <v>2296</v>
      </c>
    </row>
    <row r="211" spans="1:5" ht="25.5">
      <c r="A211" t="s">
        <v>56</v>
      </c>
      <c r="E211" s="39" t="s">
        <v>13410</v>
      </c>
    </row>
    <row r="212" spans="1:13" ht="12.75">
      <c r="A212" t="s">
        <v>46</v>
      </c>
      <c r="C212" s="31" t="s">
        <v>1005</v>
      </c>
      <c r="E212" s="33" t="s">
        <v>1006</v>
      </c>
      <c r="J212" s="32">
        <f>0</f>
      </c>
      <c s="32">
        <f>0</f>
      </c>
      <c s="32">
        <f>0+L213+L217+L221+L225+L229</f>
      </c>
      <c s="32">
        <f>0+M213+M217+M221+M225+M229</f>
      </c>
    </row>
    <row r="213" spans="1:16" ht="38.25">
      <c r="A213" t="s">
        <v>49</v>
      </c>
      <c s="34" t="s">
        <v>265</v>
      </c>
      <c s="34" t="s">
        <v>1007</v>
      </c>
      <c s="35" t="s">
        <v>1008</v>
      </c>
      <c s="6" t="s">
        <v>1009</v>
      </c>
      <c s="36" t="s">
        <v>1010</v>
      </c>
      <c s="37">
        <v>10</v>
      </c>
      <c s="36">
        <v>0</v>
      </c>
      <c s="36">
        <f>ROUND(G213*H213,6)</f>
      </c>
      <c r="L213" s="38">
        <v>0</v>
      </c>
      <c s="32">
        <f>ROUND(ROUND(L213,2)*ROUND(G213,3),2)</f>
      </c>
      <c s="36" t="s">
        <v>85</v>
      </c>
      <c>
        <f>(M213*21)/100</f>
      </c>
      <c t="s">
        <v>27</v>
      </c>
    </row>
    <row r="214" spans="1:5" ht="12.75">
      <c r="A214" s="35" t="s">
        <v>54</v>
      </c>
      <c r="E214" s="39" t="s">
        <v>1011</v>
      </c>
    </row>
    <row r="215" spans="1:5" ht="12.75">
      <c r="A215" s="35" t="s">
        <v>55</v>
      </c>
      <c r="E215" s="40" t="s">
        <v>2296</v>
      </c>
    </row>
    <row r="216" spans="1:5" ht="89.25">
      <c r="A216" t="s">
        <v>56</v>
      </c>
      <c r="E216" s="39" t="s">
        <v>1012</v>
      </c>
    </row>
    <row r="217" spans="1:16" ht="38.25">
      <c r="A217" t="s">
        <v>49</v>
      </c>
      <c s="34" t="s">
        <v>595</v>
      </c>
      <c s="34" t="s">
        <v>2315</v>
      </c>
      <c s="35" t="s">
        <v>2316</v>
      </c>
      <c s="6" t="s">
        <v>2317</v>
      </c>
      <c s="36" t="s">
        <v>1010</v>
      </c>
      <c s="37">
        <v>0.1</v>
      </c>
      <c s="36">
        <v>0</v>
      </c>
      <c s="36">
        <f>ROUND(G217*H217,6)</f>
      </c>
      <c r="L217" s="38">
        <v>0</v>
      </c>
      <c s="32">
        <f>ROUND(ROUND(L217,2)*ROUND(G217,3),2)</f>
      </c>
      <c s="36" t="s">
        <v>85</v>
      </c>
      <c>
        <f>(M217*21)/100</f>
      </c>
      <c t="s">
        <v>27</v>
      </c>
    </row>
    <row r="218" spans="1:5" ht="12.75">
      <c r="A218" s="35" t="s">
        <v>54</v>
      </c>
      <c r="E218" s="39" t="s">
        <v>1011</v>
      </c>
    </row>
    <row r="219" spans="1:5" ht="12.75">
      <c r="A219" s="35" t="s">
        <v>55</v>
      </c>
      <c r="E219" s="40" t="s">
        <v>2296</v>
      </c>
    </row>
    <row r="220" spans="1:5" ht="89.25">
      <c r="A220" t="s">
        <v>56</v>
      </c>
      <c r="E220" s="39" t="s">
        <v>1012</v>
      </c>
    </row>
    <row r="221" spans="1:16" ht="25.5">
      <c r="A221" t="s">
        <v>49</v>
      </c>
      <c s="34" t="s">
        <v>599</v>
      </c>
      <c s="34" t="s">
        <v>1373</v>
      </c>
      <c s="35" t="s">
        <v>1374</v>
      </c>
      <c s="6" t="s">
        <v>1375</v>
      </c>
      <c s="36" t="s">
        <v>1010</v>
      </c>
      <c s="37">
        <v>0.2</v>
      </c>
      <c s="36">
        <v>0</v>
      </c>
      <c s="36">
        <f>ROUND(G221*H221,6)</f>
      </c>
      <c r="L221" s="38">
        <v>0</v>
      </c>
      <c s="32">
        <f>ROUND(ROUND(L221,2)*ROUND(G221,3),2)</f>
      </c>
      <c s="36" t="s">
        <v>85</v>
      </c>
      <c>
        <f>(M221*21)/100</f>
      </c>
      <c t="s">
        <v>27</v>
      </c>
    </row>
    <row r="222" spans="1:5" ht="12.75">
      <c r="A222" s="35" t="s">
        <v>54</v>
      </c>
      <c r="E222" s="39" t="s">
        <v>1011</v>
      </c>
    </row>
    <row r="223" spans="1:5" ht="12.75">
      <c r="A223" s="35" t="s">
        <v>55</v>
      </c>
      <c r="E223" s="40" t="s">
        <v>2296</v>
      </c>
    </row>
    <row r="224" spans="1:5" ht="89.25">
      <c r="A224" t="s">
        <v>56</v>
      </c>
      <c r="E224" s="39" t="s">
        <v>1012</v>
      </c>
    </row>
    <row r="225" spans="1:16" ht="25.5">
      <c r="A225" t="s">
        <v>49</v>
      </c>
      <c s="34" t="s">
        <v>269</v>
      </c>
      <c s="34" t="s">
        <v>2318</v>
      </c>
      <c s="35" t="s">
        <v>2319</v>
      </c>
      <c s="6" t="s">
        <v>2320</v>
      </c>
      <c s="36" t="s">
        <v>1010</v>
      </c>
      <c s="37">
        <v>0.05</v>
      </c>
      <c s="36">
        <v>0</v>
      </c>
      <c s="36">
        <f>ROUND(G225*H225,6)</f>
      </c>
      <c r="L225" s="38">
        <v>0</v>
      </c>
      <c s="32">
        <f>ROUND(ROUND(L225,2)*ROUND(G225,3),2)</f>
      </c>
      <c s="36" t="s">
        <v>85</v>
      </c>
      <c>
        <f>(M225*21)/100</f>
      </c>
      <c t="s">
        <v>27</v>
      </c>
    </row>
    <row r="226" spans="1:5" ht="12.75">
      <c r="A226" s="35" t="s">
        <v>54</v>
      </c>
      <c r="E226" s="39" t="s">
        <v>1011</v>
      </c>
    </row>
    <row r="227" spans="1:5" ht="12.75">
      <c r="A227" s="35" t="s">
        <v>55</v>
      </c>
      <c r="E227" s="40" t="s">
        <v>2296</v>
      </c>
    </row>
    <row r="228" spans="1:5" ht="12.75">
      <c r="A228" t="s">
        <v>56</v>
      </c>
      <c r="E228" s="39" t="s">
        <v>5</v>
      </c>
    </row>
    <row r="229" spans="1:16" ht="25.5">
      <c r="A229" t="s">
        <v>49</v>
      </c>
      <c s="34" t="s">
        <v>273</v>
      </c>
      <c s="34" t="s">
        <v>2321</v>
      </c>
      <c s="35" t="s">
        <v>2322</v>
      </c>
      <c s="6" t="s">
        <v>2323</v>
      </c>
      <c s="36" t="s">
        <v>1010</v>
      </c>
      <c s="37">
        <v>0.05</v>
      </c>
      <c s="36">
        <v>0</v>
      </c>
      <c s="36">
        <f>ROUND(G229*H229,6)</f>
      </c>
      <c r="L229" s="38">
        <v>0</v>
      </c>
      <c s="32">
        <f>ROUND(ROUND(L229,2)*ROUND(G229,3),2)</f>
      </c>
      <c s="36" t="s">
        <v>85</v>
      </c>
      <c>
        <f>(M229*21)/100</f>
      </c>
      <c t="s">
        <v>27</v>
      </c>
    </row>
    <row r="230" spans="1:5" ht="12.75">
      <c r="A230" s="35" t="s">
        <v>54</v>
      </c>
      <c r="E230" s="39" t="s">
        <v>1011</v>
      </c>
    </row>
    <row r="231" spans="1:5" ht="12.75">
      <c r="A231" s="35" t="s">
        <v>55</v>
      </c>
      <c r="E231" s="40" t="s">
        <v>2296</v>
      </c>
    </row>
    <row r="232" spans="1:5" ht="12.75">
      <c r="A232" t="s">
        <v>56</v>
      </c>
      <c r="E2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13367</v>
      </c>
      <c s="41">
        <f>Rekapitulace!C192</f>
      </c>
      <c s="20" t="s">
        <v>0</v>
      </c>
      <c t="s">
        <v>23</v>
      </c>
      <c t="s">
        <v>27</v>
      </c>
    </row>
    <row r="4" spans="1:16" ht="32" customHeight="1">
      <c r="A4" s="24" t="s">
        <v>20</v>
      </c>
      <c s="25" t="s">
        <v>28</v>
      </c>
      <c s="27" t="s">
        <v>13367</v>
      </c>
      <c r="E4" s="26" t="s">
        <v>13368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25.5">
      <c r="A8" t="s">
        <v>44</v>
      </c>
      <c r="C8" s="28" t="s">
        <v>13413</v>
      </c>
      <c r="E8" s="30" t="s">
        <v>13412</v>
      </c>
      <c r="J8" s="29">
        <f>0+J9</f>
      </c>
      <c s="29">
        <f>0+K9</f>
      </c>
      <c s="29">
        <f>0+L9</f>
      </c>
      <c s="29">
        <f>0+M9</f>
      </c>
    </row>
    <row r="9" spans="1:13" ht="12.75">
      <c r="A9" t="s">
        <v>46</v>
      </c>
      <c r="C9" s="31" t="s">
        <v>1964</v>
      </c>
      <c r="E9" s="33" t="s">
        <v>2308</v>
      </c>
      <c r="J9" s="32">
        <f>0</f>
      </c>
      <c s="32">
        <f>0</f>
      </c>
      <c s="32">
        <f>0+L10</f>
      </c>
      <c s="32">
        <f>0+M10</f>
      </c>
    </row>
    <row r="10" spans="1:16" ht="12.75">
      <c r="A10" t="s">
        <v>49</v>
      </c>
      <c s="34" t="s">
        <v>47</v>
      </c>
      <c s="34" t="s">
        <v>13372</v>
      </c>
      <c s="35" t="s">
        <v>5</v>
      </c>
      <c s="6" t="s">
        <v>13414</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13415</v>
      </c>
    </row>
    <row r="13" spans="1:5" ht="51">
      <c r="A13" t="s">
        <v>56</v>
      </c>
      <c r="E13" s="39" t="s">
        <v>13416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13367</v>
      </c>
      <c s="41">
        <f>Rekapitulace!C192</f>
      </c>
      <c s="20" t="s">
        <v>0</v>
      </c>
      <c t="s">
        <v>23</v>
      </c>
      <c t="s">
        <v>27</v>
      </c>
    </row>
    <row r="4" spans="1:16" ht="32" customHeight="1">
      <c r="A4" s="24" t="s">
        <v>20</v>
      </c>
      <c s="25" t="s">
        <v>28</v>
      </c>
      <c s="27" t="s">
        <v>13367</v>
      </c>
      <c r="E4" s="26" t="s">
        <v>13368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13419</v>
      </c>
      <c r="E8" s="30" t="s">
        <v>13418</v>
      </c>
      <c r="J8" s="29">
        <f>0+J9+J14+J23+J28+J37+J42+J51+J72+J85+J102+J119+J124+J161+J166</f>
      </c>
      <c s="29">
        <f>0+K9+K14+K23+K28+K37+K42+K51+K72+K85+K102+K119+K124+K161+K166</f>
      </c>
      <c s="29">
        <f>0+L9+L14+L23+L28+L37+L42+L51+L72+L85+L102+L119+L124+L161+L166</f>
      </c>
      <c s="29">
        <f>0+M9+M14+M23+M28+M37+M42+M51+M72+M85+M102+M119+M124+M161+M166</f>
      </c>
    </row>
    <row r="9" spans="1:13" ht="12.75">
      <c r="A9" t="s">
        <v>46</v>
      </c>
      <c r="C9" s="31" t="s">
        <v>1511</v>
      </c>
      <c r="E9" s="33" t="s">
        <v>12531</v>
      </c>
      <c r="J9" s="32">
        <f>0</f>
      </c>
      <c s="32">
        <f>0</f>
      </c>
      <c s="32">
        <f>0+L10</f>
      </c>
      <c s="32">
        <f>0+M10</f>
      </c>
    </row>
    <row r="10" spans="1:16" ht="12.75">
      <c r="A10" t="s">
        <v>49</v>
      </c>
      <c s="34" t="s">
        <v>47</v>
      </c>
      <c s="34" t="s">
        <v>3826</v>
      </c>
      <c s="35" t="s">
        <v>5</v>
      </c>
      <c s="6" t="s">
        <v>3827</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2296</v>
      </c>
    </row>
    <row r="13" spans="1:5" ht="369.75">
      <c r="A13" t="s">
        <v>56</v>
      </c>
      <c r="E13" s="39" t="s">
        <v>3321</v>
      </c>
    </row>
    <row r="14" spans="1:13" ht="12.75">
      <c r="A14" t="s">
        <v>46</v>
      </c>
      <c r="C14" s="31" t="s">
        <v>2358</v>
      </c>
      <c r="E14" s="33" t="s">
        <v>2359</v>
      </c>
      <c r="J14" s="32">
        <f>0</f>
      </c>
      <c s="32">
        <f>0</f>
      </c>
      <c s="32">
        <f>0+L15+L19</f>
      </c>
      <c s="32">
        <f>0+M15+M19</f>
      </c>
    </row>
    <row r="15" spans="1:16" ht="12.75">
      <c r="A15" t="s">
        <v>49</v>
      </c>
      <c s="34" t="s">
        <v>27</v>
      </c>
      <c s="34" t="s">
        <v>5438</v>
      </c>
      <c s="35" t="s">
        <v>5</v>
      </c>
      <c s="6" t="s">
        <v>5439</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2296</v>
      </c>
    </row>
    <row r="18" spans="1:5" ht="318.75">
      <c r="A18" t="s">
        <v>56</v>
      </c>
      <c r="E18" s="39" t="s">
        <v>57</v>
      </c>
    </row>
    <row r="19" spans="1:16" ht="12.75">
      <c r="A19" t="s">
        <v>49</v>
      </c>
      <c s="34" t="s">
        <v>26</v>
      </c>
      <c s="34" t="s">
        <v>3846</v>
      </c>
      <c s="35" t="s">
        <v>5</v>
      </c>
      <c s="6" t="s">
        <v>3847</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2296</v>
      </c>
    </row>
    <row r="22" spans="1:5" ht="318.75">
      <c r="A22" t="s">
        <v>56</v>
      </c>
      <c r="E22" s="39" t="s">
        <v>57</v>
      </c>
    </row>
    <row r="23" spans="1:13" ht="12.75">
      <c r="A23" t="s">
        <v>46</v>
      </c>
      <c r="C23" s="31" t="s">
        <v>2360</v>
      </c>
      <c r="E23" s="33" t="s">
        <v>2361</v>
      </c>
      <c r="J23" s="32">
        <f>0</f>
      </c>
      <c s="32">
        <f>0</f>
      </c>
      <c s="32">
        <f>0+L24</f>
      </c>
      <c s="32">
        <f>0+M24</f>
      </c>
    </row>
    <row r="24" spans="1:16" ht="12.75">
      <c r="A24" t="s">
        <v>49</v>
      </c>
      <c s="34" t="s">
        <v>65</v>
      </c>
      <c s="34" t="s">
        <v>62</v>
      </c>
      <c s="35" t="s">
        <v>5</v>
      </c>
      <c s="6" t="s">
        <v>63</v>
      </c>
      <c s="36" t="s">
        <v>52</v>
      </c>
      <c s="37">
        <v>30</v>
      </c>
      <c s="36">
        <v>0</v>
      </c>
      <c s="36">
        <f>ROUND(G24*H24,6)</f>
      </c>
      <c r="L24" s="38">
        <v>0</v>
      </c>
      <c s="32">
        <f>ROUND(ROUND(L24,2)*ROUND(G24,3),2)</f>
      </c>
      <c s="36" t="s">
        <v>53</v>
      </c>
      <c>
        <f>(M24*21)/100</f>
      </c>
      <c t="s">
        <v>27</v>
      </c>
    </row>
    <row r="25" spans="1:5" ht="12.75">
      <c r="A25" s="35" t="s">
        <v>54</v>
      </c>
      <c r="E25" s="39" t="s">
        <v>5</v>
      </c>
    </row>
    <row r="26" spans="1:5" ht="12.75">
      <c r="A26" s="35" t="s">
        <v>55</v>
      </c>
      <c r="E26" s="40" t="s">
        <v>2296</v>
      </c>
    </row>
    <row r="27" spans="1:5" ht="229.5">
      <c r="A27" t="s">
        <v>56</v>
      </c>
      <c r="E27" s="39" t="s">
        <v>64</v>
      </c>
    </row>
    <row r="28" spans="1:13" ht="12.75">
      <c r="A28" t="s">
        <v>46</v>
      </c>
      <c r="C28" s="31" t="s">
        <v>162</v>
      </c>
      <c r="E28" s="33" t="s">
        <v>2298</v>
      </c>
      <c r="J28" s="32">
        <f>0</f>
      </c>
      <c s="32">
        <f>0</f>
      </c>
      <c s="32">
        <f>0+L29+L33</f>
      </c>
      <c s="32">
        <f>0+M29+M33</f>
      </c>
    </row>
    <row r="29" spans="1:16" ht="12.75">
      <c r="A29" t="s">
        <v>49</v>
      </c>
      <c s="34" t="s">
        <v>70</v>
      </c>
      <c s="34" t="s">
        <v>13152</v>
      </c>
      <c s="35" t="s">
        <v>5</v>
      </c>
      <c s="6" t="s">
        <v>800</v>
      </c>
      <c s="36" t="s">
        <v>801</v>
      </c>
      <c s="37">
        <v>1</v>
      </c>
      <c s="36">
        <v>0</v>
      </c>
      <c s="36">
        <f>ROUND(G29*H29,6)</f>
      </c>
      <c r="L29" s="38">
        <v>0</v>
      </c>
      <c s="32">
        <f>ROUND(ROUND(L29,2)*ROUND(G29,3),2)</f>
      </c>
      <c s="36" t="s">
        <v>85</v>
      </c>
      <c>
        <f>(M29*21)/100</f>
      </c>
      <c t="s">
        <v>27</v>
      </c>
    </row>
    <row r="30" spans="1:5" ht="12.75">
      <c r="A30" s="35" t="s">
        <v>54</v>
      </c>
      <c r="E30" s="39" t="s">
        <v>5</v>
      </c>
    </row>
    <row r="31" spans="1:5" ht="12.75">
      <c r="A31" s="35" t="s">
        <v>55</v>
      </c>
      <c r="E31" s="40" t="s">
        <v>2296</v>
      </c>
    </row>
    <row r="32" spans="1:5" ht="25.5">
      <c r="A32" t="s">
        <v>56</v>
      </c>
      <c r="E32" s="39" t="s">
        <v>13385</v>
      </c>
    </row>
    <row r="33" spans="1:16" ht="12.75">
      <c r="A33" t="s">
        <v>49</v>
      </c>
      <c s="34" t="s">
        <v>74</v>
      </c>
      <c s="34" t="s">
        <v>13386</v>
      </c>
      <c s="35" t="s">
        <v>5</v>
      </c>
      <c s="6" t="s">
        <v>13325</v>
      </c>
      <c s="36" t="s">
        <v>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2296</v>
      </c>
    </row>
    <row r="36" spans="1:5" ht="63.75">
      <c r="A36" t="s">
        <v>56</v>
      </c>
      <c r="E36" s="39" t="s">
        <v>13326</v>
      </c>
    </row>
    <row r="37" spans="1:13" ht="12.75">
      <c r="A37" t="s">
        <v>46</v>
      </c>
      <c r="C37" s="31" t="s">
        <v>169</v>
      </c>
      <c r="E37" s="33" t="s">
        <v>2293</v>
      </c>
      <c r="J37" s="32">
        <f>0</f>
      </c>
      <c s="32">
        <f>0</f>
      </c>
      <c s="32">
        <f>0+L38</f>
      </c>
      <c s="32">
        <f>0+M38</f>
      </c>
    </row>
    <row r="38" spans="1:16" ht="12.75">
      <c r="A38" t="s">
        <v>49</v>
      </c>
      <c s="34" t="s">
        <v>78</v>
      </c>
      <c s="34" t="s">
        <v>13327</v>
      </c>
      <c s="35" t="s">
        <v>5</v>
      </c>
      <c s="6" t="s">
        <v>13328</v>
      </c>
      <c s="36" t="s">
        <v>528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2296</v>
      </c>
    </row>
    <row r="41" spans="1:5" ht="25.5">
      <c r="A41" t="s">
        <v>56</v>
      </c>
      <c r="E41" s="39" t="s">
        <v>13387</v>
      </c>
    </row>
    <row r="42" spans="1:13" ht="12.75">
      <c r="A42" t="s">
        <v>46</v>
      </c>
      <c r="C42" s="31" t="s">
        <v>2393</v>
      </c>
      <c r="E42" s="33" t="s">
        <v>2394</v>
      </c>
      <c r="J42" s="32">
        <f>0</f>
      </c>
      <c s="32">
        <f>0</f>
      </c>
      <c s="32">
        <f>0+L43+L47</f>
      </c>
      <c s="32">
        <f>0+M43+M47</f>
      </c>
    </row>
    <row r="43" spans="1:16" ht="25.5">
      <c r="A43" t="s">
        <v>49</v>
      </c>
      <c s="34" t="s">
        <v>82</v>
      </c>
      <c s="34" t="s">
        <v>2395</v>
      </c>
      <c s="35" t="s">
        <v>5</v>
      </c>
      <c s="6" t="s">
        <v>823</v>
      </c>
      <c s="36" t="s">
        <v>68</v>
      </c>
      <c s="37">
        <v>4</v>
      </c>
      <c s="36">
        <v>0</v>
      </c>
      <c s="36">
        <f>ROUND(G43*H43,6)</f>
      </c>
      <c r="L43" s="38">
        <v>0</v>
      </c>
      <c s="32">
        <f>ROUND(ROUND(L43,2)*ROUND(G43,3),2)</f>
      </c>
      <c s="36" t="s">
        <v>85</v>
      </c>
      <c>
        <f>(M43*21)/100</f>
      </c>
      <c t="s">
        <v>27</v>
      </c>
    </row>
    <row r="44" spans="1:5" ht="12.75">
      <c r="A44" s="35" t="s">
        <v>54</v>
      </c>
      <c r="E44" s="39" t="s">
        <v>5</v>
      </c>
    </row>
    <row r="45" spans="1:5" ht="12.75">
      <c r="A45" s="35" t="s">
        <v>55</v>
      </c>
      <c r="E45" s="40" t="s">
        <v>2296</v>
      </c>
    </row>
    <row r="46" spans="1:5" ht="25.5">
      <c r="A46" t="s">
        <v>56</v>
      </c>
      <c r="E46" s="39" t="s">
        <v>13388</v>
      </c>
    </row>
    <row r="47" spans="1:16" ht="12.75">
      <c r="A47" t="s">
        <v>49</v>
      </c>
      <c s="34" t="s">
        <v>89</v>
      </c>
      <c s="34" t="s">
        <v>13389</v>
      </c>
      <c s="35" t="s">
        <v>5</v>
      </c>
      <c s="6" t="s">
        <v>827</v>
      </c>
      <c s="36" t="s">
        <v>68</v>
      </c>
      <c s="37">
        <v>2</v>
      </c>
      <c s="36">
        <v>0</v>
      </c>
      <c s="36">
        <f>ROUND(G47*H47,6)</f>
      </c>
      <c r="L47" s="38">
        <v>0</v>
      </c>
      <c s="32">
        <f>ROUND(ROUND(L47,2)*ROUND(G47,3),2)</f>
      </c>
      <c s="36" t="s">
        <v>85</v>
      </c>
      <c>
        <f>(M47*21)/100</f>
      </c>
      <c t="s">
        <v>27</v>
      </c>
    </row>
    <row r="48" spans="1:5" ht="12.75">
      <c r="A48" s="35" t="s">
        <v>54</v>
      </c>
      <c r="E48" s="39" t="s">
        <v>5</v>
      </c>
    </row>
    <row r="49" spans="1:5" ht="12.75">
      <c r="A49" s="35" t="s">
        <v>55</v>
      </c>
      <c r="E49" s="40" t="s">
        <v>2296</v>
      </c>
    </row>
    <row r="50" spans="1:5" ht="38.25">
      <c r="A50" t="s">
        <v>56</v>
      </c>
      <c r="E50" s="39" t="s">
        <v>13390</v>
      </c>
    </row>
    <row r="51" spans="1:13" ht="12.75">
      <c r="A51" t="s">
        <v>46</v>
      </c>
      <c r="C51" s="31" t="s">
        <v>2397</v>
      </c>
      <c r="E51" s="33" t="s">
        <v>2398</v>
      </c>
      <c r="J51" s="32">
        <f>0</f>
      </c>
      <c s="32">
        <f>0</f>
      </c>
      <c s="32">
        <f>0+L52+L56+L60+L64+L68</f>
      </c>
      <c s="32">
        <f>0+M52+M56+M60+M64+M68</f>
      </c>
    </row>
    <row r="52" spans="1:16" ht="12.75">
      <c r="A52" t="s">
        <v>49</v>
      </c>
      <c s="34" t="s">
        <v>93</v>
      </c>
      <c s="34" t="s">
        <v>1025</v>
      </c>
      <c s="35" t="s">
        <v>5</v>
      </c>
      <c s="6" t="s">
        <v>1026</v>
      </c>
      <c s="36" t="s">
        <v>60</v>
      </c>
      <c s="37">
        <v>60</v>
      </c>
      <c s="36">
        <v>0</v>
      </c>
      <c s="36">
        <f>ROUND(G52*H52,6)</f>
      </c>
      <c r="L52" s="38">
        <v>0</v>
      </c>
      <c s="32">
        <f>ROUND(ROUND(L52,2)*ROUND(G52,3),2)</f>
      </c>
      <c s="36" t="s">
        <v>53</v>
      </c>
      <c>
        <f>(M52*21)/100</f>
      </c>
      <c t="s">
        <v>27</v>
      </c>
    </row>
    <row r="53" spans="1:5" ht="12.75">
      <c r="A53" s="35" t="s">
        <v>54</v>
      </c>
      <c r="E53" s="39" t="s">
        <v>5</v>
      </c>
    </row>
    <row r="54" spans="1:5" ht="12.75">
      <c r="A54" s="35" t="s">
        <v>55</v>
      </c>
      <c r="E54" s="40" t="s">
        <v>2296</v>
      </c>
    </row>
    <row r="55" spans="1:5" ht="102">
      <c r="A55" t="s">
        <v>56</v>
      </c>
      <c r="E55" s="39" t="s">
        <v>537</v>
      </c>
    </row>
    <row r="56" spans="1:16" ht="12.75">
      <c r="A56" t="s">
        <v>49</v>
      </c>
      <c s="34" t="s">
        <v>96</v>
      </c>
      <c s="34" t="s">
        <v>13391</v>
      </c>
      <c s="35" t="s">
        <v>5</v>
      </c>
      <c s="6" t="s">
        <v>13392</v>
      </c>
      <c s="36" t="s">
        <v>60</v>
      </c>
      <c s="37">
        <v>60</v>
      </c>
      <c s="36">
        <v>0</v>
      </c>
      <c s="36">
        <f>ROUND(G56*H56,6)</f>
      </c>
      <c r="L56" s="38">
        <v>0</v>
      </c>
      <c s="32">
        <f>ROUND(ROUND(L56,2)*ROUND(G56,3),2)</f>
      </c>
      <c s="36" t="s">
        <v>85</v>
      </c>
      <c>
        <f>(M56*21)/100</f>
      </c>
      <c t="s">
        <v>27</v>
      </c>
    </row>
    <row r="57" spans="1:5" ht="12.75">
      <c r="A57" s="35" t="s">
        <v>54</v>
      </c>
      <c r="E57" s="39" t="s">
        <v>5</v>
      </c>
    </row>
    <row r="58" spans="1:5" ht="12.75">
      <c r="A58" s="35" t="s">
        <v>55</v>
      </c>
      <c r="E58" s="40" t="s">
        <v>2296</v>
      </c>
    </row>
    <row r="59" spans="1:5" ht="25.5">
      <c r="A59" t="s">
        <v>56</v>
      </c>
      <c r="E59" s="39" t="s">
        <v>13393</v>
      </c>
    </row>
    <row r="60" spans="1:16" ht="12.75">
      <c r="A60" t="s">
        <v>49</v>
      </c>
      <c s="34" t="s">
        <v>100</v>
      </c>
      <c s="34" t="s">
        <v>13394</v>
      </c>
      <c s="35" t="s">
        <v>5</v>
      </c>
      <c s="6" t="s">
        <v>534</v>
      </c>
      <c s="36" t="s">
        <v>60</v>
      </c>
      <c s="37">
        <v>60</v>
      </c>
      <c s="36">
        <v>0</v>
      </c>
      <c s="36">
        <f>ROUND(G60*H60,6)</f>
      </c>
      <c r="L60" s="38">
        <v>0</v>
      </c>
      <c s="32">
        <f>ROUND(ROUND(L60,2)*ROUND(G60,3),2)</f>
      </c>
      <c s="36" t="s">
        <v>85</v>
      </c>
      <c>
        <f>(M60*21)/100</f>
      </c>
      <c t="s">
        <v>27</v>
      </c>
    </row>
    <row r="61" spans="1:5" ht="12.75">
      <c r="A61" s="35" t="s">
        <v>54</v>
      </c>
      <c r="E61" s="39" t="s">
        <v>5</v>
      </c>
    </row>
    <row r="62" spans="1:5" ht="12.75">
      <c r="A62" s="35" t="s">
        <v>55</v>
      </c>
      <c r="E62" s="40" t="s">
        <v>2296</v>
      </c>
    </row>
    <row r="63" spans="1:5" ht="51">
      <c r="A63" t="s">
        <v>56</v>
      </c>
      <c r="E63" s="39" t="s">
        <v>13395</v>
      </c>
    </row>
    <row r="64" spans="1:16" ht="12.75">
      <c r="A64" t="s">
        <v>49</v>
      </c>
      <c s="34" t="s">
        <v>104</v>
      </c>
      <c s="34" t="s">
        <v>13396</v>
      </c>
      <c s="35" t="s">
        <v>5</v>
      </c>
      <c s="6" t="s">
        <v>80</v>
      </c>
      <c s="36" t="s">
        <v>60</v>
      </c>
      <c s="37">
        <v>60</v>
      </c>
      <c s="36">
        <v>0</v>
      </c>
      <c s="36">
        <f>ROUND(G64*H64,6)</f>
      </c>
      <c r="L64" s="38">
        <v>0</v>
      </c>
      <c s="32">
        <f>ROUND(ROUND(L64,2)*ROUND(G64,3),2)</f>
      </c>
      <c s="36" t="s">
        <v>85</v>
      </c>
      <c>
        <f>(M64*21)/100</f>
      </c>
      <c t="s">
        <v>27</v>
      </c>
    </row>
    <row r="65" spans="1:5" ht="12.75">
      <c r="A65" s="35" t="s">
        <v>54</v>
      </c>
      <c r="E65" s="39" t="s">
        <v>5</v>
      </c>
    </row>
    <row r="66" spans="1:5" ht="12.75">
      <c r="A66" s="35" t="s">
        <v>55</v>
      </c>
      <c r="E66" s="40" t="s">
        <v>2296</v>
      </c>
    </row>
    <row r="67" spans="1:5" ht="51">
      <c r="A67" t="s">
        <v>56</v>
      </c>
      <c r="E67" s="39" t="s">
        <v>13397</v>
      </c>
    </row>
    <row r="68" spans="1:16" ht="25.5">
      <c r="A68" t="s">
        <v>49</v>
      </c>
      <c s="34" t="s">
        <v>107</v>
      </c>
      <c s="34" t="s">
        <v>13398</v>
      </c>
      <c s="35" t="s">
        <v>5</v>
      </c>
      <c s="6" t="s">
        <v>13399</v>
      </c>
      <c s="36" t="s">
        <v>60</v>
      </c>
      <c s="37">
        <v>60</v>
      </c>
      <c s="36">
        <v>0</v>
      </c>
      <c s="36">
        <f>ROUND(G68*H68,6)</f>
      </c>
      <c r="L68" s="38">
        <v>0</v>
      </c>
      <c s="32">
        <f>ROUND(ROUND(L68,2)*ROUND(G68,3),2)</f>
      </c>
      <c s="36" t="s">
        <v>85</v>
      </c>
      <c>
        <f>(M68*21)/100</f>
      </c>
      <c t="s">
        <v>27</v>
      </c>
    </row>
    <row r="69" spans="1:5" ht="12.75">
      <c r="A69" s="35" t="s">
        <v>54</v>
      </c>
      <c r="E69" s="39" t="s">
        <v>5</v>
      </c>
    </row>
    <row r="70" spans="1:5" ht="12.75">
      <c r="A70" s="35" t="s">
        <v>55</v>
      </c>
      <c r="E70" s="40" t="s">
        <v>2296</v>
      </c>
    </row>
    <row r="71" spans="1:5" ht="25.5">
      <c r="A71" t="s">
        <v>56</v>
      </c>
      <c r="E71" s="39" t="s">
        <v>13393</v>
      </c>
    </row>
    <row r="72" spans="1:13" ht="12.75">
      <c r="A72" t="s">
        <v>46</v>
      </c>
      <c r="C72" s="31" t="s">
        <v>2426</v>
      </c>
      <c r="E72" s="33" t="s">
        <v>2427</v>
      </c>
      <c r="J72" s="32">
        <f>0</f>
      </c>
      <c s="32">
        <f>0</f>
      </c>
      <c s="32">
        <f>0+L73+L77+L81</f>
      </c>
      <c s="32">
        <f>0+M73+M77+M81</f>
      </c>
    </row>
    <row r="73" spans="1:16" ht="12.75">
      <c r="A73" t="s">
        <v>49</v>
      </c>
      <c s="34" t="s">
        <v>110</v>
      </c>
      <c s="34" t="s">
        <v>12430</v>
      </c>
      <c s="35" t="s">
        <v>5</v>
      </c>
      <c s="6" t="s">
        <v>12431</v>
      </c>
      <c s="36" t="s">
        <v>68</v>
      </c>
      <c s="37">
        <v>2</v>
      </c>
      <c s="36">
        <v>0</v>
      </c>
      <c s="36">
        <f>ROUND(G73*H73,6)</f>
      </c>
      <c r="L73" s="38">
        <v>0</v>
      </c>
      <c s="32">
        <f>ROUND(ROUND(L73,2)*ROUND(G73,3),2)</f>
      </c>
      <c s="36" t="s">
        <v>53</v>
      </c>
      <c>
        <f>(M73*21)/100</f>
      </c>
      <c t="s">
        <v>27</v>
      </c>
    </row>
    <row r="74" spans="1:5" ht="12.75">
      <c r="A74" s="35" t="s">
        <v>54</v>
      </c>
      <c r="E74" s="39" t="s">
        <v>5</v>
      </c>
    </row>
    <row r="75" spans="1:5" ht="12.75">
      <c r="A75" s="35" t="s">
        <v>55</v>
      </c>
      <c r="E75" s="40" t="s">
        <v>2296</v>
      </c>
    </row>
    <row r="76" spans="1:5" ht="102">
      <c r="A76" t="s">
        <v>56</v>
      </c>
      <c r="E76" s="39" t="s">
        <v>1286</v>
      </c>
    </row>
    <row r="77" spans="1:16" ht="25.5">
      <c r="A77" t="s">
        <v>49</v>
      </c>
      <c s="34" t="s">
        <v>113</v>
      </c>
      <c s="34" t="s">
        <v>2684</v>
      </c>
      <c s="35" t="s">
        <v>5</v>
      </c>
      <c s="6" t="s">
        <v>2685</v>
      </c>
      <c s="36" t="s">
        <v>68</v>
      </c>
      <c s="37">
        <v>3</v>
      </c>
      <c s="36">
        <v>0</v>
      </c>
      <c s="36">
        <f>ROUND(G77*H77,6)</f>
      </c>
      <c r="L77" s="38">
        <v>0</v>
      </c>
      <c s="32">
        <f>ROUND(ROUND(L77,2)*ROUND(G77,3),2)</f>
      </c>
      <c s="36" t="s">
        <v>53</v>
      </c>
      <c>
        <f>(M77*21)/100</f>
      </c>
      <c t="s">
        <v>27</v>
      </c>
    </row>
    <row r="78" spans="1:5" ht="12.75">
      <c r="A78" s="35" t="s">
        <v>54</v>
      </c>
      <c r="E78" s="39" t="s">
        <v>5</v>
      </c>
    </row>
    <row r="79" spans="1:5" ht="12.75">
      <c r="A79" s="35" t="s">
        <v>55</v>
      </c>
      <c r="E79" s="40" t="s">
        <v>2296</v>
      </c>
    </row>
    <row r="80" spans="1:5" ht="102">
      <c r="A80" t="s">
        <v>56</v>
      </c>
      <c r="E80" s="39" t="s">
        <v>73</v>
      </c>
    </row>
    <row r="81" spans="1:16" ht="12.75">
      <c r="A81" t="s">
        <v>49</v>
      </c>
      <c s="34" t="s">
        <v>118</v>
      </c>
      <c s="34" t="s">
        <v>2428</v>
      </c>
      <c s="35" t="s">
        <v>5</v>
      </c>
      <c s="6" t="s">
        <v>2429</v>
      </c>
      <c s="36" t="s">
        <v>60</v>
      </c>
      <c s="37">
        <v>60</v>
      </c>
      <c s="36">
        <v>0</v>
      </c>
      <c s="36">
        <f>ROUND(G81*H81,6)</f>
      </c>
      <c r="L81" s="38">
        <v>0</v>
      </c>
      <c s="32">
        <f>ROUND(ROUND(L81,2)*ROUND(G81,3),2)</f>
      </c>
      <c s="36" t="s">
        <v>53</v>
      </c>
      <c>
        <f>(M81*21)/100</f>
      </c>
      <c t="s">
        <v>27</v>
      </c>
    </row>
    <row r="82" spans="1:5" ht="12.75">
      <c r="A82" s="35" t="s">
        <v>54</v>
      </c>
      <c r="E82" s="39" t="s">
        <v>5</v>
      </c>
    </row>
    <row r="83" spans="1:5" ht="12.75">
      <c r="A83" s="35" t="s">
        <v>55</v>
      </c>
      <c r="E83" s="40" t="s">
        <v>2296</v>
      </c>
    </row>
    <row r="84" spans="1:5" ht="127.5">
      <c r="A84" t="s">
        <v>56</v>
      </c>
      <c r="E84" s="39" t="s">
        <v>2430</v>
      </c>
    </row>
    <row r="85" spans="1:13" ht="12.75">
      <c r="A85" t="s">
        <v>46</v>
      </c>
      <c r="C85" s="31" t="s">
        <v>1958</v>
      </c>
      <c r="E85" s="33" t="s">
        <v>2437</v>
      </c>
      <c r="J85" s="32">
        <f>0</f>
      </c>
      <c s="32">
        <f>0</f>
      </c>
      <c s="32">
        <f>0+L86+L90+L94+L98</f>
      </c>
      <c s="32">
        <f>0+M86+M90+M94+M98</f>
      </c>
    </row>
    <row r="86" spans="1:16" ht="12.75">
      <c r="A86" t="s">
        <v>49</v>
      </c>
      <c s="34" t="s">
        <v>121</v>
      </c>
      <c s="34" t="s">
        <v>847</v>
      </c>
      <c s="35" t="s">
        <v>5</v>
      </c>
      <c s="6" t="s">
        <v>848</v>
      </c>
      <c s="36" t="s">
        <v>60</v>
      </c>
      <c s="37">
        <v>80</v>
      </c>
      <c s="36">
        <v>0</v>
      </c>
      <c s="36">
        <f>ROUND(G86*H86,6)</f>
      </c>
      <c r="L86" s="38">
        <v>0</v>
      </c>
      <c s="32">
        <f>ROUND(ROUND(L86,2)*ROUND(G86,3),2)</f>
      </c>
      <c s="36" t="s">
        <v>53</v>
      </c>
      <c>
        <f>(M86*21)/100</f>
      </c>
      <c t="s">
        <v>27</v>
      </c>
    </row>
    <row r="87" spans="1:5" ht="12.75">
      <c r="A87" s="35" t="s">
        <v>54</v>
      </c>
      <c r="E87" s="39" t="s">
        <v>5</v>
      </c>
    </row>
    <row r="88" spans="1:5" ht="12.75">
      <c r="A88" s="35" t="s">
        <v>55</v>
      </c>
      <c r="E88" s="40" t="s">
        <v>2296</v>
      </c>
    </row>
    <row r="89" spans="1:5" ht="127.5">
      <c r="A89" t="s">
        <v>56</v>
      </c>
      <c r="E89" s="39" t="s">
        <v>849</v>
      </c>
    </row>
    <row r="90" spans="1:16" ht="12.75">
      <c r="A90" t="s">
        <v>49</v>
      </c>
      <c s="34" t="s">
        <v>124</v>
      </c>
      <c s="34" t="s">
        <v>2166</v>
      </c>
      <c s="35" t="s">
        <v>5</v>
      </c>
      <c s="6" t="s">
        <v>2167</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2296</v>
      </c>
    </row>
    <row r="93" spans="1:5" ht="76.5">
      <c r="A93" t="s">
        <v>56</v>
      </c>
      <c r="E93" s="39" t="s">
        <v>2168</v>
      </c>
    </row>
    <row r="94" spans="1:16" ht="12.75">
      <c r="A94" t="s">
        <v>49</v>
      </c>
      <c s="34" t="s">
        <v>127</v>
      </c>
      <c s="34" t="s">
        <v>2781</v>
      </c>
      <c s="35" t="s">
        <v>5</v>
      </c>
      <c s="6" t="s">
        <v>2459</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2296</v>
      </c>
    </row>
    <row r="97" spans="1:5" ht="102">
      <c r="A97" t="s">
        <v>56</v>
      </c>
      <c r="E97" s="39" t="s">
        <v>2782</v>
      </c>
    </row>
    <row r="98" spans="1:16" ht="12.75">
      <c r="A98" t="s">
        <v>49</v>
      </c>
      <c s="34" t="s">
        <v>131</v>
      </c>
      <c s="34" t="s">
        <v>13236</v>
      </c>
      <c s="35" t="s">
        <v>5</v>
      </c>
      <c s="6" t="s">
        <v>13237</v>
      </c>
      <c s="36" t="s">
        <v>60</v>
      </c>
      <c s="37">
        <v>80</v>
      </c>
      <c s="36">
        <v>0</v>
      </c>
      <c s="36">
        <f>ROUND(G98*H98,6)</f>
      </c>
      <c r="L98" s="38">
        <v>0</v>
      </c>
      <c s="32">
        <f>ROUND(ROUND(L98,2)*ROUND(G98,3),2)</f>
      </c>
      <c s="36" t="s">
        <v>53</v>
      </c>
      <c>
        <f>(M98*21)/100</f>
      </c>
      <c t="s">
        <v>27</v>
      </c>
    </row>
    <row r="99" spans="1:5" ht="12.75">
      <c r="A99" s="35" t="s">
        <v>54</v>
      </c>
      <c r="E99" s="39" t="s">
        <v>5</v>
      </c>
    </row>
    <row r="100" spans="1:5" ht="12.75">
      <c r="A100" s="35" t="s">
        <v>55</v>
      </c>
      <c r="E100" s="40" t="s">
        <v>2296</v>
      </c>
    </row>
    <row r="101" spans="1:5" ht="38.25">
      <c r="A101" t="s">
        <v>56</v>
      </c>
      <c r="E101" s="39" t="s">
        <v>13238</v>
      </c>
    </row>
    <row r="102" spans="1:13" ht="12.75">
      <c r="A102" t="s">
        <v>46</v>
      </c>
      <c r="C102" s="31" t="s">
        <v>2461</v>
      </c>
      <c r="E102" s="33" t="s">
        <v>2462</v>
      </c>
      <c r="J102" s="32">
        <f>0</f>
      </c>
      <c s="32">
        <f>0</f>
      </c>
      <c s="32">
        <f>0+L103+L107+L111+L115</f>
      </c>
      <c s="32">
        <f>0+M103+M107+M111+M115</f>
      </c>
    </row>
    <row r="103" spans="1:16" ht="25.5">
      <c r="A103" t="s">
        <v>49</v>
      </c>
      <c s="34" t="s">
        <v>135</v>
      </c>
      <c s="34" t="s">
        <v>101</v>
      </c>
      <c s="35" t="s">
        <v>5</v>
      </c>
      <c s="6" t="s">
        <v>102</v>
      </c>
      <c s="36" t="s">
        <v>68</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2296</v>
      </c>
    </row>
    <row r="106" spans="1:5" ht="102">
      <c r="A106" t="s">
        <v>56</v>
      </c>
      <c r="E106" s="39" t="s">
        <v>103</v>
      </c>
    </row>
    <row r="107" spans="1:16" ht="25.5">
      <c r="A107" t="s">
        <v>49</v>
      </c>
      <c s="34" t="s">
        <v>139</v>
      </c>
      <c s="34" t="s">
        <v>108</v>
      </c>
      <c s="35" t="s">
        <v>5</v>
      </c>
      <c s="6" t="s">
        <v>109</v>
      </c>
      <c s="36" t="s">
        <v>68</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2296</v>
      </c>
    </row>
    <row r="110" spans="1:5" ht="102">
      <c r="A110" t="s">
        <v>56</v>
      </c>
      <c r="E110" s="39" t="s">
        <v>103</v>
      </c>
    </row>
    <row r="111" spans="1:16" ht="12.75">
      <c r="A111" t="s">
        <v>49</v>
      </c>
      <c s="34" t="s">
        <v>142</v>
      </c>
      <c s="34" t="s">
        <v>9556</v>
      </c>
      <c s="35" t="s">
        <v>5</v>
      </c>
      <c s="6" t="s">
        <v>9557</v>
      </c>
      <c s="36" t="s">
        <v>68</v>
      </c>
      <c s="37">
        <v>2</v>
      </c>
      <c s="36">
        <v>0</v>
      </c>
      <c s="36">
        <f>ROUND(G111*H111,6)</f>
      </c>
      <c r="L111" s="38">
        <v>0</v>
      </c>
      <c s="32">
        <f>ROUND(ROUND(L111,2)*ROUND(G111,3),2)</f>
      </c>
      <c s="36" t="s">
        <v>85</v>
      </c>
      <c>
        <f>(M111*21)/100</f>
      </c>
      <c t="s">
        <v>27</v>
      </c>
    </row>
    <row r="112" spans="1:5" ht="12.75">
      <c r="A112" s="35" t="s">
        <v>54</v>
      </c>
      <c r="E112" s="39" t="s">
        <v>5</v>
      </c>
    </row>
    <row r="113" spans="1:5" ht="12.75">
      <c r="A113" s="35" t="s">
        <v>55</v>
      </c>
      <c r="E113" s="40" t="s">
        <v>2296</v>
      </c>
    </row>
    <row r="114" spans="1:5" ht="38.25">
      <c r="A114" t="s">
        <v>56</v>
      </c>
      <c r="E114" s="39" t="s">
        <v>2690</v>
      </c>
    </row>
    <row r="115" spans="1:16" ht="12.75">
      <c r="A115" t="s">
        <v>49</v>
      </c>
      <c s="34" t="s">
        <v>146</v>
      </c>
      <c s="34" t="s">
        <v>2493</v>
      </c>
      <c s="35" t="s">
        <v>5</v>
      </c>
      <c s="6" t="s">
        <v>91</v>
      </c>
      <c s="36" t="s">
        <v>60</v>
      </c>
      <c s="37">
        <v>80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2296</v>
      </c>
    </row>
    <row r="118" spans="1:5" ht="38.25">
      <c r="A118" t="s">
        <v>56</v>
      </c>
      <c r="E118" s="39" t="s">
        <v>2483</v>
      </c>
    </row>
    <row r="119" spans="1:13" ht="12.75">
      <c r="A119" t="s">
        <v>46</v>
      </c>
      <c r="C119" s="31" t="s">
        <v>2917</v>
      </c>
      <c r="E119" s="33" t="s">
        <v>2918</v>
      </c>
      <c r="J119" s="32">
        <f>0</f>
      </c>
      <c s="32">
        <f>0</f>
      </c>
      <c s="32">
        <f>0+L120</f>
      </c>
      <c s="32">
        <f>0+M120</f>
      </c>
    </row>
    <row r="120" spans="1:16" ht="12.75">
      <c r="A120" t="s">
        <v>49</v>
      </c>
      <c s="34" t="s">
        <v>149</v>
      </c>
      <c s="34" t="s">
        <v>13403</v>
      </c>
      <c s="35" t="s">
        <v>5</v>
      </c>
      <c s="6" t="s">
        <v>13404</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2296</v>
      </c>
    </row>
    <row r="123" spans="1:5" ht="38.25">
      <c r="A123" t="s">
        <v>56</v>
      </c>
      <c r="E123" s="39" t="s">
        <v>13405</v>
      </c>
    </row>
    <row r="124" spans="1:13" ht="12.75">
      <c r="A124" t="s">
        <v>46</v>
      </c>
      <c r="C124" s="31" t="s">
        <v>1964</v>
      </c>
      <c r="E124" s="33" t="s">
        <v>2308</v>
      </c>
      <c r="J124" s="32">
        <f>0</f>
      </c>
      <c s="32">
        <f>0</f>
      </c>
      <c s="32">
        <f>0+L125+L129+L133+L137+L141+L145+L149+L153+L157</f>
      </c>
      <c s="32">
        <f>0+M125+M129+M133+M137+M141+M145+M149+M153+M157</f>
      </c>
    </row>
    <row r="125" spans="1:16" ht="25.5">
      <c r="A125" t="s">
        <v>49</v>
      </c>
      <c s="34" t="s">
        <v>153</v>
      </c>
      <c s="34" t="s">
        <v>1039</v>
      </c>
      <c s="35" t="s">
        <v>5</v>
      </c>
      <c s="6" t="s">
        <v>1040</v>
      </c>
      <c s="36" t="s">
        <v>68</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2296</v>
      </c>
    </row>
    <row r="128" spans="1:5" ht="114.75">
      <c r="A128" t="s">
        <v>56</v>
      </c>
      <c r="E128" s="39" t="s">
        <v>862</v>
      </c>
    </row>
    <row r="129" spans="1:16" ht="25.5">
      <c r="A129" t="s">
        <v>49</v>
      </c>
      <c s="34" t="s">
        <v>158</v>
      </c>
      <c s="34" t="s">
        <v>1041</v>
      </c>
      <c s="35" t="s">
        <v>5</v>
      </c>
      <c s="6" t="s">
        <v>1042</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2296</v>
      </c>
    </row>
    <row r="132" spans="1:5" ht="89.25">
      <c r="A132" t="s">
        <v>56</v>
      </c>
      <c r="E132" s="39" t="s">
        <v>1287</v>
      </c>
    </row>
    <row r="133" spans="1:16" ht="12.75">
      <c r="A133" t="s">
        <v>49</v>
      </c>
      <c s="34" t="s">
        <v>162</v>
      </c>
      <c s="34" t="s">
        <v>2709</v>
      </c>
      <c s="35" t="s">
        <v>5</v>
      </c>
      <c s="6" t="s">
        <v>2710</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2296</v>
      </c>
    </row>
    <row r="136" spans="1:5" ht="76.5">
      <c r="A136" t="s">
        <v>56</v>
      </c>
      <c r="E136" s="39" t="s">
        <v>2551</v>
      </c>
    </row>
    <row r="137" spans="1:16" ht="12.75">
      <c r="A137" t="s">
        <v>49</v>
      </c>
      <c s="34" t="s">
        <v>166</v>
      </c>
      <c s="34" t="s">
        <v>9602</v>
      </c>
      <c s="35" t="s">
        <v>5</v>
      </c>
      <c s="6" t="s">
        <v>9603</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2296</v>
      </c>
    </row>
    <row r="140" spans="1:5" ht="76.5">
      <c r="A140" t="s">
        <v>56</v>
      </c>
      <c r="E140" s="39" t="s">
        <v>2546</v>
      </c>
    </row>
    <row r="141" spans="1:16" ht="12.75">
      <c r="A141" t="s">
        <v>49</v>
      </c>
      <c s="34" t="s">
        <v>169</v>
      </c>
      <c s="34" t="s">
        <v>1043</v>
      </c>
      <c s="35" t="s">
        <v>5</v>
      </c>
      <c s="6" t="s">
        <v>1044</v>
      </c>
      <c s="36" t="s">
        <v>486</v>
      </c>
      <c s="37">
        <v>16</v>
      </c>
      <c s="36">
        <v>0</v>
      </c>
      <c s="36">
        <f>ROUND(G141*H141,6)</f>
      </c>
      <c r="L141" s="38">
        <v>0</v>
      </c>
      <c s="32">
        <f>ROUND(ROUND(L141,2)*ROUND(G141,3),2)</f>
      </c>
      <c s="36" t="s">
        <v>53</v>
      </c>
      <c>
        <f>(M141*21)/100</f>
      </c>
      <c t="s">
        <v>27</v>
      </c>
    </row>
    <row r="142" spans="1:5" ht="12.75">
      <c r="A142" s="35" t="s">
        <v>54</v>
      </c>
      <c r="E142" s="39" t="s">
        <v>5</v>
      </c>
    </row>
    <row r="143" spans="1:5" ht="12.75">
      <c r="A143" s="35" t="s">
        <v>55</v>
      </c>
      <c r="E143" s="40" t="s">
        <v>2296</v>
      </c>
    </row>
    <row r="144" spans="1:5" ht="89.25">
      <c r="A144" t="s">
        <v>56</v>
      </c>
      <c r="E144" s="39" t="s">
        <v>1544</v>
      </c>
    </row>
    <row r="145" spans="1:16" ht="12.75">
      <c r="A145" t="s">
        <v>49</v>
      </c>
      <c s="34" t="s">
        <v>184</v>
      </c>
      <c s="34" t="s">
        <v>2241</v>
      </c>
      <c s="35" t="s">
        <v>5</v>
      </c>
      <c s="6" t="s">
        <v>2242</v>
      </c>
      <c s="36" t="s">
        <v>486</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2296</v>
      </c>
    </row>
    <row r="148" spans="1:5" ht="89.25">
      <c r="A148" t="s">
        <v>56</v>
      </c>
      <c r="E148" s="39" t="s">
        <v>2243</v>
      </c>
    </row>
    <row r="149" spans="1:16" ht="12.75">
      <c r="A149" t="s">
        <v>49</v>
      </c>
      <c s="34" t="s">
        <v>189</v>
      </c>
      <c s="34" t="s">
        <v>1968</v>
      </c>
      <c s="35" t="s">
        <v>5</v>
      </c>
      <c s="6" t="s">
        <v>1969</v>
      </c>
      <c s="36" t="s">
        <v>486</v>
      </c>
      <c s="37">
        <v>8</v>
      </c>
      <c s="36">
        <v>0</v>
      </c>
      <c s="36">
        <f>ROUND(G149*H149,6)</f>
      </c>
      <c r="L149" s="38">
        <v>0</v>
      </c>
      <c s="32">
        <f>ROUND(ROUND(L149,2)*ROUND(G149,3),2)</f>
      </c>
      <c s="36" t="s">
        <v>53</v>
      </c>
      <c>
        <f>(M149*21)/100</f>
      </c>
      <c t="s">
        <v>27</v>
      </c>
    </row>
    <row r="150" spans="1:5" ht="12.75">
      <c r="A150" s="35" t="s">
        <v>54</v>
      </c>
      <c r="E150" s="39" t="s">
        <v>5</v>
      </c>
    </row>
    <row r="151" spans="1:5" ht="12.75">
      <c r="A151" s="35" t="s">
        <v>55</v>
      </c>
      <c r="E151" s="40" t="s">
        <v>2296</v>
      </c>
    </row>
    <row r="152" spans="1:5" ht="89.25">
      <c r="A152" t="s">
        <v>56</v>
      </c>
      <c r="E152" s="39" t="s">
        <v>2244</v>
      </c>
    </row>
    <row r="153" spans="1:16" ht="12.75">
      <c r="A153" t="s">
        <v>49</v>
      </c>
      <c s="34" t="s">
        <v>193</v>
      </c>
      <c s="34" t="s">
        <v>2130</v>
      </c>
      <c s="35" t="s">
        <v>5</v>
      </c>
      <c s="6" t="s">
        <v>2131</v>
      </c>
      <c s="36" t="s">
        <v>486</v>
      </c>
      <c s="37">
        <v>8</v>
      </c>
      <c s="36">
        <v>0</v>
      </c>
      <c s="36">
        <f>ROUND(G153*H153,6)</f>
      </c>
      <c r="L153" s="38">
        <v>0</v>
      </c>
      <c s="32">
        <f>ROUND(ROUND(L153,2)*ROUND(G153,3),2)</f>
      </c>
      <c s="36" t="s">
        <v>53</v>
      </c>
      <c>
        <f>(M153*21)/100</f>
      </c>
      <c t="s">
        <v>27</v>
      </c>
    </row>
    <row r="154" spans="1:5" ht="12.75">
      <c r="A154" s="35" t="s">
        <v>54</v>
      </c>
      <c r="E154" s="39" t="s">
        <v>5</v>
      </c>
    </row>
    <row r="155" spans="1:5" ht="12.75">
      <c r="A155" s="35" t="s">
        <v>55</v>
      </c>
      <c r="E155" s="40" t="s">
        <v>2296</v>
      </c>
    </row>
    <row r="156" spans="1:5" ht="89.25">
      <c r="A156" t="s">
        <v>56</v>
      </c>
      <c r="E156" s="39" t="s">
        <v>2132</v>
      </c>
    </row>
    <row r="157" spans="1:16" ht="12.75">
      <c r="A157" t="s">
        <v>49</v>
      </c>
      <c s="34" t="s">
        <v>197</v>
      </c>
      <c s="34" t="s">
        <v>2309</v>
      </c>
      <c s="35" t="s">
        <v>5</v>
      </c>
      <c s="6" t="s">
        <v>2310</v>
      </c>
      <c s="36" t="s">
        <v>486</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2296</v>
      </c>
    </row>
    <row r="160" spans="1:5" ht="89.25">
      <c r="A160" t="s">
        <v>56</v>
      </c>
      <c r="E160" s="39" t="s">
        <v>2311</v>
      </c>
    </row>
    <row r="161" spans="1:13" ht="12.75">
      <c r="A161" t="s">
        <v>46</v>
      </c>
      <c r="C161" s="31" t="s">
        <v>2574</v>
      </c>
      <c r="E161" s="33" t="s">
        <v>2575</v>
      </c>
      <c r="J161" s="32">
        <f>0</f>
      </c>
      <c s="32">
        <f>0</f>
      </c>
      <c s="32">
        <f>0+L162</f>
      </c>
      <c s="32">
        <f>0+M162</f>
      </c>
    </row>
    <row r="162" spans="1:16" ht="12.75">
      <c r="A162" t="s">
        <v>49</v>
      </c>
      <c s="34" t="s">
        <v>201</v>
      </c>
      <c s="34" t="s">
        <v>13420</v>
      </c>
      <c s="35" t="s">
        <v>5</v>
      </c>
      <c s="6" t="s">
        <v>13409</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2296</v>
      </c>
    </row>
    <row r="165" spans="1:5" ht="25.5">
      <c r="A165" t="s">
        <v>56</v>
      </c>
      <c r="E165" s="39" t="s">
        <v>13410</v>
      </c>
    </row>
    <row r="166" spans="1:13" ht="12.75">
      <c r="A166" t="s">
        <v>46</v>
      </c>
      <c r="C166" s="31" t="s">
        <v>1005</v>
      </c>
      <c r="E166" s="33" t="s">
        <v>1006</v>
      </c>
      <c r="J166" s="32">
        <f>0</f>
      </c>
      <c s="32">
        <f>0</f>
      </c>
      <c s="32">
        <f>0+L167+L171+L175+L179+L183</f>
      </c>
      <c s="32">
        <f>0+M167+M171+M175+M179+M183</f>
      </c>
    </row>
    <row r="167" spans="1:16" ht="38.25">
      <c r="A167" t="s">
        <v>49</v>
      </c>
      <c s="34" t="s">
        <v>205</v>
      </c>
      <c s="34" t="s">
        <v>1007</v>
      </c>
      <c s="35" t="s">
        <v>1008</v>
      </c>
      <c s="6" t="s">
        <v>1009</v>
      </c>
      <c s="36" t="s">
        <v>1010</v>
      </c>
      <c s="37">
        <v>5</v>
      </c>
      <c s="36">
        <v>0</v>
      </c>
      <c s="36">
        <f>ROUND(G167*H167,6)</f>
      </c>
      <c r="L167" s="38">
        <v>0</v>
      </c>
      <c s="32">
        <f>ROUND(ROUND(L167,2)*ROUND(G167,3),2)</f>
      </c>
      <c s="36" t="s">
        <v>85</v>
      </c>
      <c>
        <f>(M167*21)/100</f>
      </c>
      <c t="s">
        <v>27</v>
      </c>
    </row>
    <row r="168" spans="1:5" ht="12.75">
      <c r="A168" s="35" t="s">
        <v>54</v>
      </c>
      <c r="E168" s="39" t="s">
        <v>1011</v>
      </c>
    </row>
    <row r="169" spans="1:5" ht="12.75">
      <c r="A169" s="35" t="s">
        <v>55</v>
      </c>
      <c r="E169" s="40" t="s">
        <v>2296</v>
      </c>
    </row>
    <row r="170" spans="1:5" ht="89.25">
      <c r="A170" t="s">
        <v>56</v>
      </c>
      <c r="E170" s="39" t="s">
        <v>1012</v>
      </c>
    </row>
    <row r="171" spans="1:16" ht="38.25">
      <c r="A171" t="s">
        <v>49</v>
      </c>
      <c s="34" t="s">
        <v>209</v>
      </c>
      <c s="34" t="s">
        <v>2315</v>
      </c>
      <c s="35" t="s">
        <v>2316</v>
      </c>
      <c s="6" t="s">
        <v>2317</v>
      </c>
      <c s="36" t="s">
        <v>1010</v>
      </c>
      <c s="37">
        <v>0.1</v>
      </c>
      <c s="36">
        <v>0</v>
      </c>
      <c s="36">
        <f>ROUND(G171*H171,6)</f>
      </c>
      <c r="L171" s="38">
        <v>0</v>
      </c>
      <c s="32">
        <f>ROUND(ROUND(L171,2)*ROUND(G171,3),2)</f>
      </c>
      <c s="36" t="s">
        <v>85</v>
      </c>
      <c>
        <f>(M171*21)/100</f>
      </c>
      <c t="s">
        <v>27</v>
      </c>
    </row>
    <row r="172" spans="1:5" ht="12.75">
      <c r="A172" s="35" t="s">
        <v>54</v>
      </c>
      <c r="E172" s="39" t="s">
        <v>1011</v>
      </c>
    </row>
    <row r="173" spans="1:5" ht="12.75">
      <c r="A173" s="35" t="s">
        <v>55</v>
      </c>
      <c r="E173" s="40" t="s">
        <v>2296</v>
      </c>
    </row>
    <row r="174" spans="1:5" ht="89.25">
      <c r="A174" t="s">
        <v>56</v>
      </c>
      <c r="E174" s="39" t="s">
        <v>1012</v>
      </c>
    </row>
    <row r="175" spans="1:16" ht="25.5">
      <c r="A175" t="s">
        <v>49</v>
      </c>
      <c s="34" t="s">
        <v>213</v>
      </c>
      <c s="34" t="s">
        <v>1373</v>
      </c>
      <c s="35" t="s">
        <v>1374</v>
      </c>
      <c s="6" t="s">
        <v>1375</v>
      </c>
      <c s="36" t="s">
        <v>1010</v>
      </c>
      <c s="37">
        <v>0.2</v>
      </c>
      <c s="36">
        <v>0</v>
      </c>
      <c s="36">
        <f>ROUND(G175*H175,6)</f>
      </c>
      <c r="L175" s="38">
        <v>0</v>
      </c>
      <c s="32">
        <f>ROUND(ROUND(L175,2)*ROUND(G175,3),2)</f>
      </c>
      <c s="36" t="s">
        <v>85</v>
      </c>
      <c>
        <f>(M175*21)/100</f>
      </c>
      <c t="s">
        <v>27</v>
      </c>
    </row>
    <row r="176" spans="1:5" ht="12.75">
      <c r="A176" s="35" t="s">
        <v>54</v>
      </c>
      <c r="E176" s="39" t="s">
        <v>1011</v>
      </c>
    </row>
    <row r="177" spans="1:5" ht="12.75">
      <c r="A177" s="35" t="s">
        <v>55</v>
      </c>
      <c r="E177" s="40" t="s">
        <v>2296</v>
      </c>
    </row>
    <row r="178" spans="1:5" ht="89.25">
      <c r="A178" t="s">
        <v>56</v>
      </c>
      <c r="E178" s="39" t="s">
        <v>1012</v>
      </c>
    </row>
    <row r="179" spans="1:16" ht="25.5">
      <c r="A179" t="s">
        <v>49</v>
      </c>
      <c s="34" t="s">
        <v>217</v>
      </c>
      <c s="34" t="s">
        <v>2318</v>
      </c>
      <c s="35" t="s">
        <v>2319</v>
      </c>
      <c s="6" t="s">
        <v>2320</v>
      </c>
      <c s="36" t="s">
        <v>1010</v>
      </c>
      <c s="37">
        <v>0.05</v>
      </c>
      <c s="36">
        <v>0</v>
      </c>
      <c s="36">
        <f>ROUND(G179*H179,6)</f>
      </c>
      <c r="L179" s="38">
        <v>0</v>
      </c>
      <c s="32">
        <f>ROUND(ROUND(L179,2)*ROUND(G179,3),2)</f>
      </c>
      <c s="36" t="s">
        <v>85</v>
      </c>
      <c>
        <f>(M179*21)/100</f>
      </c>
      <c t="s">
        <v>27</v>
      </c>
    </row>
    <row r="180" spans="1:5" ht="12.75">
      <c r="A180" s="35" t="s">
        <v>54</v>
      </c>
      <c r="E180" s="39" t="s">
        <v>1011</v>
      </c>
    </row>
    <row r="181" spans="1:5" ht="12.75">
      <c r="A181" s="35" t="s">
        <v>55</v>
      </c>
      <c r="E181" s="40" t="s">
        <v>2296</v>
      </c>
    </row>
    <row r="182" spans="1:5" ht="12.75">
      <c r="A182" t="s">
        <v>56</v>
      </c>
      <c r="E182" s="39" t="s">
        <v>5</v>
      </c>
    </row>
    <row r="183" spans="1:16" ht="25.5">
      <c r="A183" t="s">
        <v>49</v>
      </c>
      <c s="34" t="s">
        <v>221</v>
      </c>
      <c s="34" t="s">
        <v>2321</v>
      </c>
      <c s="35" t="s">
        <v>2322</v>
      </c>
      <c s="6" t="s">
        <v>2323</v>
      </c>
      <c s="36" t="s">
        <v>1010</v>
      </c>
      <c s="37">
        <v>0.05</v>
      </c>
      <c s="36">
        <v>0</v>
      </c>
      <c s="36">
        <f>ROUND(G183*H183,6)</f>
      </c>
      <c r="L183" s="38">
        <v>0</v>
      </c>
      <c s="32">
        <f>ROUND(ROUND(L183,2)*ROUND(G183,3),2)</f>
      </c>
      <c s="36" t="s">
        <v>85</v>
      </c>
      <c>
        <f>(M183*21)/100</f>
      </c>
      <c t="s">
        <v>27</v>
      </c>
    </row>
    <row r="184" spans="1:5" ht="12.75">
      <c r="A184" s="35" t="s">
        <v>54</v>
      </c>
      <c r="E184" s="39" t="s">
        <v>1011</v>
      </c>
    </row>
    <row r="185" spans="1:5" ht="12.75">
      <c r="A185" s="35" t="s">
        <v>55</v>
      </c>
      <c r="E185" s="40" t="s">
        <v>2296</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13421</v>
      </c>
      <c s="41">
        <f>Rekapitulace!C198</f>
      </c>
      <c s="20" t="s">
        <v>0</v>
      </c>
      <c t="s">
        <v>23</v>
      </c>
      <c t="s">
        <v>27</v>
      </c>
    </row>
    <row r="4" spans="1:16" ht="32" customHeight="1">
      <c r="A4" s="24" t="s">
        <v>20</v>
      </c>
      <c s="25" t="s">
        <v>28</v>
      </c>
      <c s="27" t="s">
        <v>13421</v>
      </c>
      <c r="E4" s="26" t="s">
        <v>13422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13425</v>
      </c>
      <c r="E8" s="30" t="s">
        <v>13424</v>
      </c>
      <c r="J8" s="29">
        <f>0+J9+J26</f>
      </c>
      <c s="29">
        <f>0+K9+K26</f>
      </c>
      <c s="29">
        <f>0+L9+L26</f>
      </c>
      <c s="29">
        <f>0+M9+M26</f>
      </c>
    </row>
    <row r="9" spans="1:13" ht="12.75">
      <c r="A9" t="s">
        <v>46</v>
      </c>
      <c r="C9" s="31" t="s">
        <v>47</v>
      </c>
      <c r="E9" s="33" t="s">
        <v>48</v>
      </c>
      <c r="J9" s="32">
        <f>0</f>
      </c>
      <c s="32">
        <f>0</f>
      </c>
      <c s="32">
        <f>0+L10+L14+L18+L22</f>
      </c>
      <c s="32">
        <f>0+M10+M14+M18+M22</f>
      </c>
    </row>
    <row r="10" spans="1:16" ht="12.75">
      <c r="A10" t="s">
        <v>49</v>
      </c>
      <c s="34" t="s">
        <v>47</v>
      </c>
      <c s="34" t="s">
        <v>13320</v>
      </c>
      <c s="35" t="s">
        <v>5</v>
      </c>
      <c s="6" t="s">
        <v>13321</v>
      </c>
      <c s="36" t="s">
        <v>819</v>
      </c>
      <c s="37">
        <v>14860</v>
      </c>
      <c s="36">
        <v>0</v>
      </c>
      <c s="36">
        <f>ROUND(G10*H10,6)</f>
      </c>
      <c r="L10" s="38">
        <v>0</v>
      </c>
      <c s="32">
        <f>ROUND(ROUND(L10,2)*ROUND(G10,3),2)</f>
      </c>
      <c s="36" t="s">
        <v>53</v>
      </c>
      <c>
        <f>(M10*21)/100</f>
      </c>
      <c t="s">
        <v>27</v>
      </c>
    </row>
    <row r="11" spans="1:5" ht="12.75">
      <c r="A11" s="35" t="s">
        <v>54</v>
      </c>
      <c r="E11" s="39" t="s">
        <v>5</v>
      </c>
    </row>
    <row r="12" spans="1:5" ht="51">
      <c r="A12" s="35" t="s">
        <v>55</v>
      </c>
      <c r="E12" s="40" t="s">
        <v>13426</v>
      </c>
    </row>
    <row r="13" spans="1:5" ht="38.25">
      <c r="A13" t="s">
        <v>56</v>
      </c>
      <c r="E13" s="39" t="s">
        <v>13322</v>
      </c>
    </row>
    <row r="14" spans="1:16" ht="12.75">
      <c r="A14" t="s">
        <v>49</v>
      </c>
      <c s="34" t="s">
        <v>27</v>
      </c>
      <c s="34" t="s">
        <v>13427</v>
      </c>
      <c s="35" t="s">
        <v>5</v>
      </c>
      <c s="6" t="s">
        <v>13428</v>
      </c>
      <c s="36" t="s">
        <v>68</v>
      </c>
      <c s="37">
        <v>118</v>
      </c>
      <c s="36">
        <v>0</v>
      </c>
      <c s="36">
        <f>ROUND(G14*H14,6)</f>
      </c>
      <c r="L14" s="38">
        <v>0</v>
      </c>
      <c s="32">
        <f>ROUND(ROUND(L14,2)*ROUND(G14,3),2)</f>
      </c>
      <c s="36" t="s">
        <v>53</v>
      </c>
      <c>
        <f>(M14*21)/100</f>
      </c>
      <c t="s">
        <v>27</v>
      </c>
    </row>
    <row r="15" spans="1:5" ht="12.75">
      <c r="A15" s="35" t="s">
        <v>54</v>
      </c>
      <c r="E15" s="39" t="s">
        <v>5</v>
      </c>
    </row>
    <row r="16" spans="1:5" ht="38.25">
      <c r="A16" s="35" t="s">
        <v>55</v>
      </c>
      <c r="E16" s="40" t="s">
        <v>13429</v>
      </c>
    </row>
    <row r="17" spans="1:5" ht="165.75">
      <c r="A17" t="s">
        <v>56</v>
      </c>
      <c r="E17" s="39" t="s">
        <v>13430</v>
      </c>
    </row>
    <row r="18" spans="1:16" ht="12.75">
      <c r="A18" t="s">
        <v>49</v>
      </c>
      <c s="34" t="s">
        <v>26</v>
      </c>
      <c s="34" t="s">
        <v>13431</v>
      </c>
      <c s="35" t="s">
        <v>5</v>
      </c>
      <c s="6" t="s">
        <v>13432</v>
      </c>
      <c s="36" t="s">
        <v>68</v>
      </c>
      <c s="37">
        <v>36</v>
      </c>
      <c s="36">
        <v>0</v>
      </c>
      <c s="36">
        <f>ROUND(G18*H18,6)</f>
      </c>
      <c r="L18" s="38">
        <v>0</v>
      </c>
      <c s="32">
        <f>ROUND(ROUND(L18,2)*ROUND(G18,3),2)</f>
      </c>
      <c s="36" t="s">
        <v>53</v>
      </c>
      <c>
        <f>(M18*21)/100</f>
      </c>
      <c t="s">
        <v>27</v>
      </c>
    </row>
    <row r="19" spans="1:5" ht="12.75">
      <c r="A19" s="35" t="s">
        <v>54</v>
      </c>
      <c r="E19" s="39" t="s">
        <v>5</v>
      </c>
    </row>
    <row r="20" spans="1:5" ht="25.5">
      <c r="A20" s="35" t="s">
        <v>55</v>
      </c>
      <c r="E20" s="40" t="s">
        <v>13433</v>
      </c>
    </row>
    <row r="21" spans="1:5" ht="165.75">
      <c r="A21" t="s">
        <v>56</v>
      </c>
      <c r="E21" s="39" t="s">
        <v>13430</v>
      </c>
    </row>
    <row r="22" spans="1:16" ht="12.75">
      <c r="A22" t="s">
        <v>49</v>
      </c>
      <c s="34" t="s">
        <v>65</v>
      </c>
      <c s="34" t="s">
        <v>13434</v>
      </c>
      <c s="35" t="s">
        <v>5</v>
      </c>
      <c s="6" t="s">
        <v>13435</v>
      </c>
      <c s="36" t="s">
        <v>68</v>
      </c>
      <c s="37">
        <v>804</v>
      </c>
      <c s="36">
        <v>0</v>
      </c>
      <c s="36">
        <f>ROUND(G22*H22,6)</f>
      </c>
      <c r="L22" s="38">
        <v>0</v>
      </c>
      <c s="32">
        <f>ROUND(ROUND(L22,2)*ROUND(G22,3),2)</f>
      </c>
      <c s="36" t="s">
        <v>53</v>
      </c>
      <c>
        <f>(M22*21)/100</f>
      </c>
      <c t="s">
        <v>27</v>
      </c>
    </row>
    <row r="23" spans="1:5" ht="12.75">
      <c r="A23" s="35" t="s">
        <v>54</v>
      </c>
      <c r="E23" s="39" t="s">
        <v>5</v>
      </c>
    </row>
    <row r="24" spans="1:5" ht="51">
      <c r="A24" s="35" t="s">
        <v>55</v>
      </c>
      <c r="E24" s="40" t="s">
        <v>13436</v>
      </c>
    </row>
    <row r="25" spans="1:5" ht="165.75">
      <c r="A25" t="s">
        <v>56</v>
      </c>
      <c r="E25" s="39" t="s">
        <v>13430</v>
      </c>
    </row>
    <row r="26" spans="1:13" ht="12.75">
      <c r="A26" t="s">
        <v>46</v>
      </c>
      <c r="C26" s="31" t="s">
        <v>1005</v>
      </c>
      <c r="E26" s="33" t="s">
        <v>1006</v>
      </c>
      <c r="J26" s="32">
        <f>0</f>
      </c>
      <c s="32">
        <f>0</f>
      </c>
      <c s="32">
        <f>0+L27</f>
      </c>
      <c s="32">
        <f>0+M27</f>
      </c>
    </row>
    <row r="27" spans="1:16" ht="38.25">
      <c r="A27" t="s">
        <v>49</v>
      </c>
      <c s="34" t="s">
        <v>70</v>
      </c>
      <c s="34" t="s">
        <v>5419</v>
      </c>
      <c s="35" t="s">
        <v>5420</v>
      </c>
      <c s="6" t="s">
        <v>5421</v>
      </c>
      <c s="36" t="s">
        <v>1010</v>
      </c>
      <c s="37">
        <v>1016.8</v>
      </c>
      <c s="36">
        <v>0</v>
      </c>
      <c s="36">
        <f>ROUND(G27*H27,6)</f>
      </c>
      <c r="L27" s="38">
        <v>0</v>
      </c>
      <c s="32">
        <f>ROUND(ROUND(L27,2)*ROUND(G27,3),2)</f>
      </c>
      <c s="36" t="s">
        <v>85</v>
      </c>
      <c>
        <f>(M27*21)/100</f>
      </c>
      <c t="s">
        <v>27</v>
      </c>
    </row>
    <row r="28" spans="1:5" ht="12.75">
      <c r="A28" s="35" t="s">
        <v>54</v>
      </c>
      <c r="E28" s="39" t="s">
        <v>1011</v>
      </c>
    </row>
    <row r="29" spans="1:5" ht="12.75">
      <c r="A29" s="35" t="s">
        <v>55</v>
      </c>
      <c r="E29" s="40" t="s">
        <v>5</v>
      </c>
    </row>
    <row r="30" spans="1:5" ht="89.25">
      <c r="A30" t="s">
        <v>56</v>
      </c>
      <c r="E30"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13437</v>
      </c>
      <c s="41">
        <f>Rekapitulace!C200</f>
      </c>
      <c s="20" t="s">
        <v>0</v>
      </c>
      <c t="s">
        <v>23</v>
      </c>
      <c t="s">
        <v>27</v>
      </c>
    </row>
    <row r="4" spans="1:16" ht="32" customHeight="1">
      <c r="A4" s="24" t="s">
        <v>20</v>
      </c>
      <c s="25" t="s">
        <v>28</v>
      </c>
      <c s="27" t="s">
        <v>13437</v>
      </c>
      <c r="E4" s="26" t="s">
        <v>13438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13441</v>
      </c>
      <c r="E8" s="30" t="s">
        <v>13440</v>
      </c>
      <c r="J8" s="29">
        <f>0+J9</f>
      </c>
      <c s="29">
        <f>0+K9</f>
      </c>
      <c s="29">
        <f>0+L9</f>
      </c>
      <c s="29">
        <f>0+M9</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13442</v>
      </c>
      <c s="35" t="s">
        <v>5</v>
      </c>
      <c s="6" t="s">
        <v>13443</v>
      </c>
      <c s="36" t="s">
        <v>819</v>
      </c>
      <c s="37">
        <v>630</v>
      </c>
      <c s="36">
        <v>0</v>
      </c>
      <c s="36">
        <f>ROUND(G10*H10,6)</f>
      </c>
      <c r="L10" s="38">
        <v>0</v>
      </c>
      <c s="32">
        <f>ROUND(ROUND(L10,2)*ROUND(G10,3),2)</f>
      </c>
      <c s="36" t="s">
        <v>53</v>
      </c>
      <c>
        <f>(M10*21)/100</f>
      </c>
      <c t="s">
        <v>27</v>
      </c>
    </row>
    <row r="11" spans="1:5" ht="12.75">
      <c r="A11" s="35" t="s">
        <v>54</v>
      </c>
      <c r="E11" s="39" t="s">
        <v>5</v>
      </c>
    </row>
    <row r="12" spans="1:5" ht="12.75">
      <c r="A12" s="35" t="s">
        <v>55</v>
      </c>
      <c r="E12" s="40" t="s">
        <v>13444</v>
      </c>
    </row>
    <row r="13" spans="1:5" ht="25.5">
      <c r="A13" t="s">
        <v>56</v>
      </c>
      <c r="E13" s="39" t="s">
        <v>13445</v>
      </c>
    </row>
    <row r="14" spans="1:16" ht="12.75">
      <c r="A14" t="s">
        <v>49</v>
      </c>
      <c s="34" t="s">
        <v>27</v>
      </c>
      <c s="34" t="s">
        <v>13446</v>
      </c>
      <c s="35" t="s">
        <v>5</v>
      </c>
      <c s="6" t="s">
        <v>13447</v>
      </c>
      <c s="36" t="s">
        <v>819</v>
      </c>
      <c s="37">
        <v>165.05</v>
      </c>
      <c s="36">
        <v>0</v>
      </c>
      <c s="36">
        <f>ROUND(G14*H14,6)</f>
      </c>
      <c r="L14" s="38">
        <v>0</v>
      </c>
      <c s="32">
        <f>ROUND(ROUND(L14,2)*ROUND(G14,3),2)</f>
      </c>
      <c s="36" t="s">
        <v>53</v>
      </c>
      <c>
        <f>(M14*21)/100</f>
      </c>
      <c t="s">
        <v>27</v>
      </c>
    </row>
    <row r="15" spans="1:5" ht="12.75">
      <c r="A15" s="35" t="s">
        <v>54</v>
      </c>
      <c r="E15" s="39" t="s">
        <v>5</v>
      </c>
    </row>
    <row r="16" spans="1:5" ht="63.75">
      <c r="A16" s="35" t="s">
        <v>55</v>
      </c>
      <c r="E16" s="40" t="s">
        <v>13448</v>
      </c>
    </row>
    <row r="17" spans="1:5" ht="38.25">
      <c r="A17" t="s">
        <v>56</v>
      </c>
      <c r="E17" s="39" t="s">
        <v>13449</v>
      </c>
    </row>
    <row r="18" spans="1:16" ht="12.75">
      <c r="A18" t="s">
        <v>49</v>
      </c>
      <c s="34" t="s">
        <v>26</v>
      </c>
      <c s="34" t="s">
        <v>13450</v>
      </c>
      <c s="35" t="s">
        <v>5</v>
      </c>
      <c s="6" t="s">
        <v>13451</v>
      </c>
      <c s="36" t="s">
        <v>819</v>
      </c>
      <c s="37">
        <v>2205.57</v>
      </c>
      <c s="36">
        <v>0</v>
      </c>
      <c s="36">
        <f>ROUND(G18*H18,6)</f>
      </c>
      <c r="L18" s="38">
        <v>0</v>
      </c>
      <c s="32">
        <f>ROUND(ROUND(L18,2)*ROUND(G18,3),2)</f>
      </c>
      <c s="36" t="s">
        <v>53</v>
      </c>
      <c>
        <f>(M18*21)/100</f>
      </c>
      <c t="s">
        <v>27</v>
      </c>
    </row>
    <row r="19" spans="1:5" ht="12.75">
      <c r="A19" s="35" t="s">
        <v>54</v>
      </c>
      <c r="E19" s="39" t="s">
        <v>5</v>
      </c>
    </row>
    <row r="20" spans="1:5" ht="63.75">
      <c r="A20" s="35" t="s">
        <v>55</v>
      </c>
      <c r="E20" s="40" t="s">
        <v>13452</v>
      </c>
    </row>
    <row r="21" spans="1:5" ht="12.75">
      <c r="A21" t="s">
        <v>56</v>
      </c>
      <c r="E21" s="39" t="s">
        <v>13453</v>
      </c>
    </row>
    <row r="22" spans="1:16" ht="12.75">
      <c r="A22" t="s">
        <v>49</v>
      </c>
      <c s="34" t="s">
        <v>65</v>
      </c>
      <c s="34" t="s">
        <v>13454</v>
      </c>
      <c s="35" t="s">
        <v>5</v>
      </c>
      <c s="6" t="s">
        <v>13455</v>
      </c>
      <c s="36" t="s">
        <v>819</v>
      </c>
      <c s="37">
        <v>5670</v>
      </c>
      <c s="36">
        <v>0</v>
      </c>
      <c s="36">
        <f>ROUND(G22*H22,6)</f>
      </c>
      <c r="L22" s="38">
        <v>0</v>
      </c>
      <c s="32">
        <f>ROUND(ROUND(L22,2)*ROUND(G22,3),2)</f>
      </c>
      <c s="36" t="s">
        <v>53</v>
      </c>
      <c>
        <f>(M22*21)/100</f>
      </c>
      <c t="s">
        <v>27</v>
      </c>
    </row>
    <row r="23" spans="1:5" ht="12.75">
      <c r="A23" s="35" t="s">
        <v>54</v>
      </c>
      <c r="E23" s="39" t="s">
        <v>5</v>
      </c>
    </row>
    <row r="24" spans="1:5" ht="25.5">
      <c r="A24" s="35" t="s">
        <v>55</v>
      </c>
      <c r="E24" s="40" t="s">
        <v>13456</v>
      </c>
    </row>
    <row r="25" spans="1:5" ht="38.25">
      <c r="A25" t="s">
        <v>56</v>
      </c>
      <c r="E25" s="39" t="s">
        <v>13457</v>
      </c>
    </row>
    <row r="26" spans="1:16" ht="12.75">
      <c r="A26" t="s">
        <v>49</v>
      </c>
      <c s="34" t="s">
        <v>70</v>
      </c>
      <c s="34" t="s">
        <v>13458</v>
      </c>
      <c s="35" t="s">
        <v>5</v>
      </c>
      <c s="6" t="s">
        <v>13459</v>
      </c>
      <c s="36" t="s">
        <v>68</v>
      </c>
      <c s="37">
        <v>1206</v>
      </c>
      <c s="36">
        <v>0</v>
      </c>
      <c s="36">
        <f>ROUND(G26*H26,6)</f>
      </c>
      <c r="L26" s="38">
        <v>0</v>
      </c>
      <c s="32">
        <f>ROUND(ROUND(L26,2)*ROUND(G26,3),2)</f>
      </c>
      <c s="36" t="s">
        <v>53</v>
      </c>
      <c>
        <f>(M26*21)/100</f>
      </c>
      <c t="s">
        <v>27</v>
      </c>
    </row>
    <row r="27" spans="1:5" ht="12.75">
      <c r="A27" s="35" t="s">
        <v>54</v>
      </c>
      <c r="E27" s="39" t="s">
        <v>5</v>
      </c>
    </row>
    <row r="28" spans="1:5" ht="25.5">
      <c r="A28" s="35" t="s">
        <v>55</v>
      </c>
      <c r="E28" s="40" t="s">
        <v>13460</v>
      </c>
    </row>
    <row r="29" spans="1:5" ht="38.25">
      <c r="A29" t="s">
        <v>56</v>
      </c>
      <c r="E29" s="39" t="s">
        <v>13461</v>
      </c>
    </row>
    <row r="30" spans="1:16" ht="12.75">
      <c r="A30" t="s">
        <v>49</v>
      </c>
      <c s="34" t="s">
        <v>74</v>
      </c>
      <c s="34" t="s">
        <v>13462</v>
      </c>
      <c s="35" t="s">
        <v>5</v>
      </c>
      <c s="6" t="s">
        <v>13463</v>
      </c>
      <c s="36" t="s">
        <v>68</v>
      </c>
      <c s="37">
        <v>630</v>
      </c>
      <c s="36">
        <v>0</v>
      </c>
      <c s="36">
        <f>ROUND(G30*H30,6)</f>
      </c>
      <c r="L30" s="38">
        <v>0</v>
      </c>
      <c s="32">
        <f>ROUND(ROUND(L30,2)*ROUND(G30,3),2)</f>
      </c>
      <c s="36" t="s">
        <v>53</v>
      </c>
      <c>
        <f>(M30*21)/100</f>
      </c>
      <c t="s">
        <v>27</v>
      </c>
    </row>
    <row r="31" spans="1:5" ht="12.75">
      <c r="A31" s="35" t="s">
        <v>54</v>
      </c>
      <c r="E31" s="39" t="s">
        <v>5</v>
      </c>
    </row>
    <row r="32" spans="1:5" ht="25.5">
      <c r="A32" s="35" t="s">
        <v>55</v>
      </c>
      <c r="E32" s="40" t="s">
        <v>13464</v>
      </c>
    </row>
    <row r="33" spans="1:5" ht="76.5">
      <c r="A33" t="s">
        <v>56</v>
      </c>
      <c r="E33" s="39" t="s">
        <v>13465</v>
      </c>
    </row>
    <row r="34" spans="1:16" ht="12.75">
      <c r="A34" t="s">
        <v>49</v>
      </c>
      <c s="34" t="s">
        <v>78</v>
      </c>
      <c s="34" t="s">
        <v>3366</v>
      </c>
      <c s="35" t="s">
        <v>5</v>
      </c>
      <c s="6" t="s">
        <v>3367</v>
      </c>
      <c s="36" t="s">
        <v>52</v>
      </c>
      <c s="37">
        <v>416.1</v>
      </c>
      <c s="36">
        <v>0</v>
      </c>
      <c s="36">
        <f>ROUND(G34*H34,6)</f>
      </c>
      <c r="L34" s="38">
        <v>0</v>
      </c>
      <c s="32">
        <f>ROUND(ROUND(L34,2)*ROUND(G34,3),2)</f>
      </c>
      <c s="36" t="s">
        <v>53</v>
      </c>
      <c>
        <f>(M34*21)/100</f>
      </c>
      <c t="s">
        <v>27</v>
      </c>
    </row>
    <row r="35" spans="1:5" ht="12.75">
      <c r="A35" s="35" t="s">
        <v>54</v>
      </c>
      <c r="E35" s="39" t="s">
        <v>5</v>
      </c>
    </row>
    <row r="36" spans="1:5" ht="63.75">
      <c r="A36" s="35" t="s">
        <v>55</v>
      </c>
      <c r="E36" s="40" t="s">
        <v>13466</v>
      </c>
    </row>
    <row r="37" spans="1:5" ht="38.25">
      <c r="A37" t="s">
        <v>56</v>
      </c>
      <c r="E37" s="39" t="s">
        <v>3369</v>
      </c>
    </row>
    <row r="38" spans="1:16" ht="25.5">
      <c r="A38" t="s">
        <v>49</v>
      </c>
      <c s="34" t="s">
        <v>82</v>
      </c>
      <c s="34" t="s">
        <v>13467</v>
      </c>
      <c s="35" t="s">
        <v>5</v>
      </c>
      <c s="6" t="s">
        <v>13468</v>
      </c>
      <c s="36" t="s">
        <v>68</v>
      </c>
      <c s="37">
        <v>6</v>
      </c>
      <c s="36">
        <v>0</v>
      </c>
      <c s="36">
        <f>ROUND(G38*H38,6)</f>
      </c>
      <c r="L38" s="38">
        <v>0</v>
      </c>
      <c s="32">
        <f>ROUND(ROUND(L38,2)*ROUND(G38,3),2)</f>
      </c>
      <c s="36" t="s">
        <v>85</v>
      </c>
      <c>
        <f>(M38*21)/100</f>
      </c>
      <c t="s">
        <v>27</v>
      </c>
    </row>
    <row r="39" spans="1:5" ht="12.75">
      <c r="A39" s="35" t="s">
        <v>54</v>
      </c>
      <c r="E39" s="39" t="s">
        <v>5</v>
      </c>
    </row>
    <row r="40" spans="1:5" ht="25.5">
      <c r="A40" s="35" t="s">
        <v>55</v>
      </c>
      <c r="E40" s="40" t="s">
        <v>13469</v>
      </c>
    </row>
    <row r="41" spans="1:5" ht="12.75">
      <c r="A41" t="s">
        <v>56</v>
      </c>
      <c r="E41" s="39" t="s">
        <v>13470</v>
      </c>
    </row>
    <row r="42" spans="1:16" ht="25.5">
      <c r="A42" t="s">
        <v>49</v>
      </c>
      <c s="34" t="s">
        <v>89</v>
      </c>
      <c s="34" t="s">
        <v>13471</v>
      </c>
      <c s="35" t="s">
        <v>5</v>
      </c>
      <c s="6" t="s">
        <v>13472</v>
      </c>
      <c s="36" t="s">
        <v>68</v>
      </c>
      <c s="37">
        <v>79</v>
      </c>
      <c s="36">
        <v>0</v>
      </c>
      <c s="36">
        <f>ROUND(G42*H42,6)</f>
      </c>
      <c r="L42" s="38">
        <v>0</v>
      </c>
      <c s="32">
        <f>ROUND(ROUND(L42,2)*ROUND(G42,3),2)</f>
      </c>
      <c s="36" t="s">
        <v>85</v>
      </c>
      <c>
        <f>(M42*21)/100</f>
      </c>
      <c t="s">
        <v>27</v>
      </c>
    </row>
    <row r="43" spans="1:5" ht="12.75">
      <c r="A43" s="35" t="s">
        <v>54</v>
      </c>
      <c r="E43" s="39" t="s">
        <v>5</v>
      </c>
    </row>
    <row r="44" spans="1:5" ht="25.5">
      <c r="A44" s="35" t="s">
        <v>55</v>
      </c>
      <c r="E44" s="40" t="s">
        <v>13473</v>
      </c>
    </row>
    <row r="45" spans="1:5" ht="12.75">
      <c r="A45" t="s">
        <v>56</v>
      </c>
      <c r="E45" s="39" t="s">
        <v>13470</v>
      </c>
    </row>
    <row r="46" spans="1:16" ht="12.75">
      <c r="A46" t="s">
        <v>49</v>
      </c>
      <c s="34" t="s">
        <v>93</v>
      </c>
      <c s="34" t="s">
        <v>13474</v>
      </c>
      <c s="35" t="s">
        <v>5</v>
      </c>
      <c s="6" t="s">
        <v>13475</v>
      </c>
      <c s="36" t="s">
        <v>68</v>
      </c>
      <c s="37">
        <v>45</v>
      </c>
      <c s="36">
        <v>0</v>
      </c>
      <c s="36">
        <f>ROUND(G46*H46,6)</f>
      </c>
      <c r="L46" s="38">
        <v>0</v>
      </c>
      <c s="32">
        <f>ROUND(ROUND(L46,2)*ROUND(G46,3),2)</f>
      </c>
      <c s="36" t="s">
        <v>85</v>
      </c>
      <c>
        <f>(M46*21)/100</f>
      </c>
      <c t="s">
        <v>27</v>
      </c>
    </row>
    <row r="47" spans="1:5" ht="12.75">
      <c r="A47" s="35" t="s">
        <v>54</v>
      </c>
      <c r="E47" s="39" t="s">
        <v>5</v>
      </c>
    </row>
    <row r="48" spans="1:5" ht="25.5">
      <c r="A48" s="35" t="s">
        <v>55</v>
      </c>
      <c r="E48" s="40" t="s">
        <v>13476</v>
      </c>
    </row>
    <row r="49" spans="1:5" ht="12.75">
      <c r="A49" t="s">
        <v>56</v>
      </c>
      <c r="E49" s="39" t="s">
        <v>13470</v>
      </c>
    </row>
    <row r="50" spans="1:16" ht="25.5">
      <c r="A50" t="s">
        <v>49</v>
      </c>
      <c s="34" t="s">
        <v>96</v>
      </c>
      <c s="34" t="s">
        <v>13477</v>
      </c>
      <c s="35" t="s">
        <v>5</v>
      </c>
      <c s="6" t="s">
        <v>13478</v>
      </c>
      <c s="36" t="s">
        <v>68</v>
      </c>
      <c s="37">
        <v>6</v>
      </c>
      <c s="36">
        <v>0</v>
      </c>
      <c s="36">
        <f>ROUND(G50*H50,6)</f>
      </c>
      <c r="L50" s="38">
        <v>0</v>
      </c>
      <c s="32">
        <f>ROUND(ROUND(L50,2)*ROUND(G50,3),2)</f>
      </c>
      <c s="36" t="s">
        <v>85</v>
      </c>
      <c>
        <f>(M50*21)/100</f>
      </c>
      <c t="s">
        <v>27</v>
      </c>
    </row>
    <row r="51" spans="1:5" ht="12.75">
      <c r="A51" s="35" t="s">
        <v>54</v>
      </c>
      <c r="E51" s="39" t="s">
        <v>5</v>
      </c>
    </row>
    <row r="52" spans="1:5" ht="25.5">
      <c r="A52" s="35" t="s">
        <v>55</v>
      </c>
      <c r="E52" s="40" t="s">
        <v>13469</v>
      </c>
    </row>
    <row r="53" spans="1:5" ht="89.25">
      <c r="A53" t="s">
        <v>56</v>
      </c>
      <c r="E53" s="39" t="s">
        <v>13479</v>
      </c>
    </row>
    <row r="54" spans="1:16" ht="25.5">
      <c r="A54" t="s">
        <v>49</v>
      </c>
      <c s="34" t="s">
        <v>100</v>
      </c>
      <c s="34" t="s">
        <v>13480</v>
      </c>
      <c s="35" t="s">
        <v>5</v>
      </c>
      <c s="6" t="s">
        <v>13481</v>
      </c>
      <c s="36" t="s">
        <v>68</v>
      </c>
      <c s="37">
        <v>79</v>
      </c>
      <c s="36">
        <v>0</v>
      </c>
      <c s="36">
        <f>ROUND(G54*H54,6)</f>
      </c>
      <c r="L54" s="38">
        <v>0</v>
      </c>
      <c s="32">
        <f>ROUND(ROUND(L54,2)*ROUND(G54,3),2)</f>
      </c>
      <c s="36" t="s">
        <v>85</v>
      </c>
      <c>
        <f>(M54*21)/100</f>
      </c>
      <c t="s">
        <v>27</v>
      </c>
    </row>
    <row r="55" spans="1:5" ht="12.75">
      <c r="A55" s="35" t="s">
        <v>54</v>
      </c>
      <c r="E55" s="39" t="s">
        <v>5</v>
      </c>
    </row>
    <row r="56" spans="1:5" ht="25.5">
      <c r="A56" s="35" t="s">
        <v>55</v>
      </c>
      <c r="E56" s="40" t="s">
        <v>13473</v>
      </c>
    </row>
    <row r="57" spans="1:5" ht="89.25">
      <c r="A57" t="s">
        <v>56</v>
      </c>
      <c r="E57" s="39" t="s">
        <v>13479</v>
      </c>
    </row>
    <row r="58" spans="1:16" ht="12.75">
      <c r="A58" t="s">
        <v>49</v>
      </c>
      <c s="34" t="s">
        <v>104</v>
      </c>
      <c s="34" t="s">
        <v>13482</v>
      </c>
      <c s="35" t="s">
        <v>5</v>
      </c>
      <c s="6" t="s">
        <v>13483</v>
      </c>
      <c s="36" t="s">
        <v>68</v>
      </c>
      <c s="37">
        <v>45</v>
      </c>
      <c s="36">
        <v>0</v>
      </c>
      <c s="36">
        <f>ROUND(G58*H58,6)</f>
      </c>
      <c r="L58" s="38">
        <v>0</v>
      </c>
      <c s="32">
        <f>ROUND(ROUND(L58,2)*ROUND(G58,3),2)</f>
      </c>
      <c s="36" t="s">
        <v>85</v>
      </c>
      <c>
        <f>(M58*21)/100</f>
      </c>
      <c t="s">
        <v>27</v>
      </c>
    </row>
    <row r="59" spans="1:5" ht="12.75">
      <c r="A59" s="35" t="s">
        <v>54</v>
      </c>
      <c r="E59" s="39" t="s">
        <v>5</v>
      </c>
    </row>
    <row r="60" spans="1:5" ht="25.5">
      <c r="A60" s="35" t="s">
        <v>55</v>
      </c>
      <c r="E60" s="40" t="s">
        <v>13476</v>
      </c>
    </row>
    <row r="61" spans="1:5" ht="114.75">
      <c r="A61" t="s">
        <v>56</v>
      </c>
      <c r="E61" s="39" t="s">
        <v>13484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13485</v>
      </c>
      <c s="41">
        <f>Rekapitulace!C202</f>
      </c>
      <c s="20" t="s">
        <v>0</v>
      </c>
      <c t="s">
        <v>23</v>
      </c>
      <c t="s">
        <v>27</v>
      </c>
    </row>
    <row r="4" spans="1:16" ht="32" customHeight="1">
      <c r="A4" s="24" t="s">
        <v>20</v>
      </c>
      <c s="25" t="s">
        <v>28</v>
      </c>
      <c s="27" t="s">
        <v>13485</v>
      </c>
      <c r="E4" s="26" t="s">
        <v>2575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13488</v>
      </c>
      <c r="E8" s="30" t="s">
        <v>13487</v>
      </c>
      <c r="J8" s="29">
        <f>0+J9</f>
      </c>
      <c s="29">
        <f>0+K9</f>
      </c>
      <c s="29">
        <f>0+L9</f>
      </c>
      <c s="29">
        <f>0+M9</f>
      </c>
    </row>
    <row r="9" spans="1:13" ht="12.75">
      <c r="A9" t="s">
        <v>46</v>
      </c>
      <c r="C9" s="31" t="s">
        <v>1005</v>
      </c>
      <c r="E9" s="33" t="s">
        <v>1006</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38.25">
      <c r="A10" t="s">
        <v>49</v>
      </c>
      <c s="34" t="s">
        <v>47</v>
      </c>
      <c s="34" t="s">
        <v>3134</v>
      </c>
      <c s="35" t="s">
        <v>3135</v>
      </c>
      <c s="6" t="s">
        <v>13489</v>
      </c>
      <c s="36" t="s">
        <v>1010</v>
      </c>
      <c s="37">
        <v>190070.248</v>
      </c>
      <c s="36">
        <v>0</v>
      </c>
      <c s="36">
        <f>ROUND(G10*H10,6)</f>
      </c>
      <c r="L10" s="38">
        <v>0</v>
      </c>
      <c s="32">
        <f>ROUND(ROUND(L10,2)*ROUND(G10,3),2)</f>
      </c>
      <c s="36" t="s">
        <v>85</v>
      </c>
      <c>
        <f>(M10*21)/100</f>
      </c>
      <c t="s">
        <v>27</v>
      </c>
    </row>
    <row r="11" spans="1:5" ht="12.75">
      <c r="A11" s="35" t="s">
        <v>54</v>
      </c>
      <c r="E11" s="39" t="s">
        <v>1011</v>
      </c>
    </row>
    <row r="12" spans="1:5" ht="409.5">
      <c r="A12" s="35" t="s">
        <v>55</v>
      </c>
      <c r="E12" s="40" t="s">
        <v>13490</v>
      </c>
    </row>
    <row r="13" spans="1:5" ht="89.25">
      <c r="A13" t="s">
        <v>56</v>
      </c>
      <c r="E13" s="39" t="s">
        <v>1012</v>
      </c>
    </row>
    <row r="14" spans="1:16" ht="38.25">
      <c r="A14" t="s">
        <v>49</v>
      </c>
      <c s="34" t="s">
        <v>27</v>
      </c>
      <c s="34" t="s">
        <v>1007</v>
      </c>
      <c s="35" t="s">
        <v>1008</v>
      </c>
      <c s="6" t="s">
        <v>13491</v>
      </c>
      <c s="36" t="s">
        <v>1010</v>
      </c>
      <c s="37">
        <v>44741.448</v>
      </c>
      <c s="36">
        <v>0</v>
      </c>
      <c s="36">
        <f>ROUND(G14*H14,6)</f>
      </c>
      <c r="L14" s="38">
        <v>0</v>
      </c>
      <c s="32">
        <f>ROUND(ROUND(L14,2)*ROUND(G14,3),2)</f>
      </c>
      <c s="36" t="s">
        <v>85</v>
      </c>
      <c>
        <f>(M14*21)/100</f>
      </c>
      <c t="s">
        <v>27</v>
      </c>
    </row>
    <row r="15" spans="1:5" ht="12.75">
      <c r="A15" s="35" t="s">
        <v>54</v>
      </c>
      <c r="E15" s="39" t="s">
        <v>1011</v>
      </c>
    </row>
    <row r="16" spans="1:5" ht="12.75">
      <c r="A16" s="35" t="s">
        <v>55</v>
      </c>
      <c r="E16" s="40" t="s">
        <v>13492</v>
      </c>
    </row>
    <row r="17" spans="1:5" ht="89.25">
      <c r="A17" t="s">
        <v>56</v>
      </c>
      <c r="E17" s="39" t="s">
        <v>1012</v>
      </c>
    </row>
    <row r="18" spans="1:16" ht="38.25">
      <c r="A18" t="s">
        <v>49</v>
      </c>
      <c s="34" t="s">
        <v>26</v>
      </c>
      <c s="34" t="s">
        <v>5027</v>
      </c>
      <c s="35" t="s">
        <v>5028</v>
      </c>
      <c s="6" t="s">
        <v>13493</v>
      </c>
      <c s="36" t="s">
        <v>1010</v>
      </c>
      <c s="37">
        <v>222.506</v>
      </c>
      <c s="36">
        <v>0</v>
      </c>
      <c s="36">
        <f>ROUND(G18*H18,6)</f>
      </c>
      <c r="L18" s="38">
        <v>0</v>
      </c>
      <c s="32">
        <f>ROUND(ROUND(L18,2)*ROUND(G18,3),2)</f>
      </c>
      <c s="36" t="s">
        <v>85</v>
      </c>
      <c>
        <f>(M18*21)/100</f>
      </c>
      <c t="s">
        <v>27</v>
      </c>
    </row>
    <row r="19" spans="1:5" ht="12.75">
      <c r="A19" s="35" t="s">
        <v>54</v>
      </c>
      <c r="E19" s="39" t="s">
        <v>1011</v>
      </c>
    </row>
    <row r="20" spans="1:5" ht="12.75">
      <c r="A20" s="35" t="s">
        <v>55</v>
      </c>
      <c r="E20" s="40" t="s">
        <v>13494</v>
      </c>
    </row>
    <row r="21" spans="1:5" ht="89.25">
      <c r="A21" t="s">
        <v>56</v>
      </c>
      <c r="E21" s="39" t="s">
        <v>1012</v>
      </c>
    </row>
    <row r="22" spans="1:16" ht="38.25">
      <c r="A22" t="s">
        <v>49</v>
      </c>
      <c s="34" t="s">
        <v>65</v>
      </c>
      <c s="34" t="s">
        <v>4403</v>
      </c>
      <c s="35" t="s">
        <v>4404</v>
      </c>
      <c s="6" t="s">
        <v>13495</v>
      </c>
      <c s="36" t="s">
        <v>1010</v>
      </c>
      <c s="37">
        <v>820.555</v>
      </c>
      <c s="36">
        <v>0</v>
      </c>
      <c s="36">
        <f>ROUND(G22*H22,6)</f>
      </c>
      <c r="L22" s="38">
        <v>0</v>
      </c>
      <c s="32">
        <f>ROUND(ROUND(L22,2)*ROUND(G22,3),2)</f>
      </c>
      <c s="36" t="s">
        <v>85</v>
      </c>
      <c>
        <f>(M22*21)/100</f>
      </c>
      <c t="s">
        <v>27</v>
      </c>
    </row>
    <row r="23" spans="1:5" ht="12.75">
      <c r="A23" s="35" t="s">
        <v>54</v>
      </c>
      <c r="E23" s="39" t="s">
        <v>1011</v>
      </c>
    </row>
    <row r="24" spans="1:5" ht="12.75">
      <c r="A24" s="35" t="s">
        <v>55</v>
      </c>
      <c r="E24" s="40" t="s">
        <v>13496</v>
      </c>
    </row>
    <row r="25" spans="1:5" ht="89.25">
      <c r="A25" t="s">
        <v>56</v>
      </c>
      <c r="E25" s="39" t="s">
        <v>1012</v>
      </c>
    </row>
    <row r="26" spans="1:16" ht="38.25">
      <c r="A26" t="s">
        <v>49</v>
      </c>
      <c s="34" t="s">
        <v>70</v>
      </c>
      <c s="34" t="s">
        <v>2721</v>
      </c>
      <c s="35" t="s">
        <v>2722</v>
      </c>
      <c s="6" t="s">
        <v>13497</v>
      </c>
      <c s="36" t="s">
        <v>1010</v>
      </c>
      <c s="37">
        <v>17464.947</v>
      </c>
      <c s="36">
        <v>0</v>
      </c>
      <c s="36">
        <f>ROUND(G26*H26,6)</f>
      </c>
      <c r="L26" s="38">
        <v>0</v>
      </c>
      <c s="32">
        <f>ROUND(ROUND(L26,2)*ROUND(G26,3),2)</f>
      </c>
      <c s="36" t="s">
        <v>85</v>
      </c>
      <c>
        <f>(M26*21)/100</f>
      </c>
      <c t="s">
        <v>27</v>
      </c>
    </row>
    <row r="27" spans="1:5" ht="12.75">
      <c r="A27" s="35" t="s">
        <v>54</v>
      </c>
      <c r="E27" s="39" t="s">
        <v>1011</v>
      </c>
    </row>
    <row r="28" spans="1:5" ht="12.75">
      <c r="A28" s="35" t="s">
        <v>55</v>
      </c>
      <c r="E28" s="40" t="s">
        <v>13498</v>
      </c>
    </row>
    <row r="29" spans="1:5" ht="102">
      <c r="A29" t="s">
        <v>56</v>
      </c>
      <c r="E29" s="39" t="s">
        <v>2724</v>
      </c>
    </row>
    <row r="30" spans="1:16" ht="38.25">
      <c r="A30" t="s">
        <v>49</v>
      </c>
      <c s="34" t="s">
        <v>74</v>
      </c>
      <c s="34" t="s">
        <v>3283</v>
      </c>
      <c s="35" t="s">
        <v>3284</v>
      </c>
      <c s="6" t="s">
        <v>13499</v>
      </c>
      <c s="36" t="s">
        <v>1010</v>
      </c>
      <c s="37">
        <v>40648.283</v>
      </c>
      <c s="36">
        <v>0</v>
      </c>
      <c s="36">
        <f>ROUND(G30*H30,6)</f>
      </c>
      <c r="L30" s="38">
        <v>0</v>
      </c>
      <c s="32">
        <f>ROUND(ROUND(L30,2)*ROUND(G30,3),2)</f>
      </c>
      <c s="36" t="s">
        <v>85</v>
      </c>
      <c>
        <f>(M30*21)/100</f>
      </c>
      <c t="s">
        <v>27</v>
      </c>
    </row>
    <row r="31" spans="1:5" ht="12.75">
      <c r="A31" s="35" t="s">
        <v>54</v>
      </c>
      <c r="E31" s="39" t="s">
        <v>1011</v>
      </c>
    </row>
    <row r="32" spans="1:5" ht="12.75">
      <c r="A32" s="35" t="s">
        <v>55</v>
      </c>
      <c r="E32" s="40" t="s">
        <v>13500</v>
      </c>
    </row>
    <row r="33" spans="1:5" ht="89.25">
      <c r="A33" t="s">
        <v>56</v>
      </c>
      <c r="E33" s="39" t="s">
        <v>1012</v>
      </c>
    </row>
    <row r="34" spans="1:16" ht="25.5">
      <c r="A34" t="s">
        <v>49</v>
      </c>
      <c s="34" t="s">
        <v>78</v>
      </c>
      <c s="34" t="s">
        <v>5419</v>
      </c>
      <c s="35" t="s">
        <v>5420</v>
      </c>
      <c s="6" t="s">
        <v>13501</v>
      </c>
      <c s="36" t="s">
        <v>1010</v>
      </c>
      <c s="37">
        <v>1018.8</v>
      </c>
      <c s="36">
        <v>0</v>
      </c>
      <c s="36">
        <f>ROUND(G34*H34,6)</f>
      </c>
      <c r="L34" s="38">
        <v>0</v>
      </c>
      <c s="32">
        <f>ROUND(ROUND(L34,2)*ROUND(G34,3),2)</f>
      </c>
      <c s="36" t="s">
        <v>85</v>
      </c>
      <c>
        <f>(M34*21)/100</f>
      </c>
      <c t="s">
        <v>27</v>
      </c>
    </row>
    <row r="35" spans="1:5" ht="12.75">
      <c r="A35" s="35" t="s">
        <v>54</v>
      </c>
      <c r="E35" s="39" t="s">
        <v>1011</v>
      </c>
    </row>
    <row r="36" spans="1:5" ht="63.75">
      <c r="A36" s="35" t="s">
        <v>55</v>
      </c>
      <c r="E36" s="40" t="s">
        <v>13502</v>
      </c>
    </row>
    <row r="37" spans="1:5" ht="89.25">
      <c r="A37" t="s">
        <v>56</v>
      </c>
      <c r="E37" s="39" t="s">
        <v>1012</v>
      </c>
    </row>
    <row r="38" spans="1:16" ht="38.25">
      <c r="A38" t="s">
        <v>49</v>
      </c>
      <c s="34" t="s">
        <v>82</v>
      </c>
      <c s="34" t="s">
        <v>7604</v>
      </c>
      <c s="35" t="s">
        <v>7605</v>
      </c>
      <c s="6" t="s">
        <v>13503</v>
      </c>
      <c s="36" t="s">
        <v>1010</v>
      </c>
      <c s="37">
        <v>13.987</v>
      </c>
      <c s="36">
        <v>0</v>
      </c>
      <c s="36">
        <f>ROUND(G38*H38,6)</f>
      </c>
      <c r="L38" s="38">
        <v>0</v>
      </c>
      <c s="32">
        <f>ROUND(ROUND(L38,2)*ROUND(G38,3),2)</f>
      </c>
      <c s="36" t="s">
        <v>85</v>
      </c>
      <c>
        <f>(M38*21)/100</f>
      </c>
      <c t="s">
        <v>27</v>
      </c>
    </row>
    <row r="39" spans="1:5" ht="12.75">
      <c r="A39" s="35" t="s">
        <v>54</v>
      </c>
      <c r="E39" s="39" t="s">
        <v>1011</v>
      </c>
    </row>
    <row r="40" spans="1:5" ht="63.75">
      <c r="A40" s="35" t="s">
        <v>55</v>
      </c>
      <c r="E40" s="40" t="s">
        <v>13504</v>
      </c>
    </row>
    <row r="41" spans="1:5" ht="89.25">
      <c r="A41" t="s">
        <v>56</v>
      </c>
      <c r="E41" s="39" t="s">
        <v>1012</v>
      </c>
    </row>
    <row r="42" spans="1:16" ht="38.25">
      <c r="A42" t="s">
        <v>49</v>
      </c>
      <c s="34" t="s">
        <v>89</v>
      </c>
      <c s="34" t="s">
        <v>5807</v>
      </c>
      <c s="35" t="s">
        <v>5808</v>
      </c>
      <c s="6" t="s">
        <v>13505</v>
      </c>
      <c s="36" t="s">
        <v>1010</v>
      </c>
      <c s="37">
        <v>0.598</v>
      </c>
      <c s="36">
        <v>0</v>
      </c>
      <c s="36">
        <f>ROUND(G42*H42,6)</f>
      </c>
      <c r="L42" s="38">
        <v>0</v>
      </c>
      <c s="32">
        <f>ROUND(ROUND(L42,2)*ROUND(G42,3),2)</f>
      </c>
      <c s="36" t="s">
        <v>85</v>
      </c>
      <c>
        <f>(M42*21)/100</f>
      </c>
      <c t="s">
        <v>27</v>
      </c>
    </row>
    <row r="43" spans="1:5" ht="12.75">
      <c r="A43" s="35" t="s">
        <v>54</v>
      </c>
      <c r="E43" s="39" t="s">
        <v>1011</v>
      </c>
    </row>
    <row r="44" spans="1:5" ht="89.25">
      <c r="A44" s="35" t="s">
        <v>55</v>
      </c>
      <c r="E44" s="40" t="s">
        <v>13506</v>
      </c>
    </row>
    <row r="45" spans="1:5" ht="89.25">
      <c r="A45" t="s">
        <v>56</v>
      </c>
      <c r="E45" s="39" t="s">
        <v>1012</v>
      </c>
    </row>
    <row r="46" spans="1:16" ht="25.5">
      <c r="A46" t="s">
        <v>49</v>
      </c>
      <c s="34" t="s">
        <v>93</v>
      </c>
      <c s="34" t="s">
        <v>3287</v>
      </c>
      <c s="35" t="s">
        <v>3288</v>
      </c>
      <c s="6" t="s">
        <v>13507</v>
      </c>
      <c s="36" t="s">
        <v>1010</v>
      </c>
      <c s="37">
        <v>1332.3</v>
      </c>
      <c s="36">
        <v>0</v>
      </c>
      <c s="36">
        <f>ROUND(G46*H46,6)</f>
      </c>
      <c r="L46" s="38">
        <v>0</v>
      </c>
      <c s="32">
        <f>ROUND(ROUND(L46,2)*ROUND(G46,3),2)</f>
      </c>
      <c s="36" t="s">
        <v>85</v>
      </c>
      <c>
        <f>(M46*21)/100</f>
      </c>
      <c t="s">
        <v>27</v>
      </c>
    </row>
    <row r="47" spans="1:5" ht="12.75">
      <c r="A47" s="35" t="s">
        <v>54</v>
      </c>
      <c r="E47" s="39" t="s">
        <v>1011</v>
      </c>
    </row>
    <row r="48" spans="1:5" ht="63.75">
      <c r="A48" s="35" t="s">
        <v>55</v>
      </c>
      <c r="E48" s="40" t="s">
        <v>13508</v>
      </c>
    </row>
    <row r="49" spans="1:5" ht="89.25">
      <c r="A49" t="s">
        <v>56</v>
      </c>
      <c r="E49" s="39" t="s">
        <v>1012</v>
      </c>
    </row>
    <row r="50" spans="1:16" ht="25.5">
      <c r="A50" t="s">
        <v>49</v>
      </c>
      <c s="34" t="s">
        <v>96</v>
      </c>
      <c s="34" t="s">
        <v>12027</v>
      </c>
      <c s="35" t="s">
        <v>12028</v>
      </c>
      <c s="6" t="s">
        <v>13509</v>
      </c>
      <c s="36" t="s">
        <v>1010</v>
      </c>
      <c s="37">
        <v>23.5</v>
      </c>
      <c s="36">
        <v>0</v>
      </c>
      <c s="36">
        <f>ROUND(G50*H50,6)</f>
      </c>
      <c r="L50" s="38">
        <v>0</v>
      </c>
      <c s="32">
        <f>ROUND(ROUND(L50,2)*ROUND(G50,3),2)</f>
      </c>
      <c s="36" t="s">
        <v>85</v>
      </c>
      <c>
        <f>(M50*21)/100</f>
      </c>
      <c t="s">
        <v>27</v>
      </c>
    </row>
    <row r="51" spans="1:5" ht="12.75">
      <c r="A51" s="35" t="s">
        <v>54</v>
      </c>
      <c r="E51" s="39" t="s">
        <v>1011</v>
      </c>
    </row>
    <row r="52" spans="1:5" ht="63.75">
      <c r="A52" s="35" t="s">
        <v>55</v>
      </c>
      <c r="E52" s="40" t="s">
        <v>13510</v>
      </c>
    </row>
    <row r="53" spans="1:5" ht="89.25">
      <c r="A53" t="s">
        <v>56</v>
      </c>
      <c r="E53" s="39" t="s">
        <v>1012</v>
      </c>
    </row>
    <row r="54" spans="1:16" ht="25.5">
      <c r="A54" t="s">
        <v>49</v>
      </c>
      <c s="34" t="s">
        <v>100</v>
      </c>
      <c s="34" t="s">
        <v>2670</v>
      </c>
      <c s="35" t="s">
        <v>2671</v>
      </c>
      <c s="6" t="s">
        <v>13511</v>
      </c>
      <c s="36" t="s">
        <v>1010</v>
      </c>
      <c s="37">
        <v>3</v>
      </c>
      <c s="36">
        <v>0</v>
      </c>
      <c s="36">
        <f>ROUND(G54*H54,6)</f>
      </c>
      <c r="L54" s="38">
        <v>0</v>
      </c>
      <c s="32">
        <f>ROUND(ROUND(L54,2)*ROUND(G54,3),2)</f>
      </c>
      <c s="36" t="s">
        <v>85</v>
      </c>
      <c>
        <f>(M54*21)/100</f>
      </c>
      <c t="s">
        <v>27</v>
      </c>
    </row>
    <row r="55" spans="1:5" ht="12.75">
      <c r="A55" s="35" t="s">
        <v>54</v>
      </c>
      <c r="E55" s="39" t="s">
        <v>1011</v>
      </c>
    </row>
    <row r="56" spans="1:5" ht="25.5">
      <c r="A56" s="35" t="s">
        <v>55</v>
      </c>
      <c r="E56" s="40" t="s">
        <v>13512</v>
      </c>
    </row>
    <row r="57" spans="1:5" ht="89.25">
      <c r="A57" t="s">
        <v>56</v>
      </c>
      <c r="E57" s="39" t="s">
        <v>1012</v>
      </c>
    </row>
    <row r="58" spans="1:16" ht="38.25">
      <c r="A58" t="s">
        <v>49</v>
      </c>
      <c s="34" t="s">
        <v>104</v>
      </c>
      <c s="34" t="s">
        <v>2315</v>
      </c>
      <c s="35" t="s">
        <v>2316</v>
      </c>
      <c s="6" t="s">
        <v>13513</v>
      </c>
      <c s="36" t="s">
        <v>1010</v>
      </c>
      <c s="37">
        <v>21.216</v>
      </c>
      <c s="36">
        <v>0</v>
      </c>
      <c s="36">
        <f>ROUND(G58*H58,6)</f>
      </c>
      <c r="L58" s="38">
        <v>0</v>
      </c>
      <c s="32">
        <f>ROUND(ROUND(L58,2)*ROUND(G58,3),2)</f>
      </c>
      <c s="36" t="s">
        <v>85</v>
      </c>
      <c>
        <f>(M58*21)/100</f>
      </c>
      <c t="s">
        <v>27</v>
      </c>
    </row>
    <row r="59" spans="1:5" ht="12.75">
      <c r="A59" s="35" t="s">
        <v>54</v>
      </c>
      <c r="E59" s="39" t="s">
        <v>1011</v>
      </c>
    </row>
    <row r="60" spans="1:5" ht="12.75">
      <c r="A60" s="35" t="s">
        <v>55</v>
      </c>
      <c r="E60" s="40" t="s">
        <v>13514</v>
      </c>
    </row>
    <row r="61" spans="1:5" ht="89.25">
      <c r="A61" t="s">
        <v>56</v>
      </c>
      <c r="E61" s="39" t="s">
        <v>1012</v>
      </c>
    </row>
    <row r="62" spans="1:16" ht="38.25">
      <c r="A62" t="s">
        <v>49</v>
      </c>
      <c s="34" t="s">
        <v>107</v>
      </c>
      <c s="34" t="s">
        <v>2673</v>
      </c>
      <c s="35" t="s">
        <v>2674</v>
      </c>
      <c s="6" t="s">
        <v>13515</v>
      </c>
      <c s="36" t="s">
        <v>1010</v>
      </c>
      <c s="37">
        <v>3.699</v>
      </c>
      <c s="36">
        <v>0</v>
      </c>
      <c s="36">
        <f>ROUND(G62*H62,6)</f>
      </c>
      <c r="L62" s="38">
        <v>0</v>
      </c>
      <c s="32">
        <f>ROUND(ROUND(L62,2)*ROUND(G62,3),2)</f>
      </c>
      <c s="36" t="s">
        <v>85</v>
      </c>
      <c>
        <f>(M62*21)/100</f>
      </c>
      <c t="s">
        <v>27</v>
      </c>
    </row>
    <row r="63" spans="1:5" ht="12.75">
      <c r="A63" s="35" t="s">
        <v>54</v>
      </c>
      <c r="E63" s="39" t="s">
        <v>1011</v>
      </c>
    </row>
    <row r="64" spans="1:5" ht="89.25">
      <c r="A64" s="35" t="s">
        <v>55</v>
      </c>
      <c r="E64" s="40" t="s">
        <v>13516</v>
      </c>
    </row>
    <row r="65" spans="1:5" ht="89.25">
      <c r="A65" t="s">
        <v>56</v>
      </c>
      <c r="E65" s="39" t="s">
        <v>1012</v>
      </c>
    </row>
    <row r="66" spans="1:16" ht="38.25">
      <c r="A66" t="s">
        <v>49</v>
      </c>
      <c s="34" t="s">
        <v>110</v>
      </c>
      <c s="34" t="s">
        <v>3292</v>
      </c>
      <c s="35" t="s">
        <v>3293</v>
      </c>
      <c s="6" t="s">
        <v>13517</v>
      </c>
      <c s="36" t="s">
        <v>1010</v>
      </c>
      <c s="37">
        <v>7.175</v>
      </c>
      <c s="36">
        <v>0</v>
      </c>
      <c s="36">
        <f>ROUND(G66*H66,6)</f>
      </c>
      <c r="L66" s="38">
        <v>0</v>
      </c>
      <c s="32">
        <f>ROUND(ROUND(L66,2)*ROUND(G66,3),2)</f>
      </c>
      <c s="36" t="s">
        <v>85</v>
      </c>
      <c>
        <f>(M66*21)/100</f>
      </c>
      <c t="s">
        <v>27</v>
      </c>
    </row>
    <row r="67" spans="1:5" ht="12.75">
      <c r="A67" s="35" t="s">
        <v>54</v>
      </c>
      <c r="E67" s="39" t="s">
        <v>1011</v>
      </c>
    </row>
    <row r="68" spans="1:5" ht="63.75">
      <c r="A68" s="35" t="s">
        <v>55</v>
      </c>
      <c r="E68" s="40" t="s">
        <v>13518</v>
      </c>
    </row>
    <row r="69" spans="1:5" ht="89.25">
      <c r="A69" t="s">
        <v>56</v>
      </c>
      <c r="E69" s="39" t="s">
        <v>1012</v>
      </c>
    </row>
    <row r="70" spans="1:16" ht="25.5">
      <c r="A70" t="s">
        <v>49</v>
      </c>
      <c s="34" t="s">
        <v>113</v>
      </c>
      <c s="34" t="s">
        <v>12031</v>
      </c>
      <c s="35" t="s">
        <v>12032</v>
      </c>
      <c s="6" t="s">
        <v>13519</v>
      </c>
      <c s="36" t="s">
        <v>1010</v>
      </c>
      <c s="37">
        <v>9.339</v>
      </c>
      <c s="36">
        <v>0</v>
      </c>
      <c s="36">
        <f>ROUND(G70*H70,6)</f>
      </c>
      <c r="L70" s="38">
        <v>0</v>
      </c>
      <c s="32">
        <f>ROUND(ROUND(L70,2)*ROUND(G70,3),2)</f>
      </c>
      <c s="36" t="s">
        <v>85</v>
      </c>
      <c>
        <f>(M70*21)/100</f>
      </c>
      <c t="s">
        <v>27</v>
      </c>
    </row>
    <row r="71" spans="1:5" ht="12.75">
      <c r="A71" s="35" t="s">
        <v>54</v>
      </c>
      <c r="E71" s="39" t="s">
        <v>1011</v>
      </c>
    </row>
    <row r="72" spans="1:5" ht="89.25">
      <c r="A72" s="35" t="s">
        <v>55</v>
      </c>
      <c r="E72" s="40" t="s">
        <v>13520</v>
      </c>
    </row>
    <row r="73" spans="1:5" ht="89.25">
      <c r="A73" t="s">
        <v>56</v>
      </c>
      <c r="E73" s="39" t="s">
        <v>1012</v>
      </c>
    </row>
    <row r="74" spans="1:16" ht="38.25">
      <c r="A74" t="s">
        <v>49</v>
      </c>
      <c s="34" t="s">
        <v>118</v>
      </c>
      <c s="34" t="s">
        <v>12347</v>
      </c>
      <c s="35" t="s">
        <v>12348</v>
      </c>
      <c s="6" t="s">
        <v>13521</v>
      </c>
      <c s="36" t="s">
        <v>1010</v>
      </c>
      <c s="37">
        <v>0.9</v>
      </c>
      <c s="36">
        <v>0</v>
      </c>
      <c s="36">
        <f>ROUND(G74*H74,6)</f>
      </c>
      <c r="L74" s="38">
        <v>0</v>
      </c>
      <c s="32">
        <f>ROUND(ROUND(L74,2)*ROUND(G74,3),2)</f>
      </c>
      <c s="36" t="s">
        <v>85</v>
      </c>
      <c>
        <f>(M74*21)/100</f>
      </c>
      <c t="s">
        <v>27</v>
      </c>
    </row>
    <row r="75" spans="1:5" ht="12.75">
      <c r="A75" s="35" t="s">
        <v>54</v>
      </c>
      <c r="E75" s="39" t="s">
        <v>1011</v>
      </c>
    </row>
    <row r="76" spans="1:5" ht="25.5">
      <c r="A76" s="35" t="s">
        <v>55</v>
      </c>
      <c r="E76" s="40" t="s">
        <v>13522</v>
      </c>
    </row>
    <row r="77" spans="1:5" ht="89.25">
      <c r="A77" t="s">
        <v>56</v>
      </c>
      <c r="E77" s="39" t="s">
        <v>1012</v>
      </c>
    </row>
    <row r="78" spans="1:16" ht="38.25">
      <c r="A78" t="s">
        <v>49</v>
      </c>
      <c s="34" t="s">
        <v>121</v>
      </c>
      <c s="34" t="s">
        <v>2146</v>
      </c>
      <c s="35" t="s">
        <v>2147</v>
      </c>
      <c s="6" t="s">
        <v>13523</v>
      </c>
      <c s="36" t="s">
        <v>1010</v>
      </c>
      <c s="37">
        <v>120.45</v>
      </c>
      <c s="36">
        <v>0</v>
      </c>
      <c s="36">
        <f>ROUND(G78*H78,6)</f>
      </c>
      <c r="L78" s="38">
        <v>0</v>
      </c>
      <c s="32">
        <f>ROUND(ROUND(L78,2)*ROUND(G78,3),2)</f>
      </c>
      <c s="36" t="s">
        <v>85</v>
      </c>
      <c>
        <f>(M78*21)/100</f>
      </c>
      <c t="s">
        <v>27</v>
      </c>
    </row>
    <row r="79" spans="1:5" ht="12.75">
      <c r="A79" s="35" t="s">
        <v>54</v>
      </c>
      <c r="E79" s="39" t="s">
        <v>1011</v>
      </c>
    </row>
    <row r="80" spans="1:5" ht="369.75">
      <c r="A80" s="35" t="s">
        <v>55</v>
      </c>
      <c r="E80" s="40" t="s">
        <v>13524</v>
      </c>
    </row>
    <row r="81" spans="1:5" ht="89.25">
      <c r="A81" t="s">
        <v>56</v>
      </c>
      <c r="E81" s="39" t="s">
        <v>1012</v>
      </c>
    </row>
    <row r="82" spans="1:16" ht="25.5">
      <c r="A82" t="s">
        <v>49</v>
      </c>
      <c s="34" t="s">
        <v>124</v>
      </c>
      <c s="34" t="s">
        <v>3515</v>
      </c>
      <c s="35" t="s">
        <v>3516</v>
      </c>
      <c s="6" t="s">
        <v>13525</v>
      </c>
      <c s="36" t="s">
        <v>1010</v>
      </c>
      <c s="37">
        <v>919.175</v>
      </c>
      <c s="36">
        <v>0</v>
      </c>
      <c s="36">
        <f>ROUND(G82*H82,6)</f>
      </c>
      <c r="L82" s="38">
        <v>0</v>
      </c>
      <c s="32">
        <f>ROUND(ROUND(L82,2)*ROUND(G82,3),2)</f>
      </c>
      <c s="36" t="s">
        <v>85</v>
      </c>
      <c>
        <f>(M82*21)/100</f>
      </c>
      <c t="s">
        <v>27</v>
      </c>
    </row>
    <row r="83" spans="1:5" ht="12.75">
      <c r="A83" s="35" t="s">
        <v>54</v>
      </c>
      <c r="E83" s="39" t="s">
        <v>1011</v>
      </c>
    </row>
    <row r="84" spans="1:5" ht="318.75">
      <c r="A84" s="35" t="s">
        <v>55</v>
      </c>
      <c r="E84" s="40" t="s">
        <v>13526</v>
      </c>
    </row>
    <row r="85" spans="1:5" ht="89.25">
      <c r="A85" t="s">
        <v>56</v>
      </c>
      <c r="E85" s="39" t="s">
        <v>1012</v>
      </c>
    </row>
    <row r="86" spans="1:16" ht="38.25">
      <c r="A86" t="s">
        <v>49</v>
      </c>
      <c s="34" t="s">
        <v>127</v>
      </c>
      <c s="34" t="s">
        <v>2725</v>
      </c>
      <c s="35" t="s">
        <v>2726</v>
      </c>
      <c s="6" t="s">
        <v>13527</v>
      </c>
      <c s="36" t="s">
        <v>1010</v>
      </c>
      <c s="37">
        <v>6</v>
      </c>
      <c s="36">
        <v>0</v>
      </c>
      <c s="36">
        <f>ROUND(G86*H86,6)</f>
      </c>
      <c r="L86" s="38">
        <v>0</v>
      </c>
      <c s="32">
        <f>ROUND(ROUND(L86,2)*ROUND(G86,3),2)</f>
      </c>
      <c s="36" t="s">
        <v>85</v>
      </c>
      <c>
        <f>(M86*21)/100</f>
      </c>
      <c t="s">
        <v>27</v>
      </c>
    </row>
    <row r="87" spans="1:5" ht="12.75">
      <c r="A87" s="35" t="s">
        <v>54</v>
      </c>
      <c r="E87" s="39" t="s">
        <v>1011</v>
      </c>
    </row>
    <row r="88" spans="1:5" ht="89.25">
      <c r="A88" s="35" t="s">
        <v>55</v>
      </c>
      <c r="E88" s="40" t="s">
        <v>13528</v>
      </c>
    </row>
    <row r="89" spans="1:5" ht="89.25">
      <c r="A89" t="s">
        <v>56</v>
      </c>
      <c r="E89" s="39" t="s">
        <v>1012</v>
      </c>
    </row>
    <row r="90" spans="1:16" ht="25.5">
      <c r="A90" t="s">
        <v>49</v>
      </c>
      <c s="34" t="s">
        <v>131</v>
      </c>
      <c s="34" t="s">
        <v>5000</v>
      </c>
      <c s="35" t="s">
        <v>5001</v>
      </c>
      <c s="6" t="s">
        <v>13529</v>
      </c>
      <c s="36" t="s">
        <v>1010</v>
      </c>
      <c s="37">
        <v>15.175</v>
      </c>
      <c s="36">
        <v>0</v>
      </c>
      <c s="36">
        <f>ROUND(G90*H90,6)</f>
      </c>
      <c r="L90" s="38">
        <v>0</v>
      </c>
      <c s="32">
        <f>ROUND(ROUND(L90,2)*ROUND(G90,3),2)</f>
      </c>
      <c s="36" t="s">
        <v>85</v>
      </c>
      <c>
        <f>(M90*21)/100</f>
      </c>
      <c t="s">
        <v>27</v>
      </c>
    </row>
    <row r="91" spans="1:5" ht="12.75">
      <c r="A91" s="35" t="s">
        <v>54</v>
      </c>
      <c r="E91" s="39" t="s">
        <v>1011</v>
      </c>
    </row>
    <row r="92" spans="1:5" ht="293.25">
      <c r="A92" s="35" t="s">
        <v>55</v>
      </c>
      <c r="E92" s="40" t="s">
        <v>13530</v>
      </c>
    </row>
    <row r="93" spans="1:5" ht="89.25">
      <c r="A93" t="s">
        <v>56</v>
      </c>
      <c r="E93" s="39" t="s">
        <v>1012</v>
      </c>
    </row>
    <row r="94" spans="1:16" ht="38.25">
      <c r="A94" t="s">
        <v>49</v>
      </c>
      <c s="34" t="s">
        <v>135</v>
      </c>
      <c s="34" t="s">
        <v>3787</v>
      </c>
      <c s="35" t="s">
        <v>3788</v>
      </c>
      <c s="6" t="s">
        <v>13531</v>
      </c>
      <c s="36" t="s">
        <v>1010</v>
      </c>
      <c s="37">
        <v>8804.233</v>
      </c>
      <c s="36">
        <v>0</v>
      </c>
      <c s="36">
        <f>ROUND(G94*H94,6)</f>
      </c>
      <c r="L94" s="38">
        <v>0</v>
      </c>
      <c s="32">
        <f>ROUND(ROUND(L94,2)*ROUND(G94,3),2)</f>
      </c>
      <c s="36" t="s">
        <v>85</v>
      </c>
      <c>
        <f>(M94*21)/100</f>
      </c>
      <c t="s">
        <v>27</v>
      </c>
    </row>
    <row r="95" spans="1:5" ht="12.75">
      <c r="A95" s="35" t="s">
        <v>54</v>
      </c>
      <c r="E95" s="39" t="s">
        <v>1011</v>
      </c>
    </row>
    <row r="96" spans="1:5" ht="89.25">
      <c r="A96" s="35" t="s">
        <v>55</v>
      </c>
      <c r="E96" s="40" t="s">
        <v>13532</v>
      </c>
    </row>
    <row r="97" spans="1:5" ht="89.25">
      <c r="A97" t="s">
        <v>56</v>
      </c>
      <c r="E97" s="39" t="s">
        <v>1012</v>
      </c>
    </row>
    <row r="98" spans="1:16" ht="25.5">
      <c r="A98" t="s">
        <v>49</v>
      </c>
      <c s="34" t="s">
        <v>139</v>
      </c>
      <c s="34" t="s">
        <v>3296</v>
      </c>
      <c s="35" t="s">
        <v>3297</v>
      </c>
      <c s="6" t="s">
        <v>13533</v>
      </c>
      <c s="36" t="s">
        <v>1010</v>
      </c>
      <c s="37">
        <v>1.5</v>
      </c>
      <c s="36">
        <v>0</v>
      </c>
      <c s="36">
        <f>ROUND(G98*H98,6)</f>
      </c>
      <c r="L98" s="38">
        <v>0</v>
      </c>
      <c s="32">
        <f>ROUND(ROUND(L98,2)*ROUND(G98,3),2)</f>
      </c>
      <c s="36" t="s">
        <v>85</v>
      </c>
      <c>
        <f>(M98*21)/100</f>
      </c>
      <c t="s">
        <v>27</v>
      </c>
    </row>
    <row r="99" spans="1:5" ht="12.75">
      <c r="A99" s="35" t="s">
        <v>54</v>
      </c>
      <c r="E99" s="39" t="s">
        <v>1011</v>
      </c>
    </row>
    <row r="100" spans="1:5" ht="25.5">
      <c r="A100" s="35" t="s">
        <v>55</v>
      </c>
      <c r="E100" s="40" t="s">
        <v>13534</v>
      </c>
    </row>
    <row r="101" spans="1:5" ht="89.25">
      <c r="A101" t="s">
        <v>56</v>
      </c>
      <c r="E101" s="39" t="s">
        <v>1012</v>
      </c>
    </row>
    <row r="102" spans="1:16" ht="25.5">
      <c r="A102" t="s">
        <v>49</v>
      </c>
      <c s="34" t="s">
        <v>142</v>
      </c>
      <c s="34" t="s">
        <v>3791</v>
      </c>
      <c s="35" t="s">
        <v>3792</v>
      </c>
      <c s="6" t="s">
        <v>13535</v>
      </c>
      <c s="36" t="s">
        <v>1010</v>
      </c>
      <c s="37">
        <v>71.4</v>
      </c>
      <c s="36">
        <v>0</v>
      </c>
      <c s="36">
        <f>ROUND(G102*H102,6)</f>
      </c>
      <c r="L102" s="38">
        <v>0</v>
      </c>
      <c s="32">
        <f>ROUND(ROUND(L102,2)*ROUND(G102,3),2)</f>
      </c>
      <c s="36" t="s">
        <v>85</v>
      </c>
      <c>
        <f>(M102*21)/100</f>
      </c>
      <c t="s">
        <v>27</v>
      </c>
    </row>
    <row r="103" spans="1:5" ht="12.75">
      <c r="A103" s="35" t="s">
        <v>54</v>
      </c>
      <c r="E103" s="39" t="s">
        <v>1011</v>
      </c>
    </row>
    <row r="104" spans="1:5" ht="38.25">
      <c r="A104" s="35" t="s">
        <v>55</v>
      </c>
      <c r="E104" s="40" t="s">
        <v>3794</v>
      </c>
    </row>
    <row r="105" spans="1:5" ht="89.25">
      <c r="A105" t="s">
        <v>56</v>
      </c>
      <c r="E105" s="39" t="s">
        <v>1012</v>
      </c>
    </row>
    <row r="106" spans="1:16" ht="25.5">
      <c r="A106" t="s">
        <v>49</v>
      </c>
      <c s="34" t="s">
        <v>146</v>
      </c>
      <c s="34" t="s">
        <v>4665</v>
      </c>
      <c s="35" t="s">
        <v>4666</v>
      </c>
      <c s="6" t="s">
        <v>13536</v>
      </c>
      <c s="36" t="s">
        <v>1010</v>
      </c>
      <c s="37">
        <v>2.387</v>
      </c>
      <c s="36">
        <v>0</v>
      </c>
      <c s="36">
        <f>ROUND(G106*H106,6)</f>
      </c>
      <c r="L106" s="38">
        <v>0</v>
      </c>
      <c s="32">
        <f>ROUND(ROUND(L106,2)*ROUND(G106,3),2)</f>
      </c>
      <c s="36" t="s">
        <v>85</v>
      </c>
      <c>
        <f>(M106*21)/100</f>
      </c>
      <c t="s">
        <v>27</v>
      </c>
    </row>
    <row r="107" spans="1:5" ht="12.75">
      <c r="A107" s="35" t="s">
        <v>54</v>
      </c>
      <c r="E107" s="39" t="s">
        <v>1011</v>
      </c>
    </row>
    <row r="108" spans="1:5" ht="63.75">
      <c r="A108" s="35" t="s">
        <v>55</v>
      </c>
      <c r="E108" s="40" t="s">
        <v>13537</v>
      </c>
    </row>
    <row r="109" spans="1:5" ht="89.25">
      <c r="A109" t="s">
        <v>56</v>
      </c>
      <c r="E109" s="39" t="s">
        <v>1012</v>
      </c>
    </row>
    <row r="110" spans="1:16" ht="25.5">
      <c r="A110" t="s">
        <v>49</v>
      </c>
      <c s="34" t="s">
        <v>149</v>
      </c>
      <c s="34" t="s">
        <v>5874</v>
      </c>
      <c s="35" t="s">
        <v>5875</v>
      </c>
      <c s="6" t="s">
        <v>13538</v>
      </c>
      <c s="36" t="s">
        <v>1010</v>
      </c>
      <c s="37">
        <v>6.888</v>
      </c>
      <c s="36">
        <v>0</v>
      </c>
      <c s="36">
        <f>ROUND(G110*H110,6)</f>
      </c>
      <c r="L110" s="38">
        <v>0</v>
      </c>
      <c s="32">
        <f>ROUND(ROUND(L110,2)*ROUND(G110,3),2)</f>
      </c>
      <c s="36" t="s">
        <v>85</v>
      </c>
      <c>
        <f>(M110*21)/100</f>
      </c>
      <c t="s">
        <v>27</v>
      </c>
    </row>
    <row r="111" spans="1:5" ht="12.75">
      <c r="A111" s="35" t="s">
        <v>54</v>
      </c>
      <c r="E111" s="39" t="s">
        <v>1011</v>
      </c>
    </row>
    <row r="112" spans="1:5" ht="25.5">
      <c r="A112" s="35" t="s">
        <v>55</v>
      </c>
      <c r="E112" s="40" t="s">
        <v>13539</v>
      </c>
    </row>
    <row r="113" spans="1:5" ht="89.25">
      <c r="A113" t="s">
        <v>56</v>
      </c>
      <c r="E113" s="39" t="s">
        <v>1012</v>
      </c>
    </row>
    <row r="114" spans="1:16" ht="25.5">
      <c r="A114" t="s">
        <v>49</v>
      </c>
      <c s="34" t="s">
        <v>153</v>
      </c>
      <c s="34" t="s">
        <v>3519</v>
      </c>
      <c s="35" t="s">
        <v>3520</v>
      </c>
      <c s="6" t="s">
        <v>13540</v>
      </c>
      <c s="36" t="s">
        <v>1010</v>
      </c>
      <c s="37">
        <v>11</v>
      </c>
      <c s="36">
        <v>0</v>
      </c>
      <c s="36">
        <f>ROUND(G114*H114,6)</f>
      </c>
      <c r="L114" s="38">
        <v>0</v>
      </c>
      <c s="32">
        <f>ROUND(ROUND(L114,2)*ROUND(G114,3),2)</f>
      </c>
      <c s="36" t="s">
        <v>85</v>
      </c>
      <c>
        <f>(M114*21)/100</f>
      </c>
      <c t="s">
        <v>27</v>
      </c>
    </row>
    <row r="115" spans="1:5" ht="12.75">
      <c r="A115" s="35" t="s">
        <v>54</v>
      </c>
      <c r="E115" s="39" t="s">
        <v>1011</v>
      </c>
    </row>
    <row r="116" spans="1:5" ht="63.75">
      <c r="A116" s="35" t="s">
        <v>55</v>
      </c>
      <c r="E116" s="40" t="s">
        <v>13541</v>
      </c>
    </row>
    <row r="117" spans="1:5" ht="89.25">
      <c r="A117" t="s">
        <v>56</v>
      </c>
      <c r="E117" s="39" t="s">
        <v>1012</v>
      </c>
    </row>
    <row r="118" spans="1:16" ht="25.5">
      <c r="A118" t="s">
        <v>49</v>
      </c>
      <c s="34" t="s">
        <v>158</v>
      </c>
      <c s="34" t="s">
        <v>1373</v>
      </c>
      <c s="35" t="s">
        <v>1374</v>
      </c>
      <c s="6" t="s">
        <v>13542</v>
      </c>
      <c s="36" t="s">
        <v>1010</v>
      </c>
      <c s="37">
        <v>7.783</v>
      </c>
      <c s="36">
        <v>0</v>
      </c>
      <c s="36">
        <f>ROUND(G118*H118,6)</f>
      </c>
      <c r="L118" s="38">
        <v>0</v>
      </c>
      <c s="32">
        <f>ROUND(ROUND(L118,2)*ROUND(G118,3),2)</f>
      </c>
      <c s="36" t="s">
        <v>85</v>
      </c>
      <c>
        <f>(M118*21)/100</f>
      </c>
      <c t="s">
        <v>27</v>
      </c>
    </row>
    <row r="119" spans="1:5" ht="12.75">
      <c r="A119" s="35" t="s">
        <v>54</v>
      </c>
      <c r="E119" s="39" t="s">
        <v>1011</v>
      </c>
    </row>
    <row r="120" spans="1:5" ht="409.5">
      <c r="A120" s="35" t="s">
        <v>55</v>
      </c>
      <c r="E120" s="40" t="s">
        <v>13543</v>
      </c>
    </row>
    <row r="121" spans="1:5" ht="89.25">
      <c r="A121" t="s">
        <v>56</v>
      </c>
      <c r="E121" s="39" t="s">
        <v>1012</v>
      </c>
    </row>
    <row r="122" spans="1:16" ht="38.25">
      <c r="A122" t="s">
        <v>49</v>
      </c>
      <c s="34" t="s">
        <v>162</v>
      </c>
      <c s="34" t="s">
        <v>9614</v>
      </c>
      <c s="35" t="s">
        <v>9615</v>
      </c>
      <c s="6" t="s">
        <v>13544</v>
      </c>
      <c s="36" t="s">
        <v>1010</v>
      </c>
      <c s="37">
        <v>0.7</v>
      </c>
      <c s="36">
        <v>0</v>
      </c>
      <c s="36">
        <f>ROUND(G122*H122,6)</f>
      </c>
      <c r="L122" s="38">
        <v>0</v>
      </c>
      <c s="32">
        <f>ROUND(ROUND(L122,2)*ROUND(G122,3),2)</f>
      </c>
      <c s="36" t="s">
        <v>85</v>
      </c>
      <c>
        <f>(M122*21)/100</f>
      </c>
      <c t="s">
        <v>27</v>
      </c>
    </row>
    <row r="123" spans="1:5" ht="12.75">
      <c r="A123" s="35" t="s">
        <v>54</v>
      </c>
      <c r="E123" s="39" t="s">
        <v>1011</v>
      </c>
    </row>
    <row r="124" spans="1:5" ht="63.75">
      <c r="A124" s="35" t="s">
        <v>55</v>
      </c>
      <c r="E124" s="40" t="s">
        <v>13545</v>
      </c>
    </row>
    <row r="125" spans="1:5" ht="89.25">
      <c r="A125" t="s">
        <v>56</v>
      </c>
      <c r="E125" s="39" t="s">
        <v>1012</v>
      </c>
    </row>
    <row r="126" spans="1:16" ht="25.5">
      <c r="A126" t="s">
        <v>49</v>
      </c>
      <c s="34" t="s">
        <v>166</v>
      </c>
      <c s="34" t="s">
        <v>3795</v>
      </c>
      <c s="35" t="s">
        <v>3796</v>
      </c>
      <c s="6" t="s">
        <v>13546</v>
      </c>
      <c s="36" t="s">
        <v>1010</v>
      </c>
      <c s="37">
        <v>347.065</v>
      </c>
      <c s="36">
        <v>0</v>
      </c>
      <c s="36">
        <f>ROUND(G126*H126,6)</f>
      </c>
      <c r="L126" s="38">
        <v>0</v>
      </c>
      <c s="32">
        <f>ROUND(ROUND(L126,2)*ROUND(G126,3),2)</f>
      </c>
      <c s="36" t="s">
        <v>85</v>
      </c>
      <c>
        <f>(M126*21)/100</f>
      </c>
      <c t="s">
        <v>27</v>
      </c>
    </row>
    <row r="127" spans="1:5" ht="12.75">
      <c r="A127" s="35" t="s">
        <v>54</v>
      </c>
      <c r="E127" s="39" t="s">
        <v>1011</v>
      </c>
    </row>
    <row r="128" spans="1:5" ht="63.75">
      <c r="A128" s="35" t="s">
        <v>55</v>
      </c>
      <c r="E128" s="40" t="s">
        <v>13547</v>
      </c>
    </row>
    <row r="129" spans="1:5" ht="89.25">
      <c r="A129" t="s">
        <v>56</v>
      </c>
      <c r="E129" s="39" t="s">
        <v>1012</v>
      </c>
    </row>
    <row r="130" spans="1:16" ht="38.25">
      <c r="A130" t="s">
        <v>49</v>
      </c>
      <c s="34" t="s">
        <v>169</v>
      </c>
      <c s="34" t="s">
        <v>5877</v>
      </c>
      <c s="35" t="s">
        <v>5878</v>
      </c>
      <c s="6" t="s">
        <v>13548</v>
      </c>
      <c s="36" t="s">
        <v>1010</v>
      </c>
      <c s="37">
        <v>12.39</v>
      </c>
      <c s="36">
        <v>0</v>
      </c>
      <c s="36">
        <f>ROUND(G130*H130,6)</f>
      </c>
      <c r="L130" s="38">
        <v>0</v>
      </c>
      <c s="32">
        <f>ROUND(ROUND(L130,2)*ROUND(G130,3),2)</f>
      </c>
      <c s="36" t="s">
        <v>85</v>
      </c>
      <c>
        <f>(M130*21)/100</f>
      </c>
      <c t="s">
        <v>27</v>
      </c>
    </row>
    <row r="131" spans="1:5" ht="12.75">
      <c r="A131" s="35" t="s">
        <v>54</v>
      </c>
      <c r="E131" s="39" t="s">
        <v>1011</v>
      </c>
    </row>
    <row r="132" spans="1:5" ht="25.5">
      <c r="A132" s="35" t="s">
        <v>55</v>
      </c>
      <c r="E132" s="40" t="s">
        <v>13549</v>
      </c>
    </row>
    <row r="133" spans="1:5" ht="89.25">
      <c r="A133" t="s">
        <v>56</v>
      </c>
      <c r="E133" s="39" t="s">
        <v>1012</v>
      </c>
    </row>
    <row r="134" spans="1:16" ht="38.25">
      <c r="A134" t="s">
        <v>49</v>
      </c>
      <c s="34" t="s">
        <v>184</v>
      </c>
      <c s="34" t="s">
        <v>5425</v>
      </c>
      <c s="35" t="s">
        <v>5426</v>
      </c>
      <c s="6" t="s">
        <v>13550</v>
      </c>
      <c s="36" t="s">
        <v>1010</v>
      </c>
      <c s="37">
        <v>17.609</v>
      </c>
      <c s="36">
        <v>0</v>
      </c>
      <c s="36">
        <f>ROUND(G134*H134,6)</f>
      </c>
      <c r="L134" s="38">
        <v>0</v>
      </c>
      <c s="32">
        <f>ROUND(ROUND(L134,2)*ROUND(G134,3),2)</f>
      </c>
      <c s="36" t="s">
        <v>85</v>
      </c>
      <c>
        <f>(M134*21)/100</f>
      </c>
      <c t="s">
        <v>27</v>
      </c>
    </row>
    <row r="135" spans="1:5" ht="12.75">
      <c r="A135" s="35" t="s">
        <v>54</v>
      </c>
      <c r="E135" s="39" t="s">
        <v>1011</v>
      </c>
    </row>
    <row r="136" spans="1:5" ht="63.75">
      <c r="A136" s="35" t="s">
        <v>55</v>
      </c>
      <c r="E136" s="40" t="s">
        <v>13551</v>
      </c>
    </row>
    <row r="137" spans="1:5" ht="89.25">
      <c r="A137" t="s">
        <v>56</v>
      </c>
      <c r="E137" s="39" t="s">
        <v>1012</v>
      </c>
    </row>
    <row r="138" spans="1:16" ht="25.5">
      <c r="A138" t="s">
        <v>49</v>
      </c>
      <c s="34" t="s">
        <v>189</v>
      </c>
      <c s="34" t="s">
        <v>3139</v>
      </c>
      <c s="35" t="s">
        <v>3140</v>
      </c>
      <c s="6" t="s">
        <v>13552</v>
      </c>
      <c s="36" t="s">
        <v>1010</v>
      </c>
      <c s="37">
        <v>1008.388</v>
      </c>
      <c s="36">
        <v>0</v>
      </c>
      <c s="36">
        <f>ROUND(G138*H138,6)</f>
      </c>
      <c r="L138" s="38">
        <v>0</v>
      </c>
      <c s="32">
        <f>ROUND(ROUND(L138,2)*ROUND(G138,3),2)</f>
      </c>
      <c s="36" t="s">
        <v>85</v>
      </c>
      <c>
        <f>(M138*21)/100</f>
      </c>
      <c t="s">
        <v>27</v>
      </c>
    </row>
    <row r="139" spans="1:5" ht="12.75">
      <c r="A139" s="35" t="s">
        <v>54</v>
      </c>
      <c r="E139" s="39" t="s">
        <v>1011</v>
      </c>
    </row>
    <row r="140" spans="1:5" ht="293.25">
      <c r="A140" s="35" t="s">
        <v>55</v>
      </c>
      <c r="E140" s="40" t="s">
        <v>13553</v>
      </c>
    </row>
    <row r="141" spans="1:5" ht="89.25">
      <c r="A141" t="s">
        <v>56</v>
      </c>
      <c r="E141" s="39" t="s">
        <v>1012</v>
      </c>
    </row>
    <row r="142" spans="1:16" ht="25.5">
      <c r="A142" t="s">
        <v>49</v>
      </c>
      <c s="34" t="s">
        <v>193</v>
      </c>
      <c s="34" t="s">
        <v>2318</v>
      </c>
      <c s="35" t="s">
        <v>2319</v>
      </c>
      <c s="6" t="s">
        <v>13554</v>
      </c>
      <c s="36" t="s">
        <v>1010</v>
      </c>
      <c s="37">
        <v>4.25</v>
      </c>
      <c s="36">
        <v>0</v>
      </c>
      <c s="36">
        <f>ROUND(G142*H142,6)</f>
      </c>
      <c r="L142" s="38">
        <v>0</v>
      </c>
      <c s="32">
        <f>ROUND(ROUND(L142,2)*ROUND(G142,3),2)</f>
      </c>
      <c s="36" t="s">
        <v>85</v>
      </c>
      <c>
        <f>(M142*21)/100</f>
      </c>
      <c t="s">
        <v>27</v>
      </c>
    </row>
    <row r="143" spans="1:5" ht="12.75">
      <c r="A143" s="35" t="s">
        <v>54</v>
      </c>
      <c r="E143" s="39" t="s">
        <v>1011</v>
      </c>
    </row>
    <row r="144" spans="1:5" ht="409.5">
      <c r="A144" s="35" t="s">
        <v>55</v>
      </c>
      <c r="E144" s="40" t="s">
        <v>13555</v>
      </c>
    </row>
    <row r="145" spans="1:5" ht="89.25">
      <c r="A145" t="s">
        <v>56</v>
      </c>
      <c r="E145" s="39" t="s">
        <v>1012</v>
      </c>
    </row>
    <row r="146" spans="1:16" ht="25.5">
      <c r="A146" t="s">
        <v>49</v>
      </c>
      <c s="34" t="s">
        <v>197</v>
      </c>
      <c s="34" t="s">
        <v>2321</v>
      </c>
      <c s="35" t="s">
        <v>2322</v>
      </c>
      <c s="6" t="s">
        <v>13556</v>
      </c>
      <c s="36" t="s">
        <v>1010</v>
      </c>
      <c s="37">
        <v>5.45</v>
      </c>
      <c s="36">
        <v>0</v>
      </c>
      <c s="36">
        <f>ROUND(G146*H146,6)</f>
      </c>
      <c r="L146" s="38">
        <v>0</v>
      </c>
      <c s="32">
        <f>ROUND(ROUND(L146,2)*ROUND(G146,3),2)</f>
      </c>
      <c s="36" t="s">
        <v>85</v>
      </c>
      <c>
        <f>(M146*21)/100</f>
      </c>
      <c t="s">
        <v>27</v>
      </c>
    </row>
    <row r="147" spans="1:5" ht="12.75">
      <c r="A147" s="35" t="s">
        <v>54</v>
      </c>
      <c r="E147" s="39" t="s">
        <v>1011</v>
      </c>
    </row>
    <row r="148" spans="1:5" ht="409.5">
      <c r="A148" s="35" t="s">
        <v>55</v>
      </c>
      <c r="E148" s="40" t="s">
        <v>13557</v>
      </c>
    </row>
    <row r="149" spans="1:5" ht="89.25">
      <c r="A149" t="s">
        <v>56</v>
      </c>
      <c r="E149" s="39" t="s">
        <v>1012</v>
      </c>
    </row>
    <row r="150" spans="1:16" ht="38.25">
      <c r="A150" t="s">
        <v>49</v>
      </c>
      <c s="34" t="s">
        <v>201</v>
      </c>
      <c s="34" t="s">
        <v>3524</v>
      </c>
      <c s="35" t="s">
        <v>2322</v>
      </c>
      <c s="6" t="s">
        <v>13558</v>
      </c>
      <c s="36" t="s">
        <v>1010</v>
      </c>
      <c s="37">
        <v>7073.289</v>
      </c>
      <c s="36">
        <v>0</v>
      </c>
      <c s="36">
        <f>ROUND(G150*H150,6)</f>
      </c>
      <c r="L150" s="38">
        <v>0</v>
      </c>
      <c s="32">
        <f>ROUND(ROUND(L150,2)*ROUND(G150,3),2)</f>
      </c>
      <c s="36" t="s">
        <v>85</v>
      </c>
      <c>
        <f>(M150*21)/100</f>
      </c>
      <c t="s">
        <v>27</v>
      </c>
    </row>
    <row r="151" spans="1:5" ht="12.75">
      <c r="A151" s="35" t="s">
        <v>54</v>
      </c>
      <c r="E151" s="39" t="s">
        <v>1011</v>
      </c>
    </row>
    <row r="152" spans="1:5" ht="12.75">
      <c r="A152" s="35" t="s">
        <v>55</v>
      </c>
      <c r="E152" s="40" t="s">
        <v>13559</v>
      </c>
    </row>
    <row r="153" spans="1:5" ht="89.25">
      <c r="A153" t="s">
        <v>56</v>
      </c>
      <c r="E153" s="39" t="s">
        <v>1012</v>
      </c>
    </row>
    <row r="154" spans="1:16" ht="38.25">
      <c r="A154" t="s">
        <v>49</v>
      </c>
      <c s="34" t="s">
        <v>297</v>
      </c>
      <c s="34" t="s">
        <v>3524</v>
      </c>
      <c s="35" t="s">
        <v>3525</v>
      </c>
      <c s="6" t="s">
        <v>13558</v>
      </c>
      <c s="36" t="s">
        <v>1010</v>
      </c>
      <c s="37">
        <v>2617</v>
      </c>
      <c s="36">
        <v>0</v>
      </c>
      <c s="36">
        <f>ROUND(G154*H154,6)</f>
      </c>
      <c r="L154" s="38">
        <v>0</v>
      </c>
      <c s="32">
        <f>ROUND(ROUND(L154,2)*ROUND(G154,3),2)</f>
      </c>
      <c s="36" t="s">
        <v>85</v>
      </c>
      <c>
        <f>(M154*21)/100</f>
      </c>
      <c t="s">
        <v>27</v>
      </c>
    </row>
    <row r="155" spans="1:5" ht="12.75">
      <c r="A155" s="35" t="s">
        <v>54</v>
      </c>
      <c r="E155" s="39" t="s">
        <v>1011</v>
      </c>
    </row>
    <row r="156" spans="1:5" ht="51">
      <c r="A156" s="35" t="s">
        <v>55</v>
      </c>
      <c r="E156" s="40" t="s">
        <v>3527</v>
      </c>
    </row>
    <row r="157" spans="1:5" ht="12.75">
      <c r="A157" t="s">
        <v>56</v>
      </c>
      <c r="E157" s="39" t="s">
        <v>5</v>
      </c>
    </row>
    <row r="158" spans="1:16" ht="38.25">
      <c r="A158" t="s">
        <v>49</v>
      </c>
      <c s="34" t="s">
        <v>301</v>
      </c>
      <c s="34" t="s">
        <v>3528</v>
      </c>
      <c s="35" t="s">
        <v>3529</v>
      </c>
      <c s="6" t="s">
        <v>3530</v>
      </c>
      <c s="36" t="s">
        <v>1010</v>
      </c>
      <c s="37">
        <v>114</v>
      </c>
      <c s="36">
        <v>0</v>
      </c>
      <c s="36">
        <f>ROUND(G158*H158,6)</f>
      </c>
      <c r="L158" s="38">
        <v>0</v>
      </c>
      <c s="32">
        <f>ROUND(ROUND(L158,2)*ROUND(G158,3),2)</f>
      </c>
      <c s="36" t="s">
        <v>85</v>
      </c>
      <c>
        <f>(M158*0)/100</f>
      </c>
      <c t="s">
        <v>176</v>
      </c>
    </row>
    <row r="159" spans="1:5" ht="12.75">
      <c r="A159" s="35" t="s">
        <v>54</v>
      </c>
      <c r="E159" s="39" t="s">
        <v>1011</v>
      </c>
    </row>
    <row r="160" spans="1:5" ht="25.5">
      <c r="A160" s="35" t="s">
        <v>55</v>
      </c>
      <c r="E160" s="40" t="s">
        <v>13560</v>
      </c>
    </row>
    <row r="161" spans="1:5" ht="89.25">
      <c r="A161" t="s">
        <v>56</v>
      </c>
      <c r="E161" s="39" t="s">
        <v>1012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13485</v>
      </c>
      <c s="41">
        <f>Rekapitulace!C202</f>
      </c>
      <c s="20" t="s">
        <v>0</v>
      </c>
      <c t="s">
        <v>23</v>
      </c>
      <c t="s">
        <v>27</v>
      </c>
    </row>
    <row r="4" spans="1:16" ht="32" customHeight="1">
      <c r="A4" s="24" t="s">
        <v>20</v>
      </c>
      <c s="25" t="s">
        <v>28</v>
      </c>
      <c s="27" t="s">
        <v>13485</v>
      </c>
      <c r="E4" s="26" t="s">
        <v>2575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13563</v>
      </c>
      <c r="E8" s="30" t="s">
        <v>13562</v>
      </c>
      <c r="J8" s="29">
        <f>0+J9+J26</f>
      </c>
      <c s="29">
        <f>0+K9+K26</f>
      </c>
      <c s="29">
        <f>0+L9+L26</f>
      </c>
      <c s="29">
        <f>0+M9+M26</f>
      </c>
    </row>
    <row r="9" spans="1:13" ht="12.75">
      <c r="A9" t="s">
        <v>46</v>
      </c>
      <c r="C9" s="31" t="s">
        <v>47</v>
      </c>
      <c r="E9" s="33" t="s">
        <v>13564</v>
      </c>
      <c r="J9" s="32">
        <f>0</f>
      </c>
      <c s="32">
        <f>0</f>
      </c>
      <c s="32">
        <f>0+L10+L14+L18+L22</f>
      </c>
      <c s="32">
        <f>0+M10+M14+M18+M22</f>
      </c>
    </row>
    <row r="10" spans="1:16" ht="12.75">
      <c r="A10" t="s">
        <v>49</v>
      </c>
      <c s="34" t="s">
        <v>47</v>
      </c>
      <c s="34" t="s">
        <v>13565</v>
      </c>
      <c s="35" t="s">
        <v>5</v>
      </c>
      <c s="6" t="s">
        <v>13566</v>
      </c>
      <c s="36" t="s">
        <v>528</v>
      </c>
      <c s="37">
        <v>1</v>
      </c>
      <c s="36">
        <v>0</v>
      </c>
      <c s="36">
        <f>ROUND(G10*H10,6)</f>
      </c>
      <c r="L10" s="38">
        <v>0</v>
      </c>
      <c s="32">
        <f>ROUND(ROUND(L10,2)*ROUND(G10,3),2)</f>
      </c>
      <c s="36" t="s">
        <v>85</v>
      </c>
      <c>
        <f>(M10*21)/100</f>
      </c>
      <c t="s">
        <v>27</v>
      </c>
    </row>
    <row r="11" spans="1:5" ht="12.75">
      <c r="A11" s="35" t="s">
        <v>54</v>
      </c>
      <c r="E11" s="39" t="s">
        <v>13566</v>
      </c>
    </row>
    <row r="12" spans="1:5" ht="25.5">
      <c r="A12" s="35" t="s">
        <v>55</v>
      </c>
      <c r="E12" s="40" t="s">
        <v>13567</v>
      </c>
    </row>
    <row r="13" spans="1:5" ht="102">
      <c r="A13" t="s">
        <v>56</v>
      </c>
      <c r="E13" s="39" t="s">
        <v>13568</v>
      </c>
    </row>
    <row r="14" spans="1:16" ht="12.75">
      <c r="A14" t="s">
        <v>49</v>
      </c>
      <c s="34" t="s">
        <v>27</v>
      </c>
      <c s="34" t="s">
        <v>13569</v>
      </c>
      <c s="35" t="s">
        <v>5</v>
      </c>
      <c s="6" t="s">
        <v>13570</v>
      </c>
      <c s="36" t="s">
        <v>528</v>
      </c>
      <c s="37">
        <v>1</v>
      </c>
      <c s="36">
        <v>0</v>
      </c>
      <c s="36">
        <f>ROUND(G14*H14,6)</f>
      </c>
      <c r="L14" s="38">
        <v>0</v>
      </c>
      <c s="32">
        <f>ROUND(ROUND(L14,2)*ROUND(G14,3),2)</f>
      </c>
      <c s="36" t="s">
        <v>85</v>
      </c>
      <c>
        <f>(M14*21)/100</f>
      </c>
      <c t="s">
        <v>27</v>
      </c>
    </row>
    <row r="15" spans="1:5" ht="12.75">
      <c r="A15" s="35" t="s">
        <v>54</v>
      </c>
      <c r="E15" s="39" t="s">
        <v>13570</v>
      </c>
    </row>
    <row r="16" spans="1:5" ht="25.5">
      <c r="A16" s="35" t="s">
        <v>55</v>
      </c>
      <c r="E16" s="40" t="s">
        <v>13567</v>
      </c>
    </row>
    <row r="17" spans="1:5" ht="127.5">
      <c r="A17" t="s">
        <v>56</v>
      </c>
      <c r="E17" s="39" t="s">
        <v>13571</v>
      </c>
    </row>
    <row r="18" spans="1:16" ht="12.75">
      <c r="A18" t="s">
        <v>49</v>
      </c>
      <c s="34" t="s">
        <v>26</v>
      </c>
      <c s="34" t="s">
        <v>13572</v>
      </c>
      <c s="35" t="s">
        <v>5</v>
      </c>
      <c s="6" t="s">
        <v>13573</v>
      </c>
      <c s="36" t="s">
        <v>528</v>
      </c>
      <c s="37">
        <v>1</v>
      </c>
      <c s="36">
        <v>0</v>
      </c>
      <c s="36">
        <f>ROUND(G18*H18,6)</f>
      </c>
      <c r="L18" s="38">
        <v>0</v>
      </c>
      <c s="32">
        <f>ROUND(ROUND(L18,2)*ROUND(G18,3),2)</f>
      </c>
      <c s="36" t="s">
        <v>85</v>
      </c>
      <c>
        <f>(M18*21)/100</f>
      </c>
      <c t="s">
        <v>27</v>
      </c>
    </row>
    <row r="19" spans="1:5" ht="25.5">
      <c r="A19" s="35" t="s">
        <v>54</v>
      </c>
      <c r="E19" s="39" t="s">
        <v>13574</v>
      </c>
    </row>
    <row r="20" spans="1:5" ht="25.5">
      <c r="A20" s="35" t="s">
        <v>55</v>
      </c>
      <c r="E20" s="40" t="s">
        <v>13567</v>
      </c>
    </row>
    <row r="21" spans="1:5" ht="127.5">
      <c r="A21" t="s">
        <v>56</v>
      </c>
      <c r="E21" s="39" t="s">
        <v>13575</v>
      </c>
    </row>
    <row r="22" spans="1:16" ht="12.75">
      <c r="A22" t="s">
        <v>49</v>
      </c>
      <c s="34" t="s">
        <v>65</v>
      </c>
      <c s="34" t="s">
        <v>13576</v>
      </c>
      <c s="35" t="s">
        <v>5</v>
      </c>
      <c s="6" t="s">
        <v>13577</v>
      </c>
      <c s="36" t="s">
        <v>528</v>
      </c>
      <c s="37">
        <v>1</v>
      </c>
      <c s="36">
        <v>0</v>
      </c>
      <c s="36">
        <f>ROUND(G22*H22,6)</f>
      </c>
      <c r="L22" s="38">
        <v>0</v>
      </c>
      <c s="32">
        <f>ROUND(ROUND(L22,2)*ROUND(G22,3),2)</f>
      </c>
      <c s="36" t="s">
        <v>85</v>
      </c>
      <c>
        <f>(M22*21)/100</f>
      </c>
      <c t="s">
        <v>27</v>
      </c>
    </row>
    <row r="23" spans="1:5" ht="12.75">
      <c r="A23" s="35" t="s">
        <v>54</v>
      </c>
      <c r="E23" s="39" t="s">
        <v>13577</v>
      </c>
    </row>
    <row r="24" spans="1:5" ht="25.5">
      <c r="A24" s="35" t="s">
        <v>55</v>
      </c>
      <c r="E24" s="40" t="s">
        <v>13567</v>
      </c>
    </row>
    <row r="25" spans="1:5" ht="102">
      <c r="A25" t="s">
        <v>56</v>
      </c>
      <c r="E25" s="39" t="s">
        <v>13578</v>
      </c>
    </row>
    <row r="26" spans="1:13" ht="12.75">
      <c r="A26" t="s">
        <v>46</v>
      </c>
      <c r="C26" s="31" t="s">
        <v>27</v>
      </c>
      <c r="E26" s="33" t="s">
        <v>2575</v>
      </c>
      <c r="J26" s="32">
        <f>0</f>
      </c>
      <c s="32">
        <f>0</f>
      </c>
      <c s="32">
        <f>0+L27+L31+L35+L39+L43+L47+L51+L55+L59+L63+L67+L71+L75</f>
      </c>
      <c s="32">
        <f>0+M27+M31+M35+M39+M43+M47+M51+M55+M59+M63+M67+M71+M75</f>
      </c>
    </row>
    <row r="27" spans="1:16" ht="12.75">
      <c r="A27" t="s">
        <v>49</v>
      </c>
      <c s="34" t="s">
        <v>70</v>
      </c>
      <c s="34" t="s">
        <v>13579</v>
      </c>
      <c s="35" t="s">
        <v>5</v>
      </c>
      <c s="6" t="s">
        <v>13580</v>
      </c>
      <c s="36" t="s">
        <v>528</v>
      </c>
      <c s="37">
        <v>1</v>
      </c>
      <c s="36">
        <v>0</v>
      </c>
      <c s="36">
        <f>ROUND(G27*H27,6)</f>
      </c>
      <c r="L27" s="38">
        <v>0</v>
      </c>
      <c s="32">
        <f>ROUND(ROUND(L27,2)*ROUND(G27,3),2)</f>
      </c>
      <c s="36" t="s">
        <v>85</v>
      </c>
      <c>
        <f>(M27*21)/100</f>
      </c>
      <c t="s">
        <v>27</v>
      </c>
    </row>
    <row r="28" spans="1:5" ht="25.5">
      <c r="A28" s="35" t="s">
        <v>54</v>
      </c>
      <c r="E28" s="39" t="s">
        <v>13581</v>
      </c>
    </row>
    <row r="29" spans="1:5" ht="25.5">
      <c r="A29" s="35" t="s">
        <v>55</v>
      </c>
      <c r="E29" s="40" t="s">
        <v>13567</v>
      </c>
    </row>
    <row r="30" spans="1:5" ht="102">
      <c r="A30" t="s">
        <v>56</v>
      </c>
      <c r="E30" s="39" t="s">
        <v>13582</v>
      </c>
    </row>
    <row r="31" spans="1:16" ht="12.75">
      <c r="A31" t="s">
        <v>49</v>
      </c>
      <c s="34" t="s">
        <v>74</v>
      </c>
      <c s="34" t="s">
        <v>13583</v>
      </c>
      <c s="35" t="s">
        <v>5</v>
      </c>
      <c s="6" t="s">
        <v>13584</v>
      </c>
      <c s="36" t="s">
        <v>528</v>
      </c>
      <c s="37">
        <v>1</v>
      </c>
      <c s="36">
        <v>0</v>
      </c>
      <c s="36">
        <f>ROUND(G31*H31,6)</f>
      </c>
      <c r="L31" s="38">
        <v>0</v>
      </c>
      <c s="32">
        <f>ROUND(ROUND(L31,2)*ROUND(G31,3),2)</f>
      </c>
      <c s="36" t="s">
        <v>85</v>
      </c>
      <c>
        <f>(M31*21)/100</f>
      </c>
      <c t="s">
        <v>27</v>
      </c>
    </row>
    <row r="32" spans="1:5" ht="25.5">
      <c r="A32" s="35" t="s">
        <v>54</v>
      </c>
      <c r="E32" s="39" t="s">
        <v>13585</v>
      </c>
    </row>
    <row r="33" spans="1:5" ht="25.5">
      <c r="A33" s="35" t="s">
        <v>55</v>
      </c>
      <c r="E33" s="40" t="s">
        <v>13567</v>
      </c>
    </row>
    <row r="34" spans="1:5" ht="89.25">
      <c r="A34" t="s">
        <v>56</v>
      </c>
      <c r="E34" s="39" t="s">
        <v>13586</v>
      </c>
    </row>
    <row r="35" spans="1:16" ht="12.75">
      <c r="A35" t="s">
        <v>49</v>
      </c>
      <c s="34" t="s">
        <v>78</v>
      </c>
      <c s="34" t="s">
        <v>13587</v>
      </c>
      <c s="35" t="s">
        <v>5</v>
      </c>
      <c s="6" t="s">
        <v>13588</v>
      </c>
      <c s="36" t="s">
        <v>528</v>
      </c>
      <c s="37">
        <v>1</v>
      </c>
      <c s="36">
        <v>0</v>
      </c>
      <c s="36">
        <f>ROUND(G35*H35,6)</f>
      </c>
      <c r="L35" s="38">
        <v>0</v>
      </c>
      <c s="32">
        <f>ROUND(ROUND(L35,2)*ROUND(G35,3),2)</f>
      </c>
      <c s="36" t="s">
        <v>85</v>
      </c>
      <c>
        <f>(M35*21)/100</f>
      </c>
      <c t="s">
        <v>27</v>
      </c>
    </row>
    <row r="36" spans="1:5" ht="12.75">
      <c r="A36" s="35" t="s">
        <v>54</v>
      </c>
      <c r="E36" s="39" t="s">
        <v>5</v>
      </c>
    </row>
    <row r="37" spans="1:5" ht="25.5">
      <c r="A37" s="35" t="s">
        <v>55</v>
      </c>
      <c r="E37" s="40" t="s">
        <v>13589</v>
      </c>
    </row>
    <row r="38" spans="1:5" ht="76.5">
      <c r="A38" t="s">
        <v>56</v>
      </c>
      <c r="E38" s="39" t="s">
        <v>13590</v>
      </c>
    </row>
    <row r="39" spans="1:16" ht="12.75">
      <c r="A39" t="s">
        <v>49</v>
      </c>
      <c s="34" t="s">
        <v>82</v>
      </c>
      <c s="34" t="s">
        <v>13591</v>
      </c>
      <c s="35" t="s">
        <v>5</v>
      </c>
      <c s="6" t="s">
        <v>13592</v>
      </c>
      <c s="36" t="s">
        <v>528</v>
      </c>
      <c s="37">
        <v>1</v>
      </c>
      <c s="36">
        <v>0</v>
      </c>
      <c s="36">
        <f>ROUND(G39*H39,6)</f>
      </c>
      <c r="L39" s="38">
        <v>0</v>
      </c>
      <c s="32">
        <f>ROUND(ROUND(L39,2)*ROUND(G39,3),2)</f>
      </c>
      <c s="36" t="s">
        <v>85</v>
      </c>
      <c>
        <f>(M39*21)/100</f>
      </c>
      <c t="s">
        <v>27</v>
      </c>
    </row>
    <row r="40" spans="1:5" ht="12.75">
      <c r="A40" s="35" t="s">
        <v>54</v>
      </c>
      <c r="E40" s="39" t="s">
        <v>13592</v>
      </c>
    </row>
    <row r="41" spans="1:5" ht="25.5">
      <c r="A41" s="35" t="s">
        <v>55</v>
      </c>
      <c r="E41" s="40" t="s">
        <v>13593</v>
      </c>
    </row>
    <row r="42" spans="1:5" ht="76.5">
      <c r="A42" t="s">
        <v>56</v>
      </c>
      <c r="E42" s="39" t="s">
        <v>13594</v>
      </c>
    </row>
    <row r="43" spans="1:16" ht="25.5">
      <c r="A43" t="s">
        <v>49</v>
      </c>
      <c s="34" t="s">
        <v>89</v>
      </c>
      <c s="34" t="s">
        <v>13595</v>
      </c>
      <c s="35" t="s">
        <v>5</v>
      </c>
      <c s="6" t="s">
        <v>13596</v>
      </c>
      <c s="36" t="s">
        <v>528</v>
      </c>
      <c s="37">
        <v>1</v>
      </c>
      <c s="36">
        <v>0</v>
      </c>
      <c s="36">
        <f>ROUND(G43*H43,6)</f>
      </c>
      <c r="L43" s="38">
        <v>0</v>
      </c>
      <c s="32">
        <f>ROUND(ROUND(L43,2)*ROUND(G43,3),2)</f>
      </c>
      <c s="36" t="s">
        <v>85</v>
      </c>
      <c>
        <f>(M43*21)/100</f>
      </c>
      <c t="s">
        <v>27</v>
      </c>
    </row>
    <row r="44" spans="1:5" ht="12.75">
      <c r="A44" s="35" t="s">
        <v>54</v>
      </c>
      <c r="E44" s="39" t="s">
        <v>5</v>
      </c>
    </row>
    <row r="45" spans="1:5" ht="25.5">
      <c r="A45" s="35" t="s">
        <v>55</v>
      </c>
      <c r="E45" s="40" t="s">
        <v>13567</v>
      </c>
    </row>
    <row r="46" spans="1:5" ht="63.75">
      <c r="A46" t="s">
        <v>56</v>
      </c>
      <c r="E46" s="39" t="s">
        <v>13597</v>
      </c>
    </row>
    <row r="47" spans="1:16" ht="12.75">
      <c r="A47" t="s">
        <v>49</v>
      </c>
      <c s="34" t="s">
        <v>93</v>
      </c>
      <c s="34" t="s">
        <v>13598</v>
      </c>
      <c s="35" t="s">
        <v>5</v>
      </c>
      <c s="6" t="s">
        <v>13599</v>
      </c>
      <c s="36" t="s">
        <v>528</v>
      </c>
      <c s="37">
        <v>1</v>
      </c>
      <c s="36">
        <v>0</v>
      </c>
      <c s="36">
        <f>ROUND(G47*H47,6)</f>
      </c>
      <c r="L47" s="38">
        <v>0</v>
      </c>
      <c s="32">
        <f>ROUND(ROUND(L47,2)*ROUND(G47,3),2)</f>
      </c>
      <c s="36" t="s">
        <v>85</v>
      </c>
      <c>
        <f>(M47*21)/100</f>
      </c>
      <c t="s">
        <v>27</v>
      </c>
    </row>
    <row r="48" spans="1:5" ht="12.75">
      <c r="A48" s="35" t="s">
        <v>54</v>
      </c>
      <c r="E48" s="39" t="s">
        <v>5</v>
      </c>
    </row>
    <row r="49" spans="1:5" ht="25.5">
      <c r="A49" s="35" t="s">
        <v>55</v>
      </c>
      <c r="E49" s="40" t="s">
        <v>13567</v>
      </c>
    </row>
    <row r="50" spans="1:5" ht="63.75">
      <c r="A50" t="s">
        <v>56</v>
      </c>
      <c r="E50" s="39" t="s">
        <v>13600</v>
      </c>
    </row>
    <row r="51" spans="1:16" ht="12.75">
      <c r="A51" t="s">
        <v>49</v>
      </c>
      <c s="34" t="s">
        <v>96</v>
      </c>
      <c s="34" t="s">
        <v>13601</v>
      </c>
      <c s="35" t="s">
        <v>5</v>
      </c>
      <c s="6" t="s">
        <v>13602</v>
      </c>
      <c s="36" t="s">
        <v>528</v>
      </c>
      <c s="37">
        <v>1</v>
      </c>
      <c s="36">
        <v>0</v>
      </c>
      <c s="36">
        <f>ROUND(G51*H51,6)</f>
      </c>
      <c r="L51" s="38">
        <v>0</v>
      </c>
      <c s="32">
        <f>ROUND(ROUND(L51,2)*ROUND(G51,3),2)</f>
      </c>
      <c s="36" t="s">
        <v>85</v>
      </c>
      <c>
        <f>(M51*21)/100</f>
      </c>
      <c t="s">
        <v>27</v>
      </c>
    </row>
    <row r="52" spans="1:5" ht="12.75">
      <c r="A52" s="35" t="s">
        <v>54</v>
      </c>
      <c r="E52" s="39" t="s">
        <v>5</v>
      </c>
    </row>
    <row r="53" spans="1:5" ht="25.5">
      <c r="A53" s="35" t="s">
        <v>55</v>
      </c>
      <c r="E53" s="40" t="s">
        <v>13593</v>
      </c>
    </row>
    <row r="54" spans="1:5" ht="51">
      <c r="A54" t="s">
        <v>56</v>
      </c>
      <c r="E54" s="39" t="s">
        <v>13603</v>
      </c>
    </row>
    <row r="55" spans="1:16" ht="12.75">
      <c r="A55" t="s">
        <v>49</v>
      </c>
      <c s="34" t="s">
        <v>100</v>
      </c>
      <c s="34" t="s">
        <v>13604</v>
      </c>
      <c s="35" t="s">
        <v>5</v>
      </c>
      <c s="6" t="s">
        <v>13605</v>
      </c>
      <c s="36" t="s">
        <v>528</v>
      </c>
      <c s="37">
        <v>6</v>
      </c>
      <c s="36">
        <v>0</v>
      </c>
      <c s="36">
        <f>ROUND(G55*H55,6)</f>
      </c>
      <c r="L55" s="38">
        <v>0</v>
      </c>
      <c s="32">
        <f>ROUND(ROUND(L55,2)*ROUND(G55,3),2)</f>
      </c>
      <c s="36" t="s">
        <v>85</v>
      </c>
      <c>
        <f>(M55*21)/100</f>
      </c>
      <c t="s">
        <v>27</v>
      </c>
    </row>
    <row r="56" spans="1:5" ht="12.75">
      <c r="A56" s="35" t="s">
        <v>54</v>
      </c>
      <c r="E56" s="39" t="s">
        <v>5</v>
      </c>
    </row>
    <row r="57" spans="1:5" ht="25.5">
      <c r="A57" s="35" t="s">
        <v>55</v>
      </c>
      <c r="E57" s="40" t="s">
        <v>13606</v>
      </c>
    </row>
    <row r="58" spans="1:5" ht="127.5">
      <c r="A58" t="s">
        <v>56</v>
      </c>
      <c r="E58" s="39" t="s">
        <v>13607</v>
      </c>
    </row>
    <row r="59" spans="1:16" ht="12.75">
      <c r="A59" t="s">
        <v>49</v>
      </c>
      <c s="34" t="s">
        <v>104</v>
      </c>
      <c s="34" t="s">
        <v>13608</v>
      </c>
      <c s="35" t="s">
        <v>5</v>
      </c>
      <c s="6" t="s">
        <v>13609</v>
      </c>
      <c s="36" t="s">
        <v>528</v>
      </c>
      <c s="37">
        <v>1</v>
      </c>
      <c s="36">
        <v>0</v>
      </c>
      <c s="36">
        <f>ROUND(G59*H59,6)</f>
      </c>
      <c r="L59" s="38">
        <v>0</v>
      </c>
      <c s="32">
        <f>ROUND(ROUND(L59,2)*ROUND(G59,3),2)</f>
      </c>
      <c s="36" t="s">
        <v>85</v>
      </c>
      <c>
        <f>(M59*21)/100</f>
      </c>
      <c t="s">
        <v>27</v>
      </c>
    </row>
    <row r="60" spans="1:5" ht="12.75">
      <c r="A60" s="35" t="s">
        <v>54</v>
      </c>
      <c r="E60" s="39" t="s">
        <v>5</v>
      </c>
    </row>
    <row r="61" spans="1:5" ht="25.5">
      <c r="A61" s="35" t="s">
        <v>55</v>
      </c>
      <c r="E61" s="40" t="s">
        <v>13567</v>
      </c>
    </row>
    <row r="62" spans="1:5" ht="63.75">
      <c r="A62" t="s">
        <v>56</v>
      </c>
      <c r="E62" s="39" t="s">
        <v>13610</v>
      </c>
    </row>
    <row r="63" spans="1:16" ht="12.75">
      <c r="A63" t="s">
        <v>49</v>
      </c>
      <c s="34" t="s">
        <v>107</v>
      </c>
      <c s="34" t="s">
        <v>13611</v>
      </c>
      <c s="35" t="s">
        <v>5</v>
      </c>
      <c s="6" t="s">
        <v>13612</v>
      </c>
      <c s="36" t="s">
        <v>528</v>
      </c>
      <c s="37">
        <v>1</v>
      </c>
      <c s="36">
        <v>0</v>
      </c>
      <c s="36">
        <f>ROUND(G63*H63,6)</f>
      </c>
      <c r="L63" s="38">
        <v>0</v>
      </c>
      <c s="32">
        <f>ROUND(ROUND(L63,2)*ROUND(G63,3),2)</f>
      </c>
      <c s="36" t="s">
        <v>85</v>
      </c>
      <c>
        <f>(M63*21)/100</f>
      </c>
      <c t="s">
        <v>27</v>
      </c>
    </row>
    <row r="64" spans="1:5" ht="12.75">
      <c r="A64" s="35" t="s">
        <v>54</v>
      </c>
      <c r="E64" s="39" t="s">
        <v>5</v>
      </c>
    </row>
    <row r="65" spans="1:5" ht="12.75">
      <c r="A65" s="35" t="s">
        <v>55</v>
      </c>
      <c r="E65" s="40" t="s">
        <v>7725</v>
      </c>
    </row>
    <row r="66" spans="1:5" ht="38.25">
      <c r="A66" t="s">
        <v>56</v>
      </c>
      <c r="E66" s="39" t="s">
        <v>13613</v>
      </c>
    </row>
    <row r="67" spans="1:16" ht="12.75">
      <c r="A67" t="s">
        <v>49</v>
      </c>
      <c s="34" t="s">
        <v>110</v>
      </c>
      <c s="34" t="s">
        <v>13614</v>
      </c>
      <c s="35" t="s">
        <v>5</v>
      </c>
      <c s="6" t="s">
        <v>13615</v>
      </c>
      <c s="36" t="s">
        <v>528</v>
      </c>
      <c s="37">
        <v>1</v>
      </c>
      <c s="36">
        <v>0</v>
      </c>
      <c s="36">
        <f>ROUND(G67*H67,6)</f>
      </c>
      <c r="L67" s="38">
        <v>0</v>
      </c>
      <c s="32">
        <f>ROUND(ROUND(L67,2)*ROUND(G67,3),2)</f>
      </c>
      <c s="36" t="s">
        <v>85</v>
      </c>
      <c>
        <f>(M67*21)/100</f>
      </c>
      <c t="s">
        <v>27</v>
      </c>
    </row>
    <row r="68" spans="1:5" ht="12.75">
      <c r="A68" s="35" t="s">
        <v>54</v>
      </c>
      <c r="E68" s="39" t="s">
        <v>5</v>
      </c>
    </row>
    <row r="69" spans="1:5" ht="12.75">
      <c r="A69" s="35" t="s">
        <v>55</v>
      </c>
      <c r="E69" s="40" t="s">
        <v>7725</v>
      </c>
    </row>
    <row r="70" spans="1:5" ht="38.25">
      <c r="A70" t="s">
        <v>56</v>
      </c>
      <c r="E70" s="39" t="s">
        <v>13616</v>
      </c>
    </row>
    <row r="71" spans="1:16" ht="12.75">
      <c r="A71" t="s">
        <v>49</v>
      </c>
      <c s="34" t="s">
        <v>113</v>
      </c>
      <c s="34" t="s">
        <v>13617</v>
      </c>
      <c s="35" t="s">
        <v>5</v>
      </c>
      <c s="6" t="s">
        <v>13618</v>
      </c>
      <c s="36" t="s">
        <v>528</v>
      </c>
      <c s="37">
        <v>1</v>
      </c>
      <c s="36">
        <v>0</v>
      </c>
      <c s="36">
        <f>ROUND(G71*H71,6)</f>
      </c>
      <c r="L71" s="38">
        <v>0</v>
      </c>
      <c s="32">
        <f>ROUND(ROUND(L71,2)*ROUND(G71,3),2)</f>
      </c>
      <c s="36" t="s">
        <v>85</v>
      </c>
      <c>
        <f>(M71*21)/100</f>
      </c>
      <c t="s">
        <v>27</v>
      </c>
    </row>
    <row r="72" spans="1:5" ht="12.75">
      <c r="A72" s="35" t="s">
        <v>54</v>
      </c>
      <c r="E72" s="39" t="s">
        <v>5</v>
      </c>
    </row>
    <row r="73" spans="1:5" ht="12.75">
      <c r="A73" s="35" t="s">
        <v>55</v>
      </c>
      <c r="E73" s="40" t="s">
        <v>7725</v>
      </c>
    </row>
    <row r="74" spans="1:5" ht="51">
      <c r="A74" t="s">
        <v>56</v>
      </c>
      <c r="E74" s="39" t="s">
        <v>13619</v>
      </c>
    </row>
    <row r="75" spans="1:16" ht="12.75">
      <c r="A75" t="s">
        <v>49</v>
      </c>
      <c s="34" t="s">
        <v>118</v>
      </c>
      <c s="34" t="s">
        <v>13620</v>
      </c>
      <c s="35" t="s">
        <v>5</v>
      </c>
      <c s="6" t="s">
        <v>13621</v>
      </c>
      <c s="36" t="s">
        <v>528</v>
      </c>
      <c s="37">
        <v>1</v>
      </c>
      <c s="36">
        <v>0</v>
      </c>
      <c s="36">
        <f>ROUND(G75*H75,6)</f>
      </c>
      <c r="L75" s="38">
        <v>0</v>
      </c>
      <c s="32">
        <f>ROUND(ROUND(L75,2)*ROUND(G75,3),2)</f>
      </c>
      <c s="36" t="s">
        <v>85</v>
      </c>
      <c>
        <f>(M75*21)/100</f>
      </c>
      <c t="s">
        <v>27</v>
      </c>
    </row>
    <row r="76" spans="1:5" ht="12.75">
      <c r="A76" s="35" t="s">
        <v>54</v>
      </c>
      <c r="E76" s="39" t="s">
        <v>5</v>
      </c>
    </row>
    <row r="77" spans="1:5" ht="12.75">
      <c r="A77" s="35" t="s">
        <v>55</v>
      </c>
      <c r="E77" s="40" t="s">
        <v>7725</v>
      </c>
    </row>
    <row r="78" spans="1:5" ht="63.75">
      <c r="A78" t="s">
        <v>56</v>
      </c>
      <c r="E78" s="39" t="s">
        <v>13622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